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3\งบการเงิน ye 2022\"/>
    </mc:Choice>
  </mc:AlternateContent>
  <bookViews>
    <workbookView xWindow="-120" yWindow="-120" windowWidth="20730" windowHeight="11160" tabRatio="828"/>
  </bookViews>
  <sheets>
    <sheet name="BS 1-3" sheetId="10" r:id="rId1"/>
    <sheet name="PL 4-5" sheetId="3" r:id="rId2"/>
    <sheet name="SH6 Conso" sheetId="17" r:id="rId3"/>
    <sheet name="SH7 Sepa" sheetId="18" r:id="rId4"/>
    <sheet name="CF8-9" sheetId="15" r:id="rId5"/>
  </sheets>
  <definedNames>
    <definedName name="_xlnm._FilterDatabase" localSheetId="1" hidden="1">'PL 4-5'!#REF!</definedName>
    <definedName name="_xlnm.Print_Area" localSheetId="0">'BS 1-3'!$A$1:$N$103</definedName>
    <definedName name="_xlnm.Print_Area" localSheetId="4">'CF8-9'!$A$1:$K$84</definedName>
    <definedName name="_xlnm.Print_Area" localSheetId="1">'PL 4-5'!$A$1:$L$74</definedName>
    <definedName name="_xlnm.Print_Area" localSheetId="2">'SH6 Conso'!$A$1:$AD$30</definedName>
    <definedName name="_xlnm.Print_Area" localSheetId="3">'SH7 Sepa'!$A$1:$V$24</definedName>
  </definedNames>
  <calcPr calcId="162913"/>
</workbook>
</file>

<file path=xl/calcChain.xml><?xml version="1.0" encoding="utf-8"?>
<calcChain xmlns="http://schemas.openxmlformats.org/spreadsheetml/2006/main">
  <c r="K71" i="15" l="1"/>
  <c r="I71" i="15"/>
  <c r="G71" i="15"/>
  <c r="E71" i="15"/>
  <c r="R23" i="17" l="1"/>
  <c r="L71" i="3"/>
  <c r="T18" i="18"/>
  <c r="L95" i="10" l="1"/>
  <c r="L90" i="10"/>
  <c r="T19" i="18"/>
  <c r="T20" i="18"/>
  <c r="V20" i="18" s="1"/>
  <c r="T21" i="18"/>
  <c r="V21" i="18" s="1"/>
  <c r="T22" i="18"/>
  <c r="V18" i="18"/>
  <c r="V12" i="18"/>
  <c r="T12" i="18"/>
  <c r="T13" i="18"/>
  <c r="V13" i="18" s="1"/>
  <c r="T14" i="18"/>
  <c r="V14" i="18" s="1"/>
  <c r="T15" i="18"/>
  <c r="T16" i="18"/>
  <c r="V16" i="18" s="1"/>
  <c r="R17" i="18"/>
  <c r="R23" i="18" s="1"/>
  <c r="P17" i="18"/>
  <c r="P23" i="18" s="1"/>
  <c r="N17" i="18"/>
  <c r="N23" i="18" s="1"/>
  <c r="L98" i="10" s="1"/>
  <c r="L17" i="18"/>
  <c r="L23" i="18" s="1"/>
  <c r="L97" i="10" s="1"/>
  <c r="J17" i="18"/>
  <c r="H17" i="18"/>
  <c r="H23" i="18" s="1"/>
  <c r="F17" i="18"/>
  <c r="F23" i="18" s="1"/>
  <c r="L93" i="10" s="1"/>
  <c r="D17" i="18"/>
  <c r="D23" i="18" s="1"/>
  <c r="T11" i="18"/>
  <c r="V11" i="18" s="1"/>
  <c r="X25" i="17"/>
  <c r="X26" i="17"/>
  <c r="X27" i="17"/>
  <c r="X28" i="17"/>
  <c r="X24" i="17"/>
  <c r="Z24" i="17" s="1"/>
  <c r="AD24" i="17" s="1"/>
  <c r="AB23" i="17"/>
  <c r="J101" i="10" s="1"/>
  <c r="T23" i="17"/>
  <c r="T29" i="17" s="1"/>
  <c r="P23" i="17"/>
  <c r="P29" i="17" s="1"/>
  <c r="R29" i="17"/>
  <c r="N23" i="17"/>
  <c r="J98" i="10" s="1"/>
  <c r="L23" i="17"/>
  <c r="J97" i="10" s="1"/>
  <c r="J23" i="17"/>
  <c r="J96" i="10" s="1"/>
  <c r="H23" i="17"/>
  <c r="H29" i="17" s="1"/>
  <c r="H95" i="10" s="1"/>
  <c r="F23" i="17"/>
  <c r="J93" i="10" s="1"/>
  <c r="D23" i="17"/>
  <c r="D29" i="17" s="1"/>
  <c r="H90" i="10" s="1"/>
  <c r="X13" i="17"/>
  <c r="Z13" i="17" s="1"/>
  <c r="AD13" i="17" s="1"/>
  <c r="X14" i="17"/>
  <c r="Z14" i="17" s="1"/>
  <c r="AD14" i="17" s="1"/>
  <c r="X15" i="17"/>
  <c r="X16" i="17"/>
  <c r="Z16" i="17" s="1"/>
  <c r="AD16" i="17" s="1"/>
  <c r="X17" i="17"/>
  <c r="Z17" i="17" s="1"/>
  <c r="AD17" i="17" s="1"/>
  <c r="X18" i="17"/>
  <c r="Z18" i="17" s="1"/>
  <c r="AD18" i="17" s="1"/>
  <c r="X20" i="17"/>
  <c r="Z20" i="17" s="1"/>
  <c r="AD20" i="17" s="1"/>
  <c r="X12" i="17"/>
  <c r="Z15" i="17"/>
  <c r="AD15" i="17" s="1"/>
  <c r="V22" i="17"/>
  <c r="V23" i="17" s="1"/>
  <c r="V29" i="17" s="1"/>
  <c r="AD26" i="17" l="1"/>
  <c r="Z26" i="17"/>
  <c r="AD28" i="17"/>
  <c r="Z28" i="17"/>
  <c r="Z27" i="17"/>
  <c r="AD27" i="17" s="1"/>
  <c r="T17" i="18"/>
  <c r="T23" i="18" s="1"/>
  <c r="L99" i="10" s="1"/>
  <c r="V15" i="18"/>
  <c r="V17" i="18" s="1"/>
  <c r="F29" i="17"/>
  <c r="H93" i="10" s="1"/>
  <c r="J95" i="10"/>
  <c r="X22" i="17"/>
  <c r="Z22" i="17" s="1"/>
  <c r="AD22" i="17" s="1"/>
  <c r="L29" i="17"/>
  <c r="H97" i="10" s="1"/>
  <c r="J92" i="10"/>
  <c r="N29" i="17"/>
  <c r="H98" i="10" s="1"/>
  <c r="X23" i="17" l="1"/>
  <c r="H35" i="3"/>
  <c r="L35" i="3"/>
  <c r="J35" i="3"/>
  <c r="J22" i="18" s="1"/>
  <c r="V22" i="18" s="1"/>
  <c r="F35" i="3"/>
  <c r="J99" i="10" l="1"/>
  <c r="X29" i="17"/>
  <c r="H99" i="10" s="1"/>
  <c r="N67" i="10"/>
  <c r="L67" i="10"/>
  <c r="J67" i="10"/>
  <c r="H67" i="10"/>
  <c r="A45" i="15"/>
  <c r="H54" i="3"/>
  <c r="A40" i="3"/>
  <c r="H21" i="10" l="1"/>
  <c r="F23" i="3" l="1"/>
  <c r="I62" i="15"/>
  <c r="K62" i="15"/>
  <c r="E62" i="15"/>
  <c r="G62" i="15"/>
  <c r="A3" i="18"/>
  <c r="E74" i="15" l="1"/>
  <c r="I74" i="15"/>
  <c r="E11" i="15" l="1"/>
  <c r="I11" i="15" l="1"/>
  <c r="Z12" i="17" l="1"/>
  <c r="Z23" i="17" l="1"/>
  <c r="AD12" i="17"/>
  <c r="AD23" i="17" s="1"/>
  <c r="N100" i="10"/>
  <c r="A72" i="10"/>
  <c r="A42" i="10"/>
  <c r="F65" i="3" l="1"/>
  <c r="L65" i="3" l="1"/>
  <c r="J65" i="3"/>
  <c r="L54" i="3"/>
  <c r="J54" i="3"/>
  <c r="F54" i="3"/>
  <c r="AB25" i="17" s="1"/>
  <c r="AB29" i="17" s="1"/>
  <c r="H101" i="10" s="1"/>
  <c r="H58" i="10"/>
  <c r="N37" i="10" l="1"/>
  <c r="L37" i="10"/>
  <c r="J37" i="10"/>
  <c r="H37" i="10"/>
  <c r="G11" i="15"/>
  <c r="H65" i="3"/>
  <c r="L23" i="3"/>
  <c r="J23" i="3"/>
  <c r="H23" i="3"/>
  <c r="L13" i="3"/>
  <c r="J13" i="3"/>
  <c r="F13" i="3"/>
  <c r="H13" i="3"/>
  <c r="N102" i="10"/>
  <c r="N58" i="10"/>
  <c r="N68" i="10" s="1"/>
  <c r="L58" i="10"/>
  <c r="J58" i="10"/>
  <c r="N21" i="10"/>
  <c r="L21" i="10"/>
  <c r="J21" i="10"/>
  <c r="L38" i="10" l="1"/>
  <c r="L25" i="3"/>
  <c r="L27" i="3" s="1"/>
  <c r="H25" i="3"/>
  <c r="J25" i="3"/>
  <c r="F25" i="3"/>
  <c r="J68" i="10"/>
  <c r="L68" i="10"/>
  <c r="H68" i="10"/>
  <c r="N103" i="10"/>
  <c r="N38" i="10"/>
  <c r="J38" i="10"/>
  <c r="H38" i="10"/>
  <c r="L31" i="3" l="1"/>
  <c r="L36" i="3" s="1"/>
  <c r="L59" i="3" s="1"/>
  <c r="F27" i="3"/>
  <c r="F48" i="3" s="1"/>
  <c r="E10" i="15"/>
  <c r="E12" i="15" s="1"/>
  <c r="E35" i="15" s="1"/>
  <c r="E41" i="15" s="1"/>
  <c r="J27" i="3"/>
  <c r="I10" i="15"/>
  <c r="I12" i="15" s="1"/>
  <c r="I35" i="15" s="1"/>
  <c r="G10" i="15"/>
  <c r="G12" i="15" s="1"/>
  <c r="G35" i="15" s="1"/>
  <c r="H27" i="3"/>
  <c r="H48" i="3" s="1"/>
  <c r="H71" i="3" s="1"/>
  <c r="L50" i="3"/>
  <c r="L55" i="3" l="1"/>
  <c r="L73" i="3"/>
  <c r="L69" i="3"/>
  <c r="L61" i="3"/>
  <c r="L66" i="3" s="1"/>
  <c r="K10" i="15"/>
  <c r="K12" i="15" s="1"/>
  <c r="J31" i="3"/>
  <c r="J36" i="3" s="1"/>
  <c r="J19" i="18" s="1"/>
  <c r="F31" i="3"/>
  <c r="H31" i="3"/>
  <c r="H36" i="3" s="1"/>
  <c r="H59" i="3" s="1"/>
  <c r="H61" i="3" s="1"/>
  <c r="I41" i="15"/>
  <c r="I73" i="15" s="1"/>
  <c r="I75" i="15" s="1"/>
  <c r="G41" i="15"/>
  <c r="G73" i="15" s="1"/>
  <c r="G75" i="15" s="1"/>
  <c r="V19" i="18" l="1"/>
  <c r="V23" i="18" s="1"/>
  <c r="J23" i="18"/>
  <c r="L96" i="10" s="1"/>
  <c r="K35" i="15"/>
  <c r="K41" i="15" s="1"/>
  <c r="K73" i="15" s="1"/>
  <c r="K75" i="15" s="1"/>
  <c r="F36" i="3"/>
  <c r="F59" i="3" s="1"/>
  <c r="J48" i="3"/>
  <c r="J59" i="3"/>
  <c r="J61" i="3" s="1"/>
  <c r="J66" i="3" s="1"/>
  <c r="E73" i="15"/>
  <c r="E75" i="15" s="1"/>
  <c r="H50" i="3"/>
  <c r="H66" i="3"/>
  <c r="H55" i="3" l="1"/>
  <c r="H69" i="3"/>
  <c r="H73" i="3"/>
  <c r="J50" i="3"/>
  <c r="J71" i="3"/>
  <c r="F61" i="3"/>
  <c r="F66" i="3" s="1"/>
  <c r="J55" i="3" l="1"/>
  <c r="J69" i="3"/>
  <c r="J73" i="3"/>
  <c r="L100" i="10"/>
  <c r="L102" i="10" s="1"/>
  <c r="L103" i="10" s="1"/>
  <c r="J100" i="10"/>
  <c r="J102" i="10" s="1"/>
  <c r="J103" i="10" s="1"/>
  <c r="F50" i="3" l="1"/>
  <c r="F71" i="3"/>
  <c r="F69" i="3" l="1"/>
  <c r="J25" i="17"/>
  <c r="F73" i="3"/>
  <c r="F55" i="3"/>
  <c r="Z25" i="17" l="1"/>
  <c r="J29" i="17"/>
  <c r="H96" i="10" s="1"/>
  <c r="H100" i="10" s="1"/>
  <c r="H102" i="10" s="1"/>
  <c r="H103" i="10" s="1"/>
  <c r="Z29" i="17" l="1"/>
  <c r="AD25" i="17"/>
  <c r="AD29" i="17" s="1"/>
</calcChain>
</file>

<file path=xl/sharedStrings.xml><?xml version="1.0" encoding="utf-8"?>
<sst xmlns="http://schemas.openxmlformats.org/spreadsheetml/2006/main" count="391" uniqueCount="259">
  <si>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</si>
  <si>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</si>
  <si>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</si>
  <si>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</si>
  <si>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</si>
  <si>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</si>
  <si>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</si>
  <si>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</si>
  <si>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</si>
  <si>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</si>
  <si>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</si>
  <si>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</si>
  <si>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</si>
  <si>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</si>
  <si>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</si>
  <si>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</si>
  <si>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</si>
  <si>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</si>
  <si>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</si>
  <si>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</si>
  <si>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</si>
  <si>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</si>
  <si>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</si>
  <si>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</si>
  <si>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</si>
  <si>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</si>
  <si>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</si>
  <si>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</si>
  <si>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</si>
  <si>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</si>
  <si>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</si>
  <si>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</si>
  <si>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</si>
  <si>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</si>
  <si>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</si>
  <si>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</si>
  <si>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</si>
  <si>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</si>
  <si>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</si>
  <si>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</si>
  <si>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</si>
  <si>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</si>
  <si>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</si>
  <si>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</si>
  <si>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</si>
  <si>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</si>
  <si>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</si>
  <si>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</si>
  <si>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</si>
  <si>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</si>
  <si>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</si>
  <si>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</si>
  <si>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</si>
  <si>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</si>
  <si>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</si>
  <si>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</si>
  <si>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</si>
  <si>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</si>
  <si>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</si>
  <si>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</si>
  <si>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</si>
  <si>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</si>
  <si>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</si>
  <si>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</si>
  <si>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</si>
  <si>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</si>
  <si>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</si>
  <si>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</si>
  <si>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</si>
  <si>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</si>
  <si>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</si>
  <si>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</si>
  <si>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</si>
  <si>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</si>
  <si>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</si>
  <si>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</si>
  <si>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</si>
  <si>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</si>
  <si>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</si>
  <si>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cost assets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</si>
  <si>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</si>
  <si>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</si>
  <si>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</si>
  <si>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</si>
  <si>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</si>
  <si>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</si>
  <si>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</si>
  <si>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</si>
  <si>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</si>
  <si>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</si>
  <si>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</si>
  <si>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</si>
  <si>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Discontinued operation</t>
  </si>
  <si>
    <t>Right-of-use assets</t>
  </si>
  <si>
    <t>Basic earnings (loss)  per share (Baht : Share)</t>
  </si>
  <si>
    <t xml:space="preserve">Basic earnings (loss)  per share from continuing </t>
  </si>
  <si>
    <t>operations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</si>
  <si>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</si>
  <si>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</si>
  <si>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</si>
  <si>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</si>
  <si>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>Notes</t>
  </si>
  <si>
    <t>Appropriated - Legal reserve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</si>
  <si>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</si>
  <si>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</si>
  <si>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</si>
  <si>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</si>
  <si>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</si>
  <si>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</si>
  <si>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</si>
  <si>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</si>
  <si>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</si>
  <si>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</si>
  <si>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</si>
  <si>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</si>
  <si>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</si>
  <si>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</si>
  <si>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</si>
  <si>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</si>
  <si>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</si>
  <si>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</si>
  <si>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</si>
  <si>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Adjustment on provisions liabilities (reversal)</t>
  </si>
  <si>
    <t>Unrealized loss (gain) on exchange rate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</si>
  <si>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</si>
  <si>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</si>
  <si>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</si>
  <si>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</si>
  <si>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</si>
  <si>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</si>
  <si>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</si>
  <si>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</si>
  <si>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</si>
  <si>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</si>
  <si>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</si>
  <si>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</si>
  <si>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</si>
  <si>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</si>
  <si>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Ordinary shares increase (decrease) - subsidiary</t>
  </si>
  <si>
    <t>Convertible options</t>
  </si>
  <si>
    <t>Cash advance</t>
  </si>
  <si>
    <t>Convertible</t>
  </si>
  <si>
    <t>received for</t>
  </si>
  <si>
    <t>options</t>
  </si>
  <si>
    <t xml:space="preserve"> </t>
  </si>
  <si>
    <t>in subsidiary</t>
  </si>
  <si>
    <t>Cash paid to purchase intangible assets</t>
  </si>
  <si>
    <t>Cash received from the issuance of equity shares</t>
  </si>
  <si>
    <t>Cash advance received for shares</t>
  </si>
  <si>
    <t>Trade and other non-current receivables</t>
  </si>
  <si>
    <t>Cryptocurrency assets</t>
  </si>
  <si>
    <t>Other non-current liabilities</t>
  </si>
  <si>
    <t xml:space="preserve">4,750,168,337 Ordinary shares 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</si>
  <si>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</si>
  <si>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</si>
  <si>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</si>
  <si>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</si>
  <si>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</si>
  <si>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</si>
  <si>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</si>
  <si>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</si>
  <si>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</si>
  <si>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</si>
  <si>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</si>
  <si>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</si>
  <si>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</si>
  <si>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</si>
  <si>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</si>
  <si>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</si>
  <si>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</si>
  <si>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</si>
  <si>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</si>
  <si>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comprehensive income (Cont.)</t>
  </si>
  <si>
    <t>Statement of cash flows (Cont.)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</si>
  <si>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</si>
  <si>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 xml:space="preserve">(As at 2021 : 6,238,154,776 Ordinary shares </t>
  </si>
  <si>
    <t>Balance at January 1, 2021</t>
  </si>
  <si>
    <t xml:space="preserve">Other cash received (paid) from operating activities </t>
  </si>
  <si>
    <t>Losses from amortization of assets(reversal)</t>
  </si>
  <si>
    <t>Adjustment with loss (gain) on disposal of non-current assets</t>
  </si>
  <si>
    <t>Cash received from sale of property, plant and equipment</t>
  </si>
  <si>
    <t>Other cash (paid) from investing activities - financial assets</t>
  </si>
  <si>
    <t>Cash paid for buying digital assets</t>
  </si>
  <si>
    <t>Cash received from sale digital assets</t>
  </si>
  <si>
    <t>Liabilities and equity (Cont.)</t>
  </si>
  <si>
    <t xml:space="preserve">  with par value of Baht 0.10 each</t>
  </si>
  <si>
    <t xml:space="preserve">  with par value of Baht 0.10 each)</t>
  </si>
  <si>
    <t>Adjustment on allowance for credit loss (reversal)</t>
  </si>
  <si>
    <t>Cash received from convertible debentures</t>
  </si>
  <si>
    <t xml:space="preserve">Cash paid by the lessee to reduce the amount of debt arising from </t>
  </si>
  <si>
    <t xml:space="preserve">   the financial leases</t>
  </si>
  <si>
    <t xml:space="preserve">   - provisions for employee benefit</t>
  </si>
  <si>
    <t>Diluted earnings (loss) per share (Baht : Share)</t>
  </si>
  <si>
    <t>Depreciation and amortization expense</t>
  </si>
  <si>
    <t>Loss (profit) from disposal of investment in subsidiary</t>
  </si>
  <si>
    <t>Cash received from the sale of subsidiaries net of cash paid</t>
  </si>
  <si>
    <t>Advance payments and loans to other persons or related parties</t>
  </si>
  <si>
    <t>Contract liabilities-Non-current</t>
  </si>
  <si>
    <t xml:space="preserve">that have been purchased during the period 2019 Without the expense of the company. Because it is deducted from the outstanding debt that must be paid in </t>
  </si>
  <si>
    <t>2.</t>
  </si>
  <si>
    <t xml:space="preserve">7,679,745,335 Ordinary shares </t>
  </si>
  <si>
    <t>Cash paid for capital increase in subsidiary</t>
  </si>
  <si>
    <t>the amount of Baht 0.15 million .</t>
  </si>
  <si>
    <t>Adjustment with Loss (Gain) on Sale of Digital Assets</t>
  </si>
  <si>
    <t>Loss (profit) from disposal of investment in associates company</t>
  </si>
  <si>
    <t>Cash received from the sale interest in a joint venture</t>
  </si>
  <si>
    <t>Basic earnings (loss) per share of the parent company shareholders</t>
  </si>
  <si>
    <t>Cash received from loans to related parties</t>
  </si>
  <si>
    <t>Debentures</t>
  </si>
  <si>
    <t xml:space="preserve">Changes in ownership interests of controlling interests </t>
  </si>
  <si>
    <t>Other</t>
  </si>
  <si>
    <t>Cash paid to pay off loans from related parties</t>
  </si>
  <si>
    <t>Other non-current financial liabilities</t>
  </si>
  <si>
    <t xml:space="preserve">5,310,868,406 Ordinary shares </t>
  </si>
  <si>
    <t>Total equity attributable to owners of the parent</t>
  </si>
  <si>
    <t>3.</t>
  </si>
  <si>
    <t>As at December 31,2022</t>
  </si>
  <si>
    <t>(Unit : Baht)</t>
  </si>
  <si>
    <t>For the year ended December 31,2022</t>
  </si>
  <si>
    <t>Impairment losses on investment in associates and joint ventures</t>
  </si>
  <si>
    <t>Impairment losses on investment in subsidiaries</t>
  </si>
  <si>
    <t>Profit (loss) for the year</t>
  </si>
  <si>
    <t>Profit (loss) for the year from discontinued operation - Net of tax</t>
  </si>
  <si>
    <t>Items that will not be reclassified to profit or loss</t>
  </si>
  <si>
    <t>Gains
 on re-measurements of defined benefit plans</t>
  </si>
  <si>
    <t>Total items that will not be reclassified to profit or loss</t>
  </si>
  <si>
    <t>Total comprehensive income (expense) for the year</t>
  </si>
  <si>
    <t>Profit (loss) for the year from continuing operations</t>
  </si>
  <si>
    <t>Profit (loss) for the year from discontinued operations</t>
  </si>
  <si>
    <t>Profit (loss) for the year attributable to equity holders of the Company</t>
  </si>
  <si>
    <t>Profit (loss) for the year attributable to non-controlling interests</t>
  </si>
  <si>
    <t>Weighted average number of ordinary shares (Basic)(Shares)</t>
  </si>
  <si>
    <t>Weighted average number of ordinary shares (Diluted)(Shares)</t>
  </si>
  <si>
    <t>Balance at December 31, 2022</t>
  </si>
  <si>
    <t>Balance at December 31, 2021</t>
  </si>
  <si>
    <t>Other adjustments to non-cash items</t>
  </si>
  <si>
    <t>Cash and cash equivalents, at beginning of year (Note 6)</t>
  </si>
  <si>
    <t>Cash and cash equivalents, at ending of year (Note 6)</t>
  </si>
  <si>
    <t xml:space="preserve">During the year 2021, the Company has reversed the impairment of music copyright amount of Baht 0.15 million and eliminated the music copyright accounts </t>
  </si>
  <si>
    <t xml:space="preserve">During the year 2022, the Group has a contract to lease Office Building , Which has financial lease in the consolidated financial statements </t>
  </si>
  <si>
    <t>Comprehensive income (expense) for the year</t>
  </si>
  <si>
    <t>Transfer to retained earnings (deficit)</t>
  </si>
  <si>
    <t xml:space="preserve">    without a change in control</t>
  </si>
  <si>
    <t>Loss of non-controlling interests due to a change</t>
  </si>
  <si>
    <t xml:space="preserve">    in control</t>
  </si>
  <si>
    <t>Difference</t>
  </si>
  <si>
    <t>from change</t>
  </si>
  <si>
    <t>estimate of</t>
  </si>
  <si>
    <t>actuary</t>
  </si>
  <si>
    <t xml:space="preserve">Difference from </t>
  </si>
  <si>
    <t>change estimate</t>
  </si>
  <si>
    <t>of actuary</t>
  </si>
  <si>
    <t xml:space="preserve">Profit (loss) for the year from continuing operations before corporate income tax </t>
  </si>
  <si>
    <t>Profit (loss) for the year from discontinued operation</t>
  </si>
  <si>
    <t>Other - Advance received for shares registered</t>
  </si>
  <si>
    <t>13,14,15,16</t>
  </si>
  <si>
    <t>9,11,12,17</t>
  </si>
  <si>
    <t>in the amount of Baht 33.44 million</t>
  </si>
  <si>
    <t>23,24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</si>
</sst>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0_);_(* \(#,##0.000\);_(* &quot;-&quot;_);_(@_)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</numFmts>
  <fonts count="203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905">
    <xf numFmtId="0" fontId="0" fillId="0" borderId="0"/>
    <xf numFmtId="4" fontId="3" fillId="0" borderId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/>
    <xf numFmtId="0" fontId="5" fillId="0" borderId="0"/>
    <xf numFmtId="43" fontId="59" fillId="0" borderId="0" applyFont="0" applyFill="0" applyBorder="0" applyAlignment="0" applyProtection="0"/>
    <xf numFmtId="0" fontId="59" fillId="0" borderId="0"/>
    <xf numFmtId="43" fontId="5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9" fillId="0" borderId="0"/>
    <xf numFmtId="0" fontId="59" fillId="0" borderId="0"/>
    <xf numFmtId="209" fontId="59" fillId="0" borderId="0" applyFont="0" applyFill="0" applyBorder="0" applyAlignment="0" applyProtection="0"/>
    <xf numFmtId="0" fontId="70" fillId="0" borderId="0"/>
    <xf numFmtId="210" fontId="5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211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214" fontId="59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9" fillId="0" borderId="0"/>
    <xf numFmtId="37" fontId="76" fillId="0" borderId="0"/>
    <xf numFmtId="0" fontId="75" fillId="0" borderId="0">
      <alignment vertical="top"/>
    </xf>
    <xf numFmtId="0" fontId="59" fillId="0" borderId="0"/>
    <xf numFmtId="215" fontId="72" fillId="0" borderId="0" applyFont="0" applyFill="0" applyBorder="0" applyAlignment="0" applyProtection="0"/>
    <xf numFmtId="216" fontId="77" fillId="0" borderId="0" applyFont="0" applyFill="0" applyBorder="0" applyAlignment="0" applyProtection="0"/>
    <xf numFmtId="217" fontId="77" fillId="0" borderId="0" applyFont="0" applyFill="0" applyBorder="0" applyAlignment="0" applyProtection="0"/>
    <xf numFmtId="0" fontId="59" fillId="0" borderId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7" fillId="0" borderId="0"/>
    <xf numFmtId="0" fontId="59" fillId="0" borderId="0"/>
    <xf numFmtId="0" fontId="9" fillId="0" borderId="0"/>
    <xf numFmtId="0" fontId="72" fillId="0" borderId="0" applyFont="0" applyFill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202" fontId="59" fillId="0" borderId="0" applyFont="0" applyFill="0" applyBorder="0" applyAlignment="0" applyProtection="0"/>
    <xf numFmtId="203" fontId="59" fillId="0" borderId="0" applyFont="0" applyFill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3" borderId="0" applyNumberFormat="0" applyBorder="0" applyAlignment="0" applyProtection="0"/>
    <xf numFmtId="43" fontId="78" fillId="0" borderId="23">
      <alignment horizontal="right" vertical="center"/>
    </xf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162" fillId="44" borderId="0" applyNumberFormat="0" applyBorder="0" applyAlignment="0" applyProtection="0"/>
    <xf numFmtId="0" fontId="162" fillId="41" borderId="0" applyNumberFormat="0" applyBorder="0" applyAlignment="0" applyProtection="0"/>
    <xf numFmtId="0" fontId="162" fillId="42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0" fontId="80" fillId="0" borderId="0" applyFont="0" applyFill="0" applyBorder="0" applyAlignment="0" applyProtection="0"/>
    <xf numFmtId="0" fontId="81" fillId="0" borderId="15">
      <alignment horizontal="center"/>
    </xf>
    <xf numFmtId="0" fontId="82" fillId="0" borderId="0"/>
    <xf numFmtId="0" fontId="82" fillId="0" borderId="19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48" borderId="0"/>
    <xf numFmtId="0" fontId="81" fillId="0" borderId="0">
      <protection locked="0"/>
    </xf>
    <xf numFmtId="0" fontId="81" fillId="0" borderId="0"/>
    <xf numFmtId="218" fontId="81" fillId="0" borderId="0"/>
    <xf numFmtId="219" fontId="81" fillId="0" borderId="0"/>
    <xf numFmtId="0" fontId="82" fillId="49" borderId="0">
      <alignment horizontal="right"/>
    </xf>
    <xf numFmtId="0" fontId="81" fillId="0" borderId="0"/>
    <xf numFmtId="0" fontId="7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6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45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9" fillId="61" borderId="0" applyNumberFormat="0" applyBorder="0" applyAlignment="0" applyProtection="0"/>
    <xf numFmtId="0" fontId="79" fillId="46" borderId="0" applyNumberFormat="0" applyBorder="0" applyAlignment="0" applyProtection="0"/>
    <xf numFmtId="0" fontId="69" fillId="62" borderId="0" applyNumberFormat="0" applyBorder="0" applyAlignment="0" applyProtection="0"/>
    <xf numFmtId="0" fontId="69" fillId="52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0" fontId="79" fillId="67" borderId="0" applyNumberFormat="0" applyBorder="0" applyAlignment="0" applyProtection="0"/>
    <xf numFmtId="0" fontId="83" fillId="35" borderId="0" applyNumberFormat="0" applyBorder="0" applyAlignment="0" applyProtection="0"/>
    <xf numFmtId="199" fontId="84" fillId="0" borderId="5" applyAlignment="0" applyProtection="0"/>
    <xf numFmtId="220" fontId="59" fillId="0" borderId="0" applyFill="0" applyBorder="0" applyAlignment="0"/>
    <xf numFmtId="221" fontId="72" fillId="0" borderId="0" applyFill="0" applyBorder="0" applyAlignment="0"/>
    <xf numFmtId="222" fontId="85" fillId="0" borderId="0" applyFill="0" applyBorder="0" applyAlignment="0"/>
    <xf numFmtId="223" fontId="86" fillId="0" borderId="0" applyFill="0" applyBorder="0" applyAlignment="0"/>
    <xf numFmtId="205" fontId="86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87" fillId="68" borderId="26" applyNumberFormat="0" applyAlignment="0" applyProtection="0"/>
    <xf numFmtId="0" fontId="88" fillId="69" borderId="27" applyNumberFormat="0" applyAlignment="0" applyProtection="0"/>
    <xf numFmtId="0" fontId="89" fillId="70" borderId="28">
      <alignment horizontal="center" wrapText="1"/>
    </xf>
    <xf numFmtId="43" fontId="5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59" fillId="0" borderId="0" applyFont="0" applyFill="0" applyBorder="0" applyAlignment="0" applyProtection="0"/>
    <xf numFmtId="224" fontId="72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5" fontId="59" fillId="0" borderId="0" applyFont="0" applyFill="0" applyBorder="0" applyAlignment="0" applyProtection="0"/>
    <xf numFmtId="255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260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6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26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3" fontId="59" fillId="0" borderId="0" applyFont="0" applyFill="0" applyBorder="0" applyAlignment="0" applyProtection="0"/>
    <xf numFmtId="0" fontId="91" fillId="0" borderId="0" applyNumberFormat="0" applyAlignment="0">
      <alignment horizontal="left"/>
    </xf>
    <xf numFmtId="227" fontId="7" fillId="0" borderId="0" applyFill="0" applyBorder="0" applyProtection="0"/>
    <xf numFmtId="0" fontId="92" fillId="0" borderId="0"/>
    <xf numFmtId="0" fontId="92" fillId="0" borderId="0"/>
    <xf numFmtId="221" fontId="72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30" fontId="59" fillId="0" borderId="0"/>
    <xf numFmtId="0" fontId="62" fillId="71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75" fillId="0" borderId="0" applyFill="0" applyBorder="0" applyAlignment="0"/>
    <xf numFmtId="15" fontId="59" fillId="0" borderId="0"/>
    <xf numFmtId="231" fontId="7" fillId="0" borderId="0" applyFill="0" applyBorder="0" applyProtection="0"/>
    <xf numFmtId="38" fontId="93" fillId="0" borderId="25">
      <alignment vertical="center"/>
    </xf>
    <xf numFmtId="232" fontId="72" fillId="0" borderId="0"/>
    <xf numFmtId="237" fontId="72" fillId="0" borderId="0"/>
    <xf numFmtId="237" fontId="72" fillId="0" borderId="0"/>
    <xf numFmtId="237" fontId="72" fillId="0" borderId="0"/>
    <xf numFmtId="237" fontId="72" fillId="0" borderId="0"/>
    <xf numFmtId="237" fontId="72" fillId="0" borderId="0"/>
    <xf numFmtId="0" fontId="146" fillId="0" borderId="0" applyNumberFormat="0" applyFill="0" applyBorder="0" applyAlignment="0" applyProtection="0"/>
    <xf numFmtId="0" fontId="147" fillId="72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94" fillId="0" borderId="0" applyNumberFormat="0" applyAlignment="0">
      <alignment horizontal="left"/>
    </xf>
    <xf numFmtId="262" fontId="1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2" fontId="59" fillId="0" borderId="0" applyFont="0" applyFill="0" applyBorder="0" applyAlignment="0" applyProtection="0"/>
    <xf numFmtId="233" fontId="6" fillId="0" borderId="0">
      <alignment horizontal="right"/>
    </xf>
    <xf numFmtId="0" fontId="96" fillId="36" borderId="0" applyNumberFormat="0" applyBorder="0" applyAlignment="0" applyProtection="0"/>
    <xf numFmtId="38" fontId="60" fillId="71" borderId="0" applyNumberFormat="0" applyBorder="0" applyAlignment="0" applyProtection="0"/>
    <xf numFmtId="0" fontId="148" fillId="75" borderId="20"/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34" fontId="97" fillId="70" borderId="0">
      <alignment horizontal="left" vertical="top"/>
    </xf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Protection="0"/>
    <xf numFmtId="0" fontId="65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0" fillId="70" borderId="0">
      <alignment horizontal="left" wrapText="1"/>
    </xf>
    <xf numFmtId="235" fontId="59" fillId="0" borderId="0" applyBorder="0" applyAlignment="0"/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236" fontId="59" fillId="0" borderId="0"/>
    <xf numFmtId="237" fontId="102" fillId="0" borderId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107" fillId="0" borderId="30" applyNumberFormat="0" applyFill="0" applyAlignment="0" applyProtection="0"/>
    <xf numFmtId="0" fontId="108" fillId="0" borderId="15">
      <alignment horizontal="center"/>
    </xf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38" fontId="8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1" fontId="93" fillId="0" borderId="0" applyFont="0" applyFill="0" applyBorder="0" applyAlignment="0" applyProtection="0"/>
    <xf numFmtId="263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0" fontId="113" fillId="76" borderId="0" applyNumberFormat="0" applyBorder="0" applyAlignment="0" applyProtection="0"/>
    <xf numFmtId="0" fontId="7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0" fontId="109" fillId="0" borderId="0"/>
    <xf numFmtId="0" fontId="110" fillId="0" borderId="0"/>
    <xf numFmtId="0" fontId="110" fillId="0" borderId="0"/>
    <xf numFmtId="239" fontId="1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69" fillId="0" borderId="0"/>
    <xf numFmtId="0" fontId="43" fillId="0" borderId="0"/>
    <xf numFmtId="0" fontId="5" fillId="0" borderId="0"/>
    <xf numFmtId="0" fontId="59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4" fillId="0" borderId="0"/>
    <xf numFmtId="0" fontId="75" fillId="0" borderId="0">
      <alignment vertical="top"/>
    </xf>
    <xf numFmtId="0" fontId="69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" fillId="0" borderId="0"/>
    <xf numFmtId="0" fontId="75" fillId="0" borderId="0">
      <alignment vertical="top"/>
    </xf>
    <xf numFmtId="0" fontId="18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" fillId="0" borderId="0"/>
    <xf numFmtId="0" fontId="59" fillId="0" borderId="0"/>
    <xf numFmtId="0" fontId="149" fillId="0" borderId="0"/>
    <xf numFmtId="0" fontId="59" fillId="0" borderId="0"/>
    <xf numFmtId="0" fontId="5" fillId="0" borderId="0"/>
    <xf numFmtId="0" fontId="64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240" fontId="59" fillId="0" borderId="0"/>
    <xf numFmtId="0" fontId="150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1" fontId="116" fillId="0" borderId="0" applyFont="0" applyFill="0" applyBorder="0" applyAlignment="0" applyProtection="0"/>
    <xf numFmtId="203" fontId="116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117" fillId="68" borderId="32" applyNumberFormat="0" applyAlignment="0" applyProtection="0"/>
    <xf numFmtId="40" fontId="118" fillId="78" borderId="0">
      <alignment horizontal="right"/>
    </xf>
    <xf numFmtId="0" fontId="119" fillId="78" borderId="0">
      <alignment horizontal="right"/>
    </xf>
    <xf numFmtId="0" fontId="120" fillId="78" borderId="21"/>
    <xf numFmtId="0" fontId="121" fillId="79" borderId="0" applyBorder="0">
      <alignment horizontal="centerContinuous"/>
    </xf>
    <xf numFmtId="0" fontId="122" fillId="79" borderId="0" applyBorder="0">
      <alignment horizontal="centerContinuous"/>
    </xf>
    <xf numFmtId="0" fontId="123" fillId="0" borderId="0">
      <alignment horizontal="center"/>
    </xf>
    <xf numFmtId="0" fontId="124" fillId="0" borderId="0">
      <alignment horizontal="center"/>
    </xf>
    <xf numFmtId="42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205" fontId="86" fillId="0" borderId="0" applyFont="0" applyFill="0" applyBorder="0" applyAlignment="0" applyProtection="0"/>
    <xf numFmtId="243" fontId="72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3" fillId="0" borderId="18" applyNumberFormat="0" applyBorder="0"/>
    <xf numFmtId="3" fontId="125" fillId="0" borderId="0" applyNumberFormat="0" applyFill="0" applyBorder="0" applyAlignment="0" applyProtection="0"/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84" fillId="0" borderId="19">
      <alignment horizontal="center"/>
    </xf>
    <xf numFmtId="3" fontId="93" fillId="0" borderId="0" applyFont="0" applyFill="0" applyBorder="0" applyAlignment="0" applyProtection="0"/>
    <xf numFmtId="0" fontId="93" fillId="80" borderId="0" applyNumberFormat="0" applyFont="0" applyBorder="0" applyAlignment="0" applyProtection="0"/>
    <xf numFmtId="37" fontId="9" fillId="0" borderId="0"/>
    <xf numFmtId="0" fontId="59" fillId="0" borderId="0">
      <alignment vertical="justify"/>
    </xf>
    <xf numFmtId="0" fontId="72" fillId="0" borderId="0" applyFont="0" applyFill="0" applyBorder="0" applyAlignment="0" applyProtection="0"/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244" fontId="59" fillId="0" borderId="0" applyNumberFormat="0" applyFill="0" applyBorder="0" applyAlignment="0" applyProtection="0">
      <alignment horizontal="left"/>
    </xf>
    <xf numFmtId="256" fontId="59" fillId="0" borderId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0" fontId="152" fillId="0" borderId="0" applyNumberFormat="0" applyProtection="0"/>
    <xf numFmtId="4" fontId="153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1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6" fillId="0" borderId="15">
      <alignment horizontal="center"/>
    </xf>
    <xf numFmtId="37" fontId="76" fillId="0" borderId="0"/>
    <xf numFmtId="0" fontId="127" fillId="0" borderId="0" applyNumberFormat="0" applyBorder="0"/>
    <xf numFmtId="0" fontId="128" fillId="70" borderId="0">
      <alignment wrapText="1"/>
    </xf>
    <xf numFmtId="40" fontId="129" fillId="0" borderId="0" applyBorder="0">
      <alignment horizontal="right"/>
    </xf>
    <xf numFmtId="3" fontId="59" fillId="0" borderId="15" applyNumberFormat="0" applyFont="0" applyFill="0" applyAlignment="0" applyProtection="0">
      <alignment vertical="center"/>
    </xf>
    <xf numFmtId="49" fontId="75" fillId="0" borderId="0" applyFill="0" applyBorder="0" applyAlignment="0"/>
    <xf numFmtId="245" fontId="72" fillId="0" borderId="0" applyFill="0" applyBorder="0" applyAlignment="0"/>
    <xf numFmtId="246" fontId="72" fillId="0" borderId="0" applyFill="0" applyBorder="0" applyAlignment="0"/>
    <xf numFmtId="0" fontId="130" fillId="0" borderId="0">
      <alignment horizontal="center" vertical="top"/>
    </xf>
    <xf numFmtId="40" fontId="154" fillId="0" borderId="0"/>
    <xf numFmtId="0" fontId="131" fillId="0" borderId="0" applyNumberFormat="0" applyFill="0" applyBorder="0" applyAlignment="0" applyProtection="0"/>
    <xf numFmtId="0" fontId="59" fillId="0" borderId="24" applyNumberFormat="0" applyFont="0" applyFill="0" applyAlignment="0" applyProtection="0"/>
    <xf numFmtId="41" fontId="59" fillId="0" borderId="0" applyFont="0" applyFill="0" applyBorder="0" applyAlignment="0" applyProtection="0"/>
    <xf numFmtId="40" fontId="150" fillId="0" borderId="0" applyFont="0" applyFill="0" applyBorder="0" applyAlignment="0" applyProtection="0"/>
    <xf numFmtId="200" fontId="93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59" fillId="0" borderId="0">
      <alignment horizontal="centerContinuous" vertical="center"/>
    </xf>
    <xf numFmtId="0" fontId="132" fillId="0" borderId="0" applyNumberFormat="0" applyFill="0" applyBorder="0" applyAlignment="0" applyProtection="0"/>
    <xf numFmtId="0" fontId="110" fillId="0" borderId="34"/>
    <xf numFmtId="0" fontId="112" fillId="0" borderId="0" applyNumberFormat="0" applyFont="0" applyFill="0" applyBorder="0" applyProtection="0">
      <alignment horizontal="center" vertical="center" wrapText="1"/>
    </xf>
    <xf numFmtId="0" fontId="137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71" fillId="68" borderId="26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0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20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67" fillId="69" borderId="27" applyNumberFormat="0" applyAlignment="0" applyProtection="0"/>
    <xf numFmtId="0" fontId="168" fillId="0" borderId="30" applyNumberFormat="0" applyFill="0" applyAlignment="0" applyProtection="0"/>
    <xf numFmtId="247" fontId="134" fillId="0" borderId="0" applyFont="0" applyFill="0" applyBorder="0" applyAlignment="0" applyProtection="0"/>
    <xf numFmtId="0" fontId="31" fillId="2" borderId="0" applyNumberFormat="0" applyBorder="0" applyAlignment="0" applyProtection="0"/>
    <xf numFmtId="0" fontId="175" fillId="36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59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185" fillId="0" borderId="0"/>
    <xf numFmtId="0" fontId="185" fillId="0" borderId="0"/>
    <xf numFmtId="0" fontId="186" fillId="0" borderId="0"/>
    <xf numFmtId="0" fontId="75" fillId="0" borderId="0">
      <alignment vertical="top"/>
    </xf>
    <xf numFmtId="0" fontId="64" fillId="0" borderId="0"/>
    <xf numFmtId="0" fontId="64" fillId="0" borderId="0"/>
    <xf numFmtId="0" fontId="75" fillId="0" borderId="0">
      <alignment vertical="top"/>
    </xf>
    <xf numFmtId="0" fontId="59" fillId="0" borderId="0"/>
    <xf numFmtId="0" fontId="59" fillId="0" borderId="0"/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5" fillId="0" borderId="0"/>
    <xf numFmtId="0" fontId="59" fillId="0" borderId="0"/>
    <xf numFmtId="0" fontId="4" fillId="0" borderId="0"/>
    <xf numFmtId="0" fontId="59" fillId="0" borderId="0"/>
    <xf numFmtId="0" fontId="157" fillId="0" borderId="0"/>
    <xf numFmtId="0" fontId="185" fillId="0" borderId="0"/>
    <xf numFmtId="0" fontId="164" fillId="0" borderId="0"/>
    <xf numFmtId="0" fontId="185" fillId="0" borderId="0"/>
    <xf numFmtId="0" fontId="185" fillId="0" borderId="0"/>
    <xf numFmtId="0" fontId="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5" fillId="0" borderId="0"/>
    <xf numFmtId="0" fontId="185" fillId="0" borderId="0"/>
    <xf numFmtId="0" fontId="5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157" fillId="0" borderId="0"/>
    <xf numFmtId="0" fontId="5" fillId="0" borderId="0"/>
    <xf numFmtId="0" fontId="5" fillId="0" borderId="0"/>
    <xf numFmtId="0" fontId="157" fillId="0" borderId="0"/>
    <xf numFmtId="0" fontId="157" fillId="0" borderId="0"/>
    <xf numFmtId="0" fontId="100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6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8" fillId="39" borderId="26" applyNumberFormat="0" applyAlignment="0" applyProtection="0"/>
    <xf numFmtId="0" fontId="68" fillId="4" borderId="0" applyNumberFormat="0" applyBorder="0" applyAlignment="0" applyProtection="0"/>
    <xf numFmtId="0" fontId="179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0" fillId="0" borderId="35" applyNumberFormat="0" applyFill="0" applyAlignment="0" applyProtection="0"/>
    <xf numFmtId="0" fontId="169" fillId="35" borderId="0" applyNumberFormat="0" applyBorder="0" applyAlignment="0" applyProtection="0"/>
    <xf numFmtId="200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37" fontId="110" fillId="0" borderId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162" fillId="50" borderId="0" applyNumberFormat="0" applyBorder="0" applyAlignment="0" applyProtection="0"/>
    <xf numFmtId="0" fontId="162" fillId="54" borderId="0" applyNumberFormat="0" applyBorder="0" applyAlignment="0" applyProtection="0"/>
    <xf numFmtId="0" fontId="162" fillId="57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64" borderId="0" applyNumberFormat="0" applyBorder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81" fillId="0" borderId="36" applyNumberFormat="0" applyFill="0" applyAlignment="0" applyProtection="0"/>
    <xf numFmtId="0" fontId="182" fillId="0" borderId="37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145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203" fontId="139" fillId="0" borderId="0" applyFont="0" applyFill="0" applyBorder="0" applyAlignment="0" applyProtection="0"/>
    <xf numFmtId="0" fontId="59" fillId="0" borderId="0"/>
    <xf numFmtId="250" fontId="138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0" fillId="0" borderId="0"/>
    <xf numFmtId="43" fontId="59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42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251" fontId="144" fillId="0" borderId="0" applyFont="0" applyFill="0" applyBorder="0" applyAlignment="0" applyProtection="0"/>
    <xf numFmtId="25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7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64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1" fillId="39" borderId="26" applyNumberFormat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0" fontId="59" fillId="0" borderId="0"/>
    <xf numFmtId="44" fontId="43" fillId="0" borderId="0" applyFont="0" applyFill="0" applyBorder="0" applyAlignment="0" applyProtection="0"/>
    <xf numFmtId="0" fontId="59" fillId="0" borderId="0"/>
    <xf numFmtId="0" fontId="63" fillId="0" borderId="0"/>
    <xf numFmtId="43" fontId="63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9" fontId="13" fillId="0" borderId="0"/>
    <xf numFmtId="0" fontId="81" fillId="0" borderId="15">
      <alignment horizontal="center"/>
    </xf>
    <xf numFmtId="0" fontId="83" fillId="35" borderId="0" applyNumberFormat="0" applyBorder="0" applyAlignment="0" applyProtection="0"/>
    <xf numFmtId="199" fontId="84" fillId="0" borderId="5" applyAlignment="0" applyProtection="0"/>
    <xf numFmtId="199" fontId="187" fillId="0" borderId="5" applyAlignment="0" applyProtection="0"/>
    <xf numFmtId="220" fontId="59" fillId="0" borderId="0" applyFill="0" applyBorder="0" applyAlignment="0"/>
    <xf numFmtId="0" fontId="87" fillId="68" borderId="26" applyNumberFormat="0" applyAlignment="0" applyProtection="0"/>
    <xf numFmtId="0" fontId="88" fillId="69" borderId="27" applyNumberFormat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13" fillId="0" borderId="0"/>
    <xf numFmtId="3" fontId="59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13" fillId="0" borderId="0"/>
    <xf numFmtId="230" fontId="59" fillId="0" borderId="0"/>
    <xf numFmtId="0" fontId="59" fillId="0" borderId="0" applyFont="0" applyFill="0" applyBorder="0" applyAlignment="0" applyProtection="0"/>
    <xf numFmtId="14" fontId="75" fillId="0" borderId="0" applyFill="0" applyBorder="0" applyAlignment="0"/>
    <xf numFmtId="38" fontId="150" fillId="0" borderId="25">
      <alignment vertical="center"/>
    </xf>
    <xf numFmtId="237" fontId="13" fillId="0" borderId="0"/>
    <xf numFmtId="0" fontId="95" fillId="0" borderId="0" applyNumberFormat="0" applyFill="0" applyBorder="0" applyAlignment="0" applyProtection="0"/>
    <xf numFmtId="2" fontId="59" fillId="0" borderId="0" applyFont="0" applyFill="0" applyBorder="0" applyAlignment="0" applyProtection="0"/>
    <xf numFmtId="0" fontId="96" fillId="36" borderId="0" applyNumberFormat="0" applyBorder="0" applyAlignment="0" applyProtection="0"/>
    <xf numFmtId="38" fontId="60" fillId="71" borderId="0" applyNumberFormat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236" fontId="59" fillId="0" borderId="0"/>
    <xf numFmtId="0" fontId="6" fillId="0" borderId="0"/>
    <xf numFmtId="0" fontId="6" fillId="0" borderId="0"/>
    <xf numFmtId="0" fontId="107" fillId="0" borderId="30" applyNumberFormat="0" applyFill="0" applyAlignment="0" applyProtection="0"/>
    <xf numFmtId="0" fontId="108" fillId="0" borderId="15">
      <alignment horizontal="center"/>
    </xf>
    <xf numFmtId="23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113" fillId="76" borderId="0" applyNumberFormat="0" applyBorder="0" applyAlignment="0" applyProtection="0"/>
    <xf numFmtId="0" fontId="7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7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2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40" fontId="59" fillId="0" borderId="0"/>
    <xf numFmtId="0" fontId="117" fillId="68" borderId="32" applyNumberFormat="0" applyAlignment="0" applyProtection="0"/>
    <xf numFmtId="4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3" fillId="0" borderId="18" applyNumberFormat="0" applyBorder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87" fillId="0" borderId="19">
      <alignment horizontal="center"/>
    </xf>
    <xf numFmtId="3" fontId="150" fillId="0" borderId="0" applyFont="0" applyFill="0" applyBorder="0" applyAlignment="0" applyProtection="0"/>
    <xf numFmtId="0" fontId="150" fillId="80" borderId="0" applyNumberFormat="0" applyFont="0" applyBorder="0" applyAlignment="0" applyProtection="0"/>
    <xf numFmtId="244" fontId="59" fillId="0" borderId="0" applyNumberFormat="0" applyFill="0" applyBorder="0" applyAlignment="0" applyProtection="0">
      <alignment horizontal="left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49" fontId="75" fillId="0" borderId="0" applyFill="0" applyBorder="0" applyAlignment="0"/>
    <xf numFmtId="0" fontId="131" fillId="0" borderId="0" applyNumberFormat="0" applyFill="0" applyBorder="0" applyAlignment="0" applyProtection="0"/>
    <xf numFmtId="0" fontId="59" fillId="0" borderId="24" applyNumberFormat="0" applyFont="0" applyFill="0" applyAlignment="0" applyProtection="0"/>
    <xf numFmtId="200" fontId="15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92" fontId="59" fillId="0" borderId="0" applyFont="0" applyFill="0" applyBorder="0" applyAlignment="0" applyProtection="0"/>
    <xf numFmtId="26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268" fontId="100" fillId="0" borderId="0" applyFont="0" applyFill="0" applyBorder="0" applyAlignment="0" applyProtection="0"/>
    <xf numFmtId="0" fontId="188" fillId="0" borderId="0" applyNumberFormat="0" applyFill="0" applyBorder="0" applyProtection="0">
      <alignment vertical="center"/>
    </xf>
    <xf numFmtId="9" fontId="64" fillId="0" borderId="0" applyFont="0" applyFill="0" applyBorder="0" applyAlignment="0" applyProtection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13" fillId="0" borderId="0"/>
    <xf numFmtId="0" fontId="59" fillId="0" borderId="0"/>
    <xf numFmtId="0" fontId="5" fillId="0" borderId="0"/>
    <xf numFmtId="0" fontId="75" fillId="0" borderId="0">
      <alignment vertical="top"/>
    </xf>
    <xf numFmtId="0" fontId="59" fillId="0" borderId="0"/>
    <xf numFmtId="0" fontId="2" fillId="0" borderId="0"/>
    <xf numFmtId="0" fontId="59" fillId="0" borderId="0"/>
    <xf numFmtId="0" fontId="64" fillId="0" borderId="0"/>
    <xf numFmtId="0" fontId="59" fillId="0" borderId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0" borderId="0" applyNumberFormat="0" applyBorder="0" applyAlignment="0" applyProtection="0"/>
    <xf numFmtId="0" fontId="79" fillId="57" borderId="0" applyNumberFormat="0" applyBorder="0" applyAlignment="0" applyProtection="0"/>
    <xf numFmtId="0" fontId="79" fillId="54" borderId="0" applyNumberFormat="0" applyBorder="0" applyAlignment="0" applyProtection="0"/>
    <xf numFmtId="0" fontId="79" fillId="45" borderId="0" applyNumberFormat="0" applyBorder="0" applyAlignment="0" applyProtection="0"/>
    <xf numFmtId="0" fontId="79" fillId="57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9" fillId="64" borderId="0" applyNumberFormat="0" applyBorder="0" applyAlignment="0" applyProtection="0"/>
    <xf numFmtId="0" fontId="79" fillId="46" borderId="0" applyNumberFormat="0" applyBorder="0" applyAlignment="0" applyProtection="0"/>
    <xf numFmtId="0" fontId="79" fillId="45" borderId="0" applyNumberFormat="0" applyBorder="0" applyAlignment="0" applyProtection="0"/>
    <xf numFmtId="0" fontId="79" fillId="57" borderId="0" applyNumberFormat="0" applyBorder="0" applyAlignment="0" applyProtection="0"/>
    <xf numFmtId="0" fontId="79" fillId="54" borderId="0" applyNumberFormat="0" applyBorder="0" applyAlignment="0" applyProtection="0"/>
    <xf numFmtId="0" fontId="79" fillId="5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9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0" fontId="63" fillId="0" borderId="0"/>
    <xf numFmtId="0" fontId="61" fillId="0" borderId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2" fillId="28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91" fillId="0" borderId="0"/>
    <xf numFmtId="0" fontId="32" fillId="3" borderId="0" applyNumberFormat="0" applyBorder="0" applyAlignment="0" applyProtection="0"/>
    <xf numFmtId="0" fontId="42" fillId="25" borderId="0" applyNumberFormat="0" applyBorder="0" applyAlignment="0" applyProtection="0"/>
    <xf numFmtId="0" fontId="35" fillId="6" borderId="10" applyNumberFormat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0" borderId="0"/>
    <xf numFmtId="4" fontId="3" fillId="0" borderId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2" fillId="16" borderId="0" applyNumberFormat="0" applyBorder="0" applyAlignment="0" applyProtection="0"/>
    <xf numFmtId="43" fontId="63" fillId="0" borderId="0" applyFont="0" applyFill="0" applyBorder="0" applyAlignment="0" applyProtection="0"/>
    <xf numFmtId="0" fontId="42" fillId="29" borderId="0" applyNumberFormat="0" applyBorder="0" applyAlignment="0" applyProtection="0"/>
    <xf numFmtId="44" fontId="43" fillId="0" borderId="0" applyFont="0" applyFill="0" applyBorder="0" applyAlignment="0" applyProtection="0"/>
    <xf numFmtId="270" fontId="189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0" fillId="0" borderId="0" applyNumberFormat="0" applyFill="0" applyBorder="0" applyAlignment="0" applyProtection="0"/>
    <xf numFmtId="0" fontId="43" fillId="0" borderId="0"/>
    <xf numFmtId="0" fontId="42" fillId="12" borderId="0" applyNumberFormat="0" applyBorder="0" applyAlignment="0" applyProtection="0"/>
    <xf numFmtId="0" fontId="3" fillId="0" borderId="0"/>
    <xf numFmtId="207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3" fillId="0" borderId="0"/>
    <xf numFmtId="0" fontId="43" fillId="0" borderId="0"/>
    <xf numFmtId="0" fontId="2" fillId="24" borderId="0" applyNumberFormat="0" applyBorder="0" applyAlignment="0" applyProtection="0"/>
    <xf numFmtId="0" fontId="27" fillId="0" borderId="0" applyNumberFormat="0" applyFill="0" applyBorder="0" applyAlignment="0" applyProtection="0"/>
    <xf numFmtId="0" fontId="190" fillId="0" borderId="0"/>
    <xf numFmtId="0" fontId="16" fillId="0" borderId="0"/>
    <xf numFmtId="0" fontId="33" fillId="4" borderId="0" applyNumberFormat="0" applyBorder="0" applyAlignment="0" applyProtection="0"/>
    <xf numFmtId="0" fontId="42" fillId="24" borderId="0" applyNumberFormat="0" applyBorder="0" applyAlignment="0" applyProtection="0"/>
    <xf numFmtId="0" fontId="2" fillId="22" borderId="0" applyNumberFormat="0" applyBorder="0" applyAlignment="0" applyProtection="0"/>
    <xf numFmtId="0" fontId="41" fillId="0" borderId="14" applyNumberFormat="0" applyFill="0" applyAlignment="0" applyProtection="0"/>
    <xf numFmtId="0" fontId="2" fillId="8" borderId="13" applyNumberFormat="0" applyFont="0" applyAlignment="0" applyProtection="0"/>
    <xf numFmtId="0" fontId="39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6" fillId="6" borderId="9" applyNumberFormat="0" applyAlignment="0" applyProtection="0"/>
    <xf numFmtId="0" fontId="68" fillId="4" borderId="0" applyNumberFormat="0" applyBorder="0" applyAlignment="0" applyProtection="0"/>
    <xf numFmtId="0" fontId="31" fillId="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6" applyNumberFormat="0" applyFill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2" fillId="21" borderId="0" applyNumberFormat="0" applyBorder="0" applyAlignment="0" applyProtection="0"/>
    <xf numFmtId="44" fontId="43" fillId="0" borderId="0" applyFont="0" applyFill="0" applyBorder="0" applyAlignment="0" applyProtection="0"/>
    <xf numFmtId="0" fontId="59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7" borderId="12" applyNumberFormat="0" applyAlignment="0" applyProtection="0"/>
    <xf numFmtId="44" fontId="43" fillId="0" borderId="0" applyFont="0" applyFill="0" applyBorder="0" applyAlignment="0" applyProtection="0"/>
    <xf numFmtId="0" fontId="43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4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0" fontId="192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156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10" fillId="0" borderId="34"/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34" fillId="5" borderId="9" applyNumberFormat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16" fillId="0" borderId="0"/>
    <xf numFmtId="0" fontId="87" fillId="68" borderId="26" applyNumberFormat="0" applyAlignment="0" applyProtection="0"/>
    <xf numFmtId="44" fontId="43" fillId="0" borderId="0" applyFont="0" applyFill="0" applyBorder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6" fillId="0" borderId="0"/>
    <xf numFmtId="0" fontId="170" fillId="68" borderId="32" applyNumberFormat="0" applyAlignment="0" applyProtection="0"/>
    <xf numFmtId="0" fontId="101" fillId="39" borderId="26" applyNumberFormat="0" applyAlignment="0" applyProtection="0"/>
    <xf numFmtId="44" fontId="43" fillId="0" borderId="0" applyFont="0" applyFill="0" applyBorder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59" fillId="0" borderId="0"/>
    <xf numFmtId="0" fontId="16" fillId="0" borderId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1" fillId="39" borderId="26" applyNumberFormat="0" applyAlignment="0" applyProtection="0"/>
    <xf numFmtId="44" fontId="43" fillId="0" borderId="0" applyFont="0" applyFill="0" applyBorder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44" fontId="43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4" fillId="0" borderId="0"/>
    <xf numFmtId="0" fontId="43" fillId="0" borderId="0" applyBorder="0"/>
    <xf numFmtId="0" fontId="43" fillId="0" borderId="0" applyBorder="0"/>
    <xf numFmtId="0" fontId="43" fillId="0" borderId="0" applyBorder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0"/>
    <xf numFmtId="0" fontId="195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7" fillId="86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63" fillId="0" borderId="0"/>
    <xf numFmtId="0" fontId="61" fillId="0" borderId="0"/>
    <xf numFmtId="0" fontId="61" fillId="0" borderId="0"/>
    <xf numFmtId="0" fontId="43" fillId="0" borderId="0"/>
    <xf numFmtId="0" fontId="6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199" fillId="0" borderId="0">
      <alignment vertical="top"/>
    </xf>
    <xf numFmtId="272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5" fillId="0" borderId="0" applyFill="0" applyBorder="0" applyProtection="0">
      <alignment vertical="top"/>
    </xf>
    <xf numFmtId="0" fontId="2" fillId="0" borderId="0"/>
    <xf numFmtId="272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5" borderId="9" applyNumberFormat="0" applyAlignment="0" applyProtection="0"/>
    <xf numFmtId="0" fontId="42" fillId="9" borderId="0" applyNumberFormat="0" applyBorder="0" applyAlignment="0" applyProtection="0"/>
    <xf numFmtId="0" fontId="34" fillId="5" borderId="9" applyNumberFormat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13" borderId="0" applyNumberFormat="0" applyBorder="0" applyAlignment="0" applyProtection="0"/>
    <xf numFmtId="0" fontId="42" fillId="25" borderId="0" applyNumberFormat="0" applyBorder="0" applyAlignment="0" applyProtection="0"/>
    <xf numFmtId="0" fontId="42" fillId="13" borderId="0" applyNumberFormat="0" applyBorder="0" applyAlignment="0" applyProtection="0"/>
    <xf numFmtId="0" fontId="42" fillId="25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2" fillId="0" borderId="0"/>
    <xf numFmtId="0" fontId="42" fillId="9" borderId="0" applyNumberFormat="0" applyBorder="0" applyAlignment="0" applyProtection="0"/>
    <xf numFmtId="43" fontId="2" fillId="0" borderId="0" applyFont="0" applyFill="0" applyBorder="0" applyAlignment="0" applyProtection="0"/>
    <xf numFmtId="0" fontId="42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0" fontId="200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0" fontId="194" fillId="0" borderId="0"/>
    <xf numFmtId="0" fontId="196" fillId="0" borderId="0" applyNumberForma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5" fillId="0" borderId="0" applyFill="0" applyBorder="0" applyAlignment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49" fontId="75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4" fontId="75" fillId="0" borderId="0" applyFill="0" applyBorder="0" applyAlignment="0"/>
    <xf numFmtId="49" fontId="75" fillId="0" borderId="0" applyFill="0" applyBorder="0" applyAlignment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61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3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94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4" fillId="0" borderId="5" applyAlignment="0" applyProtection="0"/>
    <xf numFmtId="199" fontId="187" fillId="0" borderId="5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117" fillId="68" borderId="32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117" fillId="68" borderId="32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67" fillId="0" borderId="0"/>
    <xf numFmtId="0" fontId="67" fillId="0" borderId="0"/>
    <xf numFmtId="0" fontId="67" fillId="0" borderId="0"/>
    <xf numFmtId="43" fontId="2" fillId="0" borderId="0" applyFont="0" applyFill="0" applyBorder="0" applyAlignment="0" applyProtection="0"/>
    <xf numFmtId="0" fontId="86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67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23">
      <alignment horizontal="right" vertical="center"/>
    </xf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3" fillId="0" borderId="0" applyFont="0" applyFill="0" applyBorder="0" applyAlignment="0" applyProtection="0"/>
    <xf numFmtId="0" fontId="2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8" fillId="0" borderId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50" fillId="5" borderId="9" applyNumberFormat="0" applyAlignment="0" applyProtection="0"/>
    <xf numFmtId="0" fontId="50" fillId="5" borderId="9" applyNumberFormat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9" borderId="0" applyNumberFormat="0" applyBorder="0" applyAlignment="0" applyProtection="0"/>
    <xf numFmtId="0" fontId="8" fillId="0" borderId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" fillId="0" borderId="0"/>
    <xf numFmtId="0" fontId="50" fillId="5" borderId="9" applyNumberFormat="0" applyAlignment="0" applyProtection="0"/>
    <xf numFmtId="0" fontId="50" fillId="5" borderId="9" applyNumberFormat="0" applyAlignment="0" applyProtection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7" borderId="0" applyNumberFormat="0" applyBorder="0" applyAlignment="0" applyProtection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0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43" fontId="16" fillId="0" borderId="0" applyFont="0" applyFill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0" fillId="5" borderId="9" applyNumberFormat="0" applyAlignment="0" applyProtection="0"/>
    <xf numFmtId="0" fontId="58" fillId="29" borderId="0" applyNumberFormat="0" applyBorder="0" applyAlignment="0" applyProtection="0"/>
    <xf numFmtId="0" fontId="58" fillId="9" borderId="0" applyNumberFormat="0" applyBorder="0" applyAlignment="0" applyProtection="0"/>
    <xf numFmtId="0" fontId="50" fillId="5" borderId="9" applyNumberFormat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21" borderId="0" applyNumberFormat="0" applyBorder="0" applyAlignment="0" applyProtection="0"/>
    <xf numFmtId="0" fontId="50" fillId="5" borderId="9" applyNumberFormat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29" borderId="0" applyNumberFormat="0" applyBorder="0" applyAlignment="0" applyProtection="0"/>
    <xf numFmtId="0" fontId="58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43" fontId="16" fillId="0" borderId="0" applyFont="0" applyFill="0" applyBorder="0" applyAlignment="0" applyProtection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0" fillId="5" borderId="9" applyNumberFormat="0" applyAlignment="0" applyProtection="0"/>
    <xf numFmtId="0" fontId="58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0" fillId="5" borderId="9" applyNumberFormat="0" applyAlignment="0" applyProtection="0"/>
    <xf numFmtId="0" fontId="58" fillId="29" borderId="0" applyNumberFormat="0" applyBorder="0" applyAlignment="0" applyProtection="0"/>
    <xf numFmtId="43" fontId="16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3" borderId="0" applyNumberFormat="0" applyBorder="0" applyAlignment="0" applyProtection="0"/>
    <xf numFmtId="0" fontId="50" fillId="5" borderId="9" applyNumberFormat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0" fontId="58" fillId="29" borderId="0" applyNumberFormat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13" borderId="0" applyNumberFormat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0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17" borderId="0" applyNumberFormat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8" fillId="13" borderId="0" applyNumberFormat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25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9" borderId="0" applyNumberFormat="0" applyBorder="0" applyAlignment="0" applyProtection="0"/>
    <xf numFmtId="43" fontId="5" fillId="0" borderId="0" applyFont="0" applyFill="0" applyBorder="0" applyAlignment="0" applyProtection="0"/>
    <xf numFmtId="0" fontId="58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8" fillId="17" borderId="0" applyNumberFormat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9" borderId="0" applyNumberFormat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8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29" borderId="0" applyNumberFormat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8" fillId="21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23">
      <alignment horizontal="right" vertical="center"/>
    </xf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0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3" fillId="0" borderId="0" applyFont="0" applyFill="0" applyBorder="0" applyAlignment="0" applyProtection="0"/>
    <xf numFmtId="0" fontId="2" fillId="18" borderId="0" applyNumberFormat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23">
      <alignment horizontal="right" vertical="center"/>
    </xf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3" fillId="0" borderId="0" applyFont="0" applyFill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3" fillId="0" borderId="0" applyFont="0" applyFill="0" applyBorder="0" applyAlignment="0" applyProtection="0"/>
    <xf numFmtId="0" fontId="1" fillId="18" borderId="0" applyNumberFormat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99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187" fontId="4" fillId="0" borderId="0" xfId="0" applyNumberFormat="1" applyFont="1" applyAlignment="1">
      <alignment horizontal="center"/>
    </xf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196" fontId="13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1" fontId="4" fillId="0" borderId="3" xfId="0" applyNumberFormat="1" applyFont="1" applyBorder="1" applyAlignment="1">
      <alignment horizontal="right"/>
    </xf>
    <xf numFmtId="188" fontId="4" fillId="0" borderId="0" xfId="0" applyNumberFormat="1" applyFont="1"/>
    <xf numFmtId="191" fontId="10" fillId="0" borderId="0" xfId="0" applyNumberFormat="1" applyFont="1" applyAlignment="1">
      <alignment horizontal="right"/>
    </xf>
    <xf numFmtId="191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2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1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Fill="1"/>
    <xf numFmtId="39" fontId="10" fillId="0" borderId="0" xfId="1" applyNumberFormat="1" applyFont="1"/>
    <xf numFmtId="0" fontId="12" fillId="0" borderId="0" xfId="1" applyNumberFormat="1" applyFont="1" applyFill="1" applyAlignment="1">
      <alignment horizontal="center"/>
    </xf>
    <xf numFmtId="191" fontId="10" fillId="0" borderId="0" xfId="1" applyNumberFormat="1" applyFont="1" applyFill="1" applyBorder="1" applyAlignment="1"/>
    <xf numFmtId="191" fontId="12" fillId="0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38" fontId="4" fillId="0" borderId="0" xfId="0" applyNumberFormat="1" applyFont="1" applyAlignment="1">
      <alignment horizontal="justify"/>
    </xf>
    <xf numFmtId="0" fontId="4" fillId="0" borderId="0" xfId="0" quotePrefix="1" applyFont="1"/>
    <xf numFmtId="188" fontId="4" fillId="0" borderId="0" xfId="0" applyNumberFormat="1" applyFont="1" applyAlignment="1">
      <alignment horizontal="right"/>
    </xf>
    <xf numFmtId="191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0" fontId="14" fillId="0" borderId="0" xfId="0" applyNumberFormat="1" applyFont="1" applyAlignment="1">
      <alignment horizontal="left"/>
    </xf>
    <xf numFmtId="190" fontId="15" fillId="0" borderId="0" xfId="0" applyNumberFormat="1" applyFont="1" applyAlignment="1">
      <alignment horizontal="center"/>
    </xf>
    <xf numFmtId="193" fontId="15" fillId="0" borderId="0" xfId="0" quotePrefix="1" applyNumberFormat="1" applyFont="1" applyAlignment="1">
      <alignment horizontal="center"/>
    </xf>
    <xf numFmtId="193" fontId="15" fillId="0" borderId="0" xfId="0" applyNumberFormat="1" applyFont="1"/>
    <xf numFmtId="0" fontId="18" fillId="0" borderId="0" xfId="0" applyFont="1" applyAlignment="1">
      <alignment horizontal="center"/>
    </xf>
    <xf numFmtId="190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4" fontId="15" fillId="0" borderId="0" xfId="1" applyNumberFormat="1" applyFont="1" applyFill="1" applyAlignment="1"/>
    <xf numFmtId="0" fontId="15" fillId="0" borderId="0" xfId="10" applyFont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0" fontId="14" fillId="0" borderId="0" xfId="0" applyNumberFormat="1" applyFont="1"/>
    <xf numFmtId="189" fontId="15" fillId="0" borderId="0" xfId="0" applyNumberFormat="1" applyFont="1" applyAlignment="1">
      <alignment horizontal="center"/>
    </xf>
    <xf numFmtId="189" fontId="18" fillId="0" borderId="0" xfId="0" applyNumberFormat="1" applyFont="1" applyAlignment="1">
      <alignment horizontal="center"/>
    </xf>
    <xf numFmtId="189" fontId="15" fillId="0" borderId="0" xfId="0" applyNumberFormat="1" applyFont="1"/>
    <xf numFmtId="37" fontId="15" fillId="0" borderId="0" xfId="4" applyNumberFormat="1" applyFont="1" applyFill="1" applyAlignment="1"/>
    <xf numFmtId="37" fontId="15" fillId="0" borderId="0" xfId="9" applyNumberFormat="1" applyFont="1"/>
    <xf numFmtId="190" fontId="18" fillId="0" borderId="0" xfId="0" applyNumberFormat="1" applyFont="1" applyAlignment="1">
      <alignment horizontal="center"/>
    </xf>
    <xf numFmtId="37" fontId="15" fillId="0" borderId="0" xfId="10" applyNumberFormat="1" applyFont="1" applyAlignment="1"/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37" fontId="15" fillId="0" borderId="0" xfId="3" applyNumberFormat="1" applyFont="1" applyFill="1" applyBorder="1" applyAlignment="1">
      <alignment horizontal="center"/>
    </xf>
    <xf numFmtId="37" fontId="15" fillId="0" borderId="0" xfId="3" applyNumberFormat="1" applyFont="1" applyFill="1" applyAlignment="1">
      <alignment horizontal="center"/>
    </xf>
    <xf numFmtId="187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87" fontId="14" fillId="0" borderId="1" xfId="0" applyNumberFormat="1" applyFont="1" applyBorder="1"/>
    <xf numFmtId="187" fontId="14" fillId="0" borderId="0" xfId="0" applyNumberFormat="1" applyFont="1"/>
    <xf numFmtId="191" fontId="15" fillId="0" borderId="0" xfId="0" applyNumberFormat="1" applyFont="1" applyAlignment="1">
      <alignment wrapText="1"/>
    </xf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87" fontId="14" fillId="0" borderId="1" xfId="0" applyNumberFormat="1" applyFont="1" applyBorder="1" applyAlignment="1">
      <alignment wrapText="1"/>
    </xf>
    <xf numFmtId="187" fontId="21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wrapText="1"/>
    </xf>
    <xf numFmtId="194" fontId="14" fillId="0" borderId="0" xfId="1" applyNumberFormat="1" applyFont="1" applyFill="1" applyBorder="1" applyAlignment="1">
      <alignment wrapText="1"/>
    </xf>
    <xf numFmtId="187" fontId="15" fillId="0" borderId="0" xfId="0" applyNumberFormat="1" applyFont="1" applyAlignment="1">
      <alignment wrapText="1"/>
    </xf>
    <xf numFmtId="187" fontId="20" fillId="0" borderId="0" xfId="0" applyNumberFormat="1" applyFont="1" applyAlignment="1">
      <alignment horizontal="center"/>
    </xf>
    <xf numFmtId="38" fontId="14" fillId="0" borderId="0" xfId="0" applyNumberFormat="1" applyFont="1"/>
    <xf numFmtId="197" fontId="14" fillId="0" borderId="0" xfId="0" applyNumberFormat="1" applyFont="1" applyAlignment="1">
      <alignment horizontal="center"/>
    </xf>
    <xf numFmtId="187" fontId="14" fillId="0" borderId="4" xfId="0" applyNumberFormat="1" applyFont="1" applyBorder="1"/>
    <xf numFmtId="187" fontId="14" fillId="0" borderId="0" xfId="0" applyNumberFormat="1" applyFont="1" applyAlignment="1">
      <alignment horizontal="right"/>
    </xf>
    <xf numFmtId="38" fontId="22" fillId="0" borderId="0" xfId="0" applyNumberFormat="1" applyFont="1"/>
    <xf numFmtId="37" fontId="23" fillId="0" borderId="0" xfId="0" applyNumberFormat="1" applyFont="1"/>
    <xf numFmtId="37" fontId="24" fillId="0" borderId="0" xfId="0" applyNumberFormat="1" applyFont="1"/>
    <xf numFmtId="0" fontId="4" fillId="0" borderId="1" xfId="0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87" fontId="4" fillId="0" borderId="0" xfId="12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43" fontId="4" fillId="0" borderId="0" xfId="12" applyFont="1" applyFill="1" applyAlignment="1"/>
    <xf numFmtId="43" fontId="4" fillId="0" borderId="0" xfId="12" applyFont="1" applyFill="1" applyBorder="1" applyAlignment="1"/>
    <xf numFmtId="187" fontId="4" fillId="0" borderId="3" xfId="12" applyNumberFormat="1" applyFont="1" applyFill="1" applyBorder="1" applyAlignment="1"/>
    <xf numFmtId="0" fontId="15" fillId="0" borderId="3" xfId="0" applyFont="1" applyBorder="1" applyAlignment="1">
      <alignment horizont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187" fontId="10" fillId="0" borderId="0" xfId="0" applyNumberFormat="1" applyFont="1"/>
    <xf numFmtId="37" fontId="4" fillId="0" borderId="0" xfId="6" applyNumberFormat="1" applyFont="1" applyAlignment="1">
      <alignment vertical="center"/>
    </xf>
    <xf numFmtId="191" fontId="4" fillId="0" borderId="0" xfId="0" applyNumberFormat="1" applyFont="1"/>
    <xf numFmtId="191" fontId="4" fillId="0" borderId="3" xfId="12" applyNumberFormat="1" applyFont="1" applyFill="1" applyBorder="1"/>
    <xf numFmtId="187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/>
    <xf numFmtId="187" fontId="4" fillId="0" borderId="3" xfId="0" applyNumberFormat="1" applyFont="1" applyBorder="1"/>
    <xf numFmtId="198" fontId="4" fillId="0" borderId="0" xfId="0" applyNumberFormat="1" applyFont="1"/>
    <xf numFmtId="194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43" fontId="3" fillId="0" borderId="0" xfId="1" applyNumberFormat="1" applyFill="1"/>
    <xf numFmtId="187" fontId="4" fillId="0" borderId="5" xfId="0" applyNumberFormat="1" applyFont="1" applyBorder="1"/>
    <xf numFmtId="37" fontId="4" fillId="0" borderId="0" xfId="12" applyNumberFormat="1" applyFont="1" applyBorder="1" applyAlignment="1">
      <alignment horizontal="right" vertical="center" wrapText="1"/>
    </xf>
    <xf numFmtId="37" fontId="4" fillId="0" borderId="0" xfId="6" applyNumberFormat="1" applyFont="1" applyAlignment="1">
      <alignment horizontal="centerContinuous" vertical="center"/>
    </xf>
    <xf numFmtId="191" fontId="10" fillId="0" borderId="5" xfId="0" applyNumberFormat="1" applyFont="1" applyBorder="1" applyAlignment="1">
      <alignment horizontal="right"/>
    </xf>
    <xf numFmtId="39" fontId="10" fillId="0" borderId="0" xfId="1" applyNumberFormat="1" applyFont="1" applyFill="1"/>
    <xf numFmtId="0" fontId="19" fillId="0" borderId="0" xfId="0" applyFont="1" applyAlignment="1">
      <alignment vertical="top" wrapText="1"/>
    </xf>
    <xf numFmtId="198" fontId="4" fillId="0" borderId="0" xfId="0" applyNumberFormat="1" applyFont="1" applyAlignment="1">
      <alignment horizontal="right" vertical="center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89" fontId="14" fillId="0" borderId="0" xfId="0" applyNumberFormat="1" applyFont="1"/>
    <xf numFmtId="194" fontId="15" fillId="0" borderId="0" xfId="1" applyNumberFormat="1" applyFont="1" applyFill="1" applyBorder="1" applyAlignment="1"/>
    <xf numFmtId="37" fontId="4" fillId="0" borderId="3" xfId="0" applyNumberFormat="1" applyFont="1" applyBorder="1" applyAlignment="1">
      <alignment horizontal="right"/>
    </xf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194" fontId="4" fillId="0" borderId="0" xfId="12" applyNumberFormat="1" applyFont="1" applyFill="1"/>
    <xf numFmtId="188" fontId="4" fillId="0" borderId="3" xfId="0" applyNumberFormat="1" applyFont="1" applyBorder="1" applyAlignment="1">
      <alignment horizontal="right"/>
    </xf>
    <xf numFmtId="43" fontId="4" fillId="0" borderId="3" xfId="3590" applyFont="1" applyFill="1" applyBorder="1" applyAlignment="1"/>
    <xf numFmtId="198" fontId="4" fillId="0" borderId="3" xfId="0" applyNumberFormat="1" applyFont="1" applyBorder="1" applyAlignment="1">
      <alignment horizontal="right" vertical="center"/>
    </xf>
    <xf numFmtId="37" fontId="15" fillId="0" borderId="3" xfId="4" applyNumberFormat="1" applyFont="1" applyFill="1" applyBorder="1" applyAlignment="1"/>
    <xf numFmtId="38" fontId="15" fillId="0" borderId="0" xfId="0" quotePrefix="1" applyNumberFormat="1" applyFont="1"/>
    <xf numFmtId="194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43" fontId="4" fillId="0" borderId="0" xfId="3590" applyFont="1" applyFill="1" applyAlignment="1"/>
    <xf numFmtId="187" fontId="4" fillId="0" borderId="0" xfId="3590" applyNumberFormat="1" applyFont="1" applyFill="1" applyAlignment="1"/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37" fontId="4" fillId="0" borderId="0" xfId="9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43" fontId="4" fillId="0" borderId="0" xfId="3590" applyFont="1" applyFill="1" applyAlignment="1">
      <alignment horizontal="right"/>
    </xf>
    <xf numFmtId="191" fontId="10" fillId="0" borderId="1" xfId="12" applyNumberFormat="1" applyFont="1" applyFill="1" applyBorder="1" applyAlignment="1">
      <alignment horizontal="right"/>
    </xf>
    <xf numFmtId="3" fontId="4" fillId="0" borderId="0" xfId="1" applyNumberFormat="1" applyFont="1" applyFill="1" applyAlignment="1"/>
    <xf numFmtId="194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194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87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37" fontId="4" fillId="0" borderId="3" xfId="0" applyNumberFormat="1" applyFont="1" applyBorder="1"/>
    <xf numFmtId="191" fontId="10" fillId="0" borderId="1" xfId="0" applyNumberFormat="1" applyFont="1" applyBorder="1" applyAlignment="1">
      <alignment horizontal="right"/>
    </xf>
    <xf numFmtId="187" fontId="10" fillId="0" borderId="0" xfId="12" applyNumberFormat="1" applyFont="1" applyFill="1" applyBorder="1" applyAlignment="1"/>
    <xf numFmtId="187" fontId="25" fillId="0" borderId="0" xfId="0" applyNumberFormat="1" applyFont="1" applyAlignment="1">
      <alignment horizontal="center"/>
    </xf>
    <xf numFmtId="0" fontId="15" fillId="0" borderId="3" xfId="0" quotePrefix="1" applyFont="1" applyBorder="1" applyAlignment="1">
      <alignment horizontal="center"/>
    </xf>
    <xf numFmtId="43" fontId="4" fillId="0" borderId="0" xfId="15" applyFont="1" applyFill="1" applyAlignment="1">
      <alignment horizontal="right"/>
    </xf>
    <xf numFmtId="43" fontId="4" fillId="0" borderId="0" xfId="15" applyFont="1" applyFill="1" applyAlignment="1"/>
    <xf numFmtId="194" fontId="4" fillId="0" borderId="0" xfId="15" applyNumberFormat="1" applyFont="1" applyFill="1" applyAlignment="1">
      <alignment horizontal="right"/>
    </xf>
    <xf numFmtId="194" fontId="10" fillId="0" borderId="3" xfId="12" applyNumberFormat="1" applyFont="1" applyFill="1" applyBorder="1" applyAlignment="1">
      <alignment horizontal="right"/>
    </xf>
    <xf numFmtId="194" fontId="10" fillId="0" borderId="3" xfId="15" applyNumberFormat="1" applyFont="1" applyFill="1" applyBorder="1" applyAlignment="1"/>
    <xf numFmtId="194" fontId="10" fillId="0" borderId="1" xfId="15" applyNumberFormat="1" applyFont="1" applyFill="1" applyBorder="1" applyAlignment="1"/>
    <xf numFmtId="39" fontId="4" fillId="0" borderId="3" xfId="1" applyNumberFormat="1" applyFont="1" applyBorder="1" applyAlignment="1">
      <alignment horizontal="center"/>
    </xf>
    <xf numFmtId="194" fontId="10" fillId="0" borderId="5" xfId="5901" applyNumberFormat="1" applyFont="1" applyBorder="1" applyAlignment="1">
      <alignment vertical="center"/>
    </xf>
    <xf numFmtId="191" fontId="10" fillId="0" borderId="5" xfId="1" quotePrefix="1" applyNumberFormat="1" applyFont="1" applyFill="1" applyBorder="1" applyAlignment="1"/>
    <xf numFmtId="187" fontId="10" fillId="0" borderId="5" xfId="12" applyNumberFormat="1" applyFont="1" applyFill="1" applyBorder="1" applyAlignment="1"/>
    <xf numFmtId="191" fontId="4" fillId="0" borderId="0" xfId="1" applyNumberFormat="1" applyFont="1" applyFill="1" applyBorder="1" applyAlignment="1"/>
    <xf numFmtId="43" fontId="4" fillId="0" borderId="0" xfId="5901" applyFont="1" applyFill="1" applyBorder="1" applyAlignment="1"/>
    <xf numFmtId="37" fontId="11" fillId="0" borderId="0" xfId="13" applyNumberFormat="1" applyFont="1" applyAlignment="1">
      <alignment horizontal="right"/>
    </xf>
    <xf numFmtId="37" fontId="10" fillId="0" borderId="0" xfId="5901" applyNumberFormat="1" applyFont="1" applyBorder="1" applyAlignment="1">
      <alignment horizontal="right" wrapText="1"/>
    </xf>
    <xf numFmtId="4" fontId="4" fillId="0" borderId="0" xfId="1" applyFont="1" applyFill="1" applyBorder="1" applyAlignment="1"/>
    <xf numFmtId="37" fontId="4" fillId="0" borderId="0" xfId="5901" applyNumberFormat="1" applyFont="1" applyFill="1" applyBorder="1" applyAlignment="1"/>
    <xf numFmtId="194" fontId="4" fillId="0" borderId="0" xfId="5901" applyNumberFormat="1" applyFont="1" applyBorder="1" applyAlignment="1"/>
    <xf numFmtId="0" fontId="4" fillId="0" borderId="0" xfId="13" applyFont="1" applyAlignment="1">
      <alignment horizontal="left" vertical="center"/>
    </xf>
    <xf numFmtId="0" fontId="12" fillId="0" borderId="0" xfId="1" applyNumberFormat="1" applyFont="1" applyBorder="1" applyAlignment="1">
      <alignment horizontal="center"/>
    </xf>
    <xf numFmtId="37" fontId="11" fillId="0" borderId="0" xfId="13" applyNumberFormat="1" applyFont="1" applyAlignment="1">
      <alignment horizontal="right" vertical="center"/>
    </xf>
    <xf numFmtId="37" fontId="10" fillId="0" borderId="0" xfId="5901" applyNumberFormat="1" applyFont="1" applyBorder="1" applyAlignment="1">
      <alignment horizontal="right" vertical="center" wrapText="1"/>
    </xf>
    <xf numFmtId="194" fontId="4" fillId="0" borderId="0" xfId="5901" applyNumberFormat="1" applyFont="1" applyBorder="1" applyAlignment="1">
      <alignment vertical="center"/>
    </xf>
    <xf numFmtId="37" fontId="4" fillId="0" borderId="0" xfId="5901" applyNumberFormat="1" applyFont="1" applyFill="1" applyBorder="1" applyAlignment="1">
      <alignment vertical="center"/>
    </xf>
    <xf numFmtId="0" fontId="12" fillId="0" borderId="0" xfId="1" applyNumberFormat="1" applyFont="1" applyFill="1" applyBorder="1" applyAlignment="1">
      <alignment horizontal="center"/>
    </xf>
    <xf numFmtId="37" fontId="10" fillId="0" borderId="0" xfId="5901" applyNumberFormat="1" applyFont="1" applyFill="1" applyBorder="1" applyAlignment="1">
      <alignment horizontal="right" vertical="center" wrapText="1"/>
    </xf>
    <xf numFmtId="37" fontId="4" fillId="0" borderId="0" xfId="5901" applyNumberFormat="1" applyFont="1" applyBorder="1" applyAlignment="1">
      <alignment horizontal="right" vertical="center" wrapText="1"/>
    </xf>
    <xf numFmtId="41" fontId="4" fillId="0" borderId="0" xfId="5901" applyNumberFormat="1" applyFont="1" applyBorder="1" applyAlignment="1">
      <alignment vertical="center"/>
    </xf>
    <xf numFmtId="43" fontId="10" fillId="0" borderId="0" xfId="5901" applyFont="1" applyFill="1" applyBorder="1" applyAlignment="1"/>
    <xf numFmtId="43" fontId="4" fillId="0" borderId="0" xfId="5901" applyFont="1" applyFill="1" applyBorder="1" applyAlignment="1">
      <alignment horizontal="center"/>
    </xf>
    <xf numFmtId="194" fontId="4" fillId="0" borderId="0" xfId="5901" applyNumberFormat="1" applyFont="1" applyFill="1" applyBorder="1" applyAlignment="1"/>
    <xf numFmtId="39" fontId="10" fillId="0" borderId="0" xfId="1" applyNumberFormat="1" applyFont="1" applyFill="1" applyAlignment="1">
      <alignment horizontal="center"/>
    </xf>
    <xf numFmtId="191" fontId="10" fillId="0" borderId="0" xfId="1" quotePrefix="1" applyNumberFormat="1" applyFont="1" applyFill="1" applyBorder="1" applyAlignment="1"/>
    <xf numFmtId="37" fontId="4" fillId="0" borderId="0" xfId="5903" applyNumberFormat="1" applyFont="1" applyFill="1" applyBorder="1" applyAlignment="1"/>
    <xf numFmtId="37" fontId="10" fillId="0" borderId="0" xfId="5903" applyNumberFormat="1" applyFont="1" applyBorder="1" applyAlignment="1">
      <alignment horizontal="right" vertical="center" wrapText="1"/>
    </xf>
    <xf numFmtId="194" fontId="4" fillId="0" borderId="0" xfId="5903" applyNumberFormat="1" applyFont="1" applyBorder="1" applyAlignment="1">
      <alignment vertical="center"/>
    </xf>
    <xf numFmtId="37" fontId="4" fillId="0" borderId="0" xfId="5903" applyNumberFormat="1" applyFont="1" applyFill="1" applyBorder="1" applyAlignment="1">
      <alignment vertical="center"/>
    </xf>
    <xf numFmtId="37" fontId="10" fillId="0" borderId="0" xfId="5903" applyNumberFormat="1" applyFont="1" applyFill="1" applyBorder="1" applyAlignment="1">
      <alignment horizontal="right" vertical="center" wrapText="1"/>
    </xf>
    <xf numFmtId="194" fontId="4" fillId="0" borderId="0" xfId="5903" applyNumberFormat="1" applyFont="1" applyFill="1" applyBorder="1" applyAlignment="1">
      <alignment vertical="center"/>
    </xf>
    <xf numFmtId="194" fontId="4" fillId="0" borderId="0" xfId="1" applyNumberFormat="1" applyFont="1" applyFill="1" applyBorder="1" applyAlignment="1">
      <alignment vertical="center"/>
    </xf>
    <xf numFmtId="37" fontId="4" fillId="0" borderId="0" xfId="5903" applyNumberFormat="1" applyFont="1" applyBorder="1" applyAlignment="1">
      <alignment horizontal="right" vertical="center" wrapText="1"/>
    </xf>
    <xf numFmtId="43" fontId="10" fillId="0" borderId="0" xfId="5903" applyFont="1" applyFill="1" applyBorder="1" applyAlignment="1"/>
    <xf numFmtId="37" fontId="4" fillId="0" borderId="0" xfId="6" applyNumberFormat="1" applyFont="1"/>
    <xf numFmtId="191" fontId="10" fillId="0" borderId="4" xfId="1" quotePrefix="1" applyNumberFormat="1" applyFont="1" applyFill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39" fontId="26" fillId="0" borderId="0" xfId="1" applyNumberFormat="1" applyFont="1" applyFill="1" applyBorder="1" applyAlignment="1">
      <alignment horizontal="center"/>
    </xf>
    <xf numFmtId="39" fontId="10" fillId="0" borderId="0" xfId="1" applyNumberFormat="1" applyFont="1" applyBorder="1"/>
    <xf numFmtId="39" fontId="10" fillId="0" borderId="0" xfId="1" applyNumberFormat="1" applyFont="1" applyFill="1" applyBorder="1"/>
    <xf numFmtId="39" fontId="4" fillId="0" borderId="0" xfId="1" applyNumberFormat="1" applyFont="1" applyFill="1" applyBorder="1"/>
    <xf numFmtId="191" fontId="10" fillId="0" borderId="2" xfId="1" quotePrefix="1" applyNumberFormat="1" applyFont="1" applyFill="1" applyBorder="1" applyAlignment="1"/>
    <xf numFmtId="194" fontId="4" fillId="0" borderId="3" xfId="5904" applyNumberFormat="1" applyFont="1" applyFill="1" applyBorder="1" applyAlignment="1">
      <alignment vertical="center"/>
    </xf>
    <xf numFmtId="37" fontId="10" fillId="0" borderId="0" xfId="6" applyNumberFormat="1" applyFont="1" applyAlignment="1">
      <alignment vertical="center"/>
    </xf>
    <xf numFmtId="191" fontId="10" fillId="0" borderId="0" xfId="5904" applyNumberFormat="1" applyFont="1" applyFill="1" applyBorder="1" applyAlignment="1"/>
    <xf numFmtId="194" fontId="4" fillId="0" borderId="0" xfId="5904" applyNumberFormat="1" applyFont="1" applyFill="1" applyBorder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4" fontId="10" fillId="0" borderId="0" xfId="1" applyNumberFormat="1" applyFont="1" applyAlignment="1">
      <alignment vertical="center"/>
    </xf>
    <xf numFmtId="191" fontId="4" fillId="0" borderId="0" xfId="1" quotePrefix="1" applyNumberFormat="1" applyFont="1" applyFill="1" applyBorder="1" applyAlignment="1"/>
    <xf numFmtId="191" fontId="4" fillId="0" borderId="0" xfId="1" applyNumberFormat="1" applyFont="1" applyFill="1" applyBorder="1"/>
    <xf numFmtId="194" fontId="4" fillId="0" borderId="0" xfId="1" applyNumberFormat="1" applyFont="1" applyBorder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191" fontId="4" fillId="0" borderId="3" xfId="1" quotePrefix="1" applyNumberFormat="1" applyFont="1" applyFill="1" applyBorder="1" applyAlignment="1"/>
    <xf numFmtId="3" fontId="4" fillId="0" borderId="0" xfId="1" applyNumberFormat="1" applyFont="1" applyFill="1"/>
    <xf numFmtId="3" fontId="4" fillId="0" borderId="3" xfId="1" applyNumberFormat="1" applyFont="1" applyFill="1" applyBorder="1" applyAlignment="1"/>
    <xf numFmtId="37" fontId="4" fillId="0" borderId="0" xfId="9" applyNumberFormat="1" applyFont="1" applyAlignment="1">
      <alignment horizontal="center"/>
    </xf>
    <xf numFmtId="37" fontId="15" fillId="0" borderId="3" xfId="1" applyNumberFormat="1" applyFont="1" applyFill="1" applyBorder="1" applyAlignment="1"/>
    <xf numFmtId="194" fontId="15" fillId="0" borderId="2" xfId="10" applyNumberFormat="1" applyFont="1" applyBorder="1" applyAlignment="1"/>
    <xf numFmtId="194" fontId="15" fillId="0" borderId="3" xfId="1" applyNumberFormat="1" applyFont="1" applyFill="1" applyBorder="1" applyAlignment="1"/>
    <xf numFmtId="187" fontId="4" fillId="0" borderId="0" xfId="15" applyNumberFormat="1" applyFont="1" applyFill="1" applyAlignment="1"/>
    <xf numFmtId="43" fontId="4" fillId="0" borderId="0" xfId="3590" applyFont="1" applyFill="1" applyBorder="1" applyAlignment="1"/>
    <xf numFmtId="187" fontId="4" fillId="0" borderId="0" xfId="0" applyNumberFormat="1" applyFont="1" applyAlignment="1">
      <alignment horizontal="right" vertical="center"/>
    </xf>
    <xf numFmtId="38" fontId="4" fillId="0" borderId="3" xfId="0" applyNumberFormat="1" applyFont="1" applyBorder="1"/>
    <xf numFmtId="43" fontId="4" fillId="0" borderId="0" xfId="5903" applyFont="1" applyFill="1" applyBorder="1" applyAlignment="1">
      <alignment horizontal="center"/>
    </xf>
    <xf numFmtId="191" fontId="4" fillId="0" borderId="0" xfId="15" applyNumberFormat="1" applyFont="1" applyFill="1" applyBorder="1" applyAlignment="1"/>
    <xf numFmtId="43" fontId="4" fillId="0" borderId="0" xfId="5903" applyFont="1" applyFill="1" applyBorder="1" applyAlignment="1"/>
    <xf numFmtId="194" fontId="4" fillId="0" borderId="0" xfId="5903" applyNumberFormat="1" applyFont="1" applyFill="1" applyBorder="1" applyAlignment="1"/>
    <xf numFmtId="187" fontId="4" fillId="0" borderId="0" xfId="3314" applyNumberFormat="1" applyFont="1" applyFill="1" applyBorder="1" applyAlignment="1">
      <alignment vertical="center"/>
    </xf>
    <xf numFmtId="187" fontId="202" fillId="0" borderId="0" xfId="0" applyNumberFormat="1" applyFont="1"/>
    <xf numFmtId="191" fontId="202" fillId="0" borderId="0" xfId="0" applyNumberFormat="1" applyFont="1"/>
    <xf numFmtId="0" fontId="13" fillId="0" borderId="0" xfId="0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191" fontId="4" fillId="0" borderId="0" xfId="15" applyNumberFormat="1" applyFont="1" applyFill="1" applyAlignment="1">
      <alignment horizontal="right"/>
    </xf>
    <xf numFmtId="43" fontId="4" fillId="0" borderId="0" xfId="15" applyFont="1"/>
    <xf numFmtId="43" fontId="4" fillId="0" borderId="0" xfId="15" applyFont="1" applyFill="1"/>
    <xf numFmtId="191" fontId="4" fillId="0" borderId="0" xfId="15" applyNumberFormat="1" applyFont="1" applyFill="1" applyAlignment="1">
      <alignment horizontal="center"/>
    </xf>
    <xf numFmtId="191" fontId="202" fillId="0" borderId="3" xfId="15" applyNumberFormat="1" applyFont="1" applyFill="1" applyBorder="1"/>
    <xf numFmtId="0" fontId="15" fillId="0" borderId="0" xfId="0" applyFont="1" applyAlignment="1">
      <alignment horizontal="left" wrapText="1"/>
    </xf>
    <xf numFmtId="0" fontId="15" fillId="0" borderId="3" xfId="0" applyFont="1" applyBorder="1" applyAlignment="1">
      <alignment horizontal="center"/>
    </xf>
    <xf numFmtId="190" fontId="15" fillId="0" borderId="3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90" fontId="15" fillId="0" borderId="0" xfId="0" applyNumberFormat="1" applyFont="1" applyAlignment="1">
      <alignment horizontal="center"/>
    </xf>
    <xf numFmtId="196" fontId="15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0" fontId="4" fillId="0" borderId="3" xfId="0" applyNumberFormat="1" applyFont="1" applyBorder="1" applyAlignment="1">
      <alignment horizontal="center"/>
    </xf>
    <xf numFmtId="196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5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6"/>
    <cellStyle name="¤d¤À¦Elaroux 2 2 3" xfId="3565"/>
    <cellStyle name="¤d¤À¦Elaroux 2 3" xfId="3024"/>
    <cellStyle name="¤d¤À¦Elaroux 2 3 2" xfId="4955"/>
    <cellStyle name="¤d¤À¦Elaroux 2 4" xfId="3704"/>
    <cellStyle name="¤d¤À¦Elaroux 2 4 2" xfId="5391"/>
    <cellStyle name="¤d¤À¦Elaroux 2 5" xfId="4554"/>
    <cellStyle name="¤d¤À¦Elaroux 3" xfId="1473"/>
    <cellStyle name="¤d¤À¦Elaroux 3 2" xfId="3026"/>
    <cellStyle name="¤d¤À¦Elaroux 3 2 2" xfId="4957"/>
    <cellStyle name="¤d¤À¦Elaroux 3 3" xfId="3607"/>
    <cellStyle name="¤d¤À¦Elaroux 4" xfId="2814"/>
    <cellStyle name="¤d¤À¦Elaroux 4 2" xfId="4745"/>
    <cellStyle name="¤d¤À¦Elaroux 5" xfId="3594"/>
    <cellStyle name="¤d¤À¦Elaroux 5 2" xfId="5207"/>
    <cellStyle name="¤d¤À¦Elaroux 6" xfId="4370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69"/>
    <cellStyle name="20% - Accent1 4 2 3" xfId="5051"/>
    <cellStyle name="20% - Accent1 4 3" xfId="3750"/>
    <cellStyle name="20% - Accent1 4 3 2" xfId="5437"/>
    <cellStyle name="20% - Accent1 4 4" xfId="4600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8"/>
    <cellStyle name="20% - Accent2 4 2 3" xfId="5061"/>
    <cellStyle name="20% - Accent2 4 3" xfId="3759"/>
    <cellStyle name="20% - Accent2 4 3 2" xfId="5446"/>
    <cellStyle name="20% - Accent2 4 4" xfId="4609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2"/>
    <cellStyle name="20% - Accent3 4 2 3" xfId="5054"/>
    <cellStyle name="20% - Accent3 4 3" xfId="3752"/>
    <cellStyle name="20% - Accent3 4 3 2" xfId="5439"/>
    <cellStyle name="20% - Accent3 4 4" xfId="4602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2"/>
    <cellStyle name="20% - Accent4 4 2 3" xfId="5065"/>
    <cellStyle name="20% - Accent4 4 3" xfId="3763"/>
    <cellStyle name="20% - Accent4 4 3 2" xfId="5450"/>
    <cellStyle name="20% - Accent4 4 4" xfId="4613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4"/>
    <cellStyle name="20% - Accent5 4 2 3" xfId="5035"/>
    <cellStyle name="20% - Accent5 4 3" xfId="3736"/>
    <cellStyle name="20% - Accent5 4 3 2" xfId="5423"/>
    <cellStyle name="20% - Accent5 4 4" xfId="4586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89"/>
    <cellStyle name="20% - Accent6 4 2 3" xfId="5074"/>
    <cellStyle name="20% - Accent6 4 3" xfId="3772"/>
    <cellStyle name="20% - Accent6 4 3 2" xfId="5459"/>
    <cellStyle name="20% - Accent6 4 4" xfId="4622"/>
    <cellStyle name="20% - Accent6 5" xfId="53"/>
    <cellStyle name="20% - Accent6 6" xfId="4190"/>
    <cellStyle name="20% - ส่วนที่ถูกเน้น1 2" xfId="122"/>
    <cellStyle name="20% - ส่วนที่ถูกเน้น1 3" xfId="4341"/>
    <cellStyle name="20% - ส่วนที่ถูกเน้น2 2" xfId="123"/>
    <cellStyle name="20% - ส่วนที่ถูกเน้น2 3" xfId="4344"/>
    <cellStyle name="20% - ส่วนที่ถูกเน้น3 2" xfId="124"/>
    <cellStyle name="20% - ส่วนที่ถูกเน้น3 3" xfId="4347"/>
    <cellStyle name="20% - ส่วนที่ถูกเน้น4 2" xfId="125"/>
    <cellStyle name="20% - ส่วนที่ถูกเน้น4 3" xfId="4350"/>
    <cellStyle name="20% - ส่วนที่ถูกเน้น5 2" xfId="126"/>
    <cellStyle name="20% - ส่วนที่ถูกเน้น5 3" xfId="4353"/>
    <cellStyle name="20% - ส่วนที่ถูกเน้น6 2" xfId="127"/>
    <cellStyle name="20% - ส่วนที่ถูกเน้น6 3" xfId="4356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5"/>
    <cellStyle name="40% - Accent1 4 2 3" xfId="5058"/>
    <cellStyle name="40% - Accent1 4 3" xfId="3756"/>
    <cellStyle name="40% - Accent1 4 3 2" xfId="5443"/>
    <cellStyle name="40% - Accent1 4 4" xfId="4606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6"/>
    <cellStyle name="40% - Accent2 4 2 3" xfId="5059"/>
    <cellStyle name="40% - Accent2 4 3" xfId="3757"/>
    <cellStyle name="40% - Accent2 4 3 2" xfId="5444"/>
    <cellStyle name="40% - Accent2 4 4" xfId="4607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79"/>
    <cellStyle name="40% - Accent3 4 2 3" xfId="5062"/>
    <cellStyle name="40% - Accent3 4 3" xfId="3760"/>
    <cellStyle name="40% - Accent3 4 3 2" xfId="5447"/>
    <cellStyle name="40% - Accent3 4 4" xfId="4610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4"/>
    <cellStyle name="40% - Accent4 4 2 3" xfId="5057"/>
    <cellStyle name="40% - Accent4 4 3" xfId="3755"/>
    <cellStyle name="40% - Accent4 4 3 2" xfId="5442"/>
    <cellStyle name="40% - Accent4 4 4" xfId="4605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0"/>
    <cellStyle name="40% - Accent5 4 2 3" xfId="5052"/>
    <cellStyle name="40% - Accent5 4 3" xfId="3751"/>
    <cellStyle name="40% - Accent5 4 3 2" xfId="5438"/>
    <cellStyle name="40% - Accent5 4 4" xfId="4601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0"/>
    <cellStyle name="40% - Accent6 4 2 3" xfId="5063"/>
    <cellStyle name="40% - Accent6 4 3" xfId="3761"/>
    <cellStyle name="40% - Accent6 4 3 2" xfId="5448"/>
    <cellStyle name="40% - Accent6 4 4" xfId="4611"/>
    <cellStyle name="40% - Accent6 5" xfId="54"/>
    <cellStyle name="40% - Accent6 6" xfId="4191"/>
    <cellStyle name="40% - ส่วนที่ถูกเน้น1 2" xfId="136"/>
    <cellStyle name="40% - ส่วนที่ถูกเน้น1 3" xfId="4342"/>
    <cellStyle name="40% - ส่วนที่ถูกเน้น2 2" xfId="137"/>
    <cellStyle name="40% - ส่วนที่ถูกเน้น2 3" xfId="4345"/>
    <cellStyle name="40% - ส่วนที่ถูกเน้น3 2" xfId="138"/>
    <cellStyle name="40% - ส่วนที่ถูกเน้น3 3" xfId="4348"/>
    <cellStyle name="40% - ส่วนที่ถูกเน้น4 2" xfId="139"/>
    <cellStyle name="40% - ส่วนที่ถูกเน้น4 3" xfId="4351"/>
    <cellStyle name="40% - ส่วนที่ถูกเน้น5 2" xfId="140"/>
    <cellStyle name="40% - ส่วนที่ถูกเน้น5 3" xfId="4354"/>
    <cellStyle name="40% - ส่วนที่ถูกเน้น6 2" xfId="141"/>
    <cellStyle name="40% - ส่วนที่ถูกเน้น6 3" xfId="4357"/>
    <cellStyle name="594941.25" xfId="142"/>
    <cellStyle name="594941.25 2" xfId="2815"/>
    <cellStyle name="594941.25 2 2" xfId="4746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4"/>
    <cellStyle name="60% - Accent1 2 2 2 3" xfId="5046"/>
    <cellStyle name="60% - Accent1 2 2 3" xfId="3746"/>
    <cellStyle name="60% - Accent1 2 2 3 2" xfId="5433"/>
    <cellStyle name="60% - Accent1 2 2 4" xfId="4596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2"/>
    <cellStyle name="60% - Accent2 2 2 2 3" xfId="5044"/>
    <cellStyle name="60% - Accent2 2 2 3" xfId="3744"/>
    <cellStyle name="60% - Accent2 2 2 3 2" xfId="5431"/>
    <cellStyle name="60% - Accent2 2 2 4" xfId="4594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5"/>
    <cellStyle name="60% - Accent3 2 2 2 3" xfId="5047"/>
    <cellStyle name="60% - Accent3 2 2 3" xfId="3747"/>
    <cellStyle name="60% - Accent3 2 2 3 2" xfId="5434"/>
    <cellStyle name="60% - Accent3 2 2 4" xfId="4597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1"/>
    <cellStyle name="60% - Accent4 2 2 2 3" xfId="5064"/>
    <cellStyle name="60% - Accent4 2 2 3" xfId="3762"/>
    <cellStyle name="60% - Accent4 2 2 3 2" xfId="5449"/>
    <cellStyle name="60% - Accent4 2 2 4" xfId="4612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7"/>
    <cellStyle name="60% - Accent5 2 2 2 3" xfId="5072"/>
    <cellStyle name="60% - Accent5 2 2 3" xfId="3770"/>
    <cellStyle name="60% - Accent5 2 2 3 2" xfId="5457"/>
    <cellStyle name="60% - Accent5 2 2 4" xfId="4620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5"/>
    <cellStyle name="60% - Accent6 2 2 2 3" xfId="5036"/>
    <cellStyle name="60% - Accent6 2 2 3" xfId="3737"/>
    <cellStyle name="60% - Accent6 2 2 3 2" xfId="5424"/>
    <cellStyle name="60% - Accent6 2 2 4" xfId="4587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8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0 3" xfId="5902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8"/>
    <cellStyle name="Comma 104 2 3" xfId="4318"/>
    <cellStyle name="Comma 104 2 3 2" xfId="5895"/>
    <cellStyle name="Comma 104 2 4" xfId="5131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1"/>
    <cellStyle name="Comma 12 2 2 3" xfId="3452"/>
    <cellStyle name="Comma 12 2 2 3 2" xfId="5210"/>
    <cellStyle name="Comma 12 2 2 4" xfId="4373"/>
    <cellStyle name="Comma 12 2 3" xfId="67"/>
    <cellStyle name="Comma 12 2 3 2" xfId="2805"/>
    <cellStyle name="Comma 12 2 3 2 2" xfId="3971"/>
    <cellStyle name="Comma 12 2 3 2 2 2" xfId="5609"/>
    <cellStyle name="Comma 12 2 3 2 3" xfId="4736"/>
    <cellStyle name="Comma 12 2 3 3" xfId="3402"/>
    <cellStyle name="Comma 12 2 3 3 2" xfId="5201"/>
    <cellStyle name="Comma 12 2 3 4" xfId="4364"/>
    <cellStyle name="Comma 12 2 4" xfId="2364"/>
    <cellStyle name="Comma 12 2 4 2" xfId="3233"/>
    <cellStyle name="Comma 12 2 4 2 2" xfId="4128"/>
    <cellStyle name="Comma 12 2 4 2 2 2" xfId="5766"/>
    <cellStyle name="Comma 12 2 4 2 3" xfId="5164"/>
    <cellStyle name="Comma 12 2 4 3" xfId="3852"/>
    <cellStyle name="Comma 12 2 4 3 2" xfId="5539"/>
    <cellStyle name="Comma 12 2 4 4" xfId="4702"/>
    <cellStyle name="Comma 12 2 5" xfId="2819"/>
    <cellStyle name="Comma 12 2 5 2" xfId="3975"/>
    <cellStyle name="Comma 12 2 5 2 2" xfId="5613"/>
    <cellStyle name="Comma 12 2 5 3" xfId="4750"/>
    <cellStyle name="Comma 12 2 6" xfId="3437"/>
    <cellStyle name="Comma 12 2 6 2" xfId="5209"/>
    <cellStyle name="Comma 12 2 7" xfId="4372"/>
    <cellStyle name="Comma 12 3" xfId="230"/>
    <cellStyle name="Comma 12 3 2" xfId="231"/>
    <cellStyle name="Comma 12 3 2 2" xfId="2822"/>
    <cellStyle name="Comma 12 3 2 2 2" xfId="4753"/>
    <cellStyle name="Comma 12 3 2 3" xfId="3581"/>
    <cellStyle name="Comma 12 3 2 3 2" xfId="5212"/>
    <cellStyle name="Comma 12 3 2 4" xfId="4375"/>
    <cellStyle name="Comma 12 3 3" xfId="1502"/>
    <cellStyle name="Comma 12 3 3 2" xfId="3029"/>
    <cellStyle name="Comma 12 3 3 2 2" xfId="4960"/>
    <cellStyle name="Comma 12 3 3 3" xfId="3706"/>
    <cellStyle name="Comma 12 3 3 3 2" xfId="5393"/>
    <cellStyle name="Comma 12 3 3 4" xfId="4556"/>
    <cellStyle name="Comma 12 3 4" xfId="2365"/>
    <cellStyle name="Comma 12 3 4 2" xfId="3234"/>
    <cellStyle name="Comma 12 3 4 2 2" xfId="4129"/>
    <cellStyle name="Comma 12 3 4 2 2 2" xfId="5767"/>
    <cellStyle name="Comma 12 3 4 2 3" xfId="5165"/>
    <cellStyle name="Comma 12 3 4 3" xfId="3853"/>
    <cellStyle name="Comma 12 3 4 3 2" xfId="5540"/>
    <cellStyle name="Comma 12 3 4 4" xfId="4703"/>
    <cellStyle name="Comma 12 3 5" xfId="2821"/>
    <cellStyle name="Comma 12 3 5 2" xfId="3976"/>
    <cellStyle name="Comma 12 3 5 2 2" xfId="5614"/>
    <cellStyle name="Comma 12 3 5 3" xfId="4752"/>
    <cellStyle name="Comma 12 3 6" xfId="3518"/>
    <cellStyle name="Comma 12 3 6 2" xfId="5211"/>
    <cellStyle name="Comma 12 3 7" xfId="4374"/>
    <cellStyle name="Comma 12 4" xfId="232"/>
    <cellStyle name="Comma 12 4 2" xfId="2823"/>
    <cellStyle name="Comma 12 4 2 2" xfId="4754"/>
    <cellStyle name="Comma 12 4 3" xfId="3474"/>
    <cellStyle name="Comma 12 4 3 2" xfId="5213"/>
    <cellStyle name="Comma 12 4 4" xfId="4376"/>
    <cellStyle name="Comma 12 5" xfId="1501"/>
    <cellStyle name="Comma 12 5 2" xfId="3028"/>
    <cellStyle name="Comma 12 5 2 2" xfId="4959"/>
    <cellStyle name="Comma 12 5 3" xfId="3705"/>
    <cellStyle name="Comma 12 5 3 2" xfId="5392"/>
    <cellStyle name="Comma 12 5 4" xfId="4555"/>
    <cellStyle name="Comma 12 6" xfId="2818"/>
    <cellStyle name="Comma 12 6 2" xfId="4749"/>
    <cellStyle name="Comma 12 7" xfId="3531"/>
    <cellStyle name="Comma 12 7 2" xfId="5208"/>
    <cellStyle name="Comma 12 8" xfId="4371"/>
    <cellStyle name="Comma 13" xfId="233"/>
    <cellStyle name="Comma 13 2" xfId="234"/>
    <cellStyle name="Comma 13 2 2" xfId="235"/>
    <cellStyle name="Comma 13 2 3" xfId="2825"/>
    <cellStyle name="Comma 13 2 3 2" xfId="4756"/>
    <cellStyle name="Comma 13 2 4" xfId="3462"/>
    <cellStyle name="Comma 13 2 4 2" xfId="5215"/>
    <cellStyle name="Comma 13 2 5" xfId="4378"/>
    <cellStyle name="Comma 13 3" xfId="236"/>
    <cellStyle name="Comma 13 4" xfId="237"/>
    <cellStyle name="Comma 13 4 2" xfId="2826"/>
    <cellStyle name="Comma 13 4 2 2" xfId="4757"/>
    <cellStyle name="Comma 13 4 3" xfId="3520"/>
    <cellStyle name="Comma 13 4 3 2" xfId="5216"/>
    <cellStyle name="Comma 13 4 4" xfId="4379"/>
    <cellStyle name="Comma 13 5" xfId="2824"/>
    <cellStyle name="Comma 13 5 2" xfId="4755"/>
    <cellStyle name="Comma 13 6" xfId="3500"/>
    <cellStyle name="Comma 13 6 2" xfId="5214"/>
    <cellStyle name="Comma 13 7" xfId="4377"/>
    <cellStyle name="Comma 14" xfId="238"/>
    <cellStyle name="Comma 14 2" xfId="239"/>
    <cellStyle name="Comma 14 2 2" xfId="2828"/>
    <cellStyle name="Comma 14 2 2 2" xfId="4759"/>
    <cellStyle name="Comma 14 2 3" xfId="3610"/>
    <cellStyle name="Comma 14 3" xfId="1503"/>
    <cellStyle name="Comma 14 3 2" xfId="3030"/>
    <cellStyle name="Comma 14 3 2 2" xfId="4961"/>
    <cellStyle name="Comma 14 3 3" xfId="3707"/>
    <cellStyle name="Comma 14 3 3 2" xfId="5394"/>
    <cellStyle name="Comma 14 3 4" xfId="4557"/>
    <cellStyle name="Comma 14 4" xfId="2827"/>
    <cellStyle name="Comma 14 4 2" xfId="4758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2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1"/>
    <cellStyle name="Comma 16 2 3" xfId="3418"/>
    <cellStyle name="Comma 16 2 3 2" xfId="5218"/>
    <cellStyle name="Comma 16 2 4" xfId="4381"/>
    <cellStyle name="Comma 16 3" xfId="244"/>
    <cellStyle name="Comma 16 3 2" xfId="2831"/>
    <cellStyle name="Comma 16 3 2 2" xfId="4762"/>
    <cellStyle name="Comma 16 3 3" xfId="3486"/>
    <cellStyle name="Comma 16 3 3 2" xfId="5219"/>
    <cellStyle name="Comma 16 3 4" xfId="4382"/>
    <cellStyle name="Comma 16 4" xfId="1505"/>
    <cellStyle name="Comma 16 4 2" xfId="3032"/>
    <cellStyle name="Comma 16 4 2 2" xfId="4963"/>
    <cellStyle name="Comma 16 4 3" xfId="3471"/>
    <cellStyle name="Comma 16 5" xfId="2829"/>
    <cellStyle name="Comma 16 5 2" xfId="4760"/>
    <cellStyle name="Comma 16 6" xfId="3397"/>
    <cellStyle name="Comma 16 6 2" xfId="5217"/>
    <cellStyle name="Comma 16 7" xfId="4380"/>
    <cellStyle name="Comma 17" xfId="245"/>
    <cellStyle name="Comma 17 2" xfId="246"/>
    <cellStyle name="Comma 17 2 2" xfId="2833"/>
    <cellStyle name="Comma 17 2 2 2" xfId="4764"/>
    <cellStyle name="Comma 17 2 3" xfId="3527"/>
    <cellStyle name="Comma 17 3" xfId="1506"/>
    <cellStyle name="Comma 17 3 2" xfId="3033"/>
    <cellStyle name="Comma 17 3 2 2" xfId="4964"/>
    <cellStyle name="Comma 17 3 3" xfId="3423"/>
    <cellStyle name="Comma 17 4" xfId="2832"/>
    <cellStyle name="Comma 17 4 2" xfId="4763"/>
    <cellStyle name="Comma 17 5" xfId="3435"/>
    <cellStyle name="Comma 18" xfId="247"/>
    <cellStyle name="Comma 18 2" xfId="248"/>
    <cellStyle name="Comma 18 2 2" xfId="2835"/>
    <cellStyle name="Comma 18 2 2 2" xfId="4766"/>
    <cellStyle name="Comma 18 2 3" xfId="3559"/>
    <cellStyle name="Comma 18 2 3 2" xfId="5221"/>
    <cellStyle name="Comma 18 2 4" xfId="4384"/>
    <cellStyle name="Comma 18 3" xfId="1507"/>
    <cellStyle name="Comma 18 3 2" xfId="3034"/>
    <cellStyle name="Comma 18 3 2 2" xfId="4965"/>
    <cellStyle name="Comma 18 3 3" xfId="3522"/>
    <cellStyle name="Comma 18 4" xfId="2834"/>
    <cellStyle name="Comma 18 4 2" xfId="4765"/>
    <cellStyle name="Comma 18 5" xfId="3398"/>
    <cellStyle name="Comma 18 5 2" xfId="5220"/>
    <cellStyle name="Comma 18 6" xfId="4383"/>
    <cellStyle name="Comma 19" xfId="249"/>
    <cellStyle name="Comma 19 2" xfId="250"/>
    <cellStyle name="Comma 19 2 2" xfId="2837"/>
    <cellStyle name="Comma 19 2 2 2" xfId="4768"/>
    <cellStyle name="Comma 19 2 3" xfId="3389"/>
    <cellStyle name="Comma 19 2 3 2" xfId="5223"/>
    <cellStyle name="Comma 19 2 4" xfId="4386"/>
    <cellStyle name="Comma 19 3" xfId="2836"/>
    <cellStyle name="Comma 19 3 2" xfId="4767"/>
    <cellStyle name="Comma 19 4" xfId="3554"/>
    <cellStyle name="Comma 19 4 2" xfId="5222"/>
    <cellStyle name="Comma 19 5" xfId="4385"/>
    <cellStyle name="Comma 2" xfId="12"/>
    <cellStyle name="Comma 2 10" xfId="252"/>
    <cellStyle name="Comma 2 10 2" xfId="253"/>
    <cellStyle name="Comma 2 10 2 2" xfId="2839"/>
    <cellStyle name="Comma 2 10 2 2 2" xfId="4770"/>
    <cellStyle name="Comma 2 10 2 3" xfId="3589"/>
    <cellStyle name="Comma 2 10 2 3 2" xfId="5224"/>
    <cellStyle name="Comma 2 10 2 4" xfId="4387"/>
    <cellStyle name="Comma 2 10 3" xfId="254"/>
    <cellStyle name="Comma 2 10 3 2" xfId="2840"/>
    <cellStyle name="Comma 2 10 3 2 2" xfId="4771"/>
    <cellStyle name="Comma 2 10 3 3" xfId="3540"/>
    <cellStyle name="Comma 2 10 3 3 2" xfId="5225"/>
    <cellStyle name="Comma 2 10 3 4" xfId="4388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8"/>
    <cellStyle name="Comma 2 2 10 3" xfId="3409"/>
    <cellStyle name="Comma 2 2 10 3 2" xfId="5203"/>
    <cellStyle name="Comma 2 2 10 4" xfId="4366"/>
    <cellStyle name="Comma 2 2 11" xfId="265"/>
    <cellStyle name="Comma 2 2 11 2" xfId="2842"/>
    <cellStyle name="Comma 2 2 11 2 2" xfId="4773"/>
    <cellStyle name="Comma 2 2 11 3" xfId="3456"/>
    <cellStyle name="Comma 2 2 11 3 2" xfId="5227"/>
    <cellStyle name="Comma 2 2 11 4" xfId="4390"/>
    <cellStyle name="Comma 2 2 12" xfId="266"/>
    <cellStyle name="Comma 2 2 12 2" xfId="2843"/>
    <cellStyle name="Comma 2 2 12 2 2" xfId="4774"/>
    <cellStyle name="Comma 2 2 12 3" xfId="3601"/>
    <cellStyle name="Comma 2 2 12 3 2" xfId="5228"/>
    <cellStyle name="Comma 2 2 12 4" xfId="4391"/>
    <cellStyle name="Comma 2 2 13" xfId="267"/>
    <cellStyle name="Comma 2 2 13 2" xfId="2844"/>
    <cellStyle name="Comma 2 2 13 2 2" xfId="4775"/>
    <cellStyle name="Comma 2 2 13 3" xfId="3499"/>
    <cellStyle name="Comma 2 2 13 3 2" xfId="5229"/>
    <cellStyle name="Comma 2 2 13 4" xfId="4392"/>
    <cellStyle name="Comma 2 2 14" xfId="268"/>
    <cellStyle name="Comma 2 2 14 2" xfId="2845"/>
    <cellStyle name="Comma 2 2 14 2 2" xfId="4776"/>
    <cellStyle name="Comma 2 2 14 3" xfId="3557"/>
    <cellStyle name="Comma 2 2 14 3 2" xfId="5230"/>
    <cellStyle name="Comma 2 2 14 4" xfId="4393"/>
    <cellStyle name="Comma 2 2 15" xfId="269"/>
    <cellStyle name="Comma 2 2 15 2" xfId="2846"/>
    <cellStyle name="Comma 2 2 15 2 2" xfId="4777"/>
    <cellStyle name="Comma 2 2 15 3" xfId="3600"/>
    <cellStyle name="Comma 2 2 15 3 2" xfId="5231"/>
    <cellStyle name="Comma 2 2 15 4" xfId="4394"/>
    <cellStyle name="Comma 2 2 16" xfId="270"/>
    <cellStyle name="Comma 2 2 16 2" xfId="2847"/>
    <cellStyle name="Comma 2 2 16 2 2" xfId="4778"/>
    <cellStyle name="Comma 2 2 16 3" xfId="3473"/>
    <cellStyle name="Comma 2 2 16 3 2" xfId="5232"/>
    <cellStyle name="Comma 2 2 16 4" xfId="4395"/>
    <cellStyle name="Comma 2 2 17" xfId="271"/>
    <cellStyle name="Comma 2 2 17 2" xfId="2848"/>
    <cellStyle name="Comma 2 2 17 2 2" xfId="4779"/>
    <cellStyle name="Comma 2 2 17 3" xfId="3433"/>
    <cellStyle name="Comma 2 2 17 3 2" xfId="5233"/>
    <cellStyle name="Comma 2 2 17 4" xfId="4396"/>
    <cellStyle name="Comma 2 2 18" xfId="272"/>
    <cellStyle name="Comma 2 2 18 2" xfId="2849"/>
    <cellStyle name="Comma 2 2 18 2 2" xfId="4780"/>
    <cellStyle name="Comma 2 2 18 3" xfId="3388"/>
    <cellStyle name="Comma 2 2 18 3 2" xfId="5234"/>
    <cellStyle name="Comma 2 2 18 4" xfId="4397"/>
    <cellStyle name="Comma 2 2 19" xfId="273"/>
    <cellStyle name="Comma 2 2 19 2" xfId="2850"/>
    <cellStyle name="Comma 2 2 19 2 2" xfId="4781"/>
    <cellStyle name="Comma 2 2 19 3" xfId="3449"/>
    <cellStyle name="Comma 2 2 19 3 2" xfId="5235"/>
    <cellStyle name="Comma 2 2 19 4" xfId="4398"/>
    <cellStyle name="Comma 2 2 2" xfId="274"/>
    <cellStyle name="Comma 2 2 2 2" xfId="275"/>
    <cellStyle name="Comma 2 2 2 2 2" xfId="2852"/>
    <cellStyle name="Comma 2 2 2 2 2 2" xfId="4783"/>
    <cellStyle name="Comma 2 2 2 2 3" xfId="3538"/>
    <cellStyle name="Comma 2 2 2 2 3 2" xfId="5237"/>
    <cellStyle name="Comma 2 2 2 2 4" xfId="4400"/>
    <cellStyle name="Comma 2 2 2 3" xfId="276"/>
    <cellStyle name="Comma 2 2 2 4" xfId="277"/>
    <cellStyle name="Comma 2 2 2 5" xfId="2851"/>
    <cellStyle name="Comma 2 2 2 5 2" xfId="4782"/>
    <cellStyle name="Comma 2 2 2 6" xfId="3442"/>
    <cellStyle name="Comma 2 2 2 6 2" xfId="5236"/>
    <cellStyle name="Comma 2 2 2 7" xfId="4399"/>
    <cellStyle name="Comma 2 2 20" xfId="278"/>
    <cellStyle name="Comma 2 2 20 2" xfId="2853"/>
    <cellStyle name="Comma 2 2 20 2 2" xfId="4784"/>
    <cellStyle name="Comma 2 2 20 3" xfId="3544"/>
    <cellStyle name="Comma 2 2 20 3 2" xfId="5238"/>
    <cellStyle name="Comma 2 2 20 4" xfId="4401"/>
    <cellStyle name="Comma 2 2 21" xfId="279"/>
    <cellStyle name="Comma 2 2 21 2" xfId="2854"/>
    <cellStyle name="Comma 2 2 21 2 2" xfId="4785"/>
    <cellStyle name="Comma 2 2 21 3" xfId="3417"/>
    <cellStyle name="Comma 2 2 21 3 2" xfId="5239"/>
    <cellStyle name="Comma 2 2 21 4" xfId="4402"/>
    <cellStyle name="Comma 2 2 22" xfId="280"/>
    <cellStyle name="Comma 2 2 22 2" xfId="2855"/>
    <cellStyle name="Comma 2 2 22 2 2" xfId="4786"/>
    <cellStyle name="Comma 2 2 22 3" xfId="3562"/>
    <cellStyle name="Comma 2 2 22 3 2" xfId="5240"/>
    <cellStyle name="Comma 2 2 22 4" xfId="4403"/>
    <cellStyle name="Comma 2 2 23" xfId="281"/>
    <cellStyle name="Comma 2 2 23 2" xfId="2856"/>
    <cellStyle name="Comma 2 2 23 2 2" xfId="4787"/>
    <cellStyle name="Comma 2 2 23 3" xfId="3391"/>
    <cellStyle name="Comma 2 2 23 3 2" xfId="5241"/>
    <cellStyle name="Comma 2 2 23 4" xfId="4404"/>
    <cellStyle name="Comma 2 2 24" xfId="282"/>
    <cellStyle name="Comma 2 2 24 2" xfId="2857"/>
    <cellStyle name="Comma 2 2 24 2 2" xfId="4788"/>
    <cellStyle name="Comma 2 2 24 3" xfId="3552"/>
    <cellStyle name="Comma 2 2 24 3 2" xfId="5242"/>
    <cellStyle name="Comma 2 2 24 4" xfId="4405"/>
    <cellStyle name="Comma 2 2 25" xfId="283"/>
    <cellStyle name="Comma 2 2 25 2" xfId="2858"/>
    <cellStyle name="Comma 2 2 25 2 2" xfId="4789"/>
    <cellStyle name="Comma 2 2 25 3" xfId="3571"/>
    <cellStyle name="Comma 2 2 25 3 2" xfId="5243"/>
    <cellStyle name="Comma 2 2 25 4" xfId="4406"/>
    <cellStyle name="Comma 2 2 26" xfId="284"/>
    <cellStyle name="Comma 2 2 26 2" xfId="2859"/>
    <cellStyle name="Comma 2 2 26 2 2" xfId="4790"/>
    <cellStyle name="Comma 2 2 26 3" xfId="3593"/>
    <cellStyle name="Comma 2 2 26 3 2" xfId="5244"/>
    <cellStyle name="Comma 2 2 26 4" xfId="4407"/>
    <cellStyle name="Comma 2 2 27" xfId="285"/>
    <cellStyle name="Comma 2 2 27 2" xfId="2860"/>
    <cellStyle name="Comma 2 2 27 2 2" xfId="4791"/>
    <cellStyle name="Comma 2 2 27 3" xfId="3482"/>
    <cellStyle name="Comma 2 2 27 3 2" xfId="5245"/>
    <cellStyle name="Comma 2 2 27 4" xfId="4408"/>
    <cellStyle name="Comma 2 2 28" xfId="286"/>
    <cellStyle name="Comma 2 2 28 2" xfId="2861"/>
    <cellStyle name="Comma 2 2 28 2 2" xfId="4792"/>
    <cellStyle name="Comma 2 2 28 3" xfId="3493"/>
    <cellStyle name="Comma 2 2 28 3 2" xfId="5246"/>
    <cellStyle name="Comma 2 2 28 4" xfId="4409"/>
    <cellStyle name="Comma 2 2 29" xfId="287"/>
    <cellStyle name="Comma 2 2 29 2" xfId="2862"/>
    <cellStyle name="Comma 2 2 29 2 2" xfId="4793"/>
    <cellStyle name="Comma 2 2 29 3" xfId="3560"/>
    <cellStyle name="Comma 2 2 29 3 2" xfId="5247"/>
    <cellStyle name="Comma 2 2 29 4" xfId="4410"/>
    <cellStyle name="Comma 2 2 3" xfId="288"/>
    <cellStyle name="Comma 2 2 3 2" xfId="289"/>
    <cellStyle name="Comma 2 2 3 2 2" xfId="2864"/>
    <cellStyle name="Comma 2 2 3 2 2 2" xfId="4795"/>
    <cellStyle name="Comma 2 2 3 2 3" xfId="3455"/>
    <cellStyle name="Comma 2 2 3 2 3 2" xfId="5249"/>
    <cellStyle name="Comma 2 2 3 2 4" xfId="4412"/>
    <cellStyle name="Comma 2 2 3 3" xfId="2863"/>
    <cellStyle name="Comma 2 2 3 3 2" xfId="4794"/>
    <cellStyle name="Comma 2 2 3 4" xfId="3509"/>
    <cellStyle name="Comma 2 2 3 4 2" xfId="5248"/>
    <cellStyle name="Comma 2 2 3 5" xfId="4411"/>
    <cellStyle name="Comma 2 2 30" xfId="290"/>
    <cellStyle name="Comma 2 2 30 2" xfId="2865"/>
    <cellStyle name="Comma 2 2 30 2 2" xfId="4796"/>
    <cellStyle name="Comma 2 2 30 3" xfId="3587"/>
    <cellStyle name="Comma 2 2 30 3 2" xfId="5250"/>
    <cellStyle name="Comma 2 2 30 4" xfId="4413"/>
    <cellStyle name="Comma 2 2 31" xfId="291"/>
    <cellStyle name="Comma 2 2 31 2" xfId="2866"/>
    <cellStyle name="Comma 2 2 31 2 2" xfId="4797"/>
    <cellStyle name="Comma 2 2 31 3" xfId="3556"/>
    <cellStyle name="Comma 2 2 31 3 2" xfId="5251"/>
    <cellStyle name="Comma 2 2 31 4" xfId="4414"/>
    <cellStyle name="Comma 2 2 32" xfId="292"/>
    <cellStyle name="Comma 2 2 32 2" xfId="2867"/>
    <cellStyle name="Comma 2 2 32 2 2" xfId="4798"/>
    <cellStyle name="Comma 2 2 32 3" xfId="3519"/>
    <cellStyle name="Comma 2 2 32 3 2" xfId="5252"/>
    <cellStyle name="Comma 2 2 32 4" xfId="4415"/>
    <cellStyle name="Comma 2 2 33" xfId="293"/>
    <cellStyle name="Comma 2 2 33 2" xfId="2868"/>
    <cellStyle name="Comma 2 2 33 2 2" xfId="4799"/>
    <cellStyle name="Comma 2 2 33 3" xfId="3586"/>
    <cellStyle name="Comma 2 2 33 3 2" xfId="5253"/>
    <cellStyle name="Comma 2 2 33 4" xfId="4416"/>
    <cellStyle name="Comma 2 2 34" xfId="294"/>
    <cellStyle name="Comma 2 2 34 2" xfId="2869"/>
    <cellStyle name="Comma 2 2 34 2 2" xfId="4800"/>
    <cellStyle name="Comma 2 2 34 3" xfId="3613"/>
    <cellStyle name="Comma 2 2 34 3 2" xfId="5254"/>
    <cellStyle name="Comma 2 2 34 4" xfId="4417"/>
    <cellStyle name="Comma 2 2 35" xfId="295"/>
    <cellStyle name="Comma 2 2 35 2" xfId="2870"/>
    <cellStyle name="Comma 2 2 35 2 2" xfId="4801"/>
    <cellStyle name="Comma 2 2 35 3" xfId="3568"/>
    <cellStyle name="Comma 2 2 35 3 2" xfId="5255"/>
    <cellStyle name="Comma 2 2 35 4" xfId="4418"/>
    <cellStyle name="Comma 2 2 36" xfId="296"/>
    <cellStyle name="Comma 2 2 36 2" xfId="2871"/>
    <cellStyle name="Comma 2 2 36 2 2" xfId="4802"/>
    <cellStyle name="Comma 2 2 36 3" xfId="3485"/>
    <cellStyle name="Comma 2 2 36 3 2" xfId="5256"/>
    <cellStyle name="Comma 2 2 36 4" xfId="4419"/>
    <cellStyle name="Comma 2 2 37" xfId="297"/>
    <cellStyle name="Comma 2 2 37 2" xfId="2872"/>
    <cellStyle name="Comma 2 2 37 2 2" xfId="4803"/>
    <cellStyle name="Comma 2 2 37 3" xfId="3424"/>
    <cellStyle name="Comma 2 2 37 3 2" xfId="5257"/>
    <cellStyle name="Comma 2 2 37 4" xfId="4420"/>
    <cellStyle name="Comma 2 2 38" xfId="298"/>
    <cellStyle name="Comma 2 2 38 2" xfId="2873"/>
    <cellStyle name="Comma 2 2 38 2 2" xfId="4804"/>
    <cellStyle name="Comma 2 2 38 3" xfId="3605"/>
    <cellStyle name="Comma 2 2 38 3 2" xfId="5258"/>
    <cellStyle name="Comma 2 2 38 4" xfId="4421"/>
    <cellStyle name="Comma 2 2 39" xfId="299"/>
    <cellStyle name="Comma 2 2 39 2" xfId="2874"/>
    <cellStyle name="Comma 2 2 39 2 2" xfId="4805"/>
    <cellStyle name="Comma 2 2 39 3" xfId="3461"/>
    <cellStyle name="Comma 2 2 39 3 2" xfId="5259"/>
    <cellStyle name="Comma 2 2 39 4" xfId="4422"/>
    <cellStyle name="Comma 2 2 4" xfId="300"/>
    <cellStyle name="Comma 2 2 4 2" xfId="301"/>
    <cellStyle name="Comma 2 2 4 2 2" xfId="2876"/>
    <cellStyle name="Comma 2 2 4 2 2 2" xfId="4807"/>
    <cellStyle name="Comma 2 2 4 2 3" xfId="3465"/>
    <cellStyle name="Comma 2 2 4 2 3 2" xfId="5261"/>
    <cellStyle name="Comma 2 2 4 2 4" xfId="4424"/>
    <cellStyle name="Comma 2 2 4 3" xfId="2875"/>
    <cellStyle name="Comma 2 2 4 3 2" xfId="4806"/>
    <cellStyle name="Comma 2 2 4 4" xfId="3516"/>
    <cellStyle name="Comma 2 2 4 4 2" xfId="5260"/>
    <cellStyle name="Comma 2 2 4 5" xfId="4423"/>
    <cellStyle name="Comma 2 2 40" xfId="302"/>
    <cellStyle name="Comma 2 2 40 2" xfId="2877"/>
    <cellStyle name="Comma 2 2 40 2 2" xfId="4808"/>
    <cellStyle name="Comma 2 2 40 3" xfId="3513"/>
    <cellStyle name="Comma 2 2 40 3 2" xfId="5262"/>
    <cellStyle name="Comma 2 2 40 4" xfId="4425"/>
    <cellStyle name="Comma 2 2 41" xfId="303"/>
    <cellStyle name="Comma 2 2 41 2" xfId="2878"/>
    <cellStyle name="Comma 2 2 41 2 2" xfId="4809"/>
    <cellStyle name="Comma 2 2 41 3" xfId="3558"/>
    <cellStyle name="Comma 2 2 41 3 2" xfId="5263"/>
    <cellStyle name="Comma 2 2 41 4" xfId="4426"/>
    <cellStyle name="Comma 2 2 42" xfId="304"/>
    <cellStyle name="Comma 2 2 42 2" xfId="2879"/>
    <cellStyle name="Comma 2 2 42 2 2" xfId="4810"/>
    <cellStyle name="Comma 2 2 42 3" xfId="3622"/>
    <cellStyle name="Comma 2 2 42 3 2" xfId="5264"/>
    <cellStyle name="Comma 2 2 42 4" xfId="4427"/>
    <cellStyle name="Comma 2 2 43" xfId="305"/>
    <cellStyle name="Comma 2 2 43 2" xfId="2880"/>
    <cellStyle name="Comma 2 2 43 2 2" xfId="4811"/>
    <cellStyle name="Comma 2 2 43 3" xfId="3596"/>
    <cellStyle name="Comma 2 2 43 3 2" xfId="5265"/>
    <cellStyle name="Comma 2 2 43 4" xfId="4428"/>
    <cellStyle name="Comma 2 2 44" xfId="306"/>
    <cellStyle name="Comma 2 2 44 2" xfId="2881"/>
    <cellStyle name="Comma 2 2 44 2 2" xfId="4812"/>
    <cellStyle name="Comma 2 2 44 3" xfId="3614"/>
    <cellStyle name="Comma 2 2 44 3 2" xfId="5266"/>
    <cellStyle name="Comma 2 2 44 4" xfId="4429"/>
    <cellStyle name="Comma 2 2 45" xfId="307"/>
    <cellStyle name="Comma 2 2 45 2" xfId="2882"/>
    <cellStyle name="Comma 2 2 45 2 2" xfId="4813"/>
    <cellStyle name="Comma 2 2 45 3" xfId="3438"/>
    <cellStyle name="Comma 2 2 45 3 2" xfId="5267"/>
    <cellStyle name="Comma 2 2 45 4" xfId="4430"/>
    <cellStyle name="Comma 2 2 46" xfId="308"/>
    <cellStyle name="Comma 2 2 46 2" xfId="2883"/>
    <cellStyle name="Comma 2 2 46 2 2" xfId="4814"/>
    <cellStyle name="Comma 2 2 46 3" xfId="3530"/>
    <cellStyle name="Comma 2 2 46 3 2" xfId="5268"/>
    <cellStyle name="Comma 2 2 46 4" xfId="4431"/>
    <cellStyle name="Comma 2 2 47" xfId="309"/>
    <cellStyle name="Comma 2 2 47 2" xfId="2884"/>
    <cellStyle name="Comma 2 2 47 2 2" xfId="4815"/>
    <cellStyle name="Comma 2 2 47 3" xfId="3401"/>
    <cellStyle name="Comma 2 2 47 3 2" xfId="5269"/>
    <cellStyle name="Comma 2 2 47 4" xfId="4432"/>
    <cellStyle name="Comma 2 2 48" xfId="310"/>
    <cellStyle name="Comma 2 2 48 2" xfId="2885"/>
    <cellStyle name="Comma 2 2 48 2 2" xfId="4816"/>
    <cellStyle name="Comma 2 2 48 3" xfId="3492"/>
    <cellStyle name="Comma 2 2 48 3 2" xfId="5270"/>
    <cellStyle name="Comma 2 2 48 4" xfId="4433"/>
    <cellStyle name="Comma 2 2 49" xfId="311"/>
    <cellStyle name="Comma 2 2 49 2" xfId="2886"/>
    <cellStyle name="Comma 2 2 49 2 2" xfId="4817"/>
    <cellStyle name="Comma 2 2 49 3" xfId="3561"/>
    <cellStyle name="Comma 2 2 49 3 2" xfId="5271"/>
    <cellStyle name="Comma 2 2 49 4" xfId="4434"/>
    <cellStyle name="Comma 2 2 5" xfId="312"/>
    <cellStyle name="Comma 2 2 5 2" xfId="313"/>
    <cellStyle name="Comma 2 2 5 2 2" xfId="2888"/>
    <cellStyle name="Comma 2 2 5 2 2 2" xfId="4819"/>
    <cellStyle name="Comma 2 2 5 2 3" xfId="3428"/>
    <cellStyle name="Comma 2 2 5 2 3 2" xfId="5273"/>
    <cellStyle name="Comma 2 2 5 2 4" xfId="4436"/>
    <cellStyle name="Comma 2 2 5 3" xfId="2887"/>
    <cellStyle name="Comma 2 2 5 3 2" xfId="4818"/>
    <cellStyle name="Comma 2 2 5 4" xfId="3487"/>
    <cellStyle name="Comma 2 2 5 4 2" xfId="5272"/>
    <cellStyle name="Comma 2 2 5 5" xfId="4435"/>
    <cellStyle name="Comma 2 2 50" xfId="314"/>
    <cellStyle name="Comma 2 2 50 2" xfId="2889"/>
    <cellStyle name="Comma 2 2 50 2 2" xfId="4820"/>
    <cellStyle name="Comma 2 2 50 3" xfId="3550"/>
    <cellStyle name="Comma 2 2 50 3 2" xfId="5274"/>
    <cellStyle name="Comma 2 2 50 4" xfId="4437"/>
    <cellStyle name="Comma 2 2 51" xfId="315"/>
    <cellStyle name="Comma 2 2 51 2" xfId="2890"/>
    <cellStyle name="Comma 2 2 51 2 2" xfId="4821"/>
    <cellStyle name="Comma 2 2 51 3" xfId="3396"/>
    <cellStyle name="Comma 2 2 51 3 2" xfId="5275"/>
    <cellStyle name="Comma 2 2 51 4" xfId="4438"/>
    <cellStyle name="Comma 2 2 52" xfId="316"/>
    <cellStyle name="Comma 2 2 52 2" xfId="2891"/>
    <cellStyle name="Comma 2 2 52 2 2" xfId="4822"/>
    <cellStyle name="Comma 2 2 52 3" xfId="3466"/>
    <cellStyle name="Comma 2 2 52 3 2" xfId="5276"/>
    <cellStyle name="Comma 2 2 52 4" xfId="4439"/>
    <cellStyle name="Comma 2 2 53" xfId="317"/>
    <cellStyle name="Comma 2 2 53 2" xfId="2892"/>
    <cellStyle name="Comma 2 2 53 2 2" xfId="4823"/>
    <cellStyle name="Comma 2 2 53 3" xfId="3588"/>
    <cellStyle name="Comma 2 2 53 3 2" xfId="5277"/>
    <cellStyle name="Comma 2 2 53 4" xfId="4440"/>
    <cellStyle name="Comma 2 2 54" xfId="318"/>
    <cellStyle name="Comma 2 2 54 2" xfId="2893"/>
    <cellStyle name="Comma 2 2 54 2 2" xfId="4824"/>
    <cellStyle name="Comma 2 2 54 3" xfId="3548"/>
    <cellStyle name="Comma 2 2 54 3 2" xfId="5278"/>
    <cellStyle name="Comma 2 2 54 4" xfId="4441"/>
    <cellStyle name="Comma 2 2 55" xfId="319"/>
    <cellStyle name="Comma 2 2 55 2" xfId="2894"/>
    <cellStyle name="Comma 2 2 55 2 2" xfId="4825"/>
    <cellStyle name="Comma 2 2 55 3" xfId="3390"/>
    <cellStyle name="Comma 2 2 55 3 2" xfId="5279"/>
    <cellStyle name="Comma 2 2 55 4" xfId="4442"/>
    <cellStyle name="Comma 2 2 56" xfId="320"/>
    <cellStyle name="Comma 2 2 56 2" xfId="2895"/>
    <cellStyle name="Comma 2 2 56 2 2" xfId="4826"/>
    <cellStyle name="Comma 2 2 56 3" xfId="3569"/>
    <cellStyle name="Comma 2 2 56 3 2" xfId="5280"/>
    <cellStyle name="Comma 2 2 56 4" xfId="4443"/>
    <cellStyle name="Comma 2 2 57" xfId="321"/>
    <cellStyle name="Comma 2 2 57 2" xfId="2896"/>
    <cellStyle name="Comma 2 2 57 2 2" xfId="4827"/>
    <cellStyle name="Comma 2 2 57 3" xfId="3439"/>
    <cellStyle name="Comma 2 2 57 3 2" xfId="5281"/>
    <cellStyle name="Comma 2 2 57 4" xfId="4444"/>
    <cellStyle name="Comma 2 2 58" xfId="1509"/>
    <cellStyle name="Comma 2 2 58 2" xfId="3036"/>
    <cellStyle name="Comma 2 2 58 2 2" xfId="4967"/>
    <cellStyle name="Comma 2 2 58 3" xfId="3708"/>
    <cellStyle name="Comma 2 2 58 3 2" xfId="5395"/>
    <cellStyle name="Comma 2 2 58 4" xfId="4558"/>
    <cellStyle name="Comma 2 2 59" xfId="1508"/>
    <cellStyle name="Comma 2 2 59 2" xfId="3035"/>
    <cellStyle name="Comma 2 2 59 2 2" xfId="4966"/>
    <cellStyle name="Comma 2 2 59 3" xfId="3623"/>
    <cellStyle name="Comma 2 2 6" xfId="322"/>
    <cellStyle name="Comma 2 2 6 2" xfId="2897"/>
    <cellStyle name="Comma 2 2 6 2 2" xfId="4828"/>
    <cellStyle name="Comma 2 2 6 3" xfId="3573"/>
    <cellStyle name="Comma 2 2 6 3 2" xfId="5282"/>
    <cellStyle name="Comma 2 2 6 4" xfId="4445"/>
    <cellStyle name="Comma 2 2 60" xfId="2841"/>
    <cellStyle name="Comma 2 2 60 2" xfId="4772"/>
    <cellStyle name="Comma 2 2 61" xfId="264"/>
    <cellStyle name="Comma 2 2 61 2" xfId="5226"/>
    <cellStyle name="Comma 2 2 62" xfId="4389"/>
    <cellStyle name="Comma 2 2 7" xfId="323"/>
    <cellStyle name="Comma 2 2 7 2" xfId="2898"/>
    <cellStyle name="Comma 2 2 7 2 2" xfId="4829"/>
    <cellStyle name="Comma 2 2 7 3" xfId="3426"/>
    <cellStyle name="Comma 2 2 7 3 2" xfId="5283"/>
    <cellStyle name="Comma 2 2 7 4" xfId="4446"/>
    <cellStyle name="Comma 2 2 8" xfId="324"/>
    <cellStyle name="Comma 2 2 8 2" xfId="2899"/>
    <cellStyle name="Comma 2 2 8 2 2" xfId="4830"/>
    <cellStyle name="Comma 2 2 8 3" xfId="3395"/>
    <cellStyle name="Comma 2 2 8 3 2" xfId="5284"/>
    <cellStyle name="Comma 2 2 8 4" xfId="4447"/>
    <cellStyle name="Comma 2 2 9" xfId="325"/>
    <cellStyle name="Comma 2 2 9 2" xfId="2900"/>
    <cellStyle name="Comma 2 2 9 2 2" xfId="4831"/>
    <cellStyle name="Comma 2 2 9 3" xfId="3427"/>
    <cellStyle name="Comma 2 2 9 3 2" xfId="5285"/>
    <cellStyle name="Comma 2 2 9 4" xfId="4448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29"/>
    <cellStyle name="Comma 2 3 4 3" xfId="3453"/>
    <cellStyle name="Comma 2 3 5" xfId="1510"/>
    <cellStyle name="Comma 2 3 5 2" xfId="3037"/>
    <cellStyle name="Comma 2 3 5 2 2" xfId="4968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69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0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2"/>
    <cellStyle name="Comma 2 59 2 2 3" xfId="3710"/>
    <cellStyle name="Comma 2 59 2 2 3 2" xfId="5397"/>
    <cellStyle name="Comma 2 59 2 2 4" xfId="4560"/>
    <cellStyle name="Comma 2 59 2 3" xfId="1514"/>
    <cellStyle name="Comma 2 59 2 3 2" xfId="3040"/>
    <cellStyle name="Comma 2 59 2 3 2 2" xfId="4971"/>
    <cellStyle name="Comma 2 59 2 3 3" xfId="3709"/>
    <cellStyle name="Comma 2 59 2 3 3 2" xfId="5396"/>
    <cellStyle name="Comma 2 59 2 3 4" xfId="4559"/>
    <cellStyle name="Comma 2 59 2 4" xfId="2367"/>
    <cellStyle name="Comma 2 59 2 4 2" xfId="3236"/>
    <cellStyle name="Comma 2 59 2 4 2 2" xfId="4130"/>
    <cellStyle name="Comma 2 59 2 4 2 2 2" xfId="5768"/>
    <cellStyle name="Comma 2 59 2 4 2 3" xfId="5167"/>
    <cellStyle name="Comma 2 59 2 4 3" xfId="3854"/>
    <cellStyle name="Comma 2 59 2 4 3 2" xfId="5541"/>
    <cellStyle name="Comma 2 59 2 4 4" xfId="4704"/>
    <cellStyle name="Comma 2 59 2 5" xfId="2902"/>
    <cellStyle name="Comma 2 59 2 5 2" xfId="3977"/>
    <cellStyle name="Comma 2 59 2 5 2 2" xfId="5615"/>
    <cellStyle name="Comma 2 59 2 5 3" xfId="4833"/>
    <cellStyle name="Comma 2 59 2 6" xfId="3410"/>
    <cellStyle name="Comma 2 59 2 6 2" xfId="5287"/>
    <cellStyle name="Comma 2 59 2 7" xfId="4450"/>
    <cellStyle name="Comma 2 59 3" xfId="376"/>
    <cellStyle name="Comma 2 59 3 2" xfId="2901"/>
    <cellStyle name="Comma 2 59 3 2 2" xfId="4832"/>
    <cellStyle name="Comma 2 59 3 3" xfId="3400"/>
    <cellStyle name="Comma 2 59 3 3 2" xfId="5286"/>
    <cellStyle name="Comma 2 59 3 4" xfId="4449"/>
    <cellStyle name="Comma 2 59 4" xfId="2355"/>
    <cellStyle name="Comma 2 59 4 2" xfId="3229"/>
    <cellStyle name="Comma 2 59 4 2 2" xfId="4126"/>
    <cellStyle name="Comma 2 59 4 2 2 2" xfId="5764"/>
    <cellStyle name="Comma 2 59 4 2 3" xfId="5160"/>
    <cellStyle name="Comma 2 59 4 3" xfId="3849"/>
    <cellStyle name="Comma 2 59 4 3 2" xfId="5536"/>
    <cellStyle name="Comma 2 59 4 4" xfId="4699"/>
    <cellStyle name="Comma 2 59 5" xfId="2806"/>
    <cellStyle name="Comma 2 59 5 2" xfId="3972"/>
    <cellStyle name="Comma 2 59 5 2 2" xfId="5610"/>
    <cellStyle name="Comma 2 59 5 3" xfId="4737"/>
    <cellStyle name="Comma 2 59 6" xfId="3515"/>
    <cellStyle name="Comma 2 59 6 2" xfId="5202"/>
    <cellStyle name="Comma 2 59 7" xfId="4365"/>
    <cellStyle name="Comma 2 6" xfId="75"/>
    <cellStyle name="Comma 2 6 2" xfId="379"/>
    <cellStyle name="Comma 2 6 3" xfId="2808"/>
    <cellStyle name="Comma 2 6 3 2" xfId="4739"/>
    <cellStyle name="Comma 2 6 4" xfId="3504"/>
    <cellStyle name="Comma 2 60" xfId="380"/>
    <cellStyle name="Comma 2 60 2" xfId="2904"/>
    <cellStyle name="Comma 2 60 2 2" xfId="4835"/>
    <cellStyle name="Comma 2 60 3" xfId="3425"/>
    <cellStyle name="Comma 2 61" xfId="381"/>
    <cellStyle name="Comma 2 61 2" xfId="2905"/>
    <cellStyle name="Comma 2 61 2 2" xfId="4836"/>
    <cellStyle name="Comma 2 61 3" xfId="3567"/>
    <cellStyle name="Comma 2 62" xfId="382"/>
    <cellStyle name="Comma 2 62 2" xfId="2906"/>
    <cellStyle name="Comma 2 62 2 2" xfId="4837"/>
    <cellStyle name="Comma 2 62 3" xfId="3464"/>
    <cellStyle name="Comma 2 63" xfId="383"/>
    <cellStyle name="Comma 2 63 2" xfId="2907"/>
    <cellStyle name="Comma 2 63 2 2" xfId="4838"/>
    <cellStyle name="Comma 2 63 3" xfId="3478"/>
    <cellStyle name="Comma 2 64" xfId="251"/>
    <cellStyle name="Comma 2 64 2" xfId="2366"/>
    <cellStyle name="Comma 2 64 2 2" xfId="3235"/>
    <cellStyle name="Comma 2 64 2 2 2" xfId="5166"/>
    <cellStyle name="Comma 2 64 2 3" xfId="3501"/>
    <cellStyle name="Comma 2 64 3" xfId="2275"/>
    <cellStyle name="Comma 2 64 3 2" xfId="3196"/>
    <cellStyle name="Comma 2 64 3 2 2" xfId="5127"/>
    <cellStyle name="Comma 2 64 3 3" xfId="3820"/>
    <cellStyle name="Comma 2 64 3 3 2" xfId="5507"/>
    <cellStyle name="Comma 2 64 3 4" xfId="4670"/>
    <cellStyle name="Comma 2 64 4" xfId="2838"/>
    <cellStyle name="Comma 2 64 4 2" xfId="4769"/>
    <cellStyle name="Comma 2 64 5" xfId="3429"/>
    <cellStyle name="Comma 2 65" xfId="1308"/>
    <cellStyle name="Comma 2 65 2" xfId="2437"/>
    <cellStyle name="Comma 2 65 2 2" xfId="3244"/>
    <cellStyle name="Comma 2 65 2 2 2" xfId="5175"/>
    <cellStyle name="Comma 2 65 2 3" xfId="3470"/>
    <cellStyle name="Comma 2 65 3" xfId="2303"/>
    <cellStyle name="Comma 2 65 4" xfId="3021"/>
    <cellStyle name="Comma 2 65 4 2" xfId="4952"/>
    <cellStyle name="Comma 2 65 5" xfId="3498"/>
    <cellStyle name="Comma 2 66" xfId="83"/>
    <cellStyle name="Comma 2 66 2" xfId="2358"/>
    <cellStyle name="Comma 2 66 2 2" xfId="3231"/>
    <cellStyle name="Comma 2 66 2 2 2" xfId="5162"/>
    <cellStyle name="Comma 2 66 2 3" xfId="3851"/>
    <cellStyle name="Comma 2 66 2 3 2" xfId="5538"/>
    <cellStyle name="Comma 2 66 2 4" xfId="4701"/>
    <cellStyle name="Comma 2 66 3" xfId="2307"/>
    <cellStyle name="Comma 2 66 4" xfId="2813"/>
    <cellStyle name="Comma 2 66 4 2" xfId="4744"/>
    <cellStyle name="Comma 2 66 5" xfId="3595"/>
    <cellStyle name="Comma 2 66 5 2" xfId="5206"/>
    <cellStyle name="Comma 2 66 6" xfId="4369"/>
    <cellStyle name="Comma 2 67" xfId="378"/>
    <cellStyle name="Comma 2 67 2" xfId="2368"/>
    <cellStyle name="Comma 2 67 2 2" xfId="3237"/>
    <cellStyle name="Comma 2 67 2 2 2" xfId="5168"/>
    <cellStyle name="Comma 2 67 2 3" xfId="3855"/>
    <cellStyle name="Comma 2 67 2 3 2" xfId="5542"/>
    <cellStyle name="Comma 2 67 2 4" xfId="4705"/>
    <cellStyle name="Comma 2 67 3" xfId="2309"/>
    <cellStyle name="Comma 2 67 4" xfId="2903"/>
    <cellStyle name="Comma 2 67 4 2" xfId="4834"/>
    <cellStyle name="Comma 2 67 5" xfId="3441"/>
    <cellStyle name="Comma 2 67 5 2" xfId="5288"/>
    <cellStyle name="Comma 2 67 6" xfId="4451"/>
    <cellStyle name="Comma 2 68" xfId="1950"/>
    <cellStyle name="Comma 2 68 2" xfId="3122"/>
    <cellStyle name="Comma 2 68 2 2" xfId="4033"/>
    <cellStyle name="Comma 2 68 2 2 2" xfId="5671"/>
    <cellStyle name="Comma 2 68 2 3" xfId="4291"/>
    <cellStyle name="Comma 2 68 2 3 2" xfId="5868"/>
    <cellStyle name="Comma 2 68 2 4" xfId="5053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59"/>
    <cellStyle name="Comma 2 69 3 2 3" xfId="4319"/>
    <cellStyle name="Comma 2 69 3 2 3 2" xfId="5896"/>
    <cellStyle name="Comma 2 69 3 2 4" xfId="5154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2"/>
    <cellStyle name="Comma 2 70 3 2 3" xfId="4320"/>
    <cellStyle name="Comma 2 70 3 2 3 2" xfId="5897"/>
    <cellStyle name="Comma 2 70 3 2 4" xfId="5157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09"/>
    <cellStyle name="Comma 2 75 2 3" xfId="5100"/>
    <cellStyle name="Comma 2 75 3" xfId="3798"/>
    <cellStyle name="Comma 2 75 3 2" xfId="5485"/>
    <cellStyle name="Comma 2 75 4" xfId="4648"/>
    <cellStyle name="Comma 2 76" xfId="2141"/>
    <cellStyle name="Comma 2 76 2" xfId="3171"/>
    <cellStyle name="Comma 2 76 2 2" xfId="4073"/>
    <cellStyle name="Comma 2 76 2 2 2" xfId="5711"/>
    <cellStyle name="Comma 2 76 2 3" xfId="5102"/>
    <cellStyle name="Comma 2 76 3" xfId="3800"/>
    <cellStyle name="Comma 2 76 3 2" xfId="5487"/>
    <cellStyle name="Comma 2 76 4" xfId="4650"/>
    <cellStyle name="Comma 2 77" xfId="2142"/>
    <cellStyle name="Comma 2 77 2" xfId="3172"/>
    <cellStyle name="Comma 2 77 2 2" xfId="4074"/>
    <cellStyle name="Comma 2 77 2 2 2" xfId="5712"/>
    <cellStyle name="Comma 2 77 2 3" xfId="5103"/>
    <cellStyle name="Comma 2 77 3" xfId="3801"/>
    <cellStyle name="Comma 2 77 3 2" xfId="5488"/>
    <cellStyle name="Comma 2 77 4" xfId="4651"/>
    <cellStyle name="Comma 2 78" xfId="2140"/>
    <cellStyle name="Comma 2 78 2" xfId="3170"/>
    <cellStyle name="Comma 2 78 2 2" xfId="4072"/>
    <cellStyle name="Comma 2 78 2 2 2" xfId="5710"/>
    <cellStyle name="Comma 2 78 2 3" xfId="5101"/>
    <cellStyle name="Comma 2 78 3" xfId="3799"/>
    <cellStyle name="Comma 2 78 3 2" xfId="5486"/>
    <cellStyle name="Comma 2 78 4" xfId="4649"/>
    <cellStyle name="Comma 2 79" xfId="2244"/>
    <cellStyle name="Comma 2 79 2" xfId="3178"/>
    <cellStyle name="Comma 2 79 2 2" xfId="4080"/>
    <cellStyle name="Comma 2 79 2 2 2" xfId="5718"/>
    <cellStyle name="Comma 2 79 2 3" xfId="4313"/>
    <cellStyle name="Comma 2 79 2 3 2" xfId="5890"/>
    <cellStyle name="Comma 2 79 2 4" xfId="5109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2"/>
    <cellStyle name="Comma 2 80 2 3" xfId="4314"/>
    <cellStyle name="Comma 2 80 2 3 2" xfId="5891"/>
    <cellStyle name="Comma 2 80 2 4" xfId="5113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5"/>
    <cellStyle name="Comma 2 81 2 3" xfId="4315"/>
    <cellStyle name="Comma 2 81 2 3 2" xfId="5892"/>
    <cellStyle name="Comma 2 81 2 4" xfId="5116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1"/>
    <cellStyle name="Comma 2 82 2 3" xfId="4316"/>
    <cellStyle name="Comma 2 82 2 3 2" xfId="5893"/>
    <cellStyle name="Comma 2 82 2 4" xfId="5122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79"/>
    <cellStyle name="Comma 2 83 2 3" xfId="5190"/>
    <cellStyle name="Comma 2 83 3" xfId="3873"/>
    <cellStyle name="Comma 2 83 3 2" xfId="5560"/>
    <cellStyle name="Comma 2 83 4" xfId="4723"/>
    <cellStyle name="Comma 2 84" xfId="2712"/>
    <cellStyle name="Comma 2 84 2" xfId="3258"/>
    <cellStyle name="Comma 2 84 2 2" xfId="4140"/>
    <cellStyle name="Comma 2 84 2 2 2" xfId="5778"/>
    <cellStyle name="Comma 2 84 2 3" xfId="5189"/>
    <cellStyle name="Comma 2 84 3" xfId="3872"/>
    <cellStyle name="Comma 2 84 3 2" xfId="5559"/>
    <cellStyle name="Comma 2 84 4" xfId="4722"/>
    <cellStyle name="Comma 2 85" xfId="2709"/>
    <cellStyle name="Comma 2 85 2" xfId="3255"/>
    <cellStyle name="Comma 2 85 2 2" xfId="4137"/>
    <cellStyle name="Comma 2 85 2 2 2" xfId="5775"/>
    <cellStyle name="Comma 2 85 2 3" xfId="5186"/>
    <cellStyle name="Comma 2 85 3" xfId="3869"/>
    <cellStyle name="Comma 2 85 3 2" xfId="5556"/>
    <cellStyle name="Comma 2 85 4" xfId="4719"/>
    <cellStyle name="Comma 2 86" xfId="2710"/>
    <cellStyle name="Comma 2 86 2" xfId="3256"/>
    <cellStyle name="Comma 2 86 2 2" xfId="4138"/>
    <cellStyle name="Comma 2 86 2 2 2" xfId="5776"/>
    <cellStyle name="Comma 2 86 2 3" xfId="5187"/>
    <cellStyle name="Comma 2 86 3" xfId="3870"/>
    <cellStyle name="Comma 2 86 3 2" xfId="5557"/>
    <cellStyle name="Comma 2 86 4" xfId="4720"/>
    <cellStyle name="Comma 2 87" xfId="2711"/>
    <cellStyle name="Comma 2 87 2" xfId="3257"/>
    <cellStyle name="Comma 2 87 2 2" xfId="4139"/>
    <cellStyle name="Comma 2 87 2 2 2" xfId="5777"/>
    <cellStyle name="Comma 2 87 2 3" xfId="5188"/>
    <cellStyle name="Comma 2 87 3" xfId="3871"/>
    <cellStyle name="Comma 2 87 3 2" xfId="5558"/>
    <cellStyle name="Comma 2 87 4" xfId="4721"/>
    <cellStyle name="Comma 2 88" xfId="2811"/>
    <cellStyle name="Comma 2 88 2" xfId="4742"/>
    <cellStyle name="Comma 2 89" xfId="80"/>
    <cellStyle name="Comma 2 9" xfId="386"/>
    <cellStyle name="Comma 2 90" xfId="17"/>
    <cellStyle name="Comma 2 91" xfId="3416"/>
    <cellStyle name="Comma 2 92" xfId="5901"/>
    <cellStyle name="Comma 2 93" xfId="5903"/>
    <cellStyle name="Comma 2 94" xfId="5900"/>
    <cellStyle name="Comma 2 95" xfId="5904"/>
    <cellStyle name="Comma 2_Commitment50" xfId="387"/>
    <cellStyle name="Comma 20" xfId="388"/>
    <cellStyle name="Comma 20 2" xfId="389"/>
    <cellStyle name="Comma 20 2 2" xfId="2909"/>
    <cellStyle name="Comma 20 2 2 2" xfId="4840"/>
    <cellStyle name="Comma 20 2 3" xfId="3414"/>
    <cellStyle name="Comma 20 2 3 2" xfId="5290"/>
    <cellStyle name="Comma 20 2 4" xfId="4453"/>
    <cellStyle name="Comma 20 3" xfId="2908"/>
    <cellStyle name="Comma 20 3 2" xfId="4839"/>
    <cellStyle name="Comma 20 4" xfId="3472"/>
    <cellStyle name="Comma 20 4 2" xfId="5289"/>
    <cellStyle name="Comma 20 5" xfId="4452"/>
    <cellStyle name="Comma 21" xfId="390"/>
    <cellStyle name="Comma 21 2" xfId="2910"/>
    <cellStyle name="Comma 21 2 2" xfId="4841"/>
    <cellStyle name="Comma 21 3" xfId="3420"/>
    <cellStyle name="Comma 21 3 2" xfId="5291"/>
    <cellStyle name="Comma 21 4" xfId="4454"/>
    <cellStyle name="Comma 22" xfId="391"/>
    <cellStyle name="Comma 22 2" xfId="2911"/>
    <cellStyle name="Comma 22 2 2" xfId="4842"/>
    <cellStyle name="Comma 22 3" xfId="3621"/>
    <cellStyle name="Comma 22 3 2" xfId="5292"/>
    <cellStyle name="Comma 22 4" xfId="4455"/>
    <cellStyle name="Comma 23" xfId="392"/>
    <cellStyle name="Comma 23 2" xfId="2912"/>
    <cellStyle name="Comma 23 2 2" xfId="4843"/>
    <cellStyle name="Comma 23 3" xfId="3536"/>
    <cellStyle name="Comma 23 3 2" xfId="5293"/>
    <cellStyle name="Comma 23 4" xfId="4456"/>
    <cellStyle name="Comma 24" xfId="393"/>
    <cellStyle name="Comma 24 2" xfId="394"/>
    <cellStyle name="Comma 24 2 2" xfId="2914"/>
    <cellStyle name="Comma 24 2 2 2" xfId="4845"/>
    <cellStyle name="Comma 24 2 3" xfId="3542"/>
    <cellStyle name="Comma 24 2 3 2" xfId="5295"/>
    <cellStyle name="Comma 24 2 4" xfId="4458"/>
    <cellStyle name="Comma 24 3" xfId="2913"/>
    <cellStyle name="Comma 24 3 2" xfId="4844"/>
    <cellStyle name="Comma 24 4" xfId="3502"/>
    <cellStyle name="Comma 24 4 2" xfId="5294"/>
    <cellStyle name="Comma 24 5" xfId="4457"/>
    <cellStyle name="Comma 25" xfId="210"/>
    <cellStyle name="Comma 25 2" xfId="1516"/>
    <cellStyle name="Comma 25 2 2" xfId="3042"/>
    <cellStyle name="Comma 25 2 2 2" xfId="4973"/>
    <cellStyle name="Comma 25 2 3" xfId="3508"/>
    <cellStyle name="Comma 25 3" xfId="2363"/>
    <cellStyle name="Comma 25 3 2" xfId="3232"/>
    <cellStyle name="Comma 25 3 2 2" xfId="5163"/>
    <cellStyle name="Comma 25 3 3" xfId="3495"/>
    <cellStyle name="Comma 25 4" xfId="2816"/>
    <cellStyle name="Comma 25 4 2" xfId="4747"/>
    <cellStyle name="Comma 25 5" xfId="3577"/>
    <cellStyle name="Comma 26" xfId="1307"/>
    <cellStyle name="Comma 26 2" xfId="1517"/>
    <cellStyle name="Comma 26 2 2" xfId="3043"/>
    <cellStyle name="Comma 26 2 2 2" xfId="4974"/>
    <cellStyle name="Comma 26 2 3" xfId="3517"/>
    <cellStyle name="Comma 26 3" xfId="2436"/>
    <cellStyle name="Comma 26 3 2" xfId="3243"/>
    <cellStyle name="Comma 26 3 2 2" xfId="5174"/>
    <cellStyle name="Comma 26 3 3" xfId="3489"/>
    <cellStyle name="Comma 26 4" xfId="3020"/>
    <cellStyle name="Comma 26 4 2" xfId="4951"/>
    <cellStyle name="Comma 26 5" xfId="3618"/>
    <cellStyle name="Comma 27" xfId="81"/>
    <cellStyle name="Comma 27 2" xfId="1518"/>
    <cellStyle name="Comma 27 2 2" xfId="3044"/>
    <cellStyle name="Comma 27 2 2 2" xfId="4975"/>
    <cellStyle name="Comma 27 2 3" xfId="3479"/>
    <cellStyle name="Comma 27 3" xfId="2356"/>
    <cellStyle name="Comma 27 3 2" xfId="3230"/>
    <cellStyle name="Comma 27 3 2 2" xfId="4127"/>
    <cellStyle name="Comma 27 3 2 2 2" xfId="5765"/>
    <cellStyle name="Comma 27 3 2 3" xfId="5161"/>
    <cellStyle name="Comma 27 3 3" xfId="3850"/>
    <cellStyle name="Comma 27 3 3 2" xfId="5537"/>
    <cellStyle name="Comma 27 3 4" xfId="4700"/>
    <cellStyle name="Comma 27 4" xfId="2812"/>
    <cellStyle name="Comma 27 4 2" xfId="3974"/>
    <cellStyle name="Comma 27 4 2 2" xfId="5612"/>
    <cellStyle name="Comma 27 4 3" xfId="4743"/>
    <cellStyle name="Comma 27 5" xfId="3407"/>
    <cellStyle name="Comma 27 5 2" xfId="5205"/>
    <cellStyle name="Comma 27 6" xfId="4368"/>
    <cellStyle name="Comma 28" xfId="1317"/>
    <cellStyle name="Comma 28 2" xfId="1519"/>
    <cellStyle name="Comma 28 2 2" xfId="3045"/>
    <cellStyle name="Comma 28 2 2 2" xfId="4976"/>
    <cellStyle name="Comma 28 2 3" xfId="3507"/>
    <cellStyle name="Comma 28 3" xfId="2439"/>
    <cellStyle name="Comma 28 3 2" xfId="3245"/>
    <cellStyle name="Comma 28 3 2 2" xfId="5176"/>
    <cellStyle name="Comma 28 3 3" xfId="3861"/>
    <cellStyle name="Comma 28 3 3 2" xfId="5548"/>
    <cellStyle name="Comma 28 3 4" xfId="4711"/>
    <cellStyle name="Comma 28 4" xfId="3023"/>
    <cellStyle name="Comma 28 4 2" xfId="4954"/>
    <cellStyle name="Comma 28 5" xfId="3703"/>
    <cellStyle name="Comma 28 5 2" xfId="5390"/>
    <cellStyle name="Comma 28 6" xfId="4553"/>
    <cellStyle name="Comma 29" xfId="1520"/>
    <cellStyle name="Comma 29 2" xfId="3046"/>
    <cellStyle name="Comma 29 2 2" xfId="4977"/>
    <cellStyle name="Comma 29 3" xfId="3526"/>
    <cellStyle name="Comma 3" xfId="59"/>
    <cellStyle name="Comma 3 10" xfId="4358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0"/>
    <cellStyle name="Comma 3 2 3 2 3" xfId="5191"/>
    <cellStyle name="Comma 3 2 3 3" xfId="3874"/>
    <cellStyle name="Comma 3 2 3 3 2" xfId="5561"/>
    <cellStyle name="Comma 3 2 3 4" xfId="4724"/>
    <cellStyle name="Comma 3 3" xfId="397"/>
    <cellStyle name="Comma 3 3 2" xfId="398"/>
    <cellStyle name="Comma 3 3 3" xfId="1522"/>
    <cellStyle name="Comma 3 3 3 2" xfId="3048"/>
    <cellStyle name="Comma 3 3 3 2 2" xfId="4979"/>
    <cellStyle name="Comma 3 3 3 3" xfId="3711"/>
    <cellStyle name="Comma 3 3 3 3 2" xfId="5398"/>
    <cellStyle name="Comma 3 3 3 4" xfId="4561"/>
    <cellStyle name="Comma 3 4" xfId="399"/>
    <cellStyle name="Comma 3 4 2" xfId="2916"/>
    <cellStyle name="Comma 3 4 2 2" xfId="4847"/>
    <cellStyle name="Comma 3 4 3" xfId="3477"/>
    <cellStyle name="Comma 3 4 3 2" xfId="5297"/>
    <cellStyle name="Comma 3 4 4" xfId="4460"/>
    <cellStyle name="Comma 3 5" xfId="1521"/>
    <cellStyle name="Comma 3 5 2" xfId="2444"/>
    <cellStyle name="Comma 3 5 2 2" xfId="3246"/>
    <cellStyle name="Comma 3 5 2 2 2" xfId="5177"/>
    <cellStyle name="Comma 3 5 2 3" xfId="3545"/>
    <cellStyle name="Comma 3 5 3" xfId="2339"/>
    <cellStyle name="Comma 3 5 3 2" xfId="3218"/>
    <cellStyle name="Comma 3 5 3 2 2" xfId="5149"/>
    <cellStyle name="Comma 3 5 3 3" xfId="3840"/>
    <cellStyle name="Comma 3 5 3 3 2" xfId="5527"/>
    <cellStyle name="Comma 3 5 3 4" xfId="4690"/>
    <cellStyle name="Comma 3 5 4" xfId="3047"/>
    <cellStyle name="Comma 3 5 4 2" xfId="4978"/>
    <cellStyle name="Comma 3 5 5" xfId="3448"/>
    <cellStyle name="Comma 3 6" xfId="395"/>
    <cellStyle name="Comma 3 6 2" xfId="2915"/>
    <cellStyle name="Comma 3 6 2 2" xfId="3978"/>
    <cellStyle name="Comma 3 6 2 2 2" xfId="5616"/>
    <cellStyle name="Comma 3 6 2 3" xfId="4846"/>
    <cellStyle name="Comma 3 6 3" xfId="3553"/>
    <cellStyle name="Comma 3 6 3 2" xfId="5296"/>
    <cellStyle name="Comma 3 6 4" xfId="4459"/>
    <cellStyle name="Comma 3 7" xfId="1921"/>
    <cellStyle name="Comma 3 7 2" xfId="3107"/>
    <cellStyle name="Comma 3 7 2 2" xfId="5038"/>
    <cellStyle name="Comma 3 7 3" xfId="3447"/>
    <cellStyle name="Comma 3 8" xfId="2799"/>
    <cellStyle name="Comma 3 8 2" xfId="4730"/>
    <cellStyle name="Comma 3 9" xfId="3611"/>
    <cellStyle name="Comma 3 9 2" xfId="5195"/>
    <cellStyle name="Comma 30" xfId="1523"/>
    <cellStyle name="Comma 30 2" xfId="3049"/>
    <cellStyle name="Comma 30 2 2" xfId="4980"/>
    <cellStyle name="Comma 30 3" xfId="3488"/>
    <cellStyle name="Comma 31" xfId="1524"/>
    <cellStyle name="Comma 31 2" xfId="3050"/>
    <cellStyle name="Comma 31 2 2" xfId="4981"/>
    <cellStyle name="Comma 31 3" xfId="3394"/>
    <cellStyle name="Comma 32" xfId="1525"/>
    <cellStyle name="Comma 32 2" xfId="3051"/>
    <cellStyle name="Comma 32 2 2" xfId="4982"/>
    <cellStyle name="Comma 32 3" xfId="3582"/>
    <cellStyle name="Comma 33" xfId="1526"/>
    <cellStyle name="Comma 33 2" xfId="3052"/>
    <cellStyle name="Comma 33 2 2" xfId="4983"/>
    <cellStyle name="Comma 33 3" xfId="3521"/>
    <cellStyle name="Comma 34" xfId="1527"/>
    <cellStyle name="Comma 34 2" xfId="3053"/>
    <cellStyle name="Comma 34 2 2" xfId="4984"/>
    <cellStyle name="Comma 34 3" xfId="3525"/>
    <cellStyle name="Comma 35" xfId="1528"/>
    <cellStyle name="Comma 35 2" xfId="3054"/>
    <cellStyle name="Comma 35 2 2" xfId="4985"/>
    <cellStyle name="Comma 35 3" xfId="3421"/>
    <cellStyle name="Comma 36" xfId="1529"/>
    <cellStyle name="Comma 36 2" xfId="3055"/>
    <cellStyle name="Comma 36 2 2" xfId="4986"/>
    <cellStyle name="Comma 36 3" xfId="3387"/>
    <cellStyle name="Comma 37" xfId="1530"/>
    <cellStyle name="Comma 37 2" xfId="3056"/>
    <cellStyle name="Comma 37 2 2" xfId="4987"/>
    <cellStyle name="Comma 37 3" xfId="3481"/>
    <cellStyle name="Comma 38" xfId="1531"/>
    <cellStyle name="Comma 38 2" xfId="3057"/>
    <cellStyle name="Comma 38 2 2" xfId="4988"/>
    <cellStyle name="Comma 38 3" xfId="3580"/>
    <cellStyle name="Comma 39" xfId="1532"/>
    <cellStyle name="Comma 39 2" xfId="3058"/>
    <cellStyle name="Comma 39 2 2" xfId="4989"/>
    <cellStyle name="Comma 39 3" xfId="3570"/>
    <cellStyle name="Comma 4" xfId="400"/>
    <cellStyle name="Comma 4 10" xfId="2917"/>
    <cellStyle name="Comma 4 10 2" xfId="4848"/>
    <cellStyle name="Comma 4 11" xfId="3446"/>
    <cellStyle name="Comma 4 11 2" xfId="5298"/>
    <cellStyle name="Comma 4 12" xfId="4461"/>
    <cellStyle name="Comma 4 2" xfId="401"/>
    <cellStyle name="Comma 4 2 2" xfId="402"/>
    <cellStyle name="Comma 4 2 2 2" xfId="2919"/>
    <cellStyle name="Comma 4 2 2 2 2" xfId="4850"/>
    <cellStyle name="Comma 4 2 2 3" xfId="3476"/>
    <cellStyle name="Comma 4 2 2 3 2" xfId="5300"/>
    <cellStyle name="Comma 4 2 2 4" xfId="4463"/>
    <cellStyle name="Comma 4 2 3" xfId="403"/>
    <cellStyle name="Comma 4 2 3 2" xfId="2920"/>
    <cellStyle name="Comma 4 2 3 2 2" xfId="4851"/>
    <cellStyle name="Comma 4 2 3 3" xfId="3597"/>
    <cellStyle name="Comma 4 2 3 3 2" xfId="5301"/>
    <cellStyle name="Comma 4 2 3 4" xfId="4464"/>
    <cellStyle name="Comma 4 2 4" xfId="2918"/>
    <cellStyle name="Comma 4 2 4 2" xfId="4849"/>
    <cellStyle name="Comma 4 2 5" xfId="3422"/>
    <cellStyle name="Comma 4 2 5 2" xfId="5299"/>
    <cellStyle name="Comma 4 2 6" xfId="4462"/>
    <cellStyle name="Comma 4 3" xfId="404"/>
    <cellStyle name="Comma 4 3 2" xfId="405"/>
    <cellStyle name="Comma 4 3 3" xfId="2921"/>
    <cellStyle name="Comma 4 3 3 2" xfId="4852"/>
    <cellStyle name="Comma 4 3 4" xfId="3609"/>
    <cellStyle name="Comma 4 4" xfId="406"/>
    <cellStyle name="Comma 4 4 2" xfId="2922"/>
    <cellStyle name="Comma 4 4 2 2" xfId="4853"/>
    <cellStyle name="Comma 4 4 3" xfId="3606"/>
    <cellStyle name="Comma 4 5" xfId="407"/>
    <cellStyle name="Comma 4 5 2" xfId="2923"/>
    <cellStyle name="Comma 4 5 2 2" xfId="4854"/>
    <cellStyle name="Comma 4 5 3" xfId="3503"/>
    <cellStyle name="Comma 4 6" xfId="408"/>
    <cellStyle name="Comma 4 6 2" xfId="409"/>
    <cellStyle name="Comma 4 6 2 2" xfId="2924"/>
    <cellStyle name="Comma 4 6 2 2 2" xfId="4855"/>
    <cellStyle name="Comma 4 6 2 3" xfId="3443"/>
    <cellStyle name="Comma 4 6 2 3 2" xfId="5302"/>
    <cellStyle name="Comma 4 6 2 4" xfId="4465"/>
    <cellStyle name="Comma 4 6 3" xfId="410"/>
    <cellStyle name="Comma 4 6 4" xfId="1533"/>
    <cellStyle name="Comma 4 7" xfId="411"/>
    <cellStyle name="Comma 4 7 2" xfId="2925"/>
    <cellStyle name="Comma 4 7 2 2" xfId="4856"/>
    <cellStyle name="Comma 4 7 3" xfId="3430"/>
    <cellStyle name="Comma 4 7 3 2" xfId="5303"/>
    <cellStyle name="Comma 4 7 4" xfId="4466"/>
    <cellStyle name="Comma 4 8" xfId="1916"/>
    <cellStyle name="Comma 4 8 2" xfId="2452"/>
    <cellStyle name="Comma 4 8 2 2" xfId="3250"/>
    <cellStyle name="Comma 4 8 2 2 2" xfId="4136"/>
    <cellStyle name="Comma 4 8 2 2 2 2" xfId="5774"/>
    <cellStyle name="Comma 4 8 2 2 3" xfId="5181"/>
    <cellStyle name="Comma 4 8 2 3" xfId="3864"/>
    <cellStyle name="Comma 4 8 2 3 2" xfId="5551"/>
    <cellStyle name="Comma 4 8 2 4" xfId="4714"/>
    <cellStyle name="Comma 4 8 3" xfId="2340"/>
    <cellStyle name="Comma 4 8 3 2" xfId="3219"/>
    <cellStyle name="Comma 4 8 3 2 2" xfId="5150"/>
    <cellStyle name="Comma 4 8 3 3" xfId="3841"/>
    <cellStyle name="Comma 4 8 3 3 2" xfId="5528"/>
    <cellStyle name="Comma 4 8 3 4" xfId="4691"/>
    <cellStyle name="Comma 4 8 4" xfId="3103"/>
    <cellStyle name="Comma 4 8 4 2" xfId="4015"/>
    <cellStyle name="Comma 4 8 4 2 2" xfId="5653"/>
    <cellStyle name="Comma 4 8 4 3" xfId="5034"/>
    <cellStyle name="Comma 4 8 5" xfId="3735"/>
    <cellStyle name="Comma 4 8 5 2" xfId="5422"/>
    <cellStyle name="Comma 4 8 6" xfId="4585"/>
    <cellStyle name="Comma 4 9" xfId="2073"/>
    <cellStyle name="Comma 4 9 2" xfId="3161"/>
    <cellStyle name="Comma 4 9 2 2" xfId="5092"/>
    <cellStyle name="Comma 4 9 3" xfId="3790"/>
    <cellStyle name="Comma 4 9 3 2" xfId="5477"/>
    <cellStyle name="Comma 4 9 4" xfId="4640"/>
    <cellStyle name="Comma 4_Detail-MAY.07" xfId="412"/>
    <cellStyle name="Comma 40" xfId="2"/>
    <cellStyle name="Comma 40 2" xfId="18"/>
    <cellStyle name="Comma 40 2 2" xfId="3059"/>
    <cellStyle name="Comma 40 2 3" xfId="4990"/>
    <cellStyle name="Comma 40 3" xfId="1534"/>
    <cellStyle name="Comma 40 4" xfId="16"/>
    <cellStyle name="Comma 40 5" xfId="3403"/>
    <cellStyle name="Comma 41" xfId="1535"/>
    <cellStyle name="Comma 41 2" xfId="3060"/>
    <cellStyle name="Comma 41 2 2" xfId="4991"/>
    <cellStyle name="Comma 41 3" xfId="3563"/>
    <cellStyle name="Comma 42" xfId="1536"/>
    <cellStyle name="Comma 42 2" xfId="3061"/>
    <cellStyle name="Comma 42 2 2" xfId="4992"/>
    <cellStyle name="Comma 42 3" xfId="3533"/>
    <cellStyle name="Comma 43" xfId="1537"/>
    <cellStyle name="Comma 43 2" xfId="3062"/>
    <cellStyle name="Comma 43 2 2" xfId="4993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6"/>
    <cellStyle name="Comma 44 2 2 3" xfId="4288"/>
    <cellStyle name="Comma 44 2 2 3 2" xfId="5865"/>
    <cellStyle name="Comma 44 2 2 4" xfId="5048"/>
    <cellStyle name="Comma 44 2 3" xfId="3902"/>
    <cellStyle name="Comma 44 2 4" xfId="4216"/>
    <cellStyle name="Comma 44 2 5" xfId="3415"/>
    <cellStyle name="Comma 44 3" xfId="3063"/>
    <cellStyle name="Comma 44 3 2" xfId="4994"/>
    <cellStyle name="Comma 44 4" xfId="3475"/>
    <cellStyle name="Comma 45" xfId="1539"/>
    <cellStyle name="Comma 45 2" xfId="3064"/>
    <cellStyle name="Comma 45 2 2" xfId="4995"/>
    <cellStyle name="Comma 45 3" xfId="3496"/>
    <cellStyle name="Comma 46" xfId="1540"/>
    <cellStyle name="Comma 46 2" xfId="3065"/>
    <cellStyle name="Comma 46 2 2" xfId="4996"/>
    <cellStyle name="Comma 46 3" xfId="3585"/>
    <cellStyle name="Comma 47" xfId="1541"/>
    <cellStyle name="Comma 47 2" xfId="3066"/>
    <cellStyle name="Comma 47 2 2" xfId="4997"/>
    <cellStyle name="Comma 47 3" xfId="3566"/>
    <cellStyle name="Comma 48" xfId="1542"/>
    <cellStyle name="Comma 48 2" xfId="3067"/>
    <cellStyle name="Comma 48 2 2" xfId="4998"/>
    <cellStyle name="Comma 48 3" xfId="3572"/>
    <cellStyle name="Comma 49" xfId="1543"/>
    <cellStyle name="Comma 49 2" xfId="3068"/>
    <cellStyle name="Comma 49 2 2" xfId="4999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1"/>
    <cellStyle name="Comma 5 15 2 3" xfId="4277"/>
    <cellStyle name="Comma 5 15 2 3 2" xfId="5854"/>
    <cellStyle name="Comma 5 15 2 4" xfId="4741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7"/>
    <cellStyle name="Comma 5 2 5" xfId="3483"/>
    <cellStyle name="Comma 5 3" xfId="417"/>
    <cellStyle name="Comma 5 3 2" xfId="2927"/>
    <cellStyle name="Comma 5 3 2 2" xfId="4858"/>
    <cellStyle name="Comma 5 3 3" xfId="3399"/>
    <cellStyle name="Comma 5 4" xfId="418"/>
    <cellStyle name="Comma 5 4 2" xfId="2928"/>
    <cellStyle name="Comma 5 4 2 2" xfId="4859"/>
    <cellStyle name="Comma 5 4 3" xfId="3491"/>
    <cellStyle name="Comma 5 5" xfId="419"/>
    <cellStyle name="Comma 5 5 2" xfId="420"/>
    <cellStyle name="Comma 5 5 2 2" xfId="2929"/>
    <cellStyle name="Comma 5 5 2 2 2" xfId="4860"/>
    <cellStyle name="Comma 5 5 2 3" xfId="3524"/>
    <cellStyle name="Comma 5 5 2 3 2" xfId="5304"/>
    <cellStyle name="Comma 5 5 2 4" xfId="4467"/>
    <cellStyle name="Comma 5 5 3" xfId="421"/>
    <cellStyle name="Comma 5 5 4" xfId="1544"/>
    <cellStyle name="Comma 5 6" xfId="422"/>
    <cellStyle name="Comma 5 6 2" xfId="2930"/>
    <cellStyle name="Comma 5 6 2 2" xfId="4861"/>
    <cellStyle name="Comma 5 6 3" xfId="3608"/>
    <cellStyle name="Comma 5 6 3 2" xfId="5305"/>
    <cellStyle name="Comma 5 6 4" xfId="4468"/>
    <cellStyle name="Comma 5 7" xfId="1954"/>
    <cellStyle name="Comma 5 7 2" xfId="3124"/>
    <cellStyle name="Comma 5 7 2 2" xfId="5055"/>
    <cellStyle name="Comma 5 7 3" xfId="3753"/>
    <cellStyle name="Comma 5 7 3 2" xfId="5440"/>
    <cellStyle name="Comma 5 7 4" xfId="4603"/>
    <cellStyle name="Comma 50" xfId="1545"/>
    <cellStyle name="Comma 50 2" xfId="3069"/>
    <cellStyle name="Comma 50 2 2" xfId="5000"/>
    <cellStyle name="Comma 50 3" xfId="3578"/>
    <cellStyle name="Comma 51" xfId="1546"/>
    <cellStyle name="Comma 51 2" xfId="3070"/>
    <cellStyle name="Comma 51 2 2" xfId="5001"/>
    <cellStyle name="Comma 51 3" xfId="3505"/>
    <cellStyle name="Comma 52" xfId="1547"/>
    <cellStyle name="Comma 52 2" xfId="3071"/>
    <cellStyle name="Comma 52 2 2" xfId="5002"/>
    <cellStyle name="Comma 52 3" xfId="3413"/>
    <cellStyle name="Comma 53" xfId="1548"/>
    <cellStyle name="Comma 53 2" xfId="3072"/>
    <cellStyle name="Comma 53 2 2" xfId="5003"/>
    <cellStyle name="Comma 53 3" xfId="3528"/>
    <cellStyle name="Comma 54" xfId="62"/>
    <cellStyle name="Comma 54 2" xfId="2801"/>
    <cellStyle name="Comma 54 2 2" xfId="3968"/>
    <cellStyle name="Comma 54 2 2 2" xfId="5606"/>
    <cellStyle name="Comma 54 2 3" xfId="4732"/>
    <cellStyle name="Comma 54 3" xfId="3604"/>
    <cellStyle name="Comma 54 3 2" xfId="5197"/>
    <cellStyle name="Comma 54 4" xfId="4360"/>
    <cellStyle name="Comma 55" xfId="1500"/>
    <cellStyle name="Comma 55 2" xfId="3027"/>
    <cellStyle name="Comma 55 2 2" xfId="4958"/>
    <cellStyle name="Comma 55 3" xfId="3404"/>
    <cellStyle name="Comma 56" xfId="1886"/>
    <cellStyle name="Comma 56 2" xfId="3094"/>
    <cellStyle name="Comma 56 2 2" xfId="5025"/>
    <cellStyle name="Comma 56 3" xfId="3541"/>
    <cellStyle name="Comma 57" xfId="1893"/>
    <cellStyle name="Comma 57 2" xfId="3095"/>
    <cellStyle name="Comma 57 2 2" xfId="5026"/>
    <cellStyle name="Comma 57 3" xfId="3576"/>
    <cellStyle name="Comma 58" xfId="1885"/>
    <cellStyle name="Comma 58 2" xfId="3093"/>
    <cellStyle name="Comma 58 2 2" xfId="5024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4"/>
    <cellStyle name="Comma 59 2 2 3" xfId="5095"/>
    <cellStyle name="Comma 59 2 3" xfId="3793"/>
    <cellStyle name="Comma 59 2 3 2" xfId="5480"/>
    <cellStyle name="Comma 59 2 4" xfId="4643"/>
    <cellStyle name="Comma 59 3" xfId="2449"/>
    <cellStyle name="Comma 59 3 2" xfId="3248"/>
    <cellStyle name="Comma 59 3 2 2" xfId="5179"/>
    <cellStyle name="Comma 59 3 3" xfId="3862"/>
    <cellStyle name="Comma 59 3 3 2" xfId="5549"/>
    <cellStyle name="Comma 59 3 4" xfId="4712"/>
    <cellStyle name="Comma 59 4" xfId="3096"/>
    <cellStyle name="Comma 59 4 2" xfId="5027"/>
    <cellStyle name="Comma 59 5" xfId="3728"/>
    <cellStyle name="Comma 59 5 2" xfId="5415"/>
    <cellStyle name="Comma 59 6" xfId="4578"/>
    <cellStyle name="Comma 6" xfId="423"/>
    <cellStyle name="Comma 6 2" xfId="424"/>
    <cellStyle name="Comma 6 2 2" xfId="425"/>
    <cellStyle name="Comma 6 2 3" xfId="2931"/>
    <cellStyle name="Comma 6 2 3 2" xfId="4862"/>
    <cellStyle name="Comma 6 2 4" xfId="3484"/>
    <cellStyle name="Comma 6 3" xfId="426"/>
    <cellStyle name="Comma 6 3 2" xfId="2932"/>
    <cellStyle name="Comma 6 3 2 2" xfId="4863"/>
    <cellStyle name="Comma 6 3 3" xfId="3617"/>
    <cellStyle name="Comma 6 4" xfId="427"/>
    <cellStyle name="Comma 6 4 2" xfId="2933"/>
    <cellStyle name="Comma 6 4 2 2" xfId="4864"/>
    <cellStyle name="Comma 6 4 3" xfId="3445"/>
    <cellStyle name="Comma 6 5" xfId="428"/>
    <cellStyle name="Comma 6 5 2" xfId="429"/>
    <cellStyle name="Comma 6 5 2 2" xfId="2934"/>
    <cellStyle name="Comma 6 5 2 2 2" xfId="4865"/>
    <cellStyle name="Comma 6 5 2 3" xfId="3584"/>
    <cellStyle name="Comma 6 5 2 3 2" xfId="5306"/>
    <cellStyle name="Comma 6 5 2 4" xfId="4469"/>
    <cellStyle name="Comma 6 5 3" xfId="430"/>
    <cellStyle name="Comma 6 5 4" xfId="1549"/>
    <cellStyle name="Comma 6 6" xfId="431"/>
    <cellStyle name="Comma 6 6 2" xfId="2935"/>
    <cellStyle name="Comma 6 6 2 2" xfId="4866"/>
    <cellStyle name="Comma 6 6 3" xfId="3551"/>
    <cellStyle name="Comma 6 6 3 2" xfId="5307"/>
    <cellStyle name="Comma 6 6 4" xfId="4470"/>
    <cellStyle name="Comma 6 7" xfId="2076"/>
    <cellStyle name="Comma 6 7 2" xfId="3162"/>
    <cellStyle name="Comma 6 7 2 2" xfId="5093"/>
    <cellStyle name="Comma 6 7 3" xfId="3791"/>
    <cellStyle name="Comma 6 7 3 2" xfId="5478"/>
    <cellStyle name="Comma 6 7 4" xfId="4641"/>
    <cellStyle name="Comma 60" xfId="1906"/>
    <cellStyle name="Comma 60 2" xfId="2451"/>
    <cellStyle name="Comma 60 2 2" xfId="3249"/>
    <cellStyle name="Comma 60 2 2 2" xfId="5180"/>
    <cellStyle name="Comma 60 2 3" xfId="3863"/>
    <cellStyle name="Comma 60 2 3 2" xfId="5550"/>
    <cellStyle name="Comma 60 2 4" xfId="4713"/>
    <cellStyle name="Comma 60 3" xfId="2276"/>
    <cellStyle name="Comma 60 3 2" xfId="3197"/>
    <cellStyle name="Comma 60 3 2 2" xfId="4097"/>
    <cellStyle name="Comma 60 3 2 2 2" xfId="5735"/>
    <cellStyle name="Comma 60 3 2 3" xfId="5128"/>
    <cellStyle name="Comma 60 3 3" xfId="3821"/>
    <cellStyle name="Comma 60 3 3 2" xfId="5508"/>
    <cellStyle name="Comma 60 3 4" xfId="4671"/>
    <cellStyle name="Comma 60 4" xfId="3097"/>
    <cellStyle name="Comma 60 4 2" xfId="5028"/>
    <cellStyle name="Comma 60 5" xfId="3729"/>
    <cellStyle name="Comma 60 5 2" xfId="5416"/>
    <cellStyle name="Comma 60 6" xfId="4579"/>
    <cellStyle name="Comma 61" xfId="61"/>
    <cellStyle name="Comma 61 2" xfId="2354"/>
    <cellStyle name="Comma 61 2 2" xfId="3228"/>
    <cellStyle name="Comma 61 2 2 2" xfId="5159"/>
    <cellStyle name="Comma 61 2 3" xfId="3848"/>
    <cellStyle name="Comma 61 2 3 2" xfId="5535"/>
    <cellStyle name="Comma 61 2 4" xfId="4698"/>
    <cellStyle name="Comma 61 3" xfId="2300"/>
    <cellStyle name="Comma 61 3 2" xfId="3201"/>
    <cellStyle name="Comma 61 3 2 2" xfId="4101"/>
    <cellStyle name="Comma 61 3 2 2 2" xfId="5739"/>
    <cellStyle name="Comma 61 3 2 3" xfId="5132"/>
    <cellStyle name="Comma 61 3 3" xfId="3823"/>
    <cellStyle name="Comma 61 3 3 2" xfId="5510"/>
    <cellStyle name="Comma 61 3 4" xfId="3952"/>
    <cellStyle name="Comma 61 3 4 2" xfId="5598"/>
    <cellStyle name="Comma 61 3 5" xfId="3564"/>
    <cellStyle name="Comma 61 3 6" xfId="4673"/>
    <cellStyle name="Comma 61 4" xfId="2800"/>
    <cellStyle name="Comma 61 4 2" xfId="4731"/>
    <cellStyle name="Comma 61 5" xfId="3411"/>
    <cellStyle name="Comma 61 5 2" xfId="5196"/>
    <cellStyle name="Comma 61 6" xfId="4359"/>
    <cellStyle name="Comma 62" xfId="1988"/>
    <cellStyle name="Comma 62 2" xfId="3136"/>
    <cellStyle name="Comma 62 2 2" xfId="4046"/>
    <cellStyle name="Comma 62 2 2 2" xfId="5684"/>
    <cellStyle name="Comma 62 2 3" xfId="5067"/>
    <cellStyle name="Comma 62 3" xfId="3765"/>
    <cellStyle name="Comma 62 3 2" xfId="5452"/>
    <cellStyle name="Comma 62 4" xfId="4615"/>
    <cellStyle name="Comma 63" xfId="2000"/>
    <cellStyle name="Comma 63 2" xfId="2467"/>
    <cellStyle name="Comma 63 2 2" xfId="3252"/>
    <cellStyle name="Comma 63 2 2 2" xfId="5183"/>
    <cellStyle name="Comma 63 2 3" xfId="3866"/>
    <cellStyle name="Comma 63 2 3 2" xfId="5553"/>
    <cellStyle name="Comma 63 2 4" xfId="4716"/>
    <cellStyle name="Comma 63 3" xfId="2305"/>
    <cellStyle name="Comma 63 3 2" xfId="3204"/>
    <cellStyle name="Comma 63 3 2 2" xfId="4104"/>
    <cellStyle name="Comma 63 3 2 2 2" xfId="5742"/>
    <cellStyle name="Comma 63 3 2 3" xfId="5135"/>
    <cellStyle name="Comma 63 3 3" xfId="3826"/>
    <cellStyle name="Comma 63 3 3 2" xfId="5513"/>
    <cellStyle name="Comma 63 3 4" xfId="4676"/>
    <cellStyle name="Comma 63 4" xfId="3140"/>
    <cellStyle name="Comma 63 4 2" xfId="5071"/>
    <cellStyle name="Comma 63 5" xfId="3769"/>
    <cellStyle name="Comma 63 5 2" xfId="5456"/>
    <cellStyle name="Comma 63 6" xfId="4619"/>
    <cellStyle name="Comma 64" xfId="1992"/>
    <cellStyle name="Comma 64 2" xfId="2464"/>
    <cellStyle name="Comma 64 2 2" xfId="3251"/>
    <cellStyle name="Comma 64 2 2 2" xfId="5182"/>
    <cellStyle name="Comma 64 2 3" xfId="3865"/>
    <cellStyle name="Comma 64 2 3 2" xfId="5552"/>
    <cellStyle name="Comma 64 2 4" xfId="4715"/>
    <cellStyle name="Comma 64 3" xfId="2306"/>
    <cellStyle name="Comma 64 3 2" xfId="3205"/>
    <cellStyle name="Comma 64 3 2 2" xfId="4105"/>
    <cellStyle name="Comma 64 3 2 2 2" xfId="5743"/>
    <cellStyle name="Comma 64 3 2 3" xfId="5136"/>
    <cellStyle name="Comma 64 3 3" xfId="3827"/>
    <cellStyle name="Comma 64 3 3 2" xfId="5514"/>
    <cellStyle name="Comma 64 3 4" xfId="4677"/>
    <cellStyle name="Comma 64 4" xfId="3138"/>
    <cellStyle name="Comma 64 4 2" xfId="5069"/>
    <cellStyle name="Comma 64 5" xfId="3767"/>
    <cellStyle name="Comma 64 5 2" xfId="5454"/>
    <cellStyle name="Comma 64 6" xfId="4617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6"/>
    <cellStyle name="Comma 65 3 2 3" xfId="5139"/>
    <cellStyle name="Comma 65 3 3" xfId="3830"/>
    <cellStyle name="Comma 65 3 3 2" xfId="5517"/>
    <cellStyle name="Comma 65 3 4" xfId="3953"/>
    <cellStyle name="Comma 65 3 4 2" xfId="5599"/>
    <cellStyle name="Comma 65 3 5" xfId="3450"/>
    <cellStyle name="Comma 65 3 6" xfId="4680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8"/>
    <cellStyle name="Comma 66 3 2 3" xfId="5141"/>
    <cellStyle name="Comma 66 3 3" xfId="3832"/>
    <cellStyle name="Comma 66 3 3 2" xfId="5519"/>
    <cellStyle name="Comma 66 3 4" xfId="3954"/>
    <cellStyle name="Comma 66 3 4 2" xfId="5600"/>
    <cellStyle name="Comma 66 3 5" xfId="3405"/>
    <cellStyle name="Comma 66 3 6" xfId="4682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0"/>
    <cellStyle name="Comma 67 3 2 3" xfId="5143"/>
    <cellStyle name="Comma 67 3 3" xfId="3834"/>
    <cellStyle name="Comma 67 3 3 2" xfId="5521"/>
    <cellStyle name="Comma 67 3 4" xfId="3955"/>
    <cellStyle name="Comma 67 3 4 2" xfId="5601"/>
    <cellStyle name="Comma 67 3 5" xfId="3480"/>
    <cellStyle name="Comma 67 3 6" xfId="4684"/>
    <cellStyle name="Comma 68" xfId="2010"/>
    <cellStyle name="Comma 68 2" xfId="2471"/>
    <cellStyle name="Comma 68 2 2" xfId="3253"/>
    <cellStyle name="Comma 68 2 2 2" xfId="5184"/>
    <cellStyle name="Comma 68 2 3" xfId="3867"/>
    <cellStyle name="Comma 68 2 3 2" xfId="5554"/>
    <cellStyle name="Comma 68 2 4" xfId="4717"/>
    <cellStyle name="Comma 68 3" xfId="2330"/>
    <cellStyle name="Comma 68 3 2" xfId="3214"/>
    <cellStyle name="Comma 68 3 2 2" xfId="4114"/>
    <cellStyle name="Comma 68 3 2 2 2" xfId="5752"/>
    <cellStyle name="Comma 68 3 2 3" xfId="5145"/>
    <cellStyle name="Comma 68 3 3" xfId="3836"/>
    <cellStyle name="Comma 68 3 3 2" xfId="5523"/>
    <cellStyle name="Comma 68 3 4" xfId="3956"/>
    <cellStyle name="Comma 68 3 4 2" xfId="5602"/>
    <cellStyle name="Comma 68 3 5" xfId="3511"/>
    <cellStyle name="Comma 68 3 6" xfId="4686"/>
    <cellStyle name="Comma 68 4" xfId="3144"/>
    <cellStyle name="Comma 68 4 2" xfId="5075"/>
    <cellStyle name="Comma 68 5" xfId="3773"/>
    <cellStyle name="Comma 68 5 2" xfId="5460"/>
    <cellStyle name="Comma 68 6" xfId="4623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5"/>
    <cellStyle name="Comma 69 3 2 3" xfId="5148"/>
    <cellStyle name="Comma 69 3 3" xfId="3839"/>
    <cellStyle name="Comma 69 3 3 2" xfId="5526"/>
    <cellStyle name="Comma 69 3 4" xfId="4689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8"/>
    <cellStyle name="Comma 7 4 2 3" xfId="3543"/>
    <cellStyle name="Comma 7 4 3" xfId="2277"/>
    <cellStyle name="Comma 7 4 3 2" xfId="3198"/>
    <cellStyle name="Comma 7 4 3 2 2" xfId="4098"/>
    <cellStyle name="Comma 7 4 3 2 2 2" xfId="5736"/>
    <cellStyle name="Comma 7 4 3 2 3" xfId="4317"/>
    <cellStyle name="Comma 7 4 3 2 3 2" xfId="5894"/>
    <cellStyle name="Comma 7 4 3 2 4" xfId="5129"/>
    <cellStyle name="Comma 7 4 3 3" xfId="3947"/>
    <cellStyle name="Comma 7 4 3 4" xfId="4261"/>
    <cellStyle name="Comma 7 4 3 5" xfId="3592"/>
    <cellStyle name="Comma 7 4 4" xfId="3073"/>
    <cellStyle name="Comma 7 4 4 2" xfId="5004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7"/>
    <cellStyle name="Comma 70 3 2 3" xfId="5152"/>
    <cellStyle name="Comma 70 3 3" xfId="3843"/>
    <cellStyle name="Comma 70 3 3 2" xfId="5530"/>
    <cellStyle name="Comma 70 3 4" xfId="4693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0"/>
    <cellStyle name="Comma 71 3 2 3" xfId="5155"/>
    <cellStyle name="Comma 71 3 3" xfId="3845"/>
    <cellStyle name="Comma 71 3 3 2" xfId="5532"/>
    <cellStyle name="Comma 71 3 4" xfId="4695"/>
    <cellStyle name="Comma 72" xfId="2022"/>
    <cellStyle name="Comma 72 2" xfId="2480"/>
    <cellStyle name="Comma 72 2 2" xfId="3254"/>
    <cellStyle name="Comma 72 2 2 2" xfId="5185"/>
    <cellStyle name="Comma 72 2 3" xfId="3868"/>
    <cellStyle name="Comma 72 2 3 2" xfId="5555"/>
    <cellStyle name="Comma 72 2 4" xfId="4718"/>
    <cellStyle name="Comma 72 3" xfId="2350"/>
    <cellStyle name="Comma 72 3 2" xfId="3225"/>
    <cellStyle name="Comma 72 3 2 2" xfId="4123"/>
    <cellStyle name="Comma 72 3 2 2 2" xfId="5761"/>
    <cellStyle name="Comma 72 3 2 3" xfId="5156"/>
    <cellStyle name="Comma 72 3 3" xfId="3846"/>
    <cellStyle name="Comma 72 3 3 2" xfId="5533"/>
    <cellStyle name="Comma 72 3 4" xfId="4696"/>
    <cellStyle name="Comma 72 4" xfId="3145"/>
    <cellStyle name="Comma 72 4 2" xfId="5076"/>
    <cellStyle name="Comma 72 5" xfId="3774"/>
    <cellStyle name="Comma 72 5 2" xfId="5461"/>
    <cellStyle name="Comma 72 6" xfId="4624"/>
    <cellStyle name="Comma 73" xfId="2016"/>
    <cellStyle name="Comma 74" xfId="2029"/>
    <cellStyle name="Comma 74 2" xfId="3147"/>
    <cellStyle name="Comma 74 2 2" xfId="5078"/>
    <cellStyle name="Comma 74 3" xfId="3776"/>
    <cellStyle name="Comma 74 3 2" xfId="5463"/>
    <cellStyle name="Comma 74 4" xfId="4626"/>
    <cellStyle name="Comma 75" xfId="2027"/>
    <cellStyle name="Comma 75 2" xfId="3146"/>
    <cellStyle name="Comma 75 2 2" xfId="5077"/>
    <cellStyle name="Comma 75 3" xfId="3775"/>
    <cellStyle name="Comma 75 3 2" xfId="5462"/>
    <cellStyle name="Comma 75 4" xfId="4625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7"/>
    <cellStyle name="Comma 78 2 3" xfId="5098"/>
    <cellStyle name="Comma 78 3" xfId="3796"/>
    <cellStyle name="Comma 78 3 2" xfId="5483"/>
    <cellStyle name="Comma 78 4" xfId="4646"/>
    <cellStyle name="Comma 79" xfId="2245"/>
    <cellStyle name="Comma 79 2" xfId="3179"/>
    <cellStyle name="Comma 79 2 2" xfId="4081"/>
    <cellStyle name="Comma 79 2 2 2" xfId="5719"/>
    <cellStyle name="Comma 79 2 3" xfId="5110"/>
    <cellStyle name="Comma 79 3" xfId="3807"/>
    <cellStyle name="Comma 79 3 2" xfId="5494"/>
    <cellStyle name="Comma 79 4" xfId="4657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7"/>
    <cellStyle name="Comma 8 4 2 3" xfId="5039"/>
    <cellStyle name="Comma 8 4 3" xfId="3739"/>
    <cellStyle name="Comma 8 4 3 2" xfId="5426"/>
    <cellStyle name="Comma 8 4 4" xfId="3897"/>
    <cellStyle name="Comma 8 4 4 2" xfId="5570"/>
    <cellStyle name="Comma 8 4 5" xfId="3444"/>
    <cellStyle name="Comma 8 4 6" xfId="4589"/>
    <cellStyle name="Comma 80" xfId="2254"/>
    <cellStyle name="Comma 80 2" xfId="3183"/>
    <cellStyle name="Comma 80 2 2" xfId="4085"/>
    <cellStyle name="Comma 80 2 2 2" xfId="5723"/>
    <cellStyle name="Comma 80 2 3" xfId="5114"/>
    <cellStyle name="Comma 80 3" xfId="3810"/>
    <cellStyle name="Comma 80 3 2" xfId="5497"/>
    <cellStyle name="Comma 80 4" xfId="4660"/>
    <cellStyle name="Comma 81" xfId="2255"/>
    <cellStyle name="Comma 81 2" xfId="3184"/>
    <cellStyle name="Comma 81 2 2" xfId="4086"/>
    <cellStyle name="Comma 81 2 2 2" xfId="5724"/>
    <cellStyle name="Comma 81 2 3" xfId="5115"/>
    <cellStyle name="Comma 81 3" xfId="3811"/>
    <cellStyle name="Comma 81 3 2" xfId="5498"/>
    <cellStyle name="Comma 81 4" xfId="4661"/>
    <cellStyle name="Comma 82" xfId="2262"/>
    <cellStyle name="Comma 82 2" xfId="3190"/>
    <cellStyle name="Comma 82 2 2" xfId="4092"/>
    <cellStyle name="Comma 82 2 2 2" xfId="5730"/>
    <cellStyle name="Comma 82 2 3" xfId="5121"/>
    <cellStyle name="Comma 82 3" xfId="3816"/>
    <cellStyle name="Comma 82 3 2" xfId="5503"/>
    <cellStyle name="Comma 82 4" xfId="4666"/>
    <cellStyle name="Comma 83" xfId="2271"/>
    <cellStyle name="Comma 83 2" xfId="3194"/>
    <cellStyle name="Comma 83 2 2" xfId="4096"/>
    <cellStyle name="Comma 83 2 2 2" xfId="5734"/>
    <cellStyle name="Comma 83 2 3" xfId="5125"/>
    <cellStyle name="Comma 83 3" xfId="3819"/>
    <cellStyle name="Comma 83 3 2" xfId="5506"/>
    <cellStyle name="Comma 83 4" xfId="4669"/>
    <cellStyle name="Comma 84" xfId="2273"/>
    <cellStyle name="Comma 84 2" xfId="3195"/>
    <cellStyle name="Comma 84 2 2" xfId="5126"/>
    <cellStyle name="Comma 84 3" xfId="3431"/>
    <cellStyle name="Comma 85" xfId="2793"/>
    <cellStyle name="Comma 85 2" xfId="3261"/>
    <cellStyle name="Comma 85 2 2" xfId="4143"/>
    <cellStyle name="Comma 85 2 2 2" xfId="5781"/>
    <cellStyle name="Comma 85 2 3" xfId="4321"/>
    <cellStyle name="Comma 85 2 3 2" xfId="5898"/>
    <cellStyle name="Comma 85 2 4" xfId="5192"/>
    <cellStyle name="Comma 85 3" xfId="3875"/>
    <cellStyle name="Comma 85 3 2" xfId="4178"/>
    <cellStyle name="Comma 85 3 2 2" xfId="5816"/>
    <cellStyle name="Comma 85 3 3" xfId="5562"/>
    <cellStyle name="Comma 85 4" xfId="3965"/>
    <cellStyle name="Comma 85 4 2" xfId="5603"/>
    <cellStyle name="Comma 85 5" xfId="4274"/>
    <cellStyle name="Comma 85 5 2" xfId="5851"/>
    <cellStyle name="Comma 85 6" xfId="4725"/>
    <cellStyle name="Comma 86" xfId="2795"/>
    <cellStyle name="Comma 86 2" xfId="3262"/>
    <cellStyle name="Comma 86 2 2" xfId="4144"/>
    <cellStyle name="Comma 86 2 2 2" xfId="5782"/>
    <cellStyle name="Comma 86 2 3" xfId="4322"/>
    <cellStyle name="Comma 86 2 3 2" xfId="5899"/>
    <cellStyle name="Comma 86 2 4" xfId="5193"/>
    <cellStyle name="Comma 86 3" xfId="3876"/>
    <cellStyle name="Comma 86 3 2" xfId="4179"/>
    <cellStyle name="Comma 86 3 2 2" xfId="5817"/>
    <cellStyle name="Comma 86 3 3" xfId="5563"/>
    <cellStyle name="Comma 86 4" xfId="3966"/>
    <cellStyle name="Comma 86 4 2" xfId="5604"/>
    <cellStyle name="Comma 86 5" xfId="4275"/>
    <cellStyle name="Comma 86 5 2" xfId="5852"/>
    <cellStyle name="Comma 86 6" xfId="4726"/>
    <cellStyle name="Comma 87" xfId="56"/>
    <cellStyle name="Comma 87 2" xfId="2797"/>
    <cellStyle name="Comma 87 2 2" xfId="3967"/>
    <cellStyle name="Comma 87 2 2 2" xfId="5605"/>
    <cellStyle name="Comma 87 2 3" xfId="4276"/>
    <cellStyle name="Comma 87 2 3 2" xfId="5853"/>
    <cellStyle name="Comma 87 2 4" xfId="4728"/>
    <cellStyle name="Comma 87 3" xfId="3878"/>
    <cellStyle name="Comma 87 4" xfId="4193"/>
    <cellStyle name="Comma 87 5" xfId="3459"/>
    <cellStyle name="Comma 88" xfId="2796"/>
    <cellStyle name="Comma 88 2" xfId="4727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7"/>
    <cellStyle name="Currency 10 2 3" xfId="4289"/>
    <cellStyle name="Currency 10 2 3 2" xfId="5866"/>
    <cellStyle name="Currency 10 2 4" xfId="5049"/>
    <cellStyle name="Currency 10 3" xfId="3748"/>
    <cellStyle name="Currency 10 3 2" xfId="4155"/>
    <cellStyle name="Currency 10 3 2 2" xfId="5793"/>
    <cellStyle name="Currency 10 3 3" xfId="5435"/>
    <cellStyle name="Currency 10 4" xfId="3903"/>
    <cellStyle name="Currency 10 4 2" xfId="5575"/>
    <cellStyle name="Currency 10 5" xfId="4217"/>
    <cellStyle name="Currency 10 5 2" xfId="5828"/>
    <cellStyle name="Currency 10 6" xfId="4598"/>
    <cellStyle name="Currency 11" xfId="1935"/>
    <cellStyle name="Currency 11 2" xfId="3114"/>
    <cellStyle name="Currency 11 2 2" xfId="4025"/>
    <cellStyle name="Currency 11 2 2 2" xfId="5663"/>
    <cellStyle name="Currency 11 2 3" xfId="4287"/>
    <cellStyle name="Currency 11 2 3 2" xfId="5864"/>
    <cellStyle name="Currency 11 2 4" xfId="5045"/>
    <cellStyle name="Currency 11 3" xfId="3745"/>
    <cellStyle name="Currency 11 3 2" xfId="4154"/>
    <cellStyle name="Currency 11 3 2 2" xfId="5792"/>
    <cellStyle name="Currency 11 3 3" xfId="5432"/>
    <cellStyle name="Currency 11 4" xfId="3901"/>
    <cellStyle name="Currency 11 4 2" xfId="5574"/>
    <cellStyle name="Currency 11 5" xfId="4215"/>
    <cellStyle name="Currency 11 5 2" xfId="5827"/>
    <cellStyle name="Currency 11 6" xfId="4595"/>
    <cellStyle name="Currency 12" xfId="1913"/>
    <cellStyle name="Currency 12 2" xfId="3102"/>
    <cellStyle name="Currency 12 2 2" xfId="4014"/>
    <cellStyle name="Currency 12 2 2 2" xfId="5652"/>
    <cellStyle name="Currency 12 2 3" xfId="4283"/>
    <cellStyle name="Currency 12 2 3 2" xfId="5860"/>
    <cellStyle name="Currency 12 2 4" xfId="5033"/>
    <cellStyle name="Currency 12 3" xfId="3734"/>
    <cellStyle name="Currency 12 3 2" xfId="4150"/>
    <cellStyle name="Currency 12 3 2 2" xfId="5788"/>
    <cellStyle name="Currency 12 3 3" xfId="5421"/>
    <cellStyle name="Currency 12 4" xfId="3896"/>
    <cellStyle name="Currency 12 4 2" xfId="5569"/>
    <cellStyle name="Currency 12 5" xfId="4211"/>
    <cellStyle name="Currency 12 5 2" xfId="5823"/>
    <cellStyle name="Currency 12 6" xfId="4584"/>
    <cellStyle name="Currency 13" xfId="1911"/>
    <cellStyle name="Currency 13 2" xfId="3101"/>
    <cellStyle name="Currency 13 2 2" xfId="4013"/>
    <cellStyle name="Currency 13 2 2 2" xfId="5651"/>
    <cellStyle name="Currency 13 2 3" xfId="4282"/>
    <cellStyle name="Currency 13 2 3 2" xfId="5859"/>
    <cellStyle name="Currency 13 2 4" xfId="5032"/>
    <cellStyle name="Currency 13 3" xfId="3733"/>
    <cellStyle name="Currency 13 3 2" xfId="4149"/>
    <cellStyle name="Currency 13 3 2 2" xfId="5787"/>
    <cellStyle name="Currency 13 3 3" xfId="5420"/>
    <cellStyle name="Currency 13 4" xfId="3895"/>
    <cellStyle name="Currency 13 4 2" xfId="5568"/>
    <cellStyle name="Currency 13 5" xfId="4210"/>
    <cellStyle name="Currency 13 5 2" xfId="5822"/>
    <cellStyle name="Currency 13 6" xfId="4583"/>
    <cellStyle name="Currency 14" xfId="1928"/>
    <cellStyle name="Currency 14 2" xfId="3110"/>
    <cellStyle name="Currency 14 2 2" xfId="4021"/>
    <cellStyle name="Currency 14 2 2 2" xfId="5659"/>
    <cellStyle name="Currency 14 2 3" xfId="4285"/>
    <cellStyle name="Currency 14 2 3 2" xfId="5862"/>
    <cellStyle name="Currency 14 2 4" xfId="5041"/>
    <cellStyle name="Currency 14 3" xfId="3741"/>
    <cellStyle name="Currency 14 3 2" xfId="4152"/>
    <cellStyle name="Currency 14 3 2 2" xfId="5790"/>
    <cellStyle name="Currency 14 3 3" xfId="5428"/>
    <cellStyle name="Currency 14 4" xfId="3899"/>
    <cellStyle name="Currency 14 4 2" xfId="5572"/>
    <cellStyle name="Currency 14 5" xfId="4213"/>
    <cellStyle name="Currency 14 5 2" xfId="5825"/>
    <cellStyle name="Currency 14 6" xfId="4591"/>
    <cellStyle name="Currency 15" xfId="1998"/>
    <cellStyle name="Currency 15 2" xfId="3139"/>
    <cellStyle name="Currency 15 2 2" xfId="4048"/>
    <cellStyle name="Currency 15 2 2 2" xfId="5686"/>
    <cellStyle name="Currency 15 2 3" xfId="4294"/>
    <cellStyle name="Currency 15 2 3 2" xfId="5871"/>
    <cellStyle name="Currency 15 2 4" xfId="5070"/>
    <cellStyle name="Currency 15 3" xfId="3768"/>
    <cellStyle name="Currency 15 3 2" xfId="4159"/>
    <cellStyle name="Currency 15 3 2 2" xfId="5797"/>
    <cellStyle name="Currency 15 3 3" xfId="5455"/>
    <cellStyle name="Currency 15 4" xfId="3912"/>
    <cellStyle name="Currency 15 4 2" xfId="5579"/>
    <cellStyle name="Currency 15 5" xfId="4226"/>
    <cellStyle name="Currency 15 5 2" xfId="5832"/>
    <cellStyle name="Currency 15 6" xfId="4618"/>
    <cellStyle name="Currency 16" xfId="2004"/>
    <cellStyle name="Currency 16 2" xfId="3142"/>
    <cellStyle name="Currency 16 2 2" xfId="4050"/>
    <cellStyle name="Currency 16 2 2 2" xfId="5688"/>
    <cellStyle name="Currency 16 2 3" xfId="4295"/>
    <cellStyle name="Currency 16 2 3 2" xfId="5872"/>
    <cellStyle name="Currency 16 2 4" xfId="5073"/>
    <cellStyle name="Currency 16 3" xfId="3771"/>
    <cellStyle name="Currency 16 3 2" xfId="4160"/>
    <cellStyle name="Currency 16 3 2 2" xfId="5798"/>
    <cellStyle name="Currency 16 3 3" xfId="5458"/>
    <cellStyle name="Currency 16 4" xfId="3913"/>
    <cellStyle name="Currency 16 4 2" xfId="5580"/>
    <cellStyle name="Currency 16 5" xfId="4227"/>
    <cellStyle name="Currency 16 5 2" xfId="5833"/>
    <cellStyle name="Currency 16 6" xfId="4621"/>
    <cellStyle name="Currency 17" xfId="1989"/>
    <cellStyle name="Currency 17 2" xfId="3137"/>
    <cellStyle name="Currency 17 2 2" xfId="4047"/>
    <cellStyle name="Currency 17 2 2 2" xfId="5685"/>
    <cellStyle name="Currency 17 2 3" xfId="4293"/>
    <cellStyle name="Currency 17 2 3 2" xfId="5870"/>
    <cellStyle name="Currency 17 2 4" xfId="5068"/>
    <cellStyle name="Currency 17 3" xfId="3766"/>
    <cellStyle name="Currency 17 3 2" xfId="4158"/>
    <cellStyle name="Currency 17 3 2 2" xfId="5796"/>
    <cellStyle name="Currency 17 3 3" xfId="5453"/>
    <cellStyle name="Currency 17 4" xfId="3911"/>
    <cellStyle name="Currency 17 4 2" xfId="5578"/>
    <cellStyle name="Currency 17 5" xfId="4225"/>
    <cellStyle name="Currency 17 5 2" xfId="5831"/>
    <cellStyle name="Currency 17 6" xfId="4616"/>
    <cellStyle name="Currency 18" xfId="2037"/>
    <cellStyle name="Currency 18 2" xfId="3148"/>
    <cellStyle name="Currency 18 2 2" xfId="4052"/>
    <cellStyle name="Currency 18 2 2 2" xfId="5690"/>
    <cellStyle name="Currency 18 2 3" xfId="4296"/>
    <cellStyle name="Currency 18 2 3 2" xfId="5873"/>
    <cellStyle name="Currency 18 2 4" xfId="5079"/>
    <cellStyle name="Currency 18 3" xfId="3777"/>
    <cellStyle name="Currency 18 3 2" xfId="4161"/>
    <cellStyle name="Currency 18 3 2 2" xfId="5799"/>
    <cellStyle name="Currency 18 3 3" xfId="5464"/>
    <cellStyle name="Currency 18 4" xfId="3915"/>
    <cellStyle name="Currency 18 4 2" xfId="5581"/>
    <cellStyle name="Currency 18 5" xfId="4229"/>
    <cellStyle name="Currency 18 5 2" xfId="5834"/>
    <cellStyle name="Currency 18 6" xfId="4627"/>
    <cellStyle name="Currency 19" xfId="2038"/>
    <cellStyle name="Currency 19 2" xfId="3149"/>
    <cellStyle name="Currency 19 2 2" xfId="4053"/>
    <cellStyle name="Currency 19 2 2 2" xfId="5691"/>
    <cellStyle name="Currency 19 2 3" xfId="4297"/>
    <cellStyle name="Currency 19 2 3 2" xfId="5874"/>
    <cellStyle name="Currency 19 2 4" xfId="5080"/>
    <cellStyle name="Currency 19 3" xfId="3778"/>
    <cellStyle name="Currency 19 3 2" xfId="4162"/>
    <cellStyle name="Currency 19 3 2 2" xfId="5800"/>
    <cellStyle name="Currency 19 3 3" xfId="5465"/>
    <cellStyle name="Currency 19 4" xfId="3916"/>
    <cellStyle name="Currency 19 4 2" xfId="5582"/>
    <cellStyle name="Currency 19 5" xfId="4230"/>
    <cellStyle name="Currency 19 5 2" xfId="5835"/>
    <cellStyle name="Currency 19 6" xfId="4628"/>
    <cellStyle name="Currency 2" xfId="1314"/>
    <cellStyle name="Currency 2 2" xfId="3022"/>
    <cellStyle name="Currency 2 2 2" xfId="3999"/>
    <cellStyle name="Currency 2 2 2 2" xfId="5637"/>
    <cellStyle name="Currency 2 2 3" xfId="4278"/>
    <cellStyle name="Currency 2 2 3 2" xfId="5855"/>
    <cellStyle name="Currency 2 2 4" xfId="4953"/>
    <cellStyle name="Currency 2 3" xfId="3702"/>
    <cellStyle name="Currency 2 3 2" xfId="4145"/>
    <cellStyle name="Currency 2 3 2 2" xfId="5783"/>
    <cellStyle name="Currency 2 3 3" xfId="5389"/>
    <cellStyle name="Currency 2 4" xfId="3887"/>
    <cellStyle name="Currency 2 4 2" xfId="5564"/>
    <cellStyle name="Currency 2 5" xfId="4202"/>
    <cellStyle name="Currency 2 5 2" xfId="5818"/>
    <cellStyle name="Currency 2 6" xfId="4552"/>
    <cellStyle name="Currency 20" xfId="2046"/>
    <cellStyle name="Currency 20 2" xfId="3153"/>
    <cellStyle name="Currency 20 2 2" xfId="4057"/>
    <cellStyle name="Currency 20 2 2 2" xfId="5695"/>
    <cellStyle name="Currency 20 2 3" xfId="4301"/>
    <cellStyle name="Currency 20 2 3 2" xfId="5878"/>
    <cellStyle name="Currency 20 2 4" xfId="5084"/>
    <cellStyle name="Currency 20 3" xfId="3782"/>
    <cellStyle name="Currency 20 3 2" xfId="4166"/>
    <cellStyle name="Currency 20 3 2 2" xfId="5804"/>
    <cellStyle name="Currency 20 3 3" xfId="5469"/>
    <cellStyle name="Currency 20 4" xfId="3920"/>
    <cellStyle name="Currency 20 4 2" xfId="5586"/>
    <cellStyle name="Currency 20 5" xfId="4234"/>
    <cellStyle name="Currency 20 5 2" xfId="5839"/>
    <cellStyle name="Currency 20 6" xfId="4632"/>
    <cellStyle name="Currency 21" xfId="2040"/>
    <cellStyle name="Currency 21 2" xfId="3150"/>
    <cellStyle name="Currency 21 2 2" xfId="4054"/>
    <cellStyle name="Currency 21 2 2 2" xfId="5692"/>
    <cellStyle name="Currency 21 2 3" xfId="4298"/>
    <cellStyle name="Currency 21 2 3 2" xfId="5875"/>
    <cellStyle name="Currency 21 2 4" xfId="5081"/>
    <cellStyle name="Currency 21 3" xfId="3779"/>
    <cellStyle name="Currency 21 3 2" xfId="4163"/>
    <cellStyle name="Currency 21 3 2 2" xfId="5801"/>
    <cellStyle name="Currency 21 3 3" xfId="5466"/>
    <cellStyle name="Currency 21 4" xfId="3917"/>
    <cellStyle name="Currency 21 4 2" xfId="5583"/>
    <cellStyle name="Currency 21 5" xfId="4231"/>
    <cellStyle name="Currency 21 5 2" xfId="5836"/>
    <cellStyle name="Currency 21 6" xfId="4629"/>
    <cellStyle name="Currency 22" xfId="2043"/>
    <cellStyle name="Currency 22 2" xfId="3151"/>
    <cellStyle name="Currency 22 2 2" xfId="4055"/>
    <cellStyle name="Currency 22 2 2 2" xfId="5693"/>
    <cellStyle name="Currency 22 2 3" xfId="4299"/>
    <cellStyle name="Currency 22 2 3 2" xfId="5876"/>
    <cellStyle name="Currency 22 2 4" xfId="5082"/>
    <cellStyle name="Currency 22 3" xfId="3780"/>
    <cellStyle name="Currency 22 3 2" xfId="4164"/>
    <cellStyle name="Currency 22 3 2 2" xfId="5802"/>
    <cellStyle name="Currency 22 3 3" xfId="5467"/>
    <cellStyle name="Currency 22 4" xfId="3918"/>
    <cellStyle name="Currency 22 4 2" xfId="5584"/>
    <cellStyle name="Currency 22 5" xfId="4232"/>
    <cellStyle name="Currency 22 5 2" xfId="5837"/>
    <cellStyle name="Currency 22 6" xfId="4630"/>
    <cellStyle name="Currency 23" xfId="2044"/>
    <cellStyle name="Currency 23 2" xfId="3152"/>
    <cellStyle name="Currency 23 2 2" xfId="4056"/>
    <cellStyle name="Currency 23 2 2 2" xfId="5694"/>
    <cellStyle name="Currency 23 2 3" xfId="4300"/>
    <cellStyle name="Currency 23 2 3 2" xfId="5877"/>
    <cellStyle name="Currency 23 2 4" xfId="5083"/>
    <cellStyle name="Currency 23 3" xfId="3781"/>
    <cellStyle name="Currency 23 3 2" xfId="4165"/>
    <cellStyle name="Currency 23 3 2 2" xfId="5803"/>
    <cellStyle name="Currency 23 3 3" xfId="5468"/>
    <cellStyle name="Currency 23 4" xfId="3919"/>
    <cellStyle name="Currency 23 4 2" xfId="5585"/>
    <cellStyle name="Currency 23 5" xfId="4233"/>
    <cellStyle name="Currency 23 5 2" xfId="5838"/>
    <cellStyle name="Currency 23 6" xfId="4631"/>
    <cellStyle name="Currency 24" xfId="2054"/>
    <cellStyle name="Currency 24 2" xfId="3157"/>
    <cellStyle name="Currency 24 2 2" xfId="4061"/>
    <cellStyle name="Currency 24 2 2 2" xfId="5699"/>
    <cellStyle name="Currency 24 2 3" xfId="4305"/>
    <cellStyle name="Currency 24 2 3 2" xfId="5882"/>
    <cellStyle name="Currency 24 2 4" xfId="5088"/>
    <cellStyle name="Currency 24 3" xfId="3786"/>
    <cellStyle name="Currency 24 3 2" xfId="4170"/>
    <cellStyle name="Currency 24 3 2 2" xfId="5808"/>
    <cellStyle name="Currency 24 3 3" xfId="5473"/>
    <cellStyle name="Currency 24 4" xfId="3924"/>
    <cellStyle name="Currency 24 4 2" xfId="5590"/>
    <cellStyle name="Currency 24 5" xfId="4238"/>
    <cellStyle name="Currency 24 5 2" xfId="5843"/>
    <cellStyle name="Currency 24 6" xfId="4636"/>
    <cellStyle name="Currency 25" xfId="2055"/>
    <cellStyle name="Currency 25 2" xfId="3158"/>
    <cellStyle name="Currency 25 2 2" xfId="4062"/>
    <cellStyle name="Currency 25 2 2 2" xfId="5700"/>
    <cellStyle name="Currency 25 2 3" xfId="4306"/>
    <cellStyle name="Currency 25 2 3 2" xfId="5883"/>
    <cellStyle name="Currency 25 2 4" xfId="5089"/>
    <cellStyle name="Currency 25 3" xfId="3787"/>
    <cellStyle name="Currency 25 3 2" xfId="4171"/>
    <cellStyle name="Currency 25 3 2 2" xfId="5809"/>
    <cellStyle name="Currency 25 3 3" xfId="5474"/>
    <cellStyle name="Currency 25 4" xfId="3925"/>
    <cellStyle name="Currency 25 4 2" xfId="5591"/>
    <cellStyle name="Currency 25 5" xfId="4239"/>
    <cellStyle name="Currency 25 5 2" xfId="5844"/>
    <cellStyle name="Currency 25 6" xfId="4637"/>
    <cellStyle name="Currency 26" xfId="2049"/>
    <cellStyle name="Currency 26 2" xfId="3154"/>
    <cellStyle name="Currency 26 2 2" xfId="4058"/>
    <cellStyle name="Currency 26 2 2 2" xfId="5696"/>
    <cellStyle name="Currency 26 2 3" xfId="4302"/>
    <cellStyle name="Currency 26 2 3 2" xfId="5879"/>
    <cellStyle name="Currency 26 2 4" xfId="5085"/>
    <cellStyle name="Currency 26 3" xfId="3783"/>
    <cellStyle name="Currency 26 3 2" xfId="4167"/>
    <cellStyle name="Currency 26 3 2 2" xfId="5805"/>
    <cellStyle name="Currency 26 3 3" xfId="5470"/>
    <cellStyle name="Currency 26 4" xfId="3921"/>
    <cellStyle name="Currency 26 4 2" xfId="5587"/>
    <cellStyle name="Currency 26 5" xfId="4235"/>
    <cellStyle name="Currency 26 5 2" xfId="5840"/>
    <cellStyle name="Currency 26 6" xfId="4633"/>
    <cellStyle name="Currency 27" xfId="2052"/>
    <cellStyle name="Currency 27 2" xfId="3156"/>
    <cellStyle name="Currency 27 2 2" xfId="4060"/>
    <cellStyle name="Currency 27 2 2 2" xfId="5698"/>
    <cellStyle name="Currency 27 2 3" xfId="4304"/>
    <cellStyle name="Currency 27 2 3 2" xfId="5881"/>
    <cellStyle name="Currency 27 2 4" xfId="5087"/>
    <cellStyle name="Currency 27 3" xfId="3785"/>
    <cellStyle name="Currency 27 3 2" xfId="4169"/>
    <cellStyle name="Currency 27 3 2 2" xfId="5807"/>
    <cellStyle name="Currency 27 3 3" xfId="5472"/>
    <cellStyle name="Currency 27 4" xfId="3923"/>
    <cellStyle name="Currency 27 4 2" xfId="5589"/>
    <cellStyle name="Currency 27 5" xfId="4237"/>
    <cellStyle name="Currency 27 5 2" xfId="5842"/>
    <cellStyle name="Currency 27 6" xfId="4635"/>
    <cellStyle name="Currency 28" xfId="2050"/>
    <cellStyle name="Currency 28 2" xfId="3155"/>
    <cellStyle name="Currency 28 2 2" xfId="4059"/>
    <cellStyle name="Currency 28 2 2 2" xfId="5697"/>
    <cellStyle name="Currency 28 2 3" xfId="4303"/>
    <cellStyle name="Currency 28 2 3 2" xfId="5880"/>
    <cellStyle name="Currency 28 2 4" xfId="5086"/>
    <cellStyle name="Currency 28 3" xfId="3784"/>
    <cellStyle name="Currency 28 3 2" xfId="4168"/>
    <cellStyle name="Currency 28 3 2 2" xfId="5806"/>
    <cellStyle name="Currency 28 3 3" xfId="5471"/>
    <cellStyle name="Currency 28 4" xfId="3922"/>
    <cellStyle name="Currency 28 4 2" xfId="5588"/>
    <cellStyle name="Currency 28 5" xfId="4236"/>
    <cellStyle name="Currency 28 5 2" xfId="5841"/>
    <cellStyle name="Currency 28 6" xfId="4634"/>
    <cellStyle name="Currency 29" xfId="2071"/>
    <cellStyle name="Currency 29 2" xfId="3160"/>
    <cellStyle name="Currency 29 2 2" xfId="4064"/>
    <cellStyle name="Currency 29 2 2 2" xfId="5702"/>
    <cellStyle name="Currency 29 2 3" xfId="4308"/>
    <cellStyle name="Currency 29 2 3 2" xfId="5885"/>
    <cellStyle name="Currency 29 2 4" xfId="5091"/>
    <cellStyle name="Currency 29 3" xfId="3789"/>
    <cellStyle name="Currency 29 3 2" xfId="4173"/>
    <cellStyle name="Currency 29 3 2 2" xfId="5811"/>
    <cellStyle name="Currency 29 3 3" xfId="5476"/>
    <cellStyle name="Currency 29 4" xfId="3931"/>
    <cellStyle name="Currency 29 4 2" xfId="5593"/>
    <cellStyle name="Currency 29 5" xfId="4245"/>
    <cellStyle name="Currency 29 5 2" xfId="5846"/>
    <cellStyle name="Currency 29 6" xfId="4639"/>
    <cellStyle name="Currency 3" xfId="1908"/>
    <cellStyle name="Currency 3 2" xfId="3099"/>
    <cellStyle name="Currency 3 2 2" xfId="4011"/>
    <cellStyle name="Currency 3 2 2 2" xfId="5649"/>
    <cellStyle name="Currency 3 2 3" xfId="4280"/>
    <cellStyle name="Currency 3 2 3 2" xfId="5857"/>
    <cellStyle name="Currency 3 2 4" xfId="5030"/>
    <cellStyle name="Currency 3 3" xfId="3731"/>
    <cellStyle name="Currency 3 3 2" xfId="4147"/>
    <cellStyle name="Currency 3 3 2 2" xfId="5785"/>
    <cellStyle name="Currency 3 3 3" xfId="5418"/>
    <cellStyle name="Currency 3 4" xfId="3892"/>
    <cellStyle name="Currency 3 4 2" xfId="5566"/>
    <cellStyle name="Currency 3 5" xfId="4207"/>
    <cellStyle name="Currency 3 5 2" xfId="5820"/>
    <cellStyle name="Currency 3 6" xfId="4581"/>
    <cellStyle name="Currency 30" xfId="2069"/>
    <cellStyle name="Currency 30 2" xfId="3159"/>
    <cellStyle name="Currency 30 2 2" xfId="4063"/>
    <cellStyle name="Currency 30 2 2 2" xfId="5701"/>
    <cellStyle name="Currency 30 2 3" xfId="4307"/>
    <cellStyle name="Currency 30 2 3 2" xfId="5884"/>
    <cellStyle name="Currency 30 2 4" xfId="5090"/>
    <cellStyle name="Currency 30 3" xfId="3788"/>
    <cellStyle name="Currency 30 3 2" xfId="4172"/>
    <cellStyle name="Currency 30 3 2 2" xfId="5810"/>
    <cellStyle name="Currency 30 3 3" xfId="5475"/>
    <cellStyle name="Currency 30 4" xfId="3930"/>
    <cellStyle name="Currency 30 4 2" xfId="5592"/>
    <cellStyle name="Currency 30 5" xfId="4244"/>
    <cellStyle name="Currency 30 5 2" xfId="5845"/>
    <cellStyle name="Currency 30 6" xfId="4638"/>
    <cellStyle name="Currency 31" xfId="2172"/>
    <cellStyle name="Currency 31 2" xfId="3174"/>
    <cellStyle name="Currency 31 2 2" xfId="4076"/>
    <cellStyle name="Currency 31 2 2 2" xfId="5714"/>
    <cellStyle name="Currency 31 2 3" xfId="4310"/>
    <cellStyle name="Currency 31 2 3 2" xfId="5887"/>
    <cellStyle name="Currency 31 2 4" xfId="5105"/>
    <cellStyle name="Currency 31 3" xfId="3803"/>
    <cellStyle name="Currency 31 3 2" xfId="4175"/>
    <cellStyle name="Currency 31 3 2 2" xfId="5813"/>
    <cellStyle name="Currency 31 3 3" xfId="5490"/>
    <cellStyle name="Currency 31 4" xfId="3933"/>
    <cellStyle name="Currency 31 4 2" xfId="5595"/>
    <cellStyle name="Currency 31 5" xfId="4247"/>
    <cellStyle name="Currency 31 5 2" xfId="5848"/>
    <cellStyle name="Currency 31 6" xfId="4653"/>
    <cellStyle name="Currency 32" xfId="2146"/>
    <cellStyle name="Currency 32 2" xfId="3173"/>
    <cellStyle name="Currency 32 2 2" xfId="4075"/>
    <cellStyle name="Currency 32 2 2 2" xfId="5713"/>
    <cellStyle name="Currency 32 2 3" xfId="4309"/>
    <cellStyle name="Currency 32 2 3 2" xfId="5886"/>
    <cellStyle name="Currency 32 2 4" xfId="5104"/>
    <cellStyle name="Currency 32 3" xfId="3802"/>
    <cellStyle name="Currency 32 3 2" xfId="4174"/>
    <cellStyle name="Currency 32 3 2 2" xfId="5812"/>
    <cellStyle name="Currency 32 3 3" xfId="5489"/>
    <cellStyle name="Currency 32 4" xfId="3932"/>
    <cellStyle name="Currency 32 4 2" xfId="5594"/>
    <cellStyle name="Currency 32 5" xfId="4246"/>
    <cellStyle name="Currency 32 5 2" xfId="5847"/>
    <cellStyle name="Currency 32 6" xfId="4652"/>
    <cellStyle name="Currency 33" xfId="2222"/>
    <cellStyle name="Currency 33 2" xfId="3175"/>
    <cellStyle name="Currency 33 2 2" xfId="4077"/>
    <cellStyle name="Currency 33 2 2 2" xfId="5715"/>
    <cellStyle name="Currency 33 2 3" xfId="4311"/>
    <cellStyle name="Currency 33 2 3 2" xfId="5888"/>
    <cellStyle name="Currency 33 2 4" xfId="5106"/>
    <cellStyle name="Currency 33 3" xfId="3804"/>
    <cellStyle name="Currency 33 3 2" xfId="4176"/>
    <cellStyle name="Currency 33 3 2 2" xfId="5814"/>
    <cellStyle name="Currency 33 3 3" xfId="5491"/>
    <cellStyle name="Currency 33 4" xfId="3934"/>
    <cellStyle name="Currency 33 4 2" xfId="5596"/>
    <cellStyle name="Currency 33 5" xfId="4248"/>
    <cellStyle name="Currency 33 5 2" xfId="5849"/>
    <cellStyle name="Currency 33 6" xfId="4654"/>
    <cellStyle name="Currency 34" xfId="2227"/>
    <cellStyle name="Currency 34 2" xfId="3176"/>
    <cellStyle name="Currency 34 2 2" xfId="4078"/>
    <cellStyle name="Currency 34 2 2 2" xfId="5716"/>
    <cellStyle name="Currency 34 2 3" xfId="4312"/>
    <cellStyle name="Currency 34 2 3 2" xfId="5889"/>
    <cellStyle name="Currency 34 2 4" xfId="5107"/>
    <cellStyle name="Currency 34 3" xfId="3805"/>
    <cellStyle name="Currency 34 3 2" xfId="4177"/>
    <cellStyle name="Currency 34 3 2 2" xfId="5815"/>
    <cellStyle name="Currency 34 3 3" xfId="5492"/>
    <cellStyle name="Currency 34 4" xfId="3935"/>
    <cellStyle name="Currency 34 4 2" xfId="5597"/>
    <cellStyle name="Currency 34 5" xfId="4249"/>
    <cellStyle name="Currency 34 5 2" xfId="5850"/>
    <cellStyle name="Currency 34 6" xfId="4655"/>
    <cellStyle name="Currency 4" xfId="1907"/>
    <cellStyle name="Currency 4 2" xfId="3098"/>
    <cellStyle name="Currency 4 2 2" xfId="4010"/>
    <cellStyle name="Currency 4 2 2 2" xfId="5648"/>
    <cellStyle name="Currency 4 2 3" xfId="4279"/>
    <cellStyle name="Currency 4 2 3 2" xfId="5856"/>
    <cellStyle name="Currency 4 2 4" xfId="5029"/>
    <cellStyle name="Currency 4 3" xfId="3730"/>
    <cellStyle name="Currency 4 3 2" xfId="4146"/>
    <cellStyle name="Currency 4 3 2 2" xfId="5784"/>
    <cellStyle name="Currency 4 3 3" xfId="5417"/>
    <cellStyle name="Currency 4 4" xfId="3891"/>
    <cellStyle name="Currency 4 4 2" xfId="5565"/>
    <cellStyle name="Currency 4 5" xfId="4206"/>
    <cellStyle name="Currency 4 5 2" xfId="5819"/>
    <cellStyle name="Currency 4 6" xfId="4580"/>
    <cellStyle name="Currency 5" xfId="1909"/>
    <cellStyle name="Currency 5 2" xfId="3100"/>
    <cellStyle name="Currency 5 2 2" xfId="4012"/>
    <cellStyle name="Currency 5 2 2 2" xfId="5650"/>
    <cellStyle name="Currency 5 2 3" xfId="4281"/>
    <cellStyle name="Currency 5 2 3 2" xfId="5858"/>
    <cellStyle name="Currency 5 2 4" xfId="5031"/>
    <cellStyle name="Currency 5 3" xfId="3732"/>
    <cellStyle name="Currency 5 3 2" xfId="4148"/>
    <cellStyle name="Currency 5 3 2 2" xfId="5786"/>
    <cellStyle name="Currency 5 3 3" xfId="5419"/>
    <cellStyle name="Currency 5 4" xfId="3893"/>
    <cellStyle name="Currency 5 4 2" xfId="5567"/>
    <cellStyle name="Currency 5 5" xfId="4208"/>
    <cellStyle name="Currency 5 5 2" xfId="5821"/>
    <cellStyle name="Currency 5 6" xfId="4582"/>
    <cellStyle name="Currency 6" xfId="1956"/>
    <cellStyle name="Currency 6 2" xfId="3125"/>
    <cellStyle name="Currency 6 2 2" xfId="4035"/>
    <cellStyle name="Currency 6 2 2 2" xfId="5673"/>
    <cellStyle name="Currency 6 2 3" xfId="4292"/>
    <cellStyle name="Currency 6 2 3 2" xfId="5869"/>
    <cellStyle name="Currency 6 2 4" xfId="5056"/>
    <cellStyle name="Currency 6 3" xfId="3754"/>
    <cellStyle name="Currency 6 3 2" xfId="4157"/>
    <cellStyle name="Currency 6 3 2 2" xfId="5795"/>
    <cellStyle name="Currency 6 3 3" xfId="5441"/>
    <cellStyle name="Currency 6 4" xfId="3907"/>
    <cellStyle name="Currency 6 4 2" xfId="5577"/>
    <cellStyle name="Currency 6 5" xfId="4221"/>
    <cellStyle name="Currency 6 5 2" xfId="5830"/>
    <cellStyle name="Currency 6 6" xfId="4604"/>
    <cellStyle name="Currency 7" xfId="1927"/>
    <cellStyle name="Currency 7 2" xfId="3109"/>
    <cellStyle name="Currency 7 2 2" xfId="4020"/>
    <cellStyle name="Currency 7 2 2 2" xfId="5658"/>
    <cellStyle name="Currency 7 2 3" xfId="4284"/>
    <cellStyle name="Currency 7 2 3 2" xfId="5861"/>
    <cellStyle name="Currency 7 2 4" xfId="5040"/>
    <cellStyle name="Currency 7 3" xfId="3740"/>
    <cellStyle name="Currency 7 3 2" xfId="4151"/>
    <cellStyle name="Currency 7 3 2 2" xfId="5789"/>
    <cellStyle name="Currency 7 3 3" xfId="5427"/>
    <cellStyle name="Currency 7 4" xfId="3898"/>
    <cellStyle name="Currency 7 4 2" xfId="5571"/>
    <cellStyle name="Currency 7 5" xfId="4212"/>
    <cellStyle name="Currency 7 5 2" xfId="5824"/>
    <cellStyle name="Currency 7 6" xfId="4590"/>
    <cellStyle name="Currency 8" xfId="1944"/>
    <cellStyle name="Currency 8 2" xfId="3119"/>
    <cellStyle name="Currency 8 2 2" xfId="4030"/>
    <cellStyle name="Currency 8 2 2 2" xfId="5668"/>
    <cellStyle name="Currency 8 2 3" xfId="4290"/>
    <cellStyle name="Currency 8 2 3 2" xfId="5867"/>
    <cellStyle name="Currency 8 2 4" xfId="5050"/>
    <cellStyle name="Currency 8 3" xfId="3749"/>
    <cellStyle name="Currency 8 3 2" xfId="4156"/>
    <cellStyle name="Currency 8 3 2 2" xfId="5794"/>
    <cellStyle name="Currency 8 3 3" xfId="5436"/>
    <cellStyle name="Currency 8 4" xfId="3904"/>
    <cellStyle name="Currency 8 4 2" xfId="5576"/>
    <cellStyle name="Currency 8 5" xfId="4218"/>
    <cellStyle name="Currency 8 5 2" xfId="5829"/>
    <cellStyle name="Currency 8 6" xfId="4599"/>
    <cellStyle name="Currency 9" xfId="1930"/>
    <cellStyle name="Currency 9 2" xfId="3112"/>
    <cellStyle name="Currency 9 2 2" xfId="4023"/>
    <cellStyle name="Currency 9 2 2 2" xfId="5661"/>
    <cellStyle name="Currency 9 2 3" xfId="4286"/>
    <cellStyle name="Currency 9 2 3 2" xfId="5863"/>
    <cellStyle name="Currency 9 2 4" xfId="5043"/>
    <cellStyle name="Currency 9 3" xfId="3743"/>
    <cellStyle name="Currency 9 3 2" xfId="4153"/>
    <cellStyle name="Currency 9 3 2 2" xfId="5791"/>
    <cellStyle name="Currency 9 3 3" xfId="5430"/>
    <cellStyle name="Currency 9 4" xfId="3900"/>
    <cellStyle name="Currency 9 4 2" xfId="5573"/>
    <cellStyle name="Currency 9 5" xfId="4214"/>
    <cellStyle name="Currency 9 5 2" xfId="5826"/>
    <cellStyle name="Currency 9 6" xfId="4593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8"/>
    <cellStyle name="Normal 15 3 2 3" xfId="4734"/>
    <cellStyle name="Normal 15 3 3" xfId="3591"/>
    <cellStyle name="Normal 15 3 3 2" xfId="5199"/>
    <cellStyle name="Normal 15 3 4" xfId="4362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3"/>
    <cellStyle name="Normal 163 3 2 3" xfId="5094"/>
    <cellStyle name="Normal 163 3 3" xfId="3792"/>
    <cellStyle name="Normal 163 3 3 2" xfId="5479"/>
    <cellStyle name="Normal 163 3 4" xfId="4642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7"/>
    <cellStyle name="Normal 165 3 2 3" xfId="5130"/>
    <cellStyle name="Normal 165 3 3" xfId="3822"/>
    <cellStyle name="Normal 165 3 3 2" xfId="5509"/>
    <cellStyle name="Normal 165 3 4" xfId="4672"/>
    <cellStyle name="Normal 166" xfId="1966"/>
    <cellStyle name="Normal 166 2" xfId="2143"/>
    <cellStyle name="Normal 166 3" xfId="3129"/>
    <cellStyle name="Normal 166 3 2" xfId="4039"/>
    <cellStyle name="Normal 166 3 2 2" xfId="5677"/>
    <cellStyle name="Normal 166 3 3" xfId="5060"/>
    <cellStyle name="Normal 166 4" xfId="3758"/>
    <cellStyle name="Normal 166 4 2" xfId="5445"/>
    <cellStyle name="Normal 166 5" xfId="4608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0"/>
    <cellStyle name="Normal 170 3 2 3" xfId="5133"/>
    <cellStyle name="Normal 170 3 3" xfId="3824"/>
    <cellStyle name="Normal 170 3 3 2" xfId="5511"/>
    <cellStyle name="Normal 170 3 4" xfId="4674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1"/>
    <cellStyle name="Normal 171 3 2 3" xfId="5134"/>
    <cellStyle name="Normal 171 3 3" xfId="3825"/>
    <cellStyle name="Normal 171 3 3 2" xfId="5512"/>
    <cellStyle name="Normal 171 3 4" xfId="4675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4"/>
    <cellStyle name="Normal 172 3 2 3" xfId="5137"/>
    <cellStyle name="Normal 172 3 3" xfId="3828"/>
    <cellStyle name="Normal 172 3 3 2" xfId="5515"/>
    <cellStyle name="Normal 172 3 4" xfId="4678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5"/>
    <cellStyle name="Normal 173 3 2 3" xfId="5138"/>
    <cellStyle name="Normal 173 3 3" xfId="3829"/>
    <cellStyle name="Normal 173 3 3 2" xfId="5516"/>
    <cellStyle name="Normal 173 3 4" xfId="4679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7"/>
    <cellStyle name="Normal 174 3 2 3" xfId="5140"/>
    <cellStyle name="Normal 174 3 3" xfId="3831"/>
    <cellStyle name="Normal 174 3 3 2" xfId="5518"/>
    <cellStyle name="Normal 174 3 4" xfId="4681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49"/>
    <cellStyle name="Normal 175 3 2 3" xfId="5142"/>
    <cellStyle name="Normal 175 3 3" xfId="3833"/>
    <cellStyle name="Normal 175 3 3 2" xfId="5520"/>
    <cellStyle name="Normal 175 3 4" xfId="4683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1"/>
    <cellStyle name="Normal 176 3 2 3" xfId="5144"/>
    <cellStyle name="Normal 176 3 3" xfId="3835"/>
    <cellStyle name="Normal 176 3 3 2" xfId="5522"/>
    <cellStyle name="Normal 176 3 4" xfId="4685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4"/>
    <cellStyle name="Normal 177 3 2 3" xfId="5147"/>
    <cellStyle name="Normal 177 3 3" xfId="3838"/>
    <cellStyle name="Normal 177 3 3 2" xfId="5525"/>
    <cellStyle name="Normal 177 3 4" xfId="4688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6"/>
    <cellStyle name="Normal 178 3 2 3" xfId="5151"/>
    <cellStyle name="Normal 178 3 3" xfId="3842"/>
    <cellStyle name="Normal 178 3 3 2" xfId="5529"/>
    <cellStyle name="Normal 178 3 4" xfId="4692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8"/>
    <cellStyle name="Normal 179 3 2 3" xfId="5153"/>
    <cellStyle name="Normal 179 3 3" xfId="3844"/>
    <cellStyle name="Normal 179 3 3 2" xfId="5531"/>
    <cellStyle name="Normal 179 3 4" xfId="4694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3"/>
    <cellStyle name="Normal 180 3 2 3" xfId="5158"/>
    <cellStyle name="Normal 180 3 3" xfId="3847"/>
    <cellStyle name="Normal 180 3 3 2" xfId="5534"/>
    <cellStyle name="Normal 180 3 4" xfId="4697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6"/>
    <cellStyle name="Normal 183 2 3" xfId="5097"/>
    <cellStyle name="Normal 183 3" xfId="3795"/>
    <cellStyle name="Normal 183 3 2" xfId="5482"/>
    <cellStyle name="Normal 183 4" xfId="4645"/>
    <cellStyle name="Normal 184" xfId="2191"/>
    <cellStyle name="Normal 185" xfId="2242"/>
    <cellStyle name="Normal 185 2" xfId="3177"/>
    <cellStyle name="Normal 185 2 2" xfId="4079"/>
    <cellStyle name="Normal 185 2 2 2" xfId="5717"/>
    <cellStyle name="Normal 185 2 3" xfId="5108"/>
    <cellStyle name="Normal 185 3" xfId="3806"/>
    <cellStyle name="Normal 185 3 2" xfId="5493"/>
    <cellStyle name="Normal 185 4" xfId="4656"/>
    <cellStyle name="Normal 186" xfId="2250"/>
    <cellStyle name="Normal 186 2" xfId="3180"/>
    <cellStyle name="Normal 186 2 2" xfId="4082"/>
    <cellStyle name="Normal 186 2 2 2" xfId="5720"/>
    <cellStyle name="Normal 186 2 3" xfId="5111"/>
    <cellStyle name="Normal 186 3" xfId="3808"/>
    <cellStyle name="Normal 186 3 2" xfId="5495"/>
    <cellStyle name="Normal 186 4" xfId="4658"/>
    <cellStyle name="Normal 187" xfId="2258"/>
    <cellStyle name="Normal 187 2" xfId="3186"/>
    <cellStyle name="Normal 187 2 2" xfId="4088"/>
    <cellStyle name="Normal 187 2 2 2" xfId="5726"/>
    <cellStyle name="Normal 187 2 3" xfId="5117"/>
    <cellStyle name="Normal 187 3" xfId="3812"/>
    <cellStyle name="Normal 187 3 2" xfId="5499"/>
    <cellStyle name="Normal 187 4" xfId="4662"/>
    <cellStyle name="Normal 188" xfId="2261"/>
    <cellStyle name="Normal 188 2" xfId="3189"/>
    <cellStyle name="Normal 188 2 2" xfId="4091"/>
    <cellStyle name="Normal 188 2 2 2" xfId="5729"/>
    <cellStyle name="Normal 188 2 3" xfId="5120"/>
    <cellStyle name="Normal 188 3" xfId="3815"/>
    <cellStyle name="Normal 188 3 2" xfId="5502"/>
    <cellStyle name="Normal 188 4" xfId="4665"/>
    <cellStyle name="Normal 189" xfId="2270"/>
    <cellStyle name="Normal 189 2" xfId="3193"/>
    <cellStyle name="Normal 189 2 2" xfId="4095"/>
    <cellStyle name="Normal 189 2 2 2" xfId="5733"/>
    <cellStyle name="Normal 189 2 3" xfId="5124"/>
    <cellStyle name="Normal 189 3" xfId="3818"/>
    <cellStyle name="Normal 189 3 2" xfId="5505"/>
    <cellStyle name="Normal 189 4" xfId="4668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8"/>
    <cellStyle name="Normal 2 58 3 2 3" xfId="5005"/>
    <cellStyle name="Normal 2 58 3 3" xfId="3712"/>
    <cellStyle name="Normal 2 58 3 3 2" xfId="5399"/>
    <cellStyle name="Normal 2 58 3 4" xfId="4562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69"/>
    <cellStyle name="Normal 2 59 3 2 3" xfId="5169"/>
    <cellStyle name="Normal 2 59 3 3" xfId="3856"/>
    <cellStyle name="Normal 2 59 3 3 2" xfId="5543"/>
    <cellStyle name="Normal 2 59 3 4" xfId="4706"/>
    <cellStyle name="Normal 2 59 4" xfId="2936"/>
    <cellStyle name="Normal 2 59 4 2" xfId="3979"/>
    <cellStyle name="Normal 2 59 4 2 2" xfId="5617"/>
    <cellStyle name="Normal 2 59 4 3" xfId="4867"/>
    <cellStyle name="Normal 2 59 5" xfId="3432"/>
    <cellStyle name="Normal 2 59 5 2" xfId="5308"/>
    <cellStyle name="Normal 2 59 6" xfId="4471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5"/>
    <cellStyle name="Normal 2 60 2 2 3" xfId="5096"/>
    <cellStyle name="Normal 2 60 2 3" xfId="3794"/>
    <cellStyle name="Normal 2 60 2 3 2" xfId="5481"/>
    <cellStyle name="Normal 2 60 2 4" xfId="4644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7"/>
    <cellStyle name="Normal 2 90 2 3" xfId="4733"/>
    <cellStyle name="Normal 2 90 3" xfId="3412"/>
    <cellStyle name="Normal 2 90 3 2" xfId="5198"/>
    <cellStyle name="Normal 2 90 4" xfId="4361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0"/>
    <cellStyle name="Normal 3 2 3 2 3" xfId="5007"/>
    <cellStyle name="Normal 3 2 3 3" xfId="3714"/>
    <cellStyle name="Normal 3 2 3 3 2" xfId="5401"/>
    <cellStyle name="Normal 3 2 3 4" xfId="4564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39"/>
    <cellStyle name="Normal 3 22 2 3" xfId="5006"/>
    <cellStyle name="Normal 3 22 3" xfId="3713"/>
    <cellStyle name="Normal 3 22 3 2" xfId="5400"/>
    <cellStyle name="Normal 3 22 4" xfId="4563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3"/>
    <cellStyle name="Normal 5 6 3 2 3" xfId="5146"/>
    <cellStyle name="Normal 5 6 3 3" xfId="3837"/>
    <cellStyle name="Normal 5 6 3 3 2" xfId="5524"/>
    <cellStyle name="Normal 5 6 3 4" xfId="4687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0"/>
    <cellStyle name="Normal 63 2 2 3" xfId="5042"/>
    <cellStyle name="Normal 63 2 3" xfId="3742"/>
    <cellStyle name="Normal 63 2 3 2" xfId="5429"/>
    <cellStyle name="Normal 63 2 4" xfId="4592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3"/>
    <cellStyle name="Normal 64 3 2 3" xfId="5173"/>
    <cellStyle name="Normal 64 3 3" xfId="3860"/>
    <cellStyle name="Normal 64 3 3 2" xfId="5547"/>
    <cellStyle name="Normal 64 3 4" xfId="4710"/>
    <cellStyle name="Normal 64 4" xfId="3019"/>
    <cellStyle name="Normal 64 4 2" xfId="3998"/>
    <cellStyle name="Normal 64 4 2 2" xfId="5636"/>
    <cellStyle name="Normal 64 4 3" xfId="4950"/>
    <cellStyle name="Normal 64 5" xfId="3701"/>
    <cellStyle name="Normal 64 5 2" xfId="5388"/>
    <cellStyle name="Normal 64 6" xfId="4551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19"/>
    <cellStyle name="Normal 9 9 2 2 3" xfId="4869"/>
    <cellStyle name="Normal 9 9 2 3" xfId="3599"/>
    <cellStyle name="Normal 9 9 2 3 2" xfId="5310"/>
    <cellStyle name="Normal 9 9 2 4" xfId="4473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8"/>
    <cellStyle name="Normal 9 9 4 3" xfId="4868"/>
    <cellStyle name="Normal 9 9 5" xfId="3574"/>
    <cellStyle name="Normal 9 9 5 2" xfId="5309"/>
    <cellStyle name="Normal 9 9 6" xfId="4472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3"/>
    <cellStyle name="Note 4 2 3" xfId="5066"/>
    <cellStyle name="Note 4 3" xfId="3764"/>
    <cellStyle name="Note 4 3 2" xfId="5451"/>
    <cellStyle name="Note 4 4" xfId="4614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8"/>
    <cellStyle name="Pattern 2 4" xfId="3440"/>
    <cellStyle name="Pattern 3" xfId="1708"/>
    <cellStyle name="Pattern 4" xfId="2939"/>
    <cellStyle name="Pattern 4 2" xfId="4870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6"/>
    <cellStyle name="Percent 121 2 3" xfId="5037"/>
    <cellStyle name="Percent 121 3" xfId="3738"/>
    <cellStyle name="Percent 121 3 2" xfId="5425"/>
    <cellStyle name="Percent 121 4" xfId="4588"/>
    <cellStyle name="Percent 122" xfId="2130"/>
    <cellStyle name="Percent 122 2" xfId="3168"/>
    <cellStyle name="Percent 122 2 2" xfId="4070"/>
    <cellStyle name="Percent 122 2 2 2" xfId="5708"/>
    <cellStyle name="Percent 122 2 3" xfId="5099"/>
    <cellStyle name="Percent 122 3" xfId="3797"/>
    <cellStyle name="Percent 122 3 2" xfId="5484"/>
    <cellStyle name="Percent 122 4" xfId="4647"/>
    <cellStyle name="Percent 123" xfId="2251"/>
    <cellStyle name="Percent 123 2" xfId="3181"/>
    <cellStyle name="Percent 123 2 2" xfId="4083"/>
    <cellStyle name="Percent 123 2 2 2" xfId="5721"/>
    <cellStyle name="Percent 123 2 3" xfId="5112"/>
    <cellStyle name="Percent 123 3" xfId="3809"/>
    <cellStyle name="Percent 123 3 2" xfId="5496"/>
    <cellStyle name="Percent 123 4" xfId="4659"/>
    <cellStyle name="Percent 124" xfId="2259"/>
    <cellStyle name="Percent 124 2" xfId="3187"/>
    <cellStyle name="Percent 124 2 2" xfId="4089"/>
    <cellStyle name="Percent 124 2 2 2" xfId="5727"/>
    <cellStyle name="Percent 124 2 3" xfId="5118"/>
    <cellStyle name="Percent 124 3" xfId="3813"/>
    <cellStyle name="Percent 124 3 2" xfId="5500"/>
    <cellStyle name="Percent 124 4" xfId="4663"/>
    <cellStyle name="Percent 125" xfId="2260"/>
    <cellStyle name="Percent 125 2" xfId="3188"/>
    <cellStyle name="Percent 125 2 2" xfId="4090"/>
    <cellStyle name="Percent 125 2 2 2" xfId="5728"/>
    <cellStyle name="Percent 125 2 3" xfId="5119"/>
    <cellStyle name="Percent 125 3" xfId="3814"/>
    <cellStyle name="Percent 125 3 2" xfId="5501"/>
    <cellStyle name="Percent 125 4" xfId="4664"/>
    <cellStyle name="Percent 126" xfId="2267"/>
    <cellStyle name="Percent 126 2" xfId="3192"/>
    <cellStyle name="Percent 126 2 2" xfId="4094"/>
    <cellStyle name="Percent 126 2 2 2" xfId="5732"/>
    <cellStyle name="Percent 126 2 3" xfId="5123"/>
    <cellStyle name="Percent 126 3" xfId="3817"/>
    <cellStyle name="Percent 126 3 2" xfId="5504"/>
    <cellStyle name="Percent 126 4" xfId="4667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4"/>
    <cellStyle name="ข้อความเตือน 2" xfId="1008"/>
    <cellStyle name="ข้อความเตือน 3" xfId="4337"/>
    <cellStyle name="ข้อความอธิบาย 2" xfId="1009"/>
    <cellStyle name="ข้อความอธิบาย 3" xfId="4338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2"/>
    <cellStyle name="เครื่องหมายจุลภาค 10 2 3" xfId="3625"/>
    <cellStyle name="เครื่องหมายจุลภาค 10 2 3 2" xfId="5312"/>
    <cellStyle name="เครื่องหมายจุลภาค 10 2 4" xfId="4475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1"/>
    <cellStyle name="เครื่องหมายจุลภาค 10 5" xfId="3406"/>
    <cellStyle name="เครื่องหมายจุลภาค 10 5 2" xfId="5311"/>
    <cellStyle name="เครื่องหมายจุลภาค 10 6" xfId="4474"/>
    <cellStyle name="เครื่องหมายจุลภาค 11" xfId="1013"/>
    <cellStyle name="เครื่องหมายจุลภาค 11 10" xfId="4476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3"/>
    <cellStyle name="เครื่องหมายจุลภาค 11 9" xfId="3626"/>
    <cellStyle name="เครื่องหมายจุลภาค 11 9 2" xfId="5313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5"/>
    <cellStyle name="เครื่องหมายจุลภาค 12 6 3" xfId="3628"/>
    <cellStyle name="เครื่องหมายจุลภาค 12 6 3 2" xfId="5315"/>
    <cellStyle name="เครื่องหมายจุลภาค 12 6 4" xfId="4478"/>
    <cellStyle name="เครื่องหมายจุลภาค 12 7" xfId="2943"/>
    <cellStyle name="เครื่องหมายจุลภาค 12 7 2" xfId="4874"/>
    <cellStyle name="เครื่องหมายจุลภาค 12 8" xfId="3627"/>
    <cellStyle name="เครื่องหมายจุลภาค 12 8 2" xfId="5314"/>
    <cellStyle name="เครื่องหมายจุลภาค 12 9" xfId="4477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7"/>
    <cellStyle name="เครื่องหมายจุลภาค 13 2 3" xfId="3630"/>
    <cellStyle name="เครื่องหมายจุลภาค 13 2 3 2" xfId="5317"/>
    <cellStyle name="เครื่องหมายจุลภาค 13 2 4" xfId="4480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8"/>
    <cellStyle name="เครื่องหมายจุลภาค 13 3 3" xfId="3631"/>
    <cellStyle name="เครื่องหมายจุลภาค 13 3 3 2" xfId="5318"/>
    <cellStyle name="เครื่องหมายจุลภาค 13 3 4" xfId="4481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09"/>
    <cellStyle name="เครื่องหมายจุลภาค 13 4 3" xfId="3715"/>
    <cellStyle name="เครื่องหมายจุลภาค 13 4 3 2" xfId="5402"/>
    <cellStyle name="เครื่องหมายจุลภาค 13 4 4" xfId="4565"/>
    <cellStyle name="เครื่องหมายจุลภาค 13 5" xfId="2945"/>
    <cellStyle name="เครื่องหมายจุลภาค 13 5 2" xfId="4876"/>
    <cellStyle name="เครื่องหมายจุลภาค 13 6" xfId="3629"/>
    <cellStyle name="เครื่องหมายจุลภาค 13 6 2" xfId="5316"/>
    <cellStyle name="เครื่องหมายจุลภาค 13 7" xfId="4479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0"/>
    <cellStyle name="เครื่องหมายจุลภาค 14 2 3" xfId="3633"/>
    <cellStyle name="เครื่องหมายจุลภาค 14 2 3 2" xfId="5320"/>
    <cellStyle name="เครื่องหมายจุลภาค 14 2 4" xfId="4483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1"/>
    <cellStyle name="เครื่องหมายจุลภาค 14 3 3" xfId="3634"/>
    <cellStyle name="เครื่องหมายจุลภาค 14 3 3 2" xfId="5321"/>
    <cellStyle name="เครื่องหมายจุลภาค 14 3 4" xfId="4484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0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79"/>
    <cellStyle name="เครื่องหมายจุลภาค 14 6" xfId="3632"/>
    <cellStyle name="เครื่องหมายจุลภาค 14 6 2" xfId="5319"/>
    <cellStyle name="เครื่องหมายจุลภาค 14 7" xfId="4482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3"/>
    <cellStyle name="เครื่องหมายจุลภาค 15 2 3" xfId="3636"/>
    <cellStyle name="เครื่องหมายจุลภาค 15 2 3 2" xfId="5323"/>
    <cellStyle name="เครื่องหมายจุลภาค 15 2 4" xfId="4486"/>
    <cellStyle name="เครื่องหมายจุลภาค 15 3" xfId="2951"/>
    <cellStyle name="เครื่องหมายจุลภาค 15 3 2" xfId="4882"/>
    <cellStyle name="เครื่องหมายจุลภาค 15 4" xfId="3635"/>
    <cellStyle name="เครื่องหมายจุลภาค 15 4 2" xfId="5322"/>
    <cellStyle name="เครื่องหมายจุลภาค 15 5" xfId="4485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5"/>
    <cellStyle name="เครื่องหมายจุลภาค 16 2 3" xfId="3638"/>
    <cellStyle name="เครื่องหมายจุลภาค 16 2 3 2" xfId="5325"/>
    <cellStyle name="เครื่องหมายจุลภาค 16 2 4" xfId="4488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1"/>
    <cellStyle name="เครื่องหมายจุลภาค 16 3 3" xfId="3716"/>
    <cellStyle name="เครื่องหมายจุลภาค 16 3 3 2" xfId="5403"/>
    <cellStyle name="เครื่องหมายจุลภาค 16 3 4" xfId="4566"/>
    <cellStyle name="เครื่องหมายจุลภาค 16 4" xfId="2953"/>
    <cellStyle name="เครื่องหมายจุลภาค 16 4 2" xfId="4884"/>
    <cellStyle name="เครื่องหมายจุลภาค 16 5" xfId="3637"/>
    <cellStyle name="เครื่องหมายจุลภาค 16 5 2" xfId="5324"/>
    <cellStyle name="เครื่องหมายจุลภาค 16 6" xfId="4487"/>
    <cellStyle name="เครื่องหมายจุลภาค 17" xfId="1051"/>
    <cellStyle name="เครื่องหมายจุลภาค 17 2" xfId="2955"/>
    <cellStyle name="เครื่องหมายจุลภาค 17 2 2" xfId="4886"/>
    <cellStyle name="เครื่องหมายจุลภาค 17 3" xfId="3639"/>
    <cellStyle name="เครื่องหมายจุลภาค 17 3 2" xfId="5326"/>
    <cellStyle name="เครื่องหมายจุลภาค 17 4" xfId="4489"/>
    <cellStyle name="เครื่องหมายจุลภาค 18" xfId="1052"/>
    <cellStyle name="เครื่องหมายจุลภาค 18 2" xfId="2956"/>
    <cellStyle name="เครื่องหมายจุลภาค 18 2 2" xfId="4887"/>
    <cellStyle name="เครื่องหมายจุลภาค 18 3" xfId="3640"/>
    <cellStyle name="เครื่องหมายจุลภาค 18 3 2" xfId="5327"/>
    <cellStyle name="เครื่องหมายจุลภาค 18 4" xfId="4490"/>
    <cellStyle name="เครื่องหมายจุลภาค 19" xfId="1053"/>
    <cellStyle name="เครื่องหมายจุลภาค 19 2" xfId="2957"/>
    <cellStyle name="เครื่องหมายจุลภาค 19 2 2" xfId="4888"/>
    <cellStyle name="เครื่องหมายจุลภาค 19 3" xfId="3641"/>
    <cellStyle name="เครื่องหมายจุลภาค 19 3 2" xfId="5328"/>
    <cellStyle name="เครื่องหมายจุลภาค 19 4" xfId="4491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0"/>
    <cellStyle name="เครื่องหมายจุลภาค 2 10 3" xfId="4889"/>
    <cellStyle name="เครื่องหมายจุลภาค 2 11" xfId="3642"/>
    <cellStyle name="เครื่องหมายจุลภาค 2 11 2" xfId="5329"/>
    <cellStyle name="เครื่องหมายจุลภาค 2 12" xfId="4492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2"/>
    <cellStyle name="เครื่องหมายจุลภาค 2 2 2 3 3" xfId="3645"/>
    <cellStyle name="เครื่องหมายจุลภาค 2 2 2 3 3 2" xfId="5332"/>
    <cellStyle name="เครื่องหมายจุลภาค 2 2 2 3 4" xfId="4495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2"/>
    <cellStyle name="เครื่องหมายจุลภาค 2 2 2 4 3" xfId="3717"/>
    <cellStyle name="เครื่องหมายจุลภาค 2 2 2 4 3 2" xfId="5404"/>
    <cellStyle name="เครื่องหมายจุลภาค 2 2 2 4 4" xfId="4567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1"/>
    <cellStyle name="เครื่องหมายจุลภาค 2 2 2 5 2 3" xfId="5171"/>
    <cellStyle name="เครื่องหมายจุลภาค 2 2 2 5 3" xfId="3858"/>
    <cellStyle name="เครื่องหมายจุลภาค 2 2 2 5 3 2" xfId="5545"/>
    <cellStyle name="เครื่องหมายจุลภาค 2 2 2 5 4" xfId="4708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2"/>
    <cellStyle name="เครื่องหมายจุลภาค 2 2 2 6 3" xfId="4891"/>
    <cellStyle name="เครื่องหมายจุลภาค 2 2 2 7" xfId="3644"/>
    <cellStyle name="เครื่องหมายจุลภาค 2 2 2 7 2" xfId="5331"/>
    <cellStyle name="เครื่องหมายจุลภาค 2 2 2 8" xfId="4494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3"/>
    <cellStyle name="เครื่องหมายจุลภาค 2 2 3 3" xfId="3646"/>
    <cellStyle name="เครื่องหมายจุลภาค 2 2 3 3 2" xfId="5333"/>
    <cellStyle name="เครื่องหมายจุลภาค 2 2 3 4" xfId="4496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4"/>
    <cellStyle name="เครื่องหมายจุลภาค 2 2 4 3" xfId="3647"/>
    <cellStyle name="เครื่องหมายจุลภาค 2 2 4 3 2" xfId="5334"/>
    <cellStyle name="เครื่องหมายจุลภาค 2 2 4 4" xfId="4497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1"/>
    <cellStyle name="เครื่องหมายจุลภาค 2 2 5 2 3" xfId="4890"/>
    <cellStyle name="เครื่องหมายจุลภาค 2 2 5 3" xfId="3643"/>
    <cellStyle name="เครื่องหมายจุลภาค 2 2 5 3 2" xfId="5330"/>
    <cellStyle name="เครื่องหมายจุลภาค 2 2 5 4" xfId="4493"/>
    <cellStyle name="เครื่องหมายจุลภาค 2 2 6" xfId="2804"/>
    <cellStyle name="เครื่องหมายจุลภาค 2 2 6 2" xfId="4735"/>
    <cellStyle name="เครื่องหมายจุลภาค 2 2 7" xfId="3529"/>
    <cellStyle name="เครื่องหมายจุลภาค 2 2 7 2" xfId="5200"/>
    <cellStyle name="เครื่องหมายจุลภาค 2 2 8" xfId="4363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6"/>
    <cellStyle name="เครื่องหมายจุลภาค 2 3 2 3" xfId="3648"/>
    <cellStyle name="เครื่องหมายจุลภาค 2 3 2 3 2" xfId="5335"/>
    <cellStyle name="เครื่องหมายจุลภาค 2 3 2 4" xfId="4498"/>
    <cellStyle name="เครื่องหมายจุลภาค 2 3 3" xfId="2964"/>
    <cellStyle name="เครื่องหมายจุลภาค 2 3 3 2" xfId="4895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8"/>
    <cellStyle name="เครื่องหมายจุลภาค 2 4 2 3" xfId="3650"/>
    <cellStyle name="เครื่องหมายจุลภาค 2 4 2 3 2" xfId="5337"/>
    <cellStyle name="เครื่องหมายจุลภาค 2 4 2 4" xfId="4500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899"/>
    <cellStyle name="เครื่องหมายจุลภาค 2 4 3 3" xfId="3651"/>
    <cellStyle name="เครื่องหมายจุลภาค 2 4 3 3 2" xfId="5338"/>
    <cellStyle name="เครื่องหมายจุลภาค 2 4 3 4" xfId="4501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3"/>
    <cellStyle name="เครื่องหมายจุลภาค 2 4 4 3" xfId="3718"/>
    <cellStyle name="เครื่องหมายจุลภาค 2 4 4 3 2" xfId="5405"/>
    <cellStyle name="เครื่องหมายจุลภาค 2 4 4 4" xfId="4568"/>
    <cellStyle name="เครื่องหมายจุลภาค 2 4 5" xfId="2966"/>
    <cellStyle name="เครื่องหมายจุลภาค 2 4 5 2" xfId="4897"/>
    <cellStyle name="เครื่องหมายจุลภาค 2 4 6" xfId="3649"/>
    <cellStyle name="เครื่องหมายจุลภาค 2 4 6 2" xfId="5336"/>
    <cellStyle name="เครื่องหมายจุลภาค 2 4 7" xfId="4499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1"/>
    <cellStyle name="เครื่องหมายจุลภาค 2 5 2 3" xfId="3653"/>
    <cellStyle name="เครื่องหมายจุลภาค 2 5 2 3 2" xfId="5340"/>
    <cellStyle name="เครื่องหมายจุลภาค 2 5 2 4" xfId="4503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2"/>
    <cellStyle name="เครื่องหมายจุลภาค 2 5 3 3" xfId="3654"/>
    <cellStyle name="เครื่องหมายจุลภาค 2 5 3 3 2" xfId="5341"/>
    <cellStyle name="เครื่องหมายจุลภาค 2 5 3 4" xfId="4504"/>
    <cellStyle name="เครื่องหมายจุลภาค 2 5 4" xfId="2969"/>
    <cellStyle name="เครื่องหมายจุลภาค 2 5 4 2" xfId="4900"/>
    <cellStyle name="เครื่องหมายจุลภาค 2 5 5" xfId="3652"/>
    <cellStyle name="เครื่องหมายจุลภาค 2 5 5 2" xfId="5339"/>
    <cellStyle name="เครื่องหมายจุลภาค 2 5 6" xfId="4502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4"/>
    <cellStyle name="เครื่องหมายจุลภาค 2 6 2 3" xfId="3656"/>
    <cellStyle name="เครื่องหมายจุลภาค 2 6 2 3 2" xfId="5343"/>
    <cellStyle name="เครื่องหมายจุลภาค 2 6 2 4" xfId="4506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4"/>
    <cellStyle name="เครื่องหมายจุลภาค 2 6 3 3" xfId="3719"/>
    <cellStyle name="เครื่องหมายจุลภาค 2 6 3 3 2" xfId="5406"/>
    <cellStyle name="เครื่องหมายจุลภาค 2 6 3 4" xfId="4569"/>
    <cellStyle name="เครื่องหมายจุลภาค 2 6 4" xfId="2972"/>
    <cellStyle name="เครื่องหมายจุลภาค 2 6 4 2" xfId="4903"/>
    <cellStyle name="เครื่องหมายจุลภาค 2 6 5" xfId="3655"/>
    <cellStyle name="เครื่องหมายจุลภาค 2 6 5 2" xfId="5342"/>
    <cellStyle name="เครื่องหมายจุลภาค 2 6 6" xfId="4505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5"/>
    <cellStyle name="เครื่องหมายจุลภาค 2 7 3" xfId="3657"/>
    <cellStyle name="เครื่องหมายจุลภาค 2 7 3 2" xfId="5344"/>
    <cellStyle name="เครื่องหมายจุลภาค 2 7 4" xfId="4507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7"/>
    <cellStyle name="เครื่องหมายจุลภาค 2 8 2 3" xfId="3659"/>
    <cellStyle name="เครื่องหมายจุลภาค 2 8 2 3 2" xfId="5346"/>
    <cellStyle name="เครื่องหมายจุลภาค 2 8 2 4" xfId="4509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5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6"/>
    <cellStyle name="เครื่องหมายจุลภาค 2 8 5" xfId="3658"/>
    <cellStyle name="เครื่องหมายจุลภาค 2 8 5 2" xfId="5345"/>
    <cellStyle name="เครื่องหมายจุลภาค 2 8 6" xfId="4508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0"/>
    <cellStyle name="เครื่องหมายจุลภาค 2 9 2 3" xfId="5170"/>
    <cellStyle name="เครื่องหมายจุลภาค 2 9 3" xfId="3857"/>
    <cellStyle name="เครื่องหมายจุลภาค 2 9 3 2" xfId="5544"/>
    <cellStyle name="เครื่องหมายจุลภาค 2 9 4" xfId="4707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1"/>
    <cellStyle name="เครื่องหมายจุลภาค 3 2 2 2 3" xfId="3663"/>
    <cellStyle name="เครื่องหมายจุลภาค 3 2 2 2 3 2" xfId="5350"/>
    <cellStyle name="เครื่องหมายจุลภาค 3 2 2 2 4" xfId="4513"/>
    <cellStyle name="เครื่องหมายจุลภาค 3 2 2 3" xfId="2979"/>
    <cellStyle name="เครื่องหมายจุลภาค 3 2 2 3 2" xfId="4910"/>
    <cellStyle name="เครื่องหมายจุลภาค 3 2 2 4" xfId="3662"/>
    <cellStyle name="เครื่องหมายจุลภาค 3 2 2 4 2" xfId="5349"/>
    <cellStyle name="เครื่องหมายจุลภาค 3 2 2 5" xfId="4512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09"/>
    <cellStyle name="เครื่องหมายจุลภาค 3 2 5" xfId="3661"/>
    <cellStyle name="เครื่องหมายจุลภาค 3 2 5 2" xfId="5348"/>
    <cellStyle name="เครื่องหมายจุลภาค 3 2 6" xfId="4511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3"/>
    <cellStyle name="เครื่องหมายจุลภาค 3 3 2 3" xfId="3664"/>
    <cellStyle name="เครื่องหมายจุลภาค 3 3 2 3 2" xfId="5351"/>
    <cellStyle name="เครื่องหมายจุลภาค 3 3 2 4" xfId="4514"/>
    <cellStyle name="เครื่องหมายจุลภาค 3 3 3" xfId="2981"/>
    <cellStyle name="เครื่องหมายจุลภาค 3 3 3 2" xfId="4912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4"/>
    <cellStyle name="เครื่องหมายจุลภาค 3 4 3" xfId="3665"/>
    <cellStyle name="เครื่องหมายจุลภาค 3 4 3 2" xfId="5352"/>
    <cellStyle name="เครื่องหมายจุลภาค 3 4 4" xfId="4515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5"/>
    <cellStyle name="เครื่องหมายจุลภาค 3 5 3" xfId="3666"/>
    <cellStyle name="เครื่องหมายจุลภาค 3 5 3 2" xfId="5353"/>
    <cellStyle name="เครื่องหมายจุลภาค 3 5 4" xfId="4516"/>
    <cellStyle name="เครื่องหมายจุลภาค 3 6" xfId="2977"/>
    <cellStyle name="เครื่องหมายจุลภาค 3 6 2" xfId="4908"/>
    <cellStyle name="เครื่องหมายจุลภาค 3 7" xfId="3660"/>
    <cellStyle name="เครื่องหมายจุลภาค 3 7 2" xfId="5347"/>
    <cellStyle name="เครื่องหมายจุลภาค 3 8" xfId="4510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8"/>
    <cellStyle name="เครื่องหมายจุลภาค 4 2 2 3" xfId="3669"/>
    <cellStyle name="เครื่องหมายจุลภาค 4 2 2 3 2" xfId="5356"/>
    <cellStyle name="เครื่องหมายจุลภาค 4 2 2 4" xfId="4519"/>
    <cellStyle name="เครื่องหมายจุลภาค 4 2 3" xfId="2986"/>
    <cellStyle name="เครื่องหมายจุลภาค 4 2 3 2" xfId="4917"/>
    <cellStyle name="เครื่องหมายจุลภาค 4 2 4" xfId="3668"/>
    <cellStyle name="เครื่องหมายจุลภาค 4 2 4 2" xfId="5355"/>
    <cellStyle name="เครื่องหมายจุลภาค 4 2 5" xfId="4518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19"/>
    <cellStyle name="เครื่องหมายจุลภาค 4 3 3" xfId="3670"/>
    <cellStyle name="เครื่องหมายจุลภาค 4 3 3 2" xfId="5357"/>
    <cellStyle name="เครื่องหมายจุลภาค 4 3 4" xfId="4520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0"/>
    <cellStyle name="เครื่องหมายจุลภาค 4 4 3" xfId="3671"/>
    <cellStyle name="เครื่องหมายจุลภาค 4 4 3 2" xfId="5358"/>
    <cellStyle name="เครื่องหมายจุลภาค 4 4 4" xfId="4521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6"/>
    <cellStyle name="เครื่องหมายจุลภาค 4 5 3" xfId="3720"/>
    <cellStyle name="เครื่องหมายจุลภาค 4 5 3 2" xfId="5407"/>
    <cellStyle name="เครื่องหมายจุลภาค 4 5 4" xfId="4570"/>
    <cellStyle name="เครื่องหมายจุลภาค 4 6" xfId="2985"/>
    <cellStyle name="เครื่องหมายจุลภาค 4 6 2" xfId="4916"/>
    <cellStyle name="เครื่องหมายจุลภาค 4 7" xfId="3667"/>
    <cellStyle name="เครื่องหมายจุลภาค 4 7 2" xfId="5354"/>
    <cellStyle name="เครื่องหมายจุลภาค 4 8" xfId="4517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3"/>
    <cellStyle name="เครื่องหมายจุลภาค 5 2 2 3" xfId="3674"/>
    <cellStyle name="เครื่องหมายจุลภาค 5 2 2 3 2" xfId="5361"/>
    <cellStyle name="เครื่องหมายจุลภาค 5 2 2 4" xfId="4524"/>
    <cellStyle name="เครื่องหมายจุลภาค 5 2 3" xfId="2991"/>
    <cellStyle name="เครื่องหมายจุลภาค 5 2 3 2" xfId="4922"/>
    <cellStyle name="เครื่องหมายจุลภาค 5 2 4" xfId="3673"/>
    <cellStyle name="เครื่องหมายจุลภาค 5 2 4 2" xfId="5360"/>
    <cellStyle name="เครื่องหมายจุลภาค 5 2 5" xfId="4523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4"/>
    <cellStyle name="เครื่องหมายจุลภาค 5 3 3" xfId="3675"/>
    <cellStyle name="เครื่องหมายจุลภาค 5 3 3 2" xfId="5362"/>
    <cellStyle name="เครื่องหมายจุลภาค 5 3 4" xfId="4525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5"/>
    <cellStyle name="เครื่องหมายจุลภาค 5 4 3" xfId="3676"/>
    <cellStyle name="เครื่องหมายจุลภาค 5 4 3 2" xfId="5363"/>
    <cellStyle name="เครื่องหมายจุลภาค 5 4 4" xfId="4526"/>
    <cellStyle name="เครื่องหมายจุลภาค 5 5" xfId="2990"/>
    <cellStyle name="เครื่องหมายจุลภาค 5 5 2" xfId="4921"/>
    <cellStyle name="เครื่องหมายจุลภาค 5 6" xfId="3672"/>
    <cellStyle name="เครื่องหมายจุลภาค 5 6 2" xfId="5359"/>
    <cellStyle name="เครื่องหมายจุลภาค 5 7" xfId="4522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7"/>
    <cellStyle name="เครื่องหมายจุลภาค 6 2 3" xfId="3678"/>
    <cellStyle name="เครื่องหมายจุลภาค 6 2 3 2" xfId="5365"/>
    <cellStyle name="เครื่องหมายจุลภาค 6 2 4" xfId="4528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8"/>
    <cellStyle name="เครื่องหมายจุลภาค 6 3 3" xfId="3679"/>
    <cellStyle name="เครื่องหมายจุลภาค 6 3 3 2" xfId="5366"/>
    <cellStyle name="เครื่องหมายจุลภาค 6 3 4" xfId="4529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29"/>
    <cellStyle name="เครื่องหมายจุลภาค 6 4 3" xfId="3680"/>
    <cellStyle name="เครื่องหมายจุลภาค 6 4 3 2" xfId="5367"/>
    <cellStyle name="เครื่องหมายจุลภาค 6 4 4" xfId="4530"/>
    <cellStyle name="เครื่องหมายจุลภาค 6 5" xfId="1850"/>
    <cellStyle name="เครื่องหมายจุลภาค 6 6" xfId="2995"/>
    <cellStyle name="เครื่องหมายจุลภาค 6 6 2" xfId="4926"/>
    <cellStyle name="เครื่องหมายจุลภาค 6 7" xfId="3677"/>
    <cellStyle name="เครื่องหมายจุลภาค 6 7 2" xfId="5364"/>
    <cellStyle name="เครื่องหมายจุลภาค 6 8" xfId="4527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0"/>
    <cellStyle name="เครื่องหมายจุลภาค 7 2 3" xfId="3681"/>
    <cellStyle name="เครื่องหมายจุลภาค 7 2 3 2" xfId="5368"/>
    <cellStyle name="เครื่องหมายจุลภาค 7 2 4" xfId="4531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1"/>
    <cellStyle name="เครื่องหมายจุลภาค 7 3 3" xfId="3682"/>
    <cellStyle name="เครื่องหมายจุลภาค 7 3 3 2" xfId="5369"/>
    <cellStyle name="เครื่องหมายจุลภาค 7 3 4" xfId="4532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2"/>
    <cellStyle name="เครื่องหมายจุลภาค 7 5 3" xfId="3683"/>
    <cellStyle name="เครื่องหมายจุลภาค 7 5 3 2" xfId="5370"/>
    <cellStyle name="เครื่องหมายจุลภาค 7 5 4" xfId="4533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3"/>
    <cellStyle name="เครื่องหมายจุลภาค 8 2 3" xfId="3684"/>
    <cellStyle name="เครื่องหมายจุลภาค 8 2 3 2" xfId="5371"/>
    <cellStyle name="เครื่องหมายจุลภาค 8 2 4" xfId="4534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4"/>
    <cellStyle name="เครื่องหมายจุลภาค 8 3 3" xfId="3685"/>
    <cellStyle name="เครื่องหมายจุลภาค 8 3 3 2" xfId="5372"/>
    <cellStyle name="เครื่องหมายจุลภาค 8 3 4" xfId="4535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0"/>
    <cellStyle name="เครื่องหมายจุลภาค 9 2 3" xfId="3523"/>
    <cellStyle name="เครื่องหมายจุลภาค 9 2 3 2" xfId="5204"/>
    <cellStyle name="เครื่องหมายจุลภาค 9 2 4" xfId="4367"/>
    <cellStyle name="เครื่องหมายจุลภาค 9 3" xfId="3004"/>
    <cellStyle name="เครื่องหมายจุลภาค 9 3 2" xfId="4935"/>
    <cellStyle name="เครื่องหมายจุลภาค 9 4" xfId="3686"/>
    <cellStyle name="เครื่องหมายจุลภาค 9 4 2" xfId="5373"/>
    <cellStyle name="เครื่องหมายจุลภาค 9 5" xfId="4536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6"/>
    <cellStyle name="เครื่องหมายสกุลเงิน 2 3" xfId="3687"/>
    <cellStyle name="เครื่องหมายสกุลเงิน 2 3 2" xfId="5374"/>
    <cellStyle name="เครื่องหมายสกุลเงิน 2 4" xfId="4537"/>
    <cellStyle name="เครื่องหมายสกุลเงิน_ADJ-VAR" xfId="1110"/>
    <cellStyle name="จุลภาค 2" xfId="3590"/>
    <cellStyle name="จุลภาค 2 2" xfId="5194"/>
    <cellStyle name="จุลภาค 3" xfId="4324"/>
    <cellStyle name="ชื่อเรื่อง 2" xfId="1111"/>
    <cellStyle name="ชื่อเรื่อง 3" xfId="4325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6"/>
    <cellStyle name="เซลล์ที่มีการเชื่อมโยง 2" xfId="1117"/>
    <cellStyle name="เซลล์ที่มีลิงก์ 2" xfId="4335"/>
    <cellStyle name="ณfน๔_NTCณ๘ป๙ (2)" xfId="1118"/>
    <cellStyle name="ดี 2" xfId="1119"/>
    <cellStyle name="ดี 3" xfId="1120"/>
    <cellStyle name="ดี 4" xfId="4330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1"/>
    <cellStyle name="ปกติ 13 3 2 3" xfId="5017"/>
    <cellStyle name="ปกติ 13 3 3" xfId="3721"/>
    <cellStyle name="ปกติ 13 3 3 2" xfId="5408"/>
    <cellStyle name="ปกติ 13 3 4" xfId="4571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2"/>
    <cellStyle name="ปกติ 14 5 2 3" xfId="5018"/>
    <cellStyle name="ปกติ 14 5 3" xfId="3722"/>
    <cellStyle name="ปกติ 14 5 3 2" xfId="5409"/>
    <cellStyle name="ปกติ 14 5 4" xfId="4572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3"/>
    <cellStyle name="ปกติ 2 2 2 4 2 3" xfId="5019"/>
    <cellStyle name="ปกติ 2 2 2 4 3" xfId="3723"/>
    <cellStyle name="ปกติ 2 2 2 4 3 2" xfId="5410"/>
    <cellStyle name="ปกติ 2 2 2 4 4" xfId="4573"/>
    <cellStyle name="ปกติ 2 2 3" xfId="1157"/>
    <cellStyle name="ปกติ 2 2 4" xfId="3007"/>
    <cellStyle name="ปกติ 2 2 4 2" xfId="3986"/>
    <cellStyle name="ปกติ 2 2 4 2 2" xfId="5624"/>
    <cellStyle name="ปกติ 2 2 4 3" xfId="4938"/>
    <cellStyle name="ปกติ 2 2 5" xfId="3689"/>
    <cellStyle name="ปกติ 2 2 5 2" xfId="5376"/>
    <cellStyle name="ปกติ 2 2 6" xfId="4539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4"/>
    <cellStyle name="ปกติ 2 4 4 2 3" xfId="5020"/>
    <cellStyle name="ปกติ 2 4 4 3" xfId="3724"/>
    <cellStyle name="ปกติ 2 4 4 3 2" xfId="5411"/>
    <cellStyle name="ปกติ 2 4 4 4" xfId="4574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5"/>
    <cellStyle name="ปกติ 2 5 4 2 3" xfId="5021"/>
    <cellStyle name="ปกติ 2 5 4 3" xfId="3725"/>
    <cellStyle name="ปกติ 2 5 4 3 2" xfId="5412"/>
    <cellStyle name="ปกติ 2 5 4 4" xfId="4575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6"/>
    <cellStyle name="ปกติ 2 6 3 2 3" xfId="5022"/>
    <cellStyle name="ปกติ 2 6 3 3" xfId="3726"/>
    <cellStyle name="ปกติ 2 6 3 3 2" xfId="5413"/>
    <cellStyle name="ปกติ 2 6 3 4" xfId="4576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2"/>
    <cellStyle name="ปกติ 2 9 2 2 3" xfId="5172"/>
    <cellStyle name="ปกติ 2 9 2 3" xfId="3859"/>
    <cellStyle name="ปกติ 2 9 2 3 2" xfId="5546"/>
    <cellStyle name="ปกติ 2 9 2 4" xfId="4709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3"/>
    <cellStyle name="ปกติ 2 9 4 3" xfId="4937"/>
    <cellStyle name="ปกติ 2 9 5" xfId="3688"/>
    <cellStyle name="ปกติ 2 9 5 2" xfId="5375"/>
    <cellStyle name="ปกติ 2 9 6" xfId="4538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5"/>
    <cellStyle name="ปกติ 20 2 3" xfId="4939"/>
    <cellStyle name="ปกติ 20 3" xfId="3690"/>
    <cellStyle name="ปกติ 20 3 2" xfId="5377"/>
    <cellStyle name="ปกติ 20 4" xfId="4540"/>
    <cellStyle name="ปกติ 21" xfId="1176"/>
    <cellStyle name="ปกติ 21 2" xfId="3009"/>
    <cellStyle name="ปกติ 21 2 2" xfId="3988"/>
    <cellStyle name="ปกติ 21 2 2 2" xfId="5626"/>
    <cellStyle name="ปกติ 21 2 3" xfId="4940"/>
    <cellStyle name="ปกติ 21 3" xfId="3691"/>
    <cellStyle name="ปกติ 21 3 2" xfId="5378"/>
    <cellStyle name="ปกติ 21 4" xfId="4541"/>
    <cellStyle name="ปกติ 22" xfId="1177"/>
    <cellStyle name="ปกติ 22 2" xfId="3010"/>
    <cellStyle name="ปกติ 22 2 2" xfId="3989"/>
    <cellStyle name="ปกติ 22 2 2 2" xfId="5627"/>
    <cellStyle name="ปกติ 22 2 3" xfId="4941"/>
    <cellStyle name="ปกติ 22 3" xfId="3692"/>
    <cellStyle name="ปกติ 22 3 2" xfId="5379"/>
    <cellStyle name="ปกติ 22 4" xfId="4542"/>
    <cellStyle name="ปกติ 23" xfId="1178"/>
    <cellStyle name="ปกติ 23 2" xfId="3011"/>
    <cellStyle name="ปกติ 23 2 2" xfId="3990"/>
    <cellStyle name="ปกติ 23 2 2 2" xfId="5628"/>
    <cellStyle name="ปกติ 23 2 3" xfId="4942"/>
    <cellStyle name="ปกติ 23 3" xfId="3693"/>
    <cellStyle name="ปกติ 23 3 2" xfId="5380"/>
    <cellStyle name="ปกติ 23 4" xfId="4543"/>
    <cellStyle name="ปกติ 24" xfId="1179"/>
    <cellStyle name="ปกติ 24 2" xfId="3012"/>
    <cellStyle name="ปกติ 24 2 2" xfId="3991"/>
    <cellStyle name="ปกติ 24 2 2 2" xfId="5629"/>
    <cellStyle name="ปกติ 24 2 3" xfId="4943"/>
    <cellStyle name="ปกติ 24 3" xfId="3694"/>
    <cellStyle name="ปกติ 24 3 2" xfId="5381"/>
    <cellStyle name="ปกติ 24 4" xfId="4544"/>
    <cellStyle name="ปกติ 25" xfId="1180"/>
    <cellStyle name="ปกติ 25 2" xfId="3013"/>
    <cellStyle name="ปกติ 25 2 2" xfId="3992"/>
    <cellStyle name="ปกติ 25 2 2 2" xfId="5630"/>
    <cellStyle name="ปกติ 25 2 3" xfId="4944"/>
    <cellStyle name="ปกติ 25 3" xfId="3695"/>
    <cellStyle name="ปกติ 25 3 2" xfId="5382"/>
    <cellStyle name="ปกติ 25 4" xfId="4545"/>
    <cellStyle name="ปกติ 26" xfId="4323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2"/>
    <cellStyle name="ปกติ 3 2 2 2 3" xfId="4946"/>
    <cellStyle name="ปกติ 3 2 2 3" xfId="3697"/>
    <cellStyle name="ปกติ 3 2 2 3 2" xfId="5384"/>
    <cellStyle name="ปกติ 3 2 2 4" xfId="4547"/>
    <cellStyle name="ปกติ 3 2 3" xfId="1864"/>
    <cellStyle name="ปกติ 3 2 4" xfId="3014"/>
    <cellStyle name="ปกติ 3 2 4 2" xfId="3993"/>
    <cellStyle name="ปกติ 3 2 4 2 2" xfId="5631"/>
    <cellStyle name="ปกติ 3 2 4 3" xfId="4945"/>
    <cellStyle name="ปกติ 3 2 5" xfId="3696"/>
    <cellStyle name="ปกติ 3 2 5 2" xfId="5383"/>
    <cellStyle name="ปกติ 3 2 6" xfId="4546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3"/>
    <cellStyle name="ปกติ 3 4 3 3" xfId="4947"/>
    <cellStyle name="ปกติ 3 4 4" xfId="3698"/>
    <cellStyle name="ปกติ 3 4 4 2" xfId="5385"/>
    <cellStyle name="ปกติ 3 4 5" xfId="4548"/>
    <cellStyle name="ปกติ 3 5" xfId="1190"/>
    <cellStyle name="ปกติ 3 5 2" xfId="3017"/>
    <cellStyle name="ปกติ 3 5 2 2" xfId="3996"/>
    <cellStyle name="ปกติ 3 5 2 2 2" xfId="5634"/>
    <cellStyle name="ปกติ 3 5 2 3" xfId="4948"/>
    <cellStyle name="ปกติ 3 5 3" xfId="3699"/>
    <cellStyle name="ปกติ 3 5 3 2" xfId="5386"/>
    <cellStyle name="ปกติ 3 5 4" xfId="4549"/>
    <cellStyle name="ปกติ 3 6" xfId="1191"/>
    <cellStyle name="ปกติ 3 6 2" xfId="3018"/>
    <cellStyle name="ปกติ 3 6 2 2" xfId="3997"/>
    <cellStyle name="ปกติ 3 6 2 2 2" xfId="5635"/>
    <cellStyle name="ปกติ 3 6 2 3" xfId="4949"/>
    <cellStyle name="ปกติ 3 6 3" xfId="3700"/>
    <cellStyle name="ปกติ 3 6 3 2" xfId="5387"/>
    <cellStyle name="ปกติ 3 6 4" xfId="4550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7"/>
    <cellStyle name="ปกติ 7 4 2 3" xfId="5023"/>
    <cellStyle name="ปกติ 7 4 3" xfId="3727"/>
    <cellStyle name="ปกติ 7 4 3 2" xfId="5414"/>
    <cellStyle name="ปกติ 7 4 4" xfId="4577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2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39"/>
    <cellStyle name="แย่ 2" xfId="1251"/>
    <cellStyle name="แย่ 3" xfId="4331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0"/>
    <cellStyle name="ส่วนที่ถูกเน้น2 2" xfId="1263"/>
    <cellStyle name="ส่วนที่ถูกเน้น2 3" xfId="4343"/>
    <cellStyle name="ส่วนที่ถูกเน้น3 2" xfId="1264"/>
    <cellStyle name="ส่วนที่ถูกเน้น3 3" xfId="4346"/>
    <cellStyle name="ส่วนที่ถูกเน้น4 2" xfId="1265"/>
    <cellStyle name="ส่วนที่ถูกเน้น4 3" xfId="4349"/>
    <cellStyle name="ส่วนที่ถูกเน้น5 2" xfId="1266"/>
    <cellStyle name="ส่วนที่ถูกเน้น5 3" xfId="4352"/>
    <cellStyle name="ส่วนที่ถูกเน้น6 2" xfId="1267"/>
    <cellStyle name="ส่วนที่ถูกเน้น6 3" xfId="4355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3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6"/>
    <cellStyle name="หัวเรื่อง 2 2" xfId="1271"/>
    <cellStyle name="หัวเรื่อง 2 3" xfId="4327"/>
    <cellStyle name="หัวเรื่อง 3 2" xfId="1272"/>
    <cellStyle name="หัวเรื่อง 3 3" xfId="4328"/>
    <cellStyle name="หัวเรื่อง 4 2" xfId="1273"/>
    <cellStyle name="หัวเรื่อง 4 3" xfId="4329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15716</xdr:colOff>
      <xdr:row>0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21590</xdr:colOff>
      <xdr:row>0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15240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107950</xdr:colOff>
      <xdr:row>81</xdr:row>
      <xdr:rowOff>0</xdr:rowOff>
    </xdr:from>
    <xdr:to>
      <xdr:col>1</xdr:col>
      <xdr:colOff>184573</xdr:colOff>
      <xdr:row>81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288925" y="21869400"/>
          <a:ext cx="7662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63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33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5475FE33-CADD-41E9-BE3C-63E9CE880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2A096BF1-0294-498E-8D7C-9D244134CB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50552258-1ED0-432C-8F8C-AE539C36EB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B2BD7659-5CF8-4DA7-BF99-BFC776D3C4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D58A74A8-0655-4BDF-A993-45346D8E94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76B8C90A-9FDF-4E4D-8D43-76CF88EAF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2B3A8199-4A39-4C62-95B2-0526475B9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F2D30321-EB6B-4B84-97A2-58A294CBE6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94AE5E75-0F4D-4612-B6BA-5152F5E83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99E5AAD1-E20B-4C84-B0EC-6C9D9A8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735124F9-D1E4-431E-9D94-BA7D3F319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31062CE-48DD-424D-8960-4332545870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E148F4A6-3F84-4893-AD48-15DECBD91F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BB28A99-430C-44E5-88AE-354DC0F83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8DCBE6A8-A839-496C-BC5C-F5B1B3CBB4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AA124DFD-88BE-413C-BD46-90C30702EA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A6C7193E-5CBC-4FE3-BDBF-8B89DD326F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D3856DF3-ADD9-439D-9404-3B70D0ECA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4DE18BF-0C08-42B4-A286-679EF985D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7AE2F2C0-1242-4EEF-BB07-121514036E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0AF817F3-26F8-4B1E-B5EE-A44FCCA85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E840928C-3400-4E63-B7FD-78CD80A87F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BEECC20C-4138-44CD-B65E-C7AD402A5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6E3616FE-5B14-4861-A4ED-E6DE5189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4628852C-2A06-4AA4-89C4-1B08A1F699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577B3556-84A5-4B78-AE39-C359254DA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C9EA52CA-81DA-4108-8B14-18BDB7A94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D581157-E471-4217-B31D-131B76E1F6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277D6B5-E3E9-41E0-9F18-701BEB017D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42D6AE24-0265-4607-909E-5FBF0FC03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304F1689-A50B-422D-A569-B190A39F7A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0C0775E2-B4F8-4968-8AE7-205BEE646E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C2485C04-1A0A-4940-AD37-CBFB8A8ED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54EC527C-F496-4506-85FE-C7430609F9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7AF2E413-78D2-45B6-8B58-DB5C46FAE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38100</xdr:rowOff>
    </xdr:to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BF0DDC84-A70C-4830-8625-4425CFF38F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41DDC675-4389-4A4B-A144-A84DA3332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111EB7F3-8708-427C-8D84-7A33B02F80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F2E25647-6602-41D6-8DA4-854796123C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DD3C6B9D-5166-4C72-BE64-215A49D781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E7852998-2A45-46FD-AAD6-CA0991953A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22BAF288-AF30-437B-A32D-05D6FF6D7E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CF9D069C-393E-481F-90C8-1F281E784F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F08B51E7-F0BF-4783-B960-14AC7283F7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6CAD0DBA-FA19-4C8D-BF38-5283FD850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4BA09F4F-D0E7-47C2-B54C-D252651B87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1CC91D21-6015-471D-BE85-1C7A6D35EE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C48BE8BD-344E-41C2-8DE9-B28F93D41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6B14658F-5864-4AD7-8A20-A19AAE4BA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DBD0EAB8-2091-41F0-BB5D-03966F368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AB703192-3DDE-4272-816F-CDAFB5DD22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076A8972-F738-4761-84DA-4F5B06FEA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8841056F-2106-48DB-BA25-E5C6C55A5B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5CE2E6FB-9C08-4F42-8A4C-7C465AA96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F57EA64B-485A-42D9-A95D-A03C1A0F7D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EA93983A-5B65-411D-B716-F80322DBB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D79C898-9164-4880-B34B-55AEE759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7F3CF6EC-E760-46C8-BA8D-61B5C88A8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36BC0967-23EC-45BC-80DE-95979D57A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6E146FEE-17A1-48D5-AE9A-55EE32F905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424F4C2B-2A85-47FD-8C48-A94804328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7C8C8C61-4E71-4E2E-B4FF-F720EEE4CD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484B5004-A189-4540-921A-1C2C81B17A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01FE605-BD7D-423E-B04A-5DE72E646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7D3764BC-573F-401E-8B5F-DBE670633F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2FD51D12-635F-4966-8076-DD5E62D1D3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2D71CD19-5E78-42E2-901B-F53CDC5DA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C2BB2726-5144-45DE-A815-80A52A982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4654A792-7E46-4B3A-865B-9BC6351345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2215C0EB-B942-4475-8BBC-5D05F8FA8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A7AB2399-22F4-4136-88DB-BFE48EFF1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3564EE96-981A-4804-B691-1C05AF34C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73A05DFD-5581-444F-8B75-312C08685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AAE64231-A950-42CD-BACE-8F6654FA78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740365BB-F644-408C-9B90-F09F29D7B2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E3CDFE78-E961-4D02-97FB-B3F53C4765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35561FD5-4A4B-4206-9322-81DB054E6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9E7A51B8-0616-4C5F-9270-86DB4EA71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A4A992D-4996-4BCE-B672-E4E0FB6B7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DB58F1A3-E241-4CEE-BBBF-3BC5EB978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A481754C-2B87-455C-99FB-13C9BAE1C2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7D679817-A47B-4F84-AD9D-681DBF0752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879F340E-6DAA-402E-B311-C11D23682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CCE0ED56-830C-49AB-ABCA-30A43DE240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20F0A142-0CB4-4D04-8B15-BFEFA9C5EA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D4954008-5BB2-470D-8AE3-14DFE80D6D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373656D3-5D6D-4105-B5D7-F490698E6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90136D40-55F4-4ADF-8A65-495365F050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28992F3A-D8B8-4AE4-887A-D0301B3020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7FA584F7-1C1E-42A0-9D3C-B92C095A3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AF435D74-4C2F-4090-BF62-3720CF1C62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405D8C12-8DC0-44E4-8EC8-0785BC21FA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7EAEA727-E532-4BBB-9B54-1EB590011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8F1F48AB-CEB1-4B56-9084-D8B46A290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78CBA85C-2293-47FF-917A-2EB32023A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D38E3C34-E087-41CB-9AA3-2CD981EEE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E2012C04-FA3E-423A-8761-BDD7F7383C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A5196A6D-468D-42C0-879C-D87C0B239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0146DB8A-7FCB-4328-B4A8-EAEAF040B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31ABC3B1-39CA-4EF5-BCC1-3E0AAEBF3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3530F0C0-62A7-44F9-A017-7D6B80F28E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5F85FD7-C2F9-4272-B5C2-B889F4370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50F00FF2-0F7F-4635-9B6C-5FA69926C8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111EE269-B476-4313-B087-B96B2DA0D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CBD3A0FF-DE4E-4DD2-91D1-7B42C84CF6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050844E4-4250-4B80-8A26-1194BFCCD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BF4B8679-C108-459E-94B0-62A36431F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F58493A-DAEF-4E44-84A2-209FD84F6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1841D775-9EDF-4ED6-9125-982030BF34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0D848FA7-CAFC-40A3-B86D-D1FB01070A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A3924D8C-0D39-4D5A-B9B4-B14FF4499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695C874A-2164-4B97-8256-C0C1F981AF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AB26D6C4-326B-45B2-84A4-F6446C892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F2105A48-5728-44D4-9F2B-A5A05F46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8FD79E1E-45FB-446F-9C46-C3D0D4613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5B032DE8-DF61-4C2B-90D3-F5B660A607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EF688261-93A4-4BA2-9958-2EEA3AF71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80D6C60D-2DBF-41A1-8000-2D190B10C5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17B7A876-E478-4358-BDBD-F9DC48BF9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7A32EA30-EB4F-46A7-81BB-D8AC67D9B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65E48232-7481-41A5-9907-A00FE67F0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4EF942A7-4B2B-4A72-AFA9-676D0C629C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129A5A31-A601-47A3-9282-5A96356967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45ECD76C-2065-4688-86E0-46C58A45DD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E075AB7C-9A02-42F3-BDE2-0BB5161E5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C6805BA3-476B-46D9-96E9-72443A024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1526603E-B135-4922-AAC2-EC4C04979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C0E70B9F-4E99-403A-949B-3E5391BAA1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CA85842F-50CC-4257-908C-E24ABA9304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8CAECF09-B014-4DDE-ACBB-AB150D96CB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574CE32D-F938-424C-8975-97FB071EAB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4D887F4-D691-4B61-8528-53E66F53FD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E7BC8FF9-68E5-4F64-B367-D2DD3C8C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9322DA79-5F82-4D42-9A89-65F890427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278F60C-C528-4F91-AECE-54926B266E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974700-AEA6-47EB-B611-F68ABEFFE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CE6E025A-9823-4351-BD10-CFD4AFBDD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6057CCE7-A162-4DA9-92D6-9A9211D1BA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91418F0-FC11-4F15-AC69-52F7EB58BF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ED38AB99-99F1-49BA-A273-BD692F5E78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3F7C604C-C75C-469C-9C43-1B55BA1AB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D55B1186-3F15-498A-8F6B-EABC10C036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C5A8A33-D9E1-4858-A399-B2E2E5027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4A3E0552-AE0C-45C9-AFCB-1CBC861599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64FE690D-3138-437D-B896-21D35A665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2C3056F9-3514-4463-AAA6-C33F6B786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82694795-A223-40E1-AAC2-D26FACBF1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462CC340-16EC-4160-9281-3EFBB2B808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9BDB79F0-40AE-4E7F-8E6C-E5325211C3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2D21A06B-CD9F-49EF-88F2-B8E816D78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48A0B3C9-B8E4-4B71-93E5-ED038EB53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E143D0B1-535D-4EFC-88A6-559DA658F4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C70FDDA9-CDF4-48CD-B553-1AE8AEEDB2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BC9AA3F9-3052-4AF0-BCB3-84BA01FBB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3DDC5B6B-DC03-4CF9-B27B-82FF6DCC32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4B8B4B2F-8396-41AA-A336-C3AD433184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6446CF70-0085-41F3-90E1-16AB0256E8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FF93A012-A873-461F-9622-378F8C63E4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3FE5200B-D97E-49B5-B455-092C615F2F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FBCC9D1-0147-477D-AF22-6F4D437F7D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929E9583-1D37-4F10-976B-CA8936B55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00196DA0-555A-4A1E-9664-5983830064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E28EE2FE-82EB-4F5D-BE71-B6188D00E4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9AFF82EA-1D9F-4099-BB5C-32F84367F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5E874B4B-61B9-4AD9-B4A7-7A273DBE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4605AF7A-7886-4C34-92B7-EFF252A944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828C268B-08CE-48A0-9479-E1DF0E820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FD64F960-DDC8-40E0-B785-FE08624BD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9538BD05-D73B-4C6D-AE72-6B1B7941E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4" name="Text Box 8">
          <a:extLst>
            <a:ext uri="{FF2B5EF4-FFF2-40B4-BE49-F238E27FC236}">
              <a16:creationId xmlns:a16="http://schemas.microsoft.com/office/drawing/2014/main" id="{0CEAF722-D4F5-4996-B754-6BBBF3AEB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5" name="Text Box 9">
          <a:extLst>
            <a:ext uri="{FF2B5EF4-FFF2-40B4-BE49-F238E27FC236}">
              <a16:creationId xmlns:a16="http://schemas.microsoft.com/office/drawing/2014/main" id="{285A90C7-D750-4C67-8A78-8985864EA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6" name="Text Box 10">
          <a:extLst>
            <a:ext uri="{FF2B5EF4-FFF2-40B4-BE49-F238E27FC236}">
              <a16:creationId xmlns:a16="http://schemas.microsoft.com/office/drawing/2014/main" id="{850C6830-7199-43F6-813C-056B1AC116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7" name="Text Box 41">
          <a:extLst>
            <a:ext uri="{FF2B5EF4-FFF2-40B4-BE49-F238E27FC236}">
              <a16:creationId xmlns:a16="http://schemas.microsoft.com/office/drawing/2014/main" id="{EEB52706-74F3-4B5A-AD80-578EE06DF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8" name="Text Box 43">
          <a:extLst>
            <a:ext uri="{FF2B5EF4-FFF2-40B4-BE49-F238E27FC236}">
              <a16:creationId xmlns:a16="http://schemas.microsoft.com/office/drawing/2014/main" id="{AEBF3161-A8A4-420B-A089-60E2DB9D0B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ED1925F1-A9BE-4AEF-9997-2F3E70DF6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0" name="Text Box 8">
          <a:extLst>
            <a:ext uri="{FF2B5EF4-FFF2-40B4-BE49-F238E27FC236}">
              <a16:creationId xmlns:a16="http://schemas.microsoft.com/office/drawing/2014/main" id="{8C63E0DD-2980-4910-AA6B-1DBF98A12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1" name="Text Box 9">
          <a:extLst>
            <a:ext uri="{FF2B5EF4-FFF2-40B4-BE49-F238E27FC236}">
              <a16:creationId xmlns:a16="http://schemas.microsoft.com/office/drawing/2014/main" id="{A75232AE-9FFC-4A39-8CE8-F7BF4FE12B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2" name="Text Box 10">
          <a:extLst>
            <a:ext uri="{FF2B5EF4-FFF2-40B4-BE49-F238E27FC236}">
              <a16:creationId xmlns:a16="http://schemas.microsoft.com/office/drawing/2014/main" id="{EC00E125-A3D0-432E-B00A-435DB5844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3" name="Text Box 41">
          <a:extLst>
            <a:ext uri="{FF2B5EF4-FFF2-40B4-BE49-F238E27FC236}">
              <a16:creationId xmlns:a16="http://schemas.microsoft.com/office/drawing/2014/main" id="{54BB605F-6EC9-47DC-B778-52F31428D1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4" name="Text Box 43">
          <a:extLst>
            <a:ext uri="{FF2B5EF4-FFF2-40B4-BE49-F238E27FC236}">
              <a16:creationId xmlns:a16="http://schemas.microsoft.com/office/drawing/2014/main" id="{EBBDF1BF-7A2E-475F-9358-1F7ECBBA3F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4ED41334-6CD7-4932-ADEF-1CAF378EB9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2EC3D04A-52BA-468C-8ABB-60B59BC11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7" name="Text Box 9">
          <a:extLst>
            <a:ext uri="{FF2B5EF4-FFF2-40B4-BE49-F238E27FC236}">
              <a16:creationId xmlns:a16="http://schemas.microsoft.com/office/drawing/2014/main" id="{F6457517-CE1E-4E50-B0C7-311E334C0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8" name="Text Box 10">
          <a:extLst>
            <a:ext uri="{FF2B5EF4-FFF2-40B4-BE49-F238E27FC236}">
              <a16:creationId xmlns:a16="http://schemas.microsoft.com/office/drawing/2014/main" id="{0EBB879F-29E3-4885-AEED-36F9741EEA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49" name="Text Box 41">
          <a:extLst>
            <a:ext uri="{FF2B5EF4-FFF2-40B4-BE49-F238E27FC236}">
              <a16:creationId xmlns:a16="http://schemas.microsoft.com/office/drawing/2014/main" id="{4274D8FA-3D69-418A-B3BE-C5094EE77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0" name="Text Box 43">
          <a:extLst>
            <a:ext uri="{FF2B5EF4-FFF2-40B4-BE49-F238E27FC236}">
              <a16:creationId xmlns:a16="http://schemas.microsoft.com/office/drawing/2014/main" id="{69391105-0478-4447-B4F7-4D6AABBC0A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50B63C0-72AC-4129-9EC4-28AC93E25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2" name="Text Box 8">
          <a:extLst>
            <a:ext uri="{FF2B5EF4-FFF2-40B4-BE49-F238E27FC236}">
              <a16:creationId xmlns:a16="http://schemas.microsoft.com/office/drawing/2014/main" id="{E93833BD-BACF-4193-B7E2-45998A49F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3" name="Text Box 9">
          <a:extLst>
            <a:ext uri="{FF2B5EF4-FFF2-40B4-BE49-F238E27FC236}">
              <a16:creationId xmlns:a16="http://schemas.microsoft.com/office/drawing/2014/main" id="{26F46587-2AC6-4158-8EA2-44BD9871A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4" name="Text Box 10">
          <a:extLst>
            <a:ext uri="{FF2B5EF4-FFF2-40B4-BE49-F238E27FC236}">
              <a16:creationId xmlns:a16="http://schemas.microsoft.com/office/drawing/2014/main" id="{50399577-DA9F-449D-8B9F-E9586A99F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5" name="Text Box 41">
          <a:extLst>
            <a:ext uri="{FF2B5EF4-FFF2-40B4-BE49-F238E27FC236}">
              <a16:creationId xmlns:a16="http://schemas.microsoft.com/office/drawing/2014/main" id="{B46AEB86-2A35-4857-B3DE-48FD195B46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6" name="Text Box 43">
          <a:extLst>
            <a:ext uri="{FF2B5EF4-FFF2-40B4-BE49-F238E27FC236}">
              <a16:creationId xmlns:a16="http://schemas.microsoft.com/office/drawing/2014/main" id="{388ED79D-CF0B-44E5-B9E2-AC23748359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20549E26-56D4-46D8-9B5B-3E5A984984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8" name="Text Box 8">
          <a:extLst>
            <a:ext uri="{FF2B5EF4-FFF2-40B4-BE49-F238E27FC236}">
              <a16:creationId xmlns:a16="http://schemas.microsoft.com/office/drawing/2014/main" id="{8AED104A-12F1-49D4-A1F1-8673632232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59" name="Text Box 9">
          <a:extLst>
            <a:ext uri="{FF2B5EF4-FFF2-40B4-BE49-F238E27FC236}">
              <a16:creationId xmlns:a16="http://schemas.microsoft.com/office/drawing/2014/main" id="{521FCC46-F167-48CC-85DA-DADC93CFA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0" name="Text Box 10">
          <a:extLst>
            <a:ext uri="{FF2B5EF4-FFF2-40B4-BE49-F238E27FC236}">
              <a16:creationId xmlns:a16="http://schemas.microsoft.com/office/drawing/2014/main" id="{DD11DD44-E403-4D54-AE48-0F369BA08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1" name="Text Box 41">
          <a:extLst>
            <a:ext uri="{FF2B5EF4-FFF2-40B4-BE49-F238E27FC236}">
              <a16:creationId xmlns:a16="http://schemas.microsoft.com/office/drawing/2014/main" id="{5FB1C6F0-C124-4117-ADAA-BEC3038E83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2" name="Text Box 43">
          <a:extLst>
            <a:ext uri="{FF2B5EF4-FFF2-40B4-BE49-F238E27FC236}">
              <a16:creationId xmlns:a16="http://schemas.microsoft.com/office/drawing/2014/main" id="{337D06C0-904F-44E2-B8C1-CCC91CE0E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A9075162-69C1-44D7-9D97-074F2B4B89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4" name="Text Box 8">
          <a:extLst>
            <a:ext uri="{FF2B5EF4-FFF2-40B4-BE49-F238E27FC236}">
              <a16:creationId xmlns:a16="http://schemas.microsoft.com/office/drawing/2014/main" id="{36256878-87C4-4A23-AB09-BB980EB3A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5" name="Text Box 9">
          <a:extLst>
            <a:ext uri="{FF2B5EF4-FFF2-40B4-BE49-F238E27FC236}">
              <a16:creationId xmlns:a16="http://schemas.microsoft.com/office/drawing/2014/main" id="{82A66A87-0B6D-4DA7-BC06-336A30A6E3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6" name="Text Box 10">
          <a:extLst>
            <a:ext uri="{FF2B5EF4-FFF2-40B4-BE49-F238E27FC236}">
              <a16:creationId xmlns:a16="http://schemas.microsoft.com/office/drawing/2014/main" id="{F42F4874-532A-4C89-A6AA-789DB5BE1E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7" name="Text Box 41">
          <a:extLst>
            <a:ext uri="{FF2B5EF4-FFF2-40B4-BE49-F238E27FC236}">
              <a16:creationId xmlns:a16="http://schemas.microsoft.com/office/drawing/2014/main" id="{F2A7B215-0FC9-4DEF-BC04-DD0C7021D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8" name="Text Box 43">
          <a:extLst>
            <a:ext uri="{FF2B5EF4-FFF2-40B4-BE49-F238E27FC236}">
              <a16:creationId xmlns:a16="http://schemas.microsoft.com/office/drawing/2014/main" id="{AD3EB83D-3D40-443B-A1C6-F97B6E397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3546E857-AE4C-4C59-8FEE-0683C72A9F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0" name="Text Box 8">
          <a:extLst>
            <a:ext uri="{FF2B5EF4-FFF2-40B4-BE49-F238E27FC236}">
              <a16:creationId xmlns:a16="http://schemas.microsoft.com/office/drawing/2014/main" id="{75C50D21-FCC1-4B50-96F1-7334D0639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1" name="Text Box 9">
          <a:extLst>
            <a:ext uri="{FF2B5EF4-FFF2-40B4-BE49-F238E27FC236}">
              <a16:creationId xmlns:a16="http://schemas.microsoft.com/office/drawing/2014/main" id="{83E62F94-7A27-439F-BB19-DEF5B03120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2" name="Text Box 10">
          <a:extLst>
            <a:ext uri="{FF2B5EF4-FFF2-40B4-BE49-F238E27FC236}">
              <a16:creationId xmlns:a16="http://schemas.microsoft.com/office/drawing/2014/main" id="{852E526E-C9A3-409B-878D-722347280D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3" name="Text Box 41">
          <a:extLst>
            <a:ext uri="{FF2B5EF4-FFF2-40B4-BE49-F238E27FC236}">
              <a16:creationId xmlns:a16="http://schemas.microsoft.com/office/drawing/2014/main" id="{D6EEE3BE-E210-4CDB-8CD5-39F400D43D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4" name="Text Box 43">
          <a:extLst>
            <a:ext uri="{FF2B5EF4-FFF2-40B4-BE49-F238E27FC236}">
              <a16:creationId xmlns:a16="http://schemas.microsoft.com/office/drawing/2014/main" id="{56C0A5F5-28BE-4D4F-8508-88F9399BC3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FFAD80B6-E583-4883-8B3B-F27BD3CF37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6" name="Text Box 8">
          <a:extLst>
            <a:ext uri="{FF2B5EF4-FFF2-40B4-BE49-F238E27FC236}">
              <a16:creationId xmlns:a16="http://schemas.microsoft.com/office/drawing/2014/main" id="{88379418-9A05-4503-BFAC-429260CD2A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7" name="Text Box 9">
          <a:extLst>
            <a:ext uri="{FF2B5EF4-FFF2-40B4-BE49-F238E27FC236}">
              <a16:creationId xmlns:a16="http://schemas.microsoft.com/office/drawing/2014/main" id="{B3598B23-B441-4FF3-AC4E-EACC7F9064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8" name="Text Box 10">
          <a:extLst>
            <a:ext uri="{FF2B5EF4-FFF2-40B4-BE49-F238E27FC236}">
              <a16:creationId xmlns:a16="http://schemas.microsoft.com/office/drawing/2014/main" id="{A134E18A-2D07-4E77-8CD1-E725E86C3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79" name="Text Box 41">
          <a:extLst>
            <a:ext uri="{FF2B5EF4-FFF2-40B4-BE49-F238E27FC236}">
              <a16:creationId xmlns:a16="http://schemas.microsoft.com/office/drawing/2014/main" id="{E12D4EF3-5D88-4575-BA90-7C3A9CF547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38100</xdr:rowOff>
    </xdr:to>
    <xdr:sp macro="" textlink="">
      <xdr:nvSpPr>
        <xdr:cNvPr id="7080" name="Text Box 43">
          <a:extLst>
            <a:ext uri="{FF2B5EF4-FFF2-40B4-BE49-F238E27FC236}">
              <a16:creationId xmlns:a16="http://schemas.microsoft.com/office/drawing/2014/main" id="{FE2D6AD9-F33F-4DAC-813B-EEECCEE352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3381A34E-D228-4690-8457-243D65D03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2" name="Text Box 8">
          <a:extLst>
            <a:ext uri="{FF2B5EF4-FFF2-40B4-BE49-F238E27FC236}">
              <a16:creationId xmlns:a16="http://schemas.microsoft.com/office/drawing/2014/main" id="{F85F2C15-3887-4C59-A1AB-BFDFB0570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3" name="Text Box 9">
          <a:extLst>
            <a:ext uri="{FF2B5EF4-FFF2-40B4-BE49-F238E27FC236}">
              <a16:creationId xmlns:a16="http://schemas.microsoft.com/office/drawing/2014/main" id="{25AE7988-8A77-41ED-BF9C-AE4FE7F92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4" name="Text Box 10">
          <a:extLst>
            <a:ext uri="{FF2B5EF4-FFF2-40B4-BE49-F238E27FC236}">
              <a16:creationId xmlns:a16="http://schemas.microsoft.com/office/drawing/2014/main" id="{0B0CE4F0-76D1-41E1-826A-B0BE39096A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5" name="Text Box 41">
          <a:extLst>
            <a:ext uri="{FF2B5EF4-FFF2-40B4-BE49-F238E27FC236}">
              <a16:creationId xmlns:a16="http://schemas.microsoft.com/office/drawing/2014/main" id="{3A1A039C-2DFF-43F9-ABF6-E910D3FCDA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6" name="Text Box 43">
          <a:extLst>
            <a:ext uri="{FF2B5EF4-FFF2-40B4-BE49-F238E27FC236}">
              <a16:creationId xmlns:a16="http://schemas.microsoft.com/office/drawing/2014/main" id="{44F49902-656E-4CB5-AF76-41746B501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963BBF4B-77CD-435C-A230-F7D01FDAA5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58B5CF51-F50B-431B-A7E9-BE32D2038B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62D40877-1588-49EC-9297-118AF3138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3F00A8DB-08DF-4938-8583-38DA95729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91" name="Text Box 41">
          <a:extLst>
            <a:ext uri="{FF2B5EF4-FFF2-40B4-BE49-F238E27FC236}">
              <a16:creationId xmlns:a16="http://schemas.microsoft.com/office/drawing/2014/main" id="{27922DB2-8E1F-4E9E-B428-A1A407D93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092" name="Text Box 43">
          <a:extLst>
            <a:ext uri="{FF2B5EF4-FFF2-40B4-BE49-F238E27FC236}">
              <a16:creationId xmlns:a16="http://schemas.microsoft.com/office/drawing/2014/main" id="{8B4885A5-B2CC-4F58-BCE3-CA779F5B2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B25EC7A7-1354-416E-BAD0-56682E0AED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4" name="Text Box 8">
          <a:extLst>
            <a:ext uri="{FF2B5EF4-FFF2-40B4-BE49-F238E27FC236}">
              <a16:creationId xmlns:a16="http://schemas.microsoft.com/office/drawing/2014/main" id="{784DFD3A-6FBB-43BE-977C-4952984FEE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5" name="Text Box 9">
          <a:extLst>
            <a:ext uri="{FF2B5EF4-FFF2-40B4-BE49-F238E27FC236}">
              <a16:creationId xmlns:a16="http://schemas.microsoft.com/office/drawing/2014/main" id="{2B2C6B29-EB58-4962-BB47-3CF7BD44C2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6" name="Text Box 10">
          <a:extLst>
            <a:ext uri="{FF2B5EF4-FFF2-40B4-BE49-F238E27FC236}">
              <a16:creationId xmlns:a16="http://schemas.microsoft.com/office/drawing/2014/main" id="{D2EEC054-C4CD-41AF-AB80-504F591B4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7" name="Text Box 41">
          <a:extLst>
            <a:ext uri="{FF2B5EF4-FFF2-40B4-BE49-F238E27FC236}">
              <a16:creationId xmlns:a16="http://schemas.microsoft.com/office/drawing/2014/main" id="{8C300B7C-9A42-4472-B949-906A5138E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57150</xdr:rowOff>
    </xdr:to>
    <xdr:sp macro="" textlink="">
      <xdr:nvSpPr>
        <xdr:cNvPr id="7098" name="Text Box 43">
          <a:extLst>
            <a:ext uri="{FF2B5EF4-FFF2-40B4-BE49-F238E27FC236}">
              <a16:creationId xmlns:a16="http://schemas.microsoft.com/office/drawing/2014/main" id="{34CD4EC8-2CD0-4E67-B0D6-6F3A36AFC5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7F75A6CB-F553-4B15-9DED-658E65DA95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0" name="Text Box 8">
          <a:extLst>
            <a:ext uri="{FF2B5EF4-FFF2-40B4-BE49-F238E27FC236}">
              <a16:creationId xmlns:a16="http://schemas.microsoft.com/office/drawing/2014/main" id="{D641D827-7C7B-4762-A6F8-942B467D3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1" name="Text Box 9">
          <a:extLst>
            <a:ext uri="{FF2B5EF4-FFF2-40B4-BE49-F238E27FC236}">
              <a16:creationId xmlns:a16="http://schemas.microsoft.com/office/drawing/2014/main" id="{C90326A0-89FD-47FA-8293-46FF401387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2" name="Text Box 10">
          <a:extLst>
            <a:ext uri="{FF2B5EF4-FFF2-40B4-BE49-F238E27FC236}">
              <a16:creationId xmlns:a16="http://schemas.microsoft.com/office/drawing/2014/main" id="{F01D89D8-6895-4557-BAA3-F4DDA8451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3" name="Text Box 41">
          <a:extLst>
            <a:ext uri="{FF2B5EF4-FFF2-40B4-BE49-F238E27FC236}">
              <a16:creationId xmlns:a16="http://schemas.microsoft.com/office/drawing/2014/main" id="{C84D11AE-7B2B-463F-B384-BA862F139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4" name="Text Box 43">
          <a:extLst>
            <a:ext uri="{FF2B5EF4-FFF2-40B4-BE49-F238E27FC236}">
              <a16:creationId xmlns:a16="http://schemas.microsoft.com/office/drawing/2014/main" id="{3E9440F9-9622-4CCA-9CD1-1EB66FC715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BA20B32D-8A9F-43F6-A9D8-C8B03FB5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6" name="Text Box 8">
          <a:extLst>
            <a:ext uri="{FF2B5EF4-FFF2-40B4-BE49-F238E27FC236}">
              <a16:creationId xmlns:a16="http://schemas.microsoft.com/office/drawing/2014/main" id="{33E7B704-BEA4-4F61-BBC9-B74C7A1EE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7" name="Text Box 9">
          <a:extLst>
            <a:ext uri="{FF2B5EF4-FFF2-40B4-BE49-F238E27FC236}">
              <a16:creationId xmlns:a16="http://schemas.microsoft.com/office/drawing/2014/main" id="{F08CB054-7BCB-4CDD-B542-501596D9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8" name="Text Box 10">
          <a:extLst>
            <a:ext uri="{FF2B5EF4-FFF2-40B4-BE49-F238E27FC236}">
              <a16:creationId xmlns:a16="http://schemas.microsoft.com/office/drawing/2014/main" id="{68FF0D05-0E54-454C-A829-B6FD656A57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09" name="Text Box 41">
          <a:extLst>
            <a:ext uri="{FF2B5EF4-FFF2-40B4-BE49-F238E27FC236}">
              <a16:creationId xmlns:a16="http://schemas.microsoft.com/office/drawing/2014/main" id="{975A5EBB-04CA-4E84-9C86-1DAF2B00D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0" name="Text Box 43">
          <a:extLst>
            <a:ext uri="{FF2B5EF4-FFF2-40B4-BE49-F238E27FC236}">
              <a16:creationId xmlns:a16="http://schemas.microsoft.com/office/drawing/2014/main" id="{9D4F1D1F-D576-4744-A86F-C6D93F309D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5523975E-A1AA-4B73-8B4A-3A15655BF6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2" name="Text Box 8">
          <a:extLst>
            <a:ext uri="{FF2B5EF4-FFF2-40B4-BE49-F238E27FC236}">
              <a16:creationId xmlns:a16="http://schemas.microsoft.com/office/drawing/2014/main" id="{2E95C2AA-BA06-47A3-AE49-F1908D142C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3" name="Text Box 9">
          <a:extLst>
            <a:ext uri="{FF2B5EF4-FFF2-40B4-BE49-F238E27FC236}">
              <a16:creationId xmlns:a16="http://schemas.microsoft.com/office/drawing/2014/main" id="{657FF065-F4A5-423D-B962-AC2CC687FC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4" name="Text Box 10">
          <a:extLst>
            <a:ext uri="{FF2B5EF4-FFF2-40B4-BE49-F238E27FC236}">
              <a16:creationId xmlns:a16="http://schemas.microsoft.com/office/drawing/2014/main" id="{E7826501-BA6F-4EB4-9DDF-D307FF2A3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5" name="Text Box 41">
          <a:extLst>
            <a:ext uri="{FF2B5EF4-FFF2-40B4-BE49-F238E27FC236}">
              <a16:creationId xmlns:a16="http://schemas.microsoft.com/office/drawing/2014/main" id="{04C25B53-D14B-432B-954F-C5DCD3DF2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6" name="Text Box 43">
          <a:extLst>
            <a:ext uri="{FF2B5EF4-FFF2-40B4-BE49-F238E27FC236}">
              <a16:creationId xmlns:a16="http://schemas.microsoft.com/office/drawing/2014/main" id="{30746D66-FA26-42F6-89DE-B2B37EDE42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728DBEEB-0C8A-49DB-A48D-8334E7591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8" name="Text Box 8">
          <a:extLst>
            <a:ext uri="{FF2B5EF4-FFF2-40B4-BE49-F238E27FC236}">
              <a16:creationId xmlns:a16="http://schemas.microsoft.com/office/drawing/2014/main" id="{C3EE6F39-C5BA-4918-9F45-1690C68EE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19" name="Text Box 9">
          <a:extLst>
            <a:ext uri="{FF2B5EF4-FFF2-40B4-BE49-F238E27FC236}">
              <a16:creationId xmlns:a16="http://schemas.microsoft.com/office/drawing/2014/main" id="{045886CF-2F3C-49D4-8D3F-473DAC68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20" name="Text Box 10">
          <a:extLst>
            <a:ext uri="{FF2B5EF4-FFF2-40B4-BE49-F238E27FC236}">
              <a16:creationId xmlns:a16="http://schemas.microsoft.com/office/drawing/2014/main" id="{7D053685-084A-452E-93C0-A82A5E7DD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21" name="Text Box 41">
          <a:extLst>
            <a:ext uri="{FF2B5EF4-FFF2-40B4-BE49-F238E27FC236}">
              <a16:creationId xmlns:a16="http://schemas.microsoft.com/office/drawing/2014/main" id="{DFD5A39C-E8E3-44D5-9193-CB9ACF53C4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22" name="Text Box 43">
          <a:extLst>
            <a:ext uri="{FF2B5EF4-FFF2-40B4-BE49-F238E27FC236}">
              <a16:creationId xmlns:a16="http://schemas.microsoft.com/office/drawing/2014/main" id="{76C29C50-4EA8-4B64-858B-3FD597E1D8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44224633-757D-4068-B12D-73D37973DC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id="{07285E21-5D54-49B3-BB23-EFA55041A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5" name="Text Box 9">
          <a:extLst>
            <a:ext uri="{FF2B5EF4-FFF2-40B4-BE49-F238E27FC236}">
              <a16:creationId xmlns:a16="http://schemas.microsoft.com/office/drawing/2014/main" id="{CB4254CA-1D4F-49D4-AE8D-1DA74083E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6" name="Text Box 10">
          <a:extLst>
            <a:ext uri="{FF2B5EF4-FFF2-40B4-BE49-F238E27FC236}">
              <a16:creationId xmlns:a16="http://schemas.microsoft.com/office/drawing/2014/main" id="{04B63E67-5EAF-42FE-A8B9-15E8B01F9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7" name="Text Box 41">
          <a:extLst>
            <a:ext uri="{FF2B5EF4-FFF2-40B4-BE49-F238E27FC236}">
              <a16:creationId xmlns:a16="http://schemas.microsoft.com/office/drawing/2014/main" id="{EABA4DA9-E8C8-47DF-8CEB-E8B2B27EBC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57150</xdr:rowOff>
    </xdr:to>
    <xdr:sp macro="" textlink="">
      <xdr:nvSpPr>
        <xdr:cNvPr id="7128" name="Text Box 43">
          <a:extLst>
            <a:ext uri="{FF2B5EF4-FFF2-40B4-BE49-F238E27FC236}">
              <a16:creationId xmlns:a16="http://schemas.microsoft.com/office/drawing/2014/main" id="{74B9530F-63C2-4281-AE5A-C8FC5264A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F06779C6-7397-48EA-9D70-825B8A0A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0" name="Text Box 8">
          <a:extLst>
            <a:ext uri="{FF2B5EF4-FFF2-40B4-BE49-F238E27FC236}">
              <a16:creationId xmlns:a16="http://schemas.microsoft.com/office/drawing/2014/main" id="{D738CE4A-AE34-495C-B74B-E6EF51EC6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1" name="Text Box 9">
          <a:extLst>
            <a:ext uri="{FF2B5EF4-FFF2-40B4-BE49-F238E27FC236}">
              <a16:creationId xmlns:a16="http://schemas.microsoft.com/office/drawing/2014/main" id="{6FBE13CC-0AC4-4CD7-8769-7CC92E56BC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2" name="Text Box 10">
          <a:extLst>
            <a:ext uri="{FF2B5EF4-FFF2-40B4-BE49-F238E27FC236}">
              <a16:creationId xmlns:a16="http://schemas.microsoft.com/office/drawing/2014/main" id="{F3F66CF2-0E35-423A-A36F-02680695FE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3" name="Text Box 41">
          <a:extLst>
            <a:ext uri="{FF2B5EF4-FFF2-40B4-BE49-F238E27FC236}">
              <a16:creationId xmlns:a16="http://schemas.microsoft.com/office/drawing/2014/main" id="{8187A2A9-ADCE-48DF-BBB4-2533171B7E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4" name="Text Box 43">
          <a:extLst>
            <a:ext uri="{FF2B5EF4-FFF2-40B4-BE49-F238E27FC236}">
              <a16:creationId xmlns:a16="http://schemas.microsoft.com/office/drawing/2014/main" id="{BBE18B25-6867-42E1-8EC1-C388C645BE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C91F4F18-602D-4165-B46A-6E112B991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6" name="Text Box 8">
          <a:extLst>
            <a:ext uri="{FF2B5EF4-FFF2-40B4-BE49-F238E27FC236}">
              <a16:creationId xmlns:a16="http://schemas.microsoft.com/office/drawing/2014/main" id="{8593565F-E64B-492E-9F6C-3E72988A7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7" name="Text Box 9">
          <a:extLst>
            <a:ext uri="{FF2B5EF4-FFF2-40B4-BE49-F238E27FC236}">
              <a16:creationId xmlns:a16="http://schemas.microsoft.com/office/drawing/2014/main" id="{EF1C1E6B-0B35-454B-9E79-B0A635CD6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8" name="Text Box 10">
          <a:extLst>
            <a:ext uri="{FF2B5EF4-FFF2-40B4-BE49-F238E27FC236}">
              <a16:creationId xmlns:a16="http://schemas.microsoft.com/office/drawing/2014/main" id="{4140C902-9F3E-48EA-82EE-C2EBA6024B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39" name="Text Box 41">
          <a:extLst>
            <a:ext uri="{FF2B5EF4-FFF2-40B4-BE49-F238E27FC236}">
              <a16:creationId xmlns:a16="http://schemas.microsoft.com/office/drawing/2014/main" id="{26766EE7-9FF0-4DE5-96E5-E57F0FC086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0" name="Text Box 43">
          <a:extLst>
            <a:ext uri="{FF2B5EF4-FFF2-40B4-BE49-F238E27FC236}">
              <a16:creationId xmlns:a16="http://schemas.microsoft.com/office/drawing/2014/main" id="{582E8B34-C288-4986-B751-DAFE2E13B9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42189304-037A-4083-BFAD-CC407D56F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2" name="Text Box 8">
          <a:extLst>
            <a:ext uri="{FF2B5EF4-FFF2-40B4-BE49-F238E27FC236}">
              <a16:creationId xmlns:a16="http://schemas.microsoft.com/office/drawing/2014/main" id="{5C4B1E2B-478E-4863-9618-45B55DE95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3" name="Text Box 9">
          <a:extLst>
            <a:ext uri="{FF2B5EF4-FFF2-40B4-BE49-F238E27FC236}">
              <a16:creationId xmlns:a16="http://schemas.microsoft.com/office/drawing/2014/main" id="{ECB12D24-CB16-4655-B7DF-10C244E38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4" name="Text Box 10">
          <a:extLst>
            <a:ext uri="{FF2B5EF4-FFF2-40B4-BE49-F238E27FC236}">
              <a16:creationId xmlns:a16="http://schemas.microsoft.com/office/drawing/2014/main" id="{CD307E1D-7EC7-41DA-BF56-79F0C888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5" name="Text Box 41">
          <a:extLst>
            <a:ext uri="{FF2B5EF4-FFF2-40B4-BE49-F238E27FC236}">
              <a16:creationId xmlns:a16="http://schemas.microsoft.com/office/drawing/2014/main" id="{732662CF-DA18-4C95-A56A-F19C337AC0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6" name="Text Box 43">
          <a:extLst>
            <a:ext uri="{FF2B5EF4-FFF2-40B4-BE49-F238E27FC236}">
              <a16:creationId xmlns:a16="http://schemas.microsoft.com/office/drawing/2014/main" id="{E29A2D3C-DC30-4196-992D-2C1165AB8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93EEF90C-E727-4DBC-8826-652E29E24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E7428936-6FDE-4BDD-A34A-E66A56B58E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F2229615-16E0-4006-A6C9-5B2246F69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8656CF8D-2399-41FC-8956-05319DB332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1" name="Text Box 41">
          <a:extLst>
            <a:ext uri="{FF2B5EF4-FFF2-40B4-BE49-F238E27FC236}">
              <a16:creationId xmlns:a16="http://schemas.microsoft.com/office/drawing/2014/main" id="{E385449E-069D-4E26-A5B4-5D46CAA4AA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2" name="Text Box 43">
          <a:extLst>
            <a:ext uri="{FF2B5EF4-FFF2-40B4-BE49-F238E27FC236}">
              <a16:creationId xmlns:a16="http://schemas.microsoft.com/office/drawing/2014/main" id="{437E650E-A0E8-4409-83CE-CAC82661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1152D20F-C0FE-41FA-968D-16963F06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4" name="Text Box 8">
          <a:extLst>
            <a:ext uri="{FF2B5EF4-FFF2-40B4-BE49-F238E27FC236}">
              <a16:creationId xmlns:a16="http://schemas.microsoft.com/office/drawing/2014/main" id="{B39FFA4D-06D9-4CDF-B077-25EFB8251A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5" name="Text Box 9">
          <a:extLst>
            <a:ext uri="{FF2B5EF4-FFF2-40B4-BE49-F238E27FC236}">
              <a16:creationId xmlns:a16="http://schemas.microsoft.com/office/drawing/2014/main" id="{B8D08AFC-A41B-4750-A07C-D0B3E9B8B7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6" name="Text Box 10">
          <a:extLst>
            <a:ext uri="{FF2B5EF4-FFF2-40B4-BE49-F238E27FC236}">
              <a16:creationId xmlns:a16="http://schemas.microsoft.com/office/drawing/2014/main" id="{E0BE5AAC-CD04-40CF-B097-F60334723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7" name="Text Box 41">
          <a:extLst>
            <a:ext uri="{FF2B5EF4-FFF2-40B4-BE49-F238E27FC236}">
              <a16:creationId xmlns:a16="http://schemas.microsoft.com/office/drawing/2014/main" id="{5B83A8B3-5687-49D5-9594-BF00B51A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8" name="Text Box 43">
          <a:extLst>
            <a:ext uri="{FF2B5EF4-FFF2-40B4-BE49-F238E27FC236}">
              <a16:creationId xmlns:a16="http://schemas.microsoft.com/office/drawing/2014/main" id="{D6EBB400-E2BA-48F8-8E85-5DEE428C88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F4999DF5-ECF7-42E0-B9E1-040150AC4F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0" name="Text Box 8">
          <a:extLst>
            <a:ext uri="{FF2B5EF4-FFF2-40B4-BE49-F238E27FC236}">
              <a16:creationId xmlns:a16="http://schemas.microsoft.com/office/drawing/2014/main" id="{77439EAC-F2AC-4802-9B46-297D19738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1" name="Text Box 9">
          <a:extLst>
            <a:ext uri="{FF2B5EF4-FFF2-40B4-BE49-F238E27FC236}">
              <a16:creationId xmlns:a16="http://schemas.microsoft.com/office/drawing/2014/main" id="{17DAA1B8-2F9B-4063-A2DA-08EC4DE4B4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2" name="Text Box 10">
          <a:extLst>
            <a:ext uri="{FF2B5EF4-FFF2-40B4-BE49-F238E27FC236}">
              <a16:creationId xmlns:a16="http://schemas.microsoft.com/office/drawing/2014/main" id="{D643D2A0-D6B2-40E3-814F-4E63FC08FD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3" name="Text Box 41">
          <a:extLst>
            <a:ext uri="{FF2B5EF4-FFF2-40B4-BE49-F238E27FC236}">
              <a16:creationId xmlns:a16="http://schemas.microsoft.com/office/drawing/2014/main" id="{381BD6E9-6595-4F22-B981-63E24FB63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57150</xdr:rowOff>
    </xdr:to>
    <xdr:sp macro="" textlink="">
      <xdr:nvSpPr>
        <xdr:cNvPr id="7164" name="Text Box 43">
          <a:extLst>
            <a:ext uri="{FF2B5EF4-FFF2-40B4-BE49-F238E27FC236}">
              <a16:creationId xmlns:a16="http://schemas.microsoft.com/office/drawing/2014/main" id="{3EE9CA23-E4D8-41B2-B94D-865834980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AE9168FC-DB34-405D-B2E5-A476FBAAA7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B5DC2E15-35E6-4A3B-8C9D-A8C7EBFB79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7" name="Text Box 9">
          <a:extLst>
            <a:ext uri="{FF2B5EF4-FFF2-40B4-BE49-F238E27FC236}">
              <a16:creationId xmlns:a16="http://schemas.microsoft.com/office/drawing/2014/main" id="{A726EC91-2A17-4EEA-9ED3-A1FC133148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8" name="Text Box 10">
          <a:extLst>
            <a:ext uri="{FF2B5EF4-FFF2-40B4-BE49-F238E27FC236}">
              <a16:creationId xmlns:a16="http://schemas.microsoft.com/office/drawing/2014/main" id="{60EC62C7-BE36-4ECB-8E45-A81D6041B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69" name="Text Box 41">
          <a:extLst>
            <a:ext uri="{FF2B5EF4-FFF2-40B4-BE49-F238E27FC236}">
              <a16:creationId xmlns:a16="http://schemas.microsoft.com/office/drawing/2014/main" id="{0F1B29E5-4DBC-48A7-91A2-A8586DFE25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170" name="Text Box 43">
          <a:extLst>
            <a:ext uri="{FF2B5EF4-FFF2-40B4-BE49-F238E27FC236}">
              <a16:creationId xmlns:a16="http://schemas.microsoft.com/office/drawing/2014/main" id="{4783A5C3-079A-4DC6-856B-358BFB50E1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142E7AA6-D80B-4BCB-BE56-315DC6B0F8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2" name="Text Box 8">
          <a:extLst>
            <a:ext uri="{FF2B5EF4-FFF2-40B4-BE49-F238E27FC236}">
              <a16:creationId xmlns:a16="http://schemas.microsoft.com/office/drawing/2014/main" id="{E5CA520A-40D4-4657-B830-CFF263C176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3" name="Text Box 9">
          <a:extLst>
            <a:ext uri="{FF2B5EF4-FFF2-40B4-BE49-F238E27FC236}">
              <a16:creationId xmlns:a16="http://schemas.microsoft.com/office/drawing/2014/main" id="{C6878CC3-131A-4BE3-8B83-868874D4F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4" name="Text Box 10">
          <a:extLst>
            <a:ext uri="{FF2B5EF4-FFF2-40B4-BE49-F238E27FC236}">
              <a16:creationId xmlns:a16="http://schemas.microsoft.com/office/drawing/2014/main" id="{65E40F95-1928-4865-94FC-EA8266622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5" name="Text Box 41">
          <a:extLst>
            <a:ext uri="{FF2B5EF4-FFF2-40B4-BE49-F238E27FC236}">
              <a16:creationId xmlns:a16="http://schemas.microsoft.com/office/drawing/2014/main" id="{F0A58884-D91B-48D4-A0AB-9E7DF9587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44450</xdr:rowOff>
    </xdr:to>
    <xdr:sp macro="" textlink="">
      <xdr:nvSpPr>
        <xdr:cNvPr id="7176" name="Text Box 43">
          <a:extLst>
            <a:ext uri="{FF2B5EF4-FFF2-40B4-BE49-F238E27FC236}">
              <a16:creationId xmlns:a16="http://schemas.microsoft.com/office/drawing/2014/main" id="{1F26847A-FE82-4FF0-8F3D-923414063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1202F9E4-DD74-45A7-A1E8-8CDC58A57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78" name="Text Box 8">
          <a:extLst>
            <a:ext uri="{FF2B5EF4-FFF2-40B4-BE49-F238E27FC236}">
              <a16:creationId xmlns:a16="http://schemas.microsoft.com/office/drawing/2014/main" id="{5B130290-D5B2-407C-B54C-8A4F02DD1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79" name="Text Box 9">
          <a:extLst>
            <a:ext uri="{FF2B5EF4-FFF2-40B4-BE49-F238E27FC236}">
              <a16:creationId xmlns:a16="http://schemas.microsoft.com/office/drawing/2014/main" id="{8E87B70C-BE78-420D-AB39-191BEE25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0" name="Text Box 10">
          <a:extLst>
            <a:ext uri="{FF2B5EF4-FFF2-40B4-BE49-F238E27FC236}">
              <a16:creationId xmlns:a16="http://schemas.microsoft.com/office/drawing/2014/main" id="{ABD46B7D-340E-4649-8F25-6D47BAB93A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1" name="Text Box 41">
          <a:extLst>
            <a:ext uri="{FF2B5EF4-FFF2-40B4-BE49-F238E27FC236}">
              <a16:creationId xmlns:a16="http://schemas.microsoft.com/office/drawing/2014/main" id="{EA00A6BF-E116-4064-BC0F-A653E9271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2" name="Text Box 43">
          <a:extLst>
            <a:ext uri="{FF2B5EF4-FFF2-40B4-BE49-F238E27FC236}">
              <a16:creationId xmlns:a16="http://schemas.microsoft.com/office/drawing/2014/main" id="{5C502E22-ADA6-44D8-9D4C-0A3566500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47AAABA2-D03A-437F-879A-1E73F70E8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4" name="Text Box 8">
          <a:extLst>
            <a:ext uri="{FF2B5EF4-FFF2-40B4-BE49-F238E27FC236}">
              <a16:creationId xmlns:a16="http://schemas.microsoft.com/office/drawing/2014/main" id="{631569D7-8939-4BDB-80B8-E901888A1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5" name="Text Box 9">
          <a:extLst>
            <a:ext uri="{FF2B5EF4-FFF2-40B4-BE49-F238E27FC236}">
              <a16:creationId xmlns:a16="http://schemas.microsoft.com/office/drawing/2014/main" id="{1E8F5A94-55EF-4C77-997D-1683F07F2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6" name="Text Box 10">
          <a:extLst>
            <a:ext uri="{FF2B5EF4-FFF2-40B4-BE49-F238E27FC236}">
              <a16:creationId xmlns:a16="http://schemas.microsoft.com/office/drawing/2014/main" id="{1521569A-6C08-461E-88D8-85B0B6095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7" name="Text Box 41">
          <a:extLst>
            <a:ext uri="{FF2B5EF4-FFF2-40B4-BE49-F238E27FC236}">
              <a16:creationId xmlns:a16="http://schemas.microsoft.com/office/drawing/2014/main" id="{8945FC88-DC6E-43B4-AB68-D3BF4BD55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8" name="Text Box 43">
          <a:extLst>
            <a:ext uri="{FF2B5EF4-FFF2-40B4-BE49-F238E27FC236}">
              <a16:creationId xmlns:a16="http://schemas.microsoft.com/office/drawing/2014/main" id="{F91C220A-B3C3-4206-A38E-DFD67A9D3E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948B0A5B-8224-4AEF-BC8A-262A9D9B46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27DF1916-A8EC-490E-82ED-7B54BDBC3B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C75BA8E5-C9E7-44C7-B6C9-0ADFF2D29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BBF66731-4809-4E60-80DE-C8BF4E479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3" name="Text Box 41">
          <a:extLst>
            <a:ext uri="{FF2B5EF4-FFF2-40B4-BE49-F238E27FC236}">
              <a16:creationId xmlns:a16="http://schemas.microsoft.com/office/drawing/2014/main" id="{BC64724C-68FD-4318-80CA-94F31D175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4" name="Text Box 43">
          <a:extLst>
            <a:ext uri="{FF2B5EF4-FFF2-40B4-BE49-F238E27FC236}">
              <a16:creationId xmlns:a16="http://schemas.microsoft.com/office/drawing/2014/main" id="{59A3707C-0C60-460D-99F1-B06B210774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DEA381CE-67D1-4B88-A4A1-13BD3B251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6" name="Text Box 8">
          <a:extLst>
            <a:ext uri="{FF2B5EF4-FFF2-40B4-BE49-F238E27FC236}">
              <a16:creationId xmlns:a16="http://schemas.microsoft.com/office/drawing/2014/main" id="{ECCB8539-2F04-476E-A694-5180990C68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7" name="Text Box 9">
          <a:extLst>
            <a:ext uri="{FF2B5EF4-FFF2-40B4-BE49-F238E27FC236}">
              <a16:creationId xmlns:a16="http://schemas.microsoft.com/office/drawing/2014/main" id="{074B9AF1-CEC6-4582-BA65-1DB67F43A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8" name="Text Box 10">
          <a:extLst>
            <a:ext uri="{FF2B5EF4-FFF2-40B4-BE49-F238E27FC236}">
              <a16:creationId xmlns:a16="http://schemas.microsoft.com/office/drawing/2014/main" id="{1963C484-A055-48FB-BC00-B3890008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199" name="Text Box 41">
          <a:extLst>
            <a:ext uri="{FF2B5EF4-FFF2-40B4-BE49-F238E27FC236}">
              <a16:creationId xmlns:a16="http://schemas.microsoft.com/office/drawing/2014/main" id="{4D10870D-B466-4D44-A94E-C03ACCCBEC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00" name="Text Box 43">
          <a:extLst>
            <a:ext uri="{FF2B5EF4-FFF2-40B4-BE49-F238E27FC236}">
              <a16:creationId xmlns:a16="http://schemas.microsoft.com/office/drawing/2014/main" id="{55796984-BCE1-4116-BBD4-B069019D4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B3B07E73-F197-4964-B624-9FDAC10D3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2" name="Text Box 8">
          <a:extLst>
            <a:ext uri="{FF2B5EF4-FFF2-40B4-BE49-F238E27FC236}">
              <a16:creationId xmlns:a16="http://schemas.microsoft.com/office/drawing/2014/main" id="{3D8C8F81-C95E-423D-8F9F-B95742101B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3" name="Text Box 9">
          <a:extLst>
            <a:ext uri="{FF2B5EF4-FFF2-40B4-BE49-F238E27FC236}">
              <a16:creationId xmlns:a16="http://schemas.microsoft.com/office/drawing/2014/main" id="{4A2A9BF6-AEE8-42DA-8E93-71E9C278A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4" name="Text Box 10">
          <a:extLst>
            <a:ext uri="{FF2B5EF4-FFF2-40B4-BE49-F238E27FC236}">
              <a16:creationId xmlns:a16="http://schemas.microsoft.com/office/drawing/2014/main" id="{127EFDBD-9B30-47D9-B006-21A4D0DFC7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5" name="Text Box 41">
          <a:extLst>
            <a:ext uri="{FF2B5EF4-FFF2-40B4-BE49-F238E27FC236}">
              <a16:creationId xmlns:a16="http://schemas.microsoft.com/office/drawing/2014/main" id="{2142D094-A1E7-4A05-A337-BE1E5AE4A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15716</xdr:colOff>
      <xdr:row>81</xdr:row>
      <xdr:rowOff>44450</xdr:rowOff>
    </xdr:to>
    <xdr:sp macro="" textlink="">
      <xdr:nvSpPr>
        <xdr:cNvPr id="7206" name="Text Box 43">
          <a:extLst>
            <a:ext uri="{FF2B5EF4-FFF2-40B4-BE49-F238E27FC236}">
              <a16:creationId xmlns:a16="http://schemas.microsoft.com/office/drawing/2014/main" id="{77FB46BB-E8A4-4BE0-AE45-8C1DDAA125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81EA67C9-459A-486B-A7A9-A1AFB0C8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08" name="Text Box 8">
          <a:extLst>
            <a:ext uri="{FF2B5EF4-FFF2-40B4-BE49-F238E27FC236}">
              <a16:creationId xmlns:a16="http://schemas.microsoft.com/office/drawing/2014/main" id="{3581EE15-6D0D-433B-BFFE-8933E4E90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09" name="Text Box 9">
          <a:extLst>
            <a:ext uri="{FF2B5EF4-FFF2-40B4-BE49-F238E27FC236}">
              <a16:creationId xmlns:a16="http://schemas.microsoft.com/office/drawing/2014/main" id="{3C73E642-6C09-46E8-81F5-C13E949941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0" name="Text Box 10">
          <a:extLst>
            <a:ext uri="{FF2B5EF4-FFF2-40B4-BE49-F238E27FC236}">
              <a16:creationId xmlns:a16="http://schemas.microsoft.com/office/drawing/2014/main" id="{C94FA06D-E9C9-4348-9D75-49DD611C8E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1" name="Text Box 41">
          <a:extLst>
            <a:ext uri="{FF2B5EF4-FFF2-40B4-BE49-F238E27FC236}">
              <a16:creationId xmlns:a16="http://schemas.microsoft.com/office/drawing/2014/main" id="{434D6A75-D009-4C3F-93EC-C8382DB711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2" name="Text Box 43">
          <a:extLst>
            <a:ext uri="{FF2B5EF4-FFF2-40B4-BE49-F238E27FC236}">
              <a16:creationId xmlns:a16="http://schemas.microsoft.com/office/drawing/2014/main" id="{A9EB51FF-C516-4ADF-B3C3-E3C128E3F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60D515D8-93DA-4F90-A0CB-A6D39887C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4" name="Text Box 8">
          <a:extLst>
            <a:ext uri="{FF2B5EF4-FFF2-40B4-BE49-F238E27FC236}">
              <a16:creationId xmlns:a16="http://schemas.microsoft.com/office/drawing/2014/main" id="{0EEE24FF-FC53-41D9-94BB-24ABB285B3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5" name="Text Box 9">
          <a:extLst>
            <a:ext uri="{FF2B5EF4-FFF2-40B4-BE49-F238E27FC236}">
              <a16:creationId xmlns:a16="http://schemas.microsoft.com/office/drawing/2014/main" id="{BA9411B4-B2F7-4039-A42F-D036D5AD82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6" name="Text Box 10">
          <a:extLst>
            <a:ext uri="{FF2B5EF4-FFF2-40B4-BE49-F238E27FC236}">
              <a16:creationId xmlns:a16="http://schemas.microsoft.com/office/drawing/2014/main" id="{579A540F-32DA-44D2-A6E5-2B7DC5F73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7" name="Text Box 41">
          <a:extLst>
            <a:ext uri="{FF2B5EF4-FFF2-40B4-BE49-F238E27FC236}">
              <a16:creationId xmlns:a16="http://schemas.microsoft.com/office/drawing/2014/main" id="{C78988F8-8619-414D-87DF-0BDA652108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8" name="Text Box 43">
          <a:extLst>
            <a:ext uri="{FF2B5EF4-FFF2-40B4-BE49-F238E27FC236}">
              <a16:creationId xmlns:a16="http://schemas.microsoft.com/office/drawing/2014/main" id="{654D6CF7-E801-444D-AEA4-C25EC0E661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564F091B-6AFD-448A-BB3B-031BA47A26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0" name="Text Box 8">
          <a:extLst>
            <a:ext uri="{FF2B5EF4-FFF2-40B4-BE49-F238E27FC236}">
              <a16:creationId xmlns:a16="http://schemas.microsoft.com/office/drawing/2014/main" id="{D2AB9380-252E-47B8-8708-28B7F05C46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1" name="Text Box 9">
          <a:extLst>
            <a:ext uri="{FF2B5EF4-FFF2-40B4-BE49-F238E27FC236}">
              <a16:creationId xmlns:a16="http://schemas.microsoft.com/office/drawing/2014/main" id="{97E33C05-3F24-4585-B876-86D3363DC3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2" name="Text Box 10">
          <a:extLst>
            <a:ext uri="{FF2B5EF4-FFF2-40B4-BE49-F238E27FC236}">
              <a16:creationId xmlns:a16="http://schemas.microsoft.com/office/drawing/2014/main" id="{6A54EE49-7C9D-4367-BA10-10A4F519D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3" name="Text Box 41">
          <a:extLst>
            <a:ext uri="{FF2B5EF4-FFF2-40B4-BE49-F238E27FC236}">
              <a16:creationId xmlns:a16="http://schemas.microsoft.com/office/drawing/2014/main" id="{AC2D5EE8-3D8D-41DF-AE64-108374DAB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4" name="Text Box 43">
          <a:extLst>
            <a:ext uri="{FF2B5EF4-FFF2-40B4-BE49-F238E27FC236}">
              <a16:creationId xmlns:a16="http://schemas.microsoft.com/office/drawing/2014/main" id="{3835ABC5-0CD0-48C5-8A1E-6D0E4816D3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3A631C45-7617-49C4-8C2E-3F99519BA9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6" name="Text Box 8">
          <a:extLst>
            <a:ext uri="{FF2B5EF4-FFF2-40B4-BE49-F238E27FC236}">
              <a16:creationId xmlns:a16="http://schemas.microsoft.com/office/drawing/2014/main" id="{73591FB4-3346-464D-A47F-D0634B6202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7" name="Text Box 9">
          <a:extLst>
            <a:ext uri="{FF2B5EF4-FFF2-40B4-BE49-F238E27FC236}">
              <a16:creationId xmlns:a16="http://schemas.microsoft.com/office/drawing/2014/main" id="{81578F43-944C-42B5-B784-AA92F75313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8" name="Text Box 10">
          <a:extLst>
            <a:ext uri="{FF2B5EF4-FFF2-40B4-BE49-F238E27FC236}">
              <a16:creationId xmlns:a16="http://schemas.microsoft.com/office/drawing/2014/main" id="{7410A04B-8989-4F4B-8DC8-50F18CC2C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29" name="Text Box 41">
          <a:extLst>
            <a:ext uri="{FF2B5EF4-FFF2-40B4-BE49-F238E27FC236}">
              <a16:creationId xmlns:a16="http://schemas.microsoft.com/office/drawing/2014/main" id="{2F85195A-5FD6-4866-832B-0099848FB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0" name="Text Box 43">
          <a:extLst>
            <a:ext uri="{FF2B5EF4-FFF2-40B4-BE49-F238E27FC236}">
              <a16:creationId xmlns:a16="http://schemas.microsoft.com/office/drawing/2014/main" id="{4DB628DB-7E10-433E-83A7-663949F56C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55A6849D-CED6-40FF-916B-C741E406B0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2" name="Text Box 8">
          <a:extLst>
            <a:ext uri="{FF2B5EF4-FFF2-40B4-BE49-F238E27FC236}">
              <a16:creationId xmlns:a16="http://schemas.microsoft.com/office/drawing/2014/main" id="{A30CBD08-1BF1-4042-B7E1-D9DE6006F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3" name="Text Box 9">
          <a:extLst>
            <a:ext uri="{FF2B5EF4-FFF2-40B4-BE49-F238E27FC236}">
              <a16:creationId xmlns:a16="http://schemas.microsoft.com/office/drawing/2014/main" id="{7C0F77AF-94DD-47D6-A275-3C323EBB4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4" name="Text Box 10">
          <a:extLst>
            <a:ext uri="{FF2B5EF4-FFF2-40B4-BE49-F238E27FC236}">
              <a16:creationId xmlns:a16="http://schemas.microsoft.com/office/drawing/2014/main" id="{D1821051-9B9F-4212-ACB4-7539E52136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5" name="Text Box 41">
          <a:extLst>
            <a:ext uri="{FF2B5EF4-FFF2-40B4-BE49-F238E27FC236}">
              <a16:creationId xmlns:a16="http://schemas.microsoft.com/office/drawing/2014/main" id="{91697381-504D-42B5-A4F1-03118B16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6" name="Text Box 43">
          <a:extLst>
            <a:ext uri="{FF2B5EF4-FFF2-40B4-BE49-F238E27FC236}">
              <a16:creationId xmlns:a16="http://schemas.microsoft.com/office/drawing/2014/main" id="{C6670F98-0E4E-4791-91D2-768AF5E0A5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ADCCD8DA-163F-4A4B-8629-D42282DC60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8" name="Text Box 8">
          <a:extLst>
            <a:ext uri="{FF2B5EF4-FFF2-40B4-BE49-F238E27FC236}">
              <a16:creationId xmlns:a16="http://schemas.microsoft.com/office/drawing/2014/main" id="{44E8D3C2-D376-4D8A-9FA0-C6DF3E814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39" name="Text Box 9">
          <a:extLst>
            <a:ext uri="{FF2B5EF4-FFF2-40B4-BE49-F238E27FC236}">
              <a16:creationId xmlns:a16="http://schemas.microsoft.com/office/drawing/2014/main" id="{B9BE6D3E-39EF-457E-879F-C1307BC77B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40" name="Text Box 10">
          <a:extLst>
            <a:ext uri="{FF2B5EF4-FFF2-40B4-BE49-F238E27FC236}">
              <a16:creationId xmlns:a16="http://schemas.microsoft.com/office/drawing/2014/main" id="{673F0F20-A0D8-4510-9AA7-BFE91017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41" name="Text Box 41">
          <a:extLst>
            <a:ext uri="{FF2B5EF4-FFF2-40B4-BE49-F238E27FC236}">
              <a16:creationId xmlns:a16="http://schemas.microsoft.com/office/drawing/2014/main" id="{C484B146-C060-4970-8778-EF5B9D56F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21590</xdr:colOff>
      <xdr:row>81</xdr:row>
      <xdr:rowOff>44450</xdr:rowOff>
    </xdr:to>
    <xdr:sp macro="" textlink="">
      <xdr:nvSpPr>
        <xdr:cNvPr id="7242" name="Text Box 43">
          <a:extLst>
            <a:ext uri="{FF2B5EF4-FFF2-40B4-BE49-F238E27FC236}">
              <a16:creationId xmlns:a16="http://schemas.microsoft.com/office/drawing/2014/main" id="{FCC923C6-F361-4E2D-9E85-282C9D7993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3F971D5C-86E8-400B-99E3-B2C383AB6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4" name="Text Box 8">
          <a:extLst>
            <a:ext uri="{FF2B5EF4-FFF2-40B4-BE49-F238E27FC236}">
              <a16:creationId xmlns:a16="http://schemas.microsoft.com/office/drawing/2014/main" id="{F709C9AE-D0A3-4340-A734-B39B63EB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5" name="Text Box 9">
          <a:extLst>
            <a:ext uri="{FF2B5EF4-FFF2-40B4-BE49-F238E27FC236}">
              <a16:creationId xmlns:a16="http://schemas.microsoft.com/office/drawing/2014/main" id="{B4AAA1E0-07C4-4AFA-9097-48BC683BF9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6" name="Text Box 10">
          <a:extLst>
            <a:ext uri="{FF2B5EF4-FFF2-40B4-BE49-F238E27FC236}">
              <a16:creationId xmlns:a16="http://schemas.microsoft.com/office/drawing/2014/main" id="{565DEA65-803E-49FC-9941-2699E0871E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7" name="Text Box 41">
          <a:extLst>
            <a:ext uri="{FF2B5EF4-FFF2-40B4-BE49-F238E27FC236}">
              <a16:creationId xmlns:a16="http://schemas.microsoft.com/office/drawing/2014/main" id="{B0736940-9BCE-49AC-B623-45692081C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15240</xdr:colOff>
      <xdr:row>81</xdr:row>
      <xdr:rowOff>19050</xdr:rowOff>
    </xdr:to>
    <xdr:sp macro="" textlink="">
      <xdr:nvSpPr>
        <xdr:cNvPr id="7248" name="Text Box 43">
          <a:extLst>
            <a:ext uri="{FF2B5EF4-FFF2-40B4-BE49-F238E27FC236}">
              <a16:creationId xmlns:a16="http://schemas.microsoft.com/office/drawing/2014/main" id="{32C41A7C-3381-4505-AB4E-1CE5DDD00D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FA8306C-0F57-406F-9A37-BA213ED73B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0" name="Text Box 8">
          <a:extLst>
            <a:ext uri="{FF2B5EF4-FFF2-40B4-BE49-F238E27FC236}">
              <a16:creationId xmlns:a16="http://schemas.microsoft.com/office/drawing/2014/main" id="{9AA352AD-A7FB-45BB-AEF4-21F9A0D98A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1" name="Text Box 9">
          <a:extLst>
            <a:ext uri="{FF2B5EF4-FFF2-40B4-BE49-F238E27FC236}">
              <a16:creationId xmlns:a16="http://schemas.microsoft.com/office/drawing/2014/main" id="{84F3E2DE-B01F-40C2-A702-B9E11FE80B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2" name="Text Box 10">
          <a:extLst>
            <a:ext uri="{FF2B5EF4-FFF2-40B4-BE49-F238E27FC236}">
              <a16:creationId xmlns:a16="http://schemas.microsoft.com/office/drawing/2014/main" id="{846305D5-2868-490E-A9E6-ED486BC52F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3" name="Text Box 41">
          <a:extLst>
            <a:ext uri="{FF2B5EF4-FFF2-40B4-BE49-F238E27FC236}">
              <a16:creationId xmlns:a16="http://schemas.microsoft.com/office/drawing/2014/main" id="{0B776B4D-AB97-48AD-BE69-B407B8E496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4" name="Text Box 43">
          <a:extLst>
            <a:ext uri="{FF2B5EF4-FFF2-40B4-BE49-F238E27FC236}">
              <a16:creationId xmlns:a16="http://schemas.microsoft.com/office/drawing/2014/main" id="{51D4A598-5209-449E-89F1-5F98E2AFA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517AD0BD-49E3-4D77-BDAA-2BF03AEEA0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9DAAD1C4-C78A-4C38-8559-36CC1C85DA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0269CE7D-7AAC-4497-8EFD-FC399B529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B4215EF5-E7BD-4B91-9A7F-F9629C020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59" name="Text Box 41">
          <a:extLst>
            <a:ext uri="{FF2B5EF4-FFF2-40B4-BE49-F238E27FC236}">
              <a16:creationId xmlns:a16="http://schemas.microsoft.com/office/drawing/2014/main" id="{BDA8DAB9-8547-4E5A-8CBE-F3CDD0D4D5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0" name="Text Box 43">
          <a:extLst>
            <a:ext uri="{FF2B5EF4-FFF2-40B4-BE49-F238E27FC236}">
              <a16:creationId xmlns:a16="http://schemas.microsoft.com/office/drawing/2014/main" id="{DF8E62D4-483D-435E-9D0C-7A99754BD6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481E3DCD-E2EF-4B49-B236-611F961228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2" name="Text Box 8">
          <a:extLst>
            <a:ext uri="{FF2B5EF4-FFF2-40B4-BE49-F238E27FC236}">
              <a16:creationId xmlns:a16="http://schemas.microsoft.com/office/drawing/2014/main" id="{71EFA028-2734-4811-9435-D7C2474CF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3" name="Text Box 9">
          <a:extLst>
            <a:ext uri="{FF2B5EF4-FFF2-40B4-BE49-F238E27FC236}">
              <a16:creationId xmlns:a16="http://schemas.microsoft.com/office/drawing/2014/main" id="{EC9985A9-04B0-459E-9D17-D29315DD40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4" name="Text Box 10">
          <a:extLst>
            <a:ext uri="{FF2B5EF4-FFF2-40B4-BE49-F238E27FC236}">
              <a16:creationId xmlns:a16="http://schemas.microsoft.com/office/drawing/2014/main" id="{F6C1B373-38A7-4A36-A236-1DC1AE4F0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5" name="Text Box 41">
          <a:extLst>
            <a:ext uri="{FF2B5EF4-FFF2-40B4-BE49-F238E27FC236}">
              <a16:creationId xmlns:a16="http://schemas.microsoft.com/office/drawing/2014/main" id="{9D2374E8-C15C-4A3D-8AD1-9453455A20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6" name="Text Box 43">
          <a:extLst>
            <a:ext uri="{FF2B5EF4-FFF2-40B4-BE49-F238E27FC236}">
              <a16:creationId xmlns:a16="http://schemas.microsoft.com/office/drawing/2014/main" id="{1FCC4D6F-D067-4FD6-A40D-596807B55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FA467905-60E0-4D34-8FDF-A4A6A93DB9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8" name="Text Box 8">
          <a:extLst>
            <a:ext uri="{FF2B5EF4-FFF2-40B4-BE49-F238E27FC236}">
              <a16:creationId xmlns:a16="http://schemas.microsoft.com/office/drawing/2014/main" id="{542A7602-E7C6-4FA6-9115-05A9B2DFF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69" name="Text Box 9">
          <a:extLst>
            <a:ext uri="{FF2B5EF4-FFF2-40B4-BE49-F238E27FC236}">
              <a16:creationId xmlns:a16="http://schemas.microsoft.com/office/drawing/2014/main" id="{7F0ECBFF-2765-42D8-A755-E5A349489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70" name="Text Box 10">
          <a:extLst>
            <a:ext uri="{FF2B5EF4-FFF2-40B4-BE49-F238E27FC236}">
              <a16:creationId xmlns:a16="http://schemas.microsoft.com/office/drawing/2014/main" id="{399588D4-E7AB-4EF0-A64A-B36AC1D343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71" name="Text Box 41">
          <a:extLst>
            <a:ext uri="{FF2B5EF4-FFF2-40B4-BE49-F238E27FC236}">
              <a16:creationId xmlns:a16="http://schemas.microsoft.com/office/drawing/2014/main" id="{418F61F9-22E1-4132-B8FE-25CA1C252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272" name="Text Box 43">
          <a:extLst>
            <a:ext uri="{FF2B5EF4-FFF2-40B4-BE49-F238E27FC236}">
              <a16:creationId xmlns:a16="http://schemas.microsoft.com/office/drawing/2014/main" id="{36143E6B-D0AE-4223-B3EB-A3424295E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6C3EDBF7-8C5E-4A27-A3BC-624D04D4D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7274" name="Text Box 8">
          <a:extLst>
            <a:ext uri="{FF2B5EF4-FFF2-40B4-BE49-F238E27FC236}">
              <a16:creationId xmlns:a16="http://schemas.microsoft.com/office/drawing/2014/main" id="{AFB7E0BA-355D-4F13-AC21-432A9B74B5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7275" name="Text Box 9">
          <a:extLst>
            <a:ext uri="{FF2B5EF4-FFF2-40B4-BE49-F238E27FC236}">
              <a16:creationId xmlns:a16="http://schemas.microsoft.com/office/drawing/2014/main" id="{FA733399-A974-4523-A811-5F5D88ADB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7276" name="Text Box 10">
          <a:extLst>
            <a:ext uri="{FF2B5EF4-FFF2-40B4-BE49-F238E27FC236}">
              <a16:creationId xmlns:a16="http://schemas.microsoft.com/office/drawing/2014/main" id="{76FEE3CA-E81C-45EA-B425-BA745696F9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7277" name="Text Box 41">
          <a:extLst>
            <a:ext uri="{FF2B5EF4-FFF2-40B4-BE49-F238E27FC236}">
              <a16:creationId xmlns:a16="http://schemas.microsoft.com/office/drawing/2014/main" id="{2766966E-7657-42D9-A578-F0EFB659E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7278" name="Text Box 43">
          <a:extLst>
            <a:ext uri="{FF2B5EF4-FFF2-40B4-BE49-F238E27FC236}">
              <a16:creationId xmlns:a16="http://schemas.microsoft.com/office/drawing/2014/main" id="{8C69DA57-A624-4D6D-A27C-93D49F743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D6E38A29-2384-45C0-8832-E62694C2E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0" name="Text Box 8">
          <a:extLst>
            <a:ext uri="{FF2B5EF4-FFF2-40B4-BE49-F238E27FC236}">
              <a16:creationId xmlns:a16="http://schemas.microsoft.com/office/drawing/2014/main" id="{86F47D63-BFF7-4718-89AE-354F89F66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1" name="Text Box 9">
          <a:extLst>
            <a:ext uri="{FF2B5EF4-FFF2-40B4-BE49-F238E27FC236}">
              <a16:creationId xmlns:a16="http://schemas.microsoft.com/office/drawing/2014/main" id="{AA61E006-223A-4D5D-94E4-CA7FC77C6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2" name="Text Box 10">
          <a:extLst>
            <a:ext uri="{FF2B5EF4-FFF2-40B4-BE49-F238E27FC236}">
              <a16:creationId xmlns:a16="http://schemas.microsoft.com/office/drawing/2014/main" id="{D6850445-3DFA-452D-B35A-1D8ACF77F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3" name="Text Box 41">
          <a:extLst>
            <a:ext uri="{FF2B5EF4-FFF2-40B4-BE49-F238E27FC236}">
              <a16:creationId xmlns:a16="http://schemas.microsoft.com/office/drawing/2014/main" id="{6A6D13E5-3130-4639-91AE-95BCF16A3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4" name="Text Box 43">
          <a:extLst>
            <a:ext uri="{FF2B5EF4-FFF2-40B4-BE49-F238E27FC236}">
              <a16:creationId xmlns:a16="http://schemas.microsoft.com/office/drawing/2014/main" id="{A63626E1-D2C4-4180-8C48-A4FE0EF3A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C200C102-F62F-4EFF-A99B-B1CFCB6DC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FA206661-B3C9-41BA-92C5-8B3B1B433B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7" name="Text Box 9">
          <a:extLst>
            <a:ext uri="{FF2B5EF4-FFF2-40B4-BE49-F238E27FC236}">
              <a16:creationId xmlns:a16="http://schemas.microsoft.com/office/drawing/2014/main" id="{C74A63C0-7276-4EDC-8507-9AC3CA0D39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8" name="Text Box 10">
          <a:extLst>
            <a:ext uri="{FF2B5EF4-FFF2-40B4-BE49-F238E27FC236}">
              <a16:creationId xmlns:a16="http://schemas.microsoft.com/office/drawing/2014/main" id="{235C2CE1-E49B-4E31-B6AE-BD16CB8702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89" name="Text Box 41">
          <a:extLst>
            <a:ext uri="{FF2B5EF4-FFF2-40B4-BE49-F238E27FC236}">
              <a16:creationId xmlns:a16="http://schemas.microsoft.com/office/drawing/2014/main" id="{F9897B64-AA58-40AC-85BD-69E45541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0" name="Text Box 43">
          <a:extLst>
            <a:ext uri="{FF2B5EF4-FFF2-40B4-BE49-F238E27FC236}">
              <a16:creationId xmlns:a16="http://schemas.microsoft.com/office/drawing/2014/main" id="{9B3D127B-8504-4DEC-8BAB-03C785BC5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D4C8B26B-089A-4F84-9EDE-0C3FA5DAAB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2" name="Text Box 8">
          <a:extLst>
            <a:ext uri="{FF2B5EF4-FFF2-40B4-BE49-F238E27FC236}">
              <a16:creationId xmlns:a16="http://schemas.microsoft.com/office/drawing/2014/main" id="{68B43EAC-73F6-44BE-8159-B48D48BC52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3" name="Text Box 9">
          <a:extLst>
            <a:ext uri="{FF2B5EF4-FFF2-40B4-BE49-F238E27FC236}">
              <a16:creationId xmlns:a16="http://schemas.microsoft.com/office/drawing/2014/main" id="{3CA54AF5-EAD7-48FC-AF81-23895928D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4" name="Text Box 10">
          <a:extLst>
            <a:ext uri="{FF2B5EF4-FFF2-40B4-BE49-F238E27FC236}">
              <a16:creationId xmlns:a16="http://schemas.microsoft.com/office/drawing/2014/main" id="{40DFA27F-B579-4802-8C6B-ABAF4809C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5" name="Text Box 41">
          <a:extLst>
            <a:ext uri="{FF2B5EF4-FFF2-40B4-BE49-F238E27FC236}">
              <a16:creationId xmlns:a16="http://schemas.microsoft.com/office/drawing/2014/main" id="{E23233C1-80AC-4C3D-BC81-6555EE9D22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6" name="Text Box 43">
          <a:extLst>
            <a:ext uri="{FF2B5EF4-FFF2-40B4-BE49-F238E27FC236}">
              <a16:creationId xmlns:a16="http://schemas.microsoft.com/office/drawing/2014/main" id="{B95344DD-787F-4D72-8D34-89A6CE691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35B8B9CE-841E-44F1-B7A4-08886F5219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8" name="Text Box 8">
          <a:extLst>
            <a:ext uri="{FF2B5EF4-FFF2-40B4-BE49-F238E27FC236}">
              <a16:creationId xmlns:a16="http://schemas.microsoft.com/office/drawing/2014/main" id="{7136745A-AD92-4554-BC91-329CEF831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299" name="Text Box 9">
          <a:extLst>
            <a:ext uri="{FF2B5EF4-FFF2-40B4-BE49-F238E27FC236}">
              <a16:creationId xmlns:a16="http://schemas.microsoft.com/office/drawing/2014/main" id="{79FD7253-90AE-4BC7-80F9-7B8647285E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00" name="Text Box 10">
          <a:extLst>
            <a:ext uri="{FF2B5EF4-FFF2-40B4-BE49-F238E27FC236}">
              <a16:creationId xmlns:a16="http://schemas.microsoft.com/office/drawing/2014/main" id="{F60D2CB0-85FD-4FB4-84AA-217D5546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01" name="Text Box 41">
          <a:extLst>
            <a:ext uri="{FF2B5EF4-FFF2-40B4-BE49-F238E27FC236}">
              <a16:creationId xmlns:a16="http://schemas.microsoft.com/office/drawing/2014/main" id="{E237A9BC-035C-468A-8630-3E43B3B31E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02" name="Text Box 43">
          <a:extLst>
            <a:ext uri="{FF2B5EF4-FFF2-40B4-BE49-F238E27FC236}">
              <a16:creationId xmlns:a16="http://schemas.microsoft.com/office/drawing/2014/main" id="{C7132EAA-681F-4A92-BDCF-CD9FB46156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D33ED497-3BDB-472C-BFFF-90C006A226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7304" name="Text Box 8">
          <a:extLst>
            <a:ext uri="{FF2B5EF4-FFF2-40B4-BE49-F238E27FC236}">
              <a16:creationId xmlns:a16="http://schemas.microsoft.com/office/drawing/2014/main" id="{99EDACA2-F1C0-4279-9276-139635DF2C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7305" name="Text Box 9">
          <a:extLst>
            <a:ext uri="{FF2B5EF4-FFF2-40B4-BE49-F238E27FC236}">
              <a16:creationId xmlns:a16="http://schemas.microsoft.com/office/drawing/2014/main" id="{273CC869-3675-4194-869C-83698C007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7306" name="Text Box 10">
          <a:extLst>
            <a:ext uri="{FF2B5EF4-FFF2-40B4-BE49-F238E27FC236}">
              <a16:creationId xmlns:a16="http://schemas.microsoft.com/office/drawing/2014/main" id="{A74B09CF-B3B9-451B-9C23-5B087A225D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7307" name="Text Box 41">
          <a:extLst>
            <a:ext uri="{FF2B5EF4-FFF2-40B4-BE49-F238E27FC236}">
              <a16:creationId xmlns:a16="http://schemas.microsoft.com/office/drawing/2014/main" id="{8E9649A2-17B3-48FB-9884-498B0E17AB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7308" name="Text Box 43">
          <a:extLst>
            <a:ext uri="{FF2B5EF4-FFF2-40B4-BE49-F238E27FC236}">
              <a16:creationId xmlns:a16="http://schemas.microsoft.com/office/drawing/2014/main" id="{41ADB4BE-0810-4704-AF34-B6C6A318F2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8FEC516E-B771-4954-8D39-E5E9A9DCD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0" name="Text Box 8">
          <a:extLst>
            <a:ext uri="{FF2B5EF4-FFF2-40B4-BE49-F238E27FC236}">
              <a16:creationId xmlns:a16="http://schemas.microsoft.com/office/drawing/2014/main" id="{6968783E-97A5-4956-A642-53626903C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1" name="Text Box 9">
          <a:extLst>
            <a:ext uri="{FF2B5EF4-FFF2-40B4-BE49-F238E27FC236}">
              <a16:creationId xmlns:a16="http://schemas.microsoft.com/office/drawing/2014/main" id="{2BF72DE1-E34B-48E5-B857-DE4AFC6A3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2" name="Text Box 10">
          <a:extLst>
            <a:ext uri="{FF2B5EF4-FFF2-40B4-BE49-F238E27FC236}">
              <a16:creationId xmlns:a16="http://schemas.microsoft.com/office/drawing/2014/main" id="{C7DF6837-7C74-43F2-842C-C9F586D0B3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3" name="Text Box 41">
          <a:extLst>
            <a:ext uri="{FF2B5EF4-FFF2-40B4-BE49-F238E27FC236}">
              <a16:creationId xmlns:a16="http://schemas.microsoft.com/office/drawing/2014/main" id="{FCBAFAF6-2731-4F3F-8D0D-B91C775F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4" name="Text Box 43">
          <a:extLst>
            <a:ext uri="{FF2B5EF4-FFF2-40B4-BE49-F238E27FC236}">
              <a16:creationId xmlns:a16="http://schemas.microsoft.com/office/drawing/2014/main" id="{14A33A60-414A-45C3-9832-1FCD67D7A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6467078D-3142-4F0C-B81B-B2ACADB97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6" name="Text Box 8">
          <a:extLst>
            <a:ext uri="{FF2B5EF4-FFF2-40B4-BE49-F238E27FC236}">
              <a16:creationId xmlns:a16="http://schemas.microsoft.com/office/drawing/2014/main" id="{56F1EF76-BEFB-4AB1-AEAE-CC4D5C56CF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7" name="Text Box 9">
          <a:extLst>
            <a:ext uri="{FF2B5EF4-FFF2-40B4-BE49-F238E27FC236}">
              <a16:creationId xmlns:a16="http://schemas.microsoft.com/office/drawing/2014/main" id="{B538BC3A-990F-419D-BE85-E3AD1C588C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8" name="Text Box 10">
          <a:extLst>
            <a:ext uri="{FF2B5EF4-FFF2-40B4-BE49-F238E27FC236}">
              <a16:creationId xmlns:a16="http://schemas.microsoft.com/office/drawing/2014/main" id="{6D822EFD-D0A2-43D7-A14D-B183BAC7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19" name="Text Box 41">
          <a:extLst>
            <a:ext uri="{FF2B5EF4-FFF2-40B4-BE49-F238E27FC236}">
              <a16:creationId xmlns:a16="http://schemas.microsoft.com/office/drawing/2014/main" id="{5515E013-5E02-469C-ABFE-294C1ABCD0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0" name="Text Box 43">
          <a:extLst>
            <a:ext uri="{FF2B5EF4-FFF2-40B4-BE49-F238E27FC236}">
              <a16:creationId xmlns:a16="http://schemas.microsoft.com/office/drawing/2014/main" id="{430C7977-9005-40ED-B544-EC5CF3595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F5F984FD-675E-4648-A1B4-1F62408FAD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D8B69623-C619-4A8E-B5F2-ACE33A20AC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2DCDE19C-1B3E-4BCC-BB44-9BCC3194A9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8A2084ED-E198-4FE1-8F7C-CA78B2AC92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5" name="Text Box 41">
          <a:extLst>
            <a:ext uri="{FF2B5EF4-FFF2-40B4-BE49-F238E27FC236}">
              <a16:creationId xmlns:a16="http://schemas.microsoft.com/office/drawing/2014/main" id="{D7242B56-F7F0-47F9-8FD5-864B7ECED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6" name="Text Box 43">
          <a:extLst>
            <a:ext uri="{FF2B5EF4-FFF2-40B4-BE49-F238E27FC236}">
              <a16:creationId xmlns:a16="http://schemas.microsoft.com/office/drawing/2014/main" id="{1F40ABB8-BB6B-41FC-9C9F-A56521F8C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3063DCDC-E3F9-4E55-8FF1-7BD89FAE4C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8" name="Text Box 8">
          <a:extLst>
            <a:ext uri="{FF2B5EF4-FFF2-40B4-BE49-F238E27FC236}">
              <a16:creationId xmlns:a16="http://schemas.microsoft.com/office/drawing/2014/main" id="{90FA0CE0-5A1D-476C-A594-4914AB50DC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29" name="Text Box 9">
          <a:extLst>
            <a:ext uri="{FF2B5EF4-FFF2-40B4-BE49-F238E27FC236}">
              <a16:creationId xmlns:a16="http://schemas.microsoft.com/office/drawing/2014/main" id="{28B4FA30-EF1C-4F85-8EC5-EB37FF15E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0" name="Text Box 10">
          <a:extLst>
            <a:ext uri="{FF2B5EF4-FFF2-40B4-BE49-F238E27FC236}">
              <a16:creationId xmlns:a16="http://schemas.microsoft.com/office/drawing/2014/main" id="{6DC6DA43-98CC-4141-AB9D-EB96F76318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1" name="Text Box 41">
          <a:extLst>
            <a:ext uri="{FF2B5EF4-FFF2-40B4-BE49-F238E27FC236}">
              <a16:creationId xmlns:a16="http://schemas.microsoft.com/office/drawing/2014/main" id="{2F1E4B27-5433-4897-8841-19EE495DF5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2" name="Text Box 43">
          <a:extLst>
            <a:ext uri="{FF2B5EF4-FFF2-40B4-BE49-F238E27FC236}">
              <a16:creationId xmlns:a16="http://schemas.microsoft.com/office/drawing/2014/main" id="{E9E77DD6-29F0-4BEE-94A2-7121EABA0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262858-4823-4201-AACD-986C3DB2B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4" name="Text Box 8">
          <a:extLst>
            <a:ext uri="{FF2B5EF4-FFF2-40B4-BE49-F238E27FC236}">
              <a16:creationId xmlns:a16="http://schemas.microsoft.com/office/drawing/2014/main" id="{FA77220A-327F-410B-A133-E1B75F0B21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5" name="Text Box 9">
          <a:extLst>
            <a:ext uri="{FF2B5EF4-FFF2-40B4-BE49-F238E27FC236}">
              <a16:creationId xmlns:a16="http://schemas.microsoft.com/office/drawing/2014/main" id="{7D43B360-74CA-41FF-B47B-C18AC1A98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6" name="Text Box 10">
          <a:extLst>
            <a:ext uri="{FF2B5EF4-FFF2-40B4-BE49-F238E27FC236}">
              <a16:creationId xmlns:a16="http://schemas.microsoft.com/office/drawing/2014/main" id="{77A6E47F-CC6E-426B-B2B8-355C9530E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7" name="Text Box 41">
          <a:extLst>
            <a:ext uri="{FF2B5EF4-FFF2-40B4-BE49-F238E27FC236}">
              <a16:creationId xmlns:a16="http://schemas.microsoft.com/office/drawing/2014/main" id="{8AE47C0C-5973-4DAC-89BF-F5592E53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8" name="Text Box 43">
          <a:extLst>
            <a:ext uri="{FF2B5EF4-FFF2-40B4-BE49-F238E27FC236}">
              <a16:creationId xmlns:a16="http://schemas.microsoft.com/office/drawing/2014/main" id="{EB5860B6-4505-4E1F-A86D-6261A2959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22B0DE00-021D-46A6-9093-18EF39579C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40" name="Text Box 8">
          <a:extLst>
            <a:ext uri="{FF2B5EF4-FFF2-40B4-BE49-F238E27FC236}">
              <a16:creationId xmlns:a16="http://schemas.microsoft.com/office/drawing/2014/main" id="{EE45BD44-4EDE-4E22-9A17-D7C3B9206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41" name="Text Box 9">
          <a:extLst>
            <a:ext uri="{FF2B5EF4-FFF2-40B4-BE49-F238E27FC236}">
              <a16:creationId xmlns:a16="http://schemas.microsoft.com/office/drawing/2014/main" id="{014A0A5D-E55E-43BF-829C-D9948DEFD4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42" name="Text Box 10">
          <a:extLst>
            <a:ext uri="{FF2B5EF4-FFF2-40B4-BE49-F238E27FC236}">
              <a16:creationId xmlns:a16="http://schemas.microsoft.com/office/drawing/2014/main" id="{A4802DE9-6E33-49E4-A7F4-9237DA268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43" name="Text Box 41">
          <a:extLst>
            <a:ext uri="{FF2B5EF4-FFF2-40B4-BE49-F238E27FC236}">
              <a16:creationId xmlns:a16="http://schemas.microsoft.com/office/drawing/2014/main" id="{E1684E15-AEAF-4E12-AE1D-1018F03E9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7344" name="Text Box 43">
          <a:extLst>
            <a:ext uri="{FF2B5EF4-FFF2-40B4-BE49-F238E27FC236}">
              <a16:creationId xmlns:a16="http://schemas.microsoft.com/office/drawing/2014/main" id="{F262BF09-6160-4D10-BA7B-CE47BF685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A00E0BC4-147F-4501-80B1-DD13E581F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46" name="Text Box 8">
          <a:extLst>
            <a:ext uri="{FF2B5EF4-FFF2-40B4-BE49-F238E27FC236}">
              <a16:creationId xmlns:a16="http://schemas.microsoft.com/office/drawing/2014/main" id="{89EE5EE7-9BDE-4635-B2F7-45C5AAB38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47" name="Text Box 9">
          <a:extLst>
            <a:ext uri="{FF2B5EF4-FFF2-40B4-BE49-F238E27FC236}">
              <a16:creationId xmlns:a16="http://schemas.microsoft.com/office/drawing/2014/main" id="{7EF99165-DD70-4FB5-8B9B-6FDA4C704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48" name="Text Box 10">
          <a:extLst>
            <a:ext uri="{FF2B5EF4-FFF2-40B4-BE49-F238E27FC236}">
              <a16:creationId xmlns:a16="http://schemas.microsoft.com/office/drawing/2014/main" id="{851A65DB-1C5B-4DC2-8249-AB8AC516FB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49" name="Text Box 41">
          <a:extLst>
            <a:ext uri="{FF2B5EF4-FFF2-40B4-BE49-F238E27FC236}">
              <a16:creationId xmlns:a16="http://schemas.microsoft.com/office/drawing/2014/main" id="{2453C5FB-2564-4009-85AD-94C7151925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350" name="Text Box 43">
          <a:extLst>
            <a:ext uri="{FF2B5EF4-FFF2-40B4-BE49-F238E27FC236}">
              <a16:creationId xmlns:a16="http://schemas.microsoft.com/office/drawing/2014/main" id="{D4967837-FD2D-4983-A2D3-0439C70F1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15D778D4-1899-40C4-8525-965C7A1D5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7352" name="Text Box 8">
          <a:extLst>
            <a:ext uri="{FF2B5EF4-FFF2-40B4-BE49-F238E27FC236}">
              <a16:creationId xmlns:a16="http://schemas.microsoft.com/office/drawing/2014/main" id="{E6AEE5BF-65FE-417A-A8F5-BA705A3ED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7353" name="Text Box 9">
          <a:extLst>
            <a:ext uri="{FF2B5EF4-FFF2-40B4-BE49-F238E27FC236}">
              <a16:creationId xmlns:a16="http://schemas.microsoft.com/office/drawing/2014/main" id="{C08E26EE-D9E6-4AD1-BAD5-86BA885FE3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7354" name="Text Box 10">
          <a:extLst>
            <a:ext uri="{FF2B5EF4-FFF2-40B4-BE49-F238E27FC236}">
              <a16:creationId xmlns:a16="http://schemas.microsoft.com/office/drawing/2014/main" id="{C5E1F06D-A718-40B9-A796-BBF692AB8C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7355" name="Text Box 41">
          <a:extLst>
            <a:ext uri="{FF2B5EF4-FFF2-40B4-BE49-F238E27FC236}">
              <a16:creationId xmlns:a16="http://schemas.microsoft.com/office/drawing/2014/main" id="{3FC840E6-6C94-420B-B8DF-9EE1C6284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7356" name="Text Box 43">
          <a:extLst>
            <a:ext uri="{FF2B5EF4-FFF2-40B4-BE49-F238E27FC236}">
              <a16:creationId xmlns:a16="http://schemas.microsoft.com/office/drawing/2014/main" id="{ECE33199-AAD1-48F1-B512-DB4FB8FCD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F050B0A7-884F-4663-9A35-7317457FE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58" name="Text Box 8">
          <a:extLst>
            <a:ext uri="{FF2B5EF4-FFF2-40B4-BE49-F238E27FC236}">
              <a16:creationId xmlns:a16="http://schemas.microsoft.com/office/drawing/2014/main" id="{AC6479D7-CB31-4AA2-8906-898100F3D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59" name="Text Box 9">
          <a:extLst>
            <a:ext uri="{FF2B5EF4-FFF2-40B4-BE49-F238E27FC236}">
              <a16:creationId xmlns:a16="http://schemas.microsoft.com/office/drawing/2014/main" id="{08176520-E14C-49AB-B23D-EE779A2C1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0" name="Text Box 10">
          <a:extLst>
            <a:ext uri="{FF2B5EF4-FFF2-40B4-BE49-F238E27FC236}">
              <a16:creationId xmlns:a16="http://schemas.microsoft.com/office/drawing/2014/main" id="{E0691260-118C-40FF-9D7F-37BBE9C2D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1" name="Text Box 41">
          <a:extLst>
            <a:ext uri="{FF2B5EF4-FFF2-40B4-BE49-F238E27FC236}">
              <a16:creationId xmlns:a16="http://schemas.microsoft.com/office/drawing/2014/main" id="{1D7E587F-691B-4134-8100-14AD22DDAA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2" name="Text Box 43">
          <a:extLst>
            <a:ext uri="{FF2B5EF4-FFF2-40B4-BE49-F238E27FC236}">
              <a16:creationId xmlns:a16="http://schemas.microsoft.com/office/drawing/2014/main" id="{C0075F85-14EF-4964-B8A9-61B4118671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CD7634E3-D9F2-4419-BD05-53A706E01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4" name="Text Box 8">
          <a:extLst>
            <a:ext uri="{FF2B5EF4-FFF2-40B4-BE49-F238E27FC236}">
              <a16:creationId xmlns:a16="http://schemas.microsoft.com/office/drawing/2014/main" id="{509B55A4-3272-403B-AB38-2CFB31E249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5" name="Text Box 9">
          <a:extLst>
            <a:ext uri="{FF2B5EF4-FFF2-40B4-BE49-F238E27FC236}">
              <a16:creationId xmlns:a16="http://schemas.microsoft.com/office/drawing/2014/main" id="{E6455214-BA05-4EF3-A43B-42B8AF653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6" name="Text Box 10">
          <a:extLst>
            <a:ext uri="{FF2B5EF4-FFF2-40B4-BE49-F238E27FC236}">
              <a16:creationId xmlns:a16="http://schemas.microsoft.com/office/drawing/2014/main" id="{292BEDC1-1D59-44A9-A5DD-DB5923AF28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7" name="Text Box 41">
          <a:extLst>
            <a:ext uri="{FF2B5EF4-FFF2-40B4-BE49-F238E27FC236}">
              <a16:creationId xmlns:a16="http://schemas.microsoft.com/office/drawing/2014/main" id="{EF878167-DF69-48EE-8BCC-76DDF9D6F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8" name="Text Box 43">
          <a:extLst>
            <a:ext uri="{FF2B5EF4-FFF2-40B4-BE49-F238E27FC236}">
              <a16:creationId xmlns:a16="http://schemas.microsoft.com/office/drawing/2014/main" id="{E5463DEA-D0B1-46F2-87DE-D65084A4F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39D422E4-A475-4B17-855D-E0AD3ADDC2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0" name="Text Box 8">
          <a:extLst>
            <a:ext uri="{FF2B5EF4-FFF2-40B4-BE49-F238E27FC236}">
              <a16:creationId xmlns:a16="http://schemas.microsoft.com/office/drawing/2014/main" id="{A17E2D12-CBBA-4F27-BE1A-6186625BD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1" name="Text Box 9">
          <a:extLst>
            <a:ext uri="{FF2B5EF4-FFF2-40B4-BE49-F238E27FC236}">
              <a16:creationId xmlns:a16="http://schemas.microsoft.com/office/drawing/2014/main" id="{79F0C2B1-50C8-493F-AC40-C6D9007DC6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2" name="Text Box 10">
          <a:extLst>
            <a:ext uri="{FF2B5EF4-FFF2-40B4-BE49-F238E27FC236}">
              <a16:creationId xmlns:a16="http://schemas.microsoft.com/office/drawing/2014/main" id="{690865CC-F712-4282-9F8B-956B5EEEEB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3" name="Text Box 41">
          <a:extLst>
            <a:ext uri="{FF2B5EF4-FFF2-40B4-BE49-F238E27FC236}">
              <a16:creationId xmlns:a16="http://schemas.microsoft.com/office/drawing/2014/main" id="{95B16725-8068-4A9F-B607-F9CECE6DA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4" name="Text Box 43">
          <a:extLst>
            <a:ext uri="{FF2B5EF4-FFF2-40B4-BE49-F238E27FC236}">
              <a16:creationId xmlns:a16="http://schemas.microsoft.com/office/drawing/2014/main" id="{EC0EAD01-163D-4719-8205-85EDBD8DA6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7E3180B3-63F9-4F1F-8243-1B1CA9D6AB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6" name="Text Box 8">
          <a:extLst>
            <a:ext uri="{FF2B5EF4-FFF2-40B4-BE49-F238E27FC236}">
              <a16:creationId xmlns:a16="http://schemas.microsoft.com/office/drawing/2014/main" id="{2050E7B0-B879-4456-BE02-CD0F06446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7" name="Text Box 9">
          <a:extLst>
            <a:ext uri="{FF2B5EF4-FFF2-40B4-BE49-F238E27FC236}">
              <a16:creationId xmlns:a16="http://schemas.microsoft.com/office/drawing/2014/main" id="{92C4569E-7E32-4D2B-9AF5-55DFFF3C2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8" name="Text Box 10">
          <a:extLst>
            <a:ext uri="{FF2B5EF4-FFF2-40B4-BE49-F238E27FC236}">
              <a16:creationId xmlns:a16="http://schemas.microsoft.com/office/drawing/2014/main" id="{F4F843FE-55F8-4E70-8EF5-A009AD8FD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79" name="Text Box 41">
          <a:extLst>
            <a:ext uri="{FF2B5EF4-FFF2-40B4-BE49-F238E27FC236}">
              <a16:creationId xmlns:a16="http://schemas.microsoft.com/office/drawing/2014/main" id="{19FEB279-C7D3-4806-8092-65AF9E1EF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80" name="Text Box 43">
          <a:extLst>
            <a:ext uri="{FF2B5EF4-FFF2-40B4-BE49-F238E27FC236}">
              <a16:creationId xmlns:a16="http://schemas.microsoft.com/office/drawing/2014/main" id="{BDDB0748-2412-4509-B59A-AFE979C1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89A432E6-DF66-4C11-88BA-FFA8CB87A3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7382" name="Text Box 8">
          <a:extLst>
            <a:ext uri="{FF2B5EF4-FFF2-40B4-BE49-F238E27FC236}">
              <a16:creationId xmlns:a16="http://schemas.microsoft.com/office/drawing/2014/main" id="{928E9577-DC35-49E3-8A0C-46F281305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7383" name="Text Box 9">
          <a:extLst>
            <a:ext uri="{FF2B5EF4-FFF2-40B4-BE49-F238E27FC236}">
              <a16:creationId xmlns:a16="http://schemas.microsoft.com/office/drawing/2014/main" id="{B66D8E6B-2054-4EB2-9515-D24714B05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7384" name="Text Box 10">
          <a:extLst>
            <a:ext uri="{FF2B5EF4-FFF2-40B4-BE49-F238E27FC236}">
              <a16:creationId xmlns:a16="http://schemas.microsoft.com/office/drawing/2014/main" id="{3F83A8FC-9AA9-43D1-8988-9E1E439FC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7385" name="Text Box 41">
          <a:extLst>
            <a:ext uri="{FF2B5EF4-FFF2-40B4-BE49-F238E27FC236}">
              <a16:creationId xmlns:a16="http://schemas.microsoft.com/office/drawing/2014/main" id="{31285FD6-9A31-406D-8DE3-83F88D04A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7386" name="Text Box 43">
          <a:extLst>
            <a:ext uri="{FF2B5EF4-FFF2-40B4-BE49-F238E27FC236}">
              <a16:creationId xmlns:a16="http://schemas.microsoft.com/office/drawing/2014/main" id="{B7A80540-4885-4393-AED5-6FEBC0217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67564A29-52AC-4D52-A1F7-B4BA32E807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3B086F4B-4EF1-4841-99FE-540ED46F8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69D2EA5-9F9B-4954-A601-17321C40E4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BAA5C682-7708-4788-AB51-D7176339A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1" name="Text Box 41">
          <a:extLst>
            <a:ext uri="{FF2B5EF4-FFF2-40B4-BE49-F238E27FC236}">
              <a16:creationId xmlns:a16="http://schemas.microsoft.com/office/drawing/2014/main" id="{FE069AAB-57CE-45CE-95F4-B3602C10F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2" name="Text Box 43">
          <a:extLst>
            <a:ext uri="{FF2B5EF4-FFF2-40B4-BE49-F238E27FC236}">
              <a16:creationId xmlns:a16="http://schemas.microsoft.com/office/drawing/2014/main" id="{B09456B6-44A4-4C73-A3B2-BCCEFD6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DF782D3-37F4-4602-9445-2616A8A50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4" name="Text Box 8">
          <a:extLst>
            <a:ext uri="{FF2B5EF4-FFF2-40B4-BE49-F238E27FC236}">
              <a16:creationId xmlns:a16="http://schemas.microsoft.com/office/drawing/2014/main" id="{7E88806E-D1DB-4593-9FB4-0A9C7C63AE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5" name="Text Box 9">
          <a:extLst>
            <a:ext uri="{FF2B5EF4-FFF2-40B4-BE49-F238E27FC236}">
              <a16:creationId xmlns:a16="http://schemas.microsoft.com/office/drawing/2014/main" id="{A59DEECD-CB80-40CA-A777-DD42E7B0CC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6" name="Text Box 10">
          <a:extLst>
            <a:ext uri="{FF2B5EF4-FFF2-40B4-BE49-F238E27FC236}">
              <a16:creationId xmlns:a16="http://schemas.microsoft.com/office/drawing/2014/main" id="{58E62461-BD27-4048-887C-314FFDBE55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7" name="Text Box 41">
          <a:extLst>
            <a:ext uri="{FF2B5EF4-FFF2-40B4-BE49-F238E27FC236}">
              <a16:creationId xmlns:a16="http://schemas.microsoft.com/office/drawing/2014/main" id="{4359B8DE-7243-46E0-809C-845D47E02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8" name="Text Box 43">
          <a:extLst>
            <a:ext uri="{FF2B5EF4-FFF2-40B4-BE49-F238E27FC236}">
              <a16:creationId xmlns:a16="http://schemas.microsoft.com/office/drawing/2014/main" id="{896FFEF7-21BE-48A8-8B57-CDA0F36F85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FAA509A2-5738-443C-AF9D-EB5582F4A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0" name="Text Box 8">
          <a:extLst>
            <a:ext uri="{FF2B5EF4-FFF2-40B4-BE49-F238E27FC236}">
              <a16:creationId xmlns:a16="http://schemas.microsoft.com/office/drawing/2014/main" id="{F0AAD9E1-B823-4283-A960-C567FD774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1" name="Text Box 9">
          <a:extLst>
            <a:ext uri="{FF2B5EF4-FFF2-40B4-BE49-F238E27FC236}">
              <a16:creationId xmlns:a16="http://schemas.microsoft.com/office/drawing/2014/main" id="{68222DB3-3B39-41B5-A028-C5808352B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2" name="Text Box 10">
          <a:extLst>
            <a:ext uri="{FF2B5EF4-FFF2-40B4-BE49-F238E27FC236}">
              <a16:creationId xmlns:a16="http://schemas.microsoft.com/office/drawing/2014/main" id="{79E7913F-0FFD-462A-B4DD-F0A0C183B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3" name="Text Box 41">
          <a:extLst>
            <a:ext uri="{FF2B5EF4-FFF2-40B4-BE49-F238E27FC236}">
              <a16:creationId xmlns:a16="http://schemas.microsoft.com/office/drawing/2014/main" id="{EA271235-DE5D-4DB1-AB60-B188FAF2C7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4" name="Text Box 43">
          <a:extLst>
            <a:ext uri="{FF2B5EF4-FFF2-40B4-BE49-F238E27FC236}">
              <a16:creationId xmlns:a16="http://schemas.microsoft.com/office/drawing/2014/main" id="{7FD74A52-6054-41E1-8993-501DAE633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60683E60-6158-4E4A-B841-3170C321B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5FA6DF8C-3A17-400D-A37C-1B6AD318C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7" name="Text Box 9">
          <a:extLst>
            <a:ext uri="{FF2B5EF4-FFF2-40B4-BE49-F238E27FC236}">
              <a16:creationId xmlns:a16="http://schemas.microsoft.com/office/drawing/2014/main" id="{F7A69E82-FE68-4F4E-8DDF-0999D1756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8" name="Text Box 10">
          <a:extLst>
            <a:ext uri="{FF2B5EF4-FFF2-40B4-BE49-F238E27FC236}">
              <a16:creationId xmlns:a16="http://schemas.microsoft.com/office/drawing/2014/main" id="{884BF750-31CB-497A-84B0-EB4DB1B1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09" name="Text Box 41">
          <a:extLst>
            <a:ext uri="{FF2B5EF4-FFF2-40B4-BE49-F238E27FC236}">
              <a16:creationId xmlns:a16="http://schemas.microsoft.com/office/drawing/2014/main" id="{7E10370E-7CF5-4DCB-B9CB-675518C14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0" name="Text Box 43">
          <a:extLst>
            <a:ext uri="{FF2B5EF4-FFF2-40B4-BE49-F238E27FC236}">
              <a16:creationId xmlns:a16="http://schemas.microsoft.com/office/drawing/2014/main" id="{3CF6B4D0-AED8-4B7D-A0E8-6A578BB4F5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AF58E382-13D0-4D52-9D9C-13078C3C9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2" name="Text Box 8">
          <a:extLst>
            <a:ext uri="{FF2B5EF4-FFF2-40B4-BE49-F238E27FC236}">
              <a16:creationId xmlns:a16="http://schemas.microsoft.com/office/drawing/2014/main" id="{427C04DF-D125-4C5D-ABE5-2D12E153DE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3" name="Text Box 9">
          <a:extLst>
            <a:ext uri="{FF2B5EF4-FFF2-40B4-BE49-F238E27FC236}">
              <a16:creationId xmlns:a16="http://schemas.microsoft.com/office/drawing/2014/main" id="{DF4F7C60-285A-4357-8165-EFCD78BD9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4" name="Text Box 10">
          <a:extLst>
            <a:ext uri="{FF2B5EF4-FFF2-40B4-BE49-F238E27FC236}">
              <a16:creationId xmlns:a16="http://schemas.microsoft.com/office/drawing/2014/main" id="{4D9C5C66-817E-4F17-B14B-57C21AFB7B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5" name="Text Box 41">
          <a:extLst>
            <a:ext uri="{FF2B5EF4-FFF2-40B4-BE49-F238E27FC236}">
              <a16:creationId xmlns:a16="http://schemas.microsoft.com/office/drawing/2014/main" id="{103826C8-4255-484D-81F4-32988AA63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6" name="Text Box 43">
          <a:extLst>
            <a:ext uri="{FF2B5EF4-FFF2-40B4-BE49-F238E27FC236}">
              <a16:creationId xmlns:a16="http://schemas.microsoft.com/office/drawing/2014/main" id="{5E505C43-2465-44E7-9403-6DEA4DB3C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2B951BAD-A7DA-47C2-BF3D-7C9FB8B9F8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8" name="Text Box 8">
          <a:extLst>
            <a:ext uri="{FF2B5EF4-FFF2-40B4-BE49-F238E27FC236}">
              <a16:creationId xmlns:a16="http://schemas.microsoft.com/office/drawing/2014/main" id="{528A2F4D-14C6-462B-AB4C-4336F69B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19" name="Text Box 9">
          <a:extLst>
            <a:ext uri="{FF2B5EF4-FFF2-40B4-BE49-F238E27FC236}">
              <a16:creationId xmlns:a16="http://schemas.microsoft.com/office/drawing/2014/main" id="{C90E0283-B869-4C58-AE5A-EE93DD695D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20" name="Text Box 10">
          <a:extLst>
            <a:ext uri="{FF2B5EF4-FFF2-40B4-BE49-F238E27FC236}">
              <a16:creationId xmlns:a16="http://schemas.microsoft.com/office/drawing/2014/main" id="{44CC85EC-BDDB-4CC0-9A2D-5C0F13C67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21" name="Text Box 41">
          <a:extLst>
            <a:ext uri="{FF2B5EF4-FFF2-40B4-BE49-F238E27FC236}">
              <a16:creationId xmlns:a16="http://schemas.microsoft.com/office/drawing/2014/main" id="{7420DE64-D4BF-4BD8-A239-FDFECC4F8A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7422" name="Text Box 43">
          <a:extLst>
            <a:ext uri="{FF2B5EF4-FFF2-40B4-BE49-F238E27FC236}">
              <a16:creationId xmlns:a16="http://schemas.microsoft.com/office/drawing/2014/main" id="{BAC7D92B-13CE-4739-B6C1-11F651E729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E7144B36-FDCD-4B40-8D7C-728B3E1B78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424" name="Text Box 8">
          <a:extLst>
            <a:ext uri="{FF2B5EF4-FFF2-40B4-BE49-F238E27FC236}">
              <a16:creationId xmlns:a16="http://schemas.microsoft.com/office/drawing/2014/main" id="{EA76D41A-5E32-4A7B-B785-9028A71ED5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425" name="Text Box 9">
          <a:extLst>
            <a:ext uri="{FF2B5EF4-FFF2-40B4-BE49-F238E27FC236}">
              <a16:creationId xmlns:a16="http://schemas.microsoft.com/office/drawing/2014/main" id="{AFFFE3A6-044C-4E4E-825C-964D0EB6D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426" name="Text Box 10">
          <a:extLst>
            <a:ext uri="{FF2B5EF4-FFF2-40B4-BE49-F238E27FC236}">
              <a16:creationId xmlns:a16="http://schemas.microsoft.com/office/drawing/2014/main" id="{0C8EDF99-BFF0-4D81-AF8C-9FD615F22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427" name="Text Box 41">
          <a:extLst>
            <a:ext uri="{FF2B5EF4-FFF2-40B4-BE49-F238E27FC236}">
              <a16:creationId xmlns:a16="http://schemas.microsoft.com/office/drawing/2014/main" id="{056F2017-5857-474A-A9B5-0F443E2C7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7428" name="Text Box 43">
          <a:extLst>
            <a:ext uri="{FF2B5EF4-FFF2-40B4-BE49-F238E27FC236}">
              <a16:creationId xmlns:a16="http://schemas.microsoft.com/office/drawing/2014/main" id="{145A2E88-A182-4D85-B8E4-A0A341F185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29" name="Text Box 8">
          <a:extLst>
            <a:ext uri="{FF2B5EF4-FFF2-40B4-BE49-F238E27FC236}">
              <a16:creationId xmlns:a16="http://schemas.microsoft.com/office/drawing/2014/main" id="{B29228BE-C438-4DE5-B9C7-98D3EB050E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0" name="Text Box 9">
          <a:extLst>
            <a:ext uri="{FF2B5EF4-FFF2-40B4-BE49-F238E27FC236}">
              <a16:creationId xmlns:a16="http://schemas.microsoft.com/office/drawing/2014/main" id="{5A1B8C3A-94D9-4524-AD31-666D8A7C5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1" name="Text Box 10">
          <a:extLst>
            <a:ext uri="{FF2B5EF4-FFF2-40B4-BE49-F238E27FC236}">
              <a16:creationId xmlns:a16="http://schemas.microsoft.com/office/drawing/2014/main" id="{DB2B6B8C-F8EF-4BC3-8809-1F8BC6346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2" name="Text Box 41">
          <a:extLst>
            <a:ext uri="{FF2B5EF4-FFF2-40B4-BE49-F238E27FC236}">
              <a16:creationId xmlns:a16="http://schemas.microsoft.com/office/drawing/2014/main" id="{7CB64702-DA91-4CA9-B43B-8A4EBEE75C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3" name="Text Box 43">
          <a:extLst>
            <a:ext uri="{FF2B5EF4-FFF2-40B4-BE49-F238E27FC236}">
              <a16:creationId xmlns:a16="http://schemas.microsoft.com/office/drawing/2014/main" id="{DE27DE80-7F65-4295-8CA5-97D7FFCE7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1217F3A3-6039-41FF-8662-6F788ED60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5" name="Text Box 8">
          <a:extLst>
            <a:ext uri="{FF2B5EF4-FFF2-40B4-BE49-F238E27FC236}">
              <a16:creationId xmlns:a16="http://schemas.microsoft.com/office/drawing/2014/main" id="{F0654805-3070-4F7A-AE04-32C966955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6" name="Text Box 9">
          <a:extLst>
            <a:ext uri="{FF2B5EF4-FFF2-40B4-BE49-F238E27FC236}">
              <a16:creationId xmlns:a16="http://schemas.microsoft.com/office/drawing/2014/main" id="{43163577-567C-4D36-935F-9E3554B86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7" name="Text Box 10">
          <a:extLst>
            <a:ext uri="{FF2B5EF4-FFF2-40B4-BE49-F238E27FC236}">
              <a16:creationId xmlns:a16="http://schemas.microsoft.com/office/drawing/2014/main" id="{9BB74ADF-E522-468C-8F88-982628F1A1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8" name="Text Box 41">
          <a:extLst>
            <a:ext uri="{FF2B5EF4-FFF2-40B4-BE49-F238E27FC236}">
              <a16:creationId xmlns:a16="http://schemas.microsoft.com/office/drawing/2014/main" id="{5434FACA-53FC-4627-8F9F-EDCDBF1E4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39" name="Text Box 43">
          <a:extLst>
            <a:ext uri="{FF2B5EF4-FFF2-40B4-BE49-F238E27FC236}">
              <a16:creationId xmlns:a16="http://schemas.microsoft.com/office/drawing/2014/main" id="{03CE4A93-7936-46F4-92A8-C6D5416E4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68ADAF64-7DB4-436B-BB70-81B3FBCB74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1" name="Text Box 8">
          <a:extLst>
            <a:ext uri="{FF2B5EF4-FFF2-40B4-BE49-F238E27FC236}">
              <a16:creationId xmlns:a16="http://schemas.microsoft.com/office/drawing/2014/main" id="{0B4C202A-3E15-4121-A172-5E68B14A9F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2" name="Text Box 9">
          <a:extLst>
            <a:ext uri="{FF2B5EF4-FFF2-40B4-BE49-F238E27FC236}">
              <a16:creationId xmlns:a16="http://schemas.microsoft.com/office/drawing/2014/main" id="{FFBE9313-4C7F-45CA-8C7B-DFA53DF2D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3" name="Text Box 10">
          <a:extLst>
            <a:ext uri="{FF2B5EF4-FFF2-40B4-BE49-F238E27FC236}">
              <a16:creationId xmlns:a16="http://schemas.microsoft.com/office/drawing/2014/main" id="{868CC29D-3ADF-4D55-BD75-76C1477477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4" name="Text Box 41">
          <a:extLst>
            <a:ext uri="{FF2B5EF4-FFF2-40B4-BE49-F238E27FC236}">
              <a16:creationId xmlns:a16="http://schemas.microsoft.com/office/drawing/2014/main" id="{F3D3D4CF-2593-4DEC-9F00-EBA9DB4236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5" name="Text Box 43">
          <a:extLst>
            <a:ext uri="{FF2B5EF4-FFF2-40B4-BE49-F238E27FC236}">
              <a16:creationId xmlns:a16="http://schemas.microsoft.com/office/drawing/2014/main" id="{5D89AD09-6B39-487C-B99F-E78EDBAF1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540A98C0-F581-4FAC-BCD8-66B773FD5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7" name="Text Box 8">
          <a:extLst>
            <a:ext uri="{FF2B5EF4-FFF2-40B4-BE49-F238E27FC236}">
              <a16:creationId xmlns:a16="http://schemas.microsoft.com/office/drawing/2014/main" id="{109469F5-7FCF-4DCF-A58F-F0D604F6E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8" name="Text Box 9">
          <a:extLst>
            <a:ext uri="{FF2B5EF4-FFF2-40B4-BE49-F238E27FC236}">
              <a16:creationId xmlns:a16="http://schemas.microsoft.com/office/drawing/2014/main" id="{C9FDC6E8-C777-4396-AF92-77781518C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49" name="Text Box 10">
          <a:extLst>
            <a:ext uri="{FF2B5EF4-FFF2-40B4-BE49-F238E27FC236}">
              <a16:creationId xmlns:a16="http://schemas.microsoft.com/office/drawing/2014/main" id="{6F397C64-D97B-4FB1-8FF6-A84568EF4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81</xdr:row>
      <xdr:rowOff>0</xdr:rowOff>
    </xdr:from>
    <xdr:to>
      <xdr:col>1</xdr:col>
      <xdr:colOff>78740</xdr:colOff>
      <xdr:row>81</xdr:row>
      <xdr:rowOff>44450</xdr:rowOff>
    </xdr:to>
    <xdr:sp macro="" textlink="">
      <xdr:nvSpPr>
        <xdr:cNvPr id="7450" name="Text Box 41">
          <a:extLst>
            <a:ext uri="{FF2B5EF4-FFF2-40B4-BE49-F238E27FC236}">
              <a16:creationId xmlns:a16="http://schemas.microsoft.com/office/drawing/2014/main" id="{62686BB6-3747-493F-A5EF-CB0654460C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78</xdr:row>
      <xdr:rowOff>202406</xdr:rowOff>
    </xdr:from>
    <xdr:to>
      <xdr:col>1</xdr:col>
      <xdr:colOff>459740</xdr:colOff>
      <xdr:row>78</xdr:row>
      <xdr:rowOff>246856</xdr:rowOff>
    </xdr:to>
    <xdr:sp macro="" textlink="">
      <xdr:nvSpPr>
        <xdr:cNvPr id="7451" name="Text Box 43">
          <a:extLst>
            <a:ext uri="{FF2B5EF4-FFF2-40B4-BE49-F238E27FC236}">
              <a16:creationId xmlns:a16="http://schemas.microsoft.com/office/drawing/2014/main" id="{538BEDFD-591B-4B93-8240-5E765774684E}"/>
            </a:ext>
          </a:extLst>
        </xdr:cNvPr>
        <xdr:cNvSpPr txBox="1">
          <a:spLocks noChangeArrowheads="1"/>
        </xdr:cNvSpPr>
      </xdr:nvSpPr>
      <xdr:spPr bwMode="auto">
        <a:xfrm>
          <a:off x="564356" y="21805106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56FB3DE-B69A-4A5A-A1E2-3355C68C84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0A3A3B7-A9FF-48DA-97C4-4B90B92A94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27FD43B-AA65-4405-928A-2EC75720B1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BD00B2FF-E228-4E08-8C0B-5E960372E1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3B58CE11-ADE8-406A-8764-015B018CDF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70F0CC8-330E-4D99-B543-5F4EEBC30C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A9A2718A-EB05-4F3A-B50E-00B2EDDB17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6EB2D5D-BC69-4C8B-90BD-C8F7892AC0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13F8FC7-291A-4CD7-B67F-E531E8429B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DA940A8-A588-44F3-96D9-7C91F60677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1A854315-5DA8-444C-895E-D7B985518D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2E679432-CC17-48E1-9F7E-DE3778475C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237BF49-1EC9-49E8-B6BC-95B98772A9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6A451F00-FAFC-42C7-BB54-0E7CAB8FB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7C079F11-BA51-49C4-9BB8-2049496D19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B99E0BA-B53C-473D-9C85-EB268458B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5C677C2-A8D4-4D69-8EE8-3784316FA0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F8333893-B848-4E74-B3CB-DE6F67EF22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C14B735-01A0-443B-A209-601B73D416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4CDF9475-FD7E-4D55-B834-57606D1361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94953922-88EA-41CD-90AF-AEF0F5E07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C93B7B54-32E0-4CC6-B65A-41F9B361A5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33615FAB-BBFA-4BCC-924E-288DB4D90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ECAADAAA-90C7-4DCA-A036-086B417E30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152B8D74-AD85-46CD-89AA-72039853E0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39A27DC-7386-4335-A07C-32F20B85C1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7F73221F-349F-4A8A-AB36-7A9D387170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FBCAD328-1C80-42CC-BB63-E091332E91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C6BEF7D0-63BB-45F2-929B-171A5F1158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868DBB8D-07B0-40F6-A5ED-5171CBAC63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968FE99-E927-4D51-A00F-660F1B6C15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12163D9-B07B-4D30-B2EA-237CB6907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C653559-4890-4096-AF03-9849F0EFAB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FEF6D3C-1104-4E1B-86E5-DECD521E9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266D9F6C-F775-4C2A-8842-9D0785D55B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F3BA99AA-A9C0-4811-8DD7-1EB2788D6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DAFEB8D5-6C8E-4594-A1A1-B6136EFCE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1694228B-2773-4F31-A7BE-E1AE45B07F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108D0308-214B-4FAE-BDB6-C7D6C4F745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ABDF838B-23BB-4A1E-B4AE-64D37C6BC7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53EC4F05-451C-431D-BB1A-BA16D7FCDA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2E049E7A-BA8D-4FBD-989D-A6EEB36B5B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3367CFA-C22D-476A-891D-871834D9B7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9407F1DD-1FF6-40BF-B210-1914BBE8FF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A71934C2-34F6-4AD3-86CD-FE2611A931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84CC4307-952E-42F4-AB4E-8F85777D6F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19496E3-8471-4F9B-AB64-56BBFC2F41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46D22FFC-67ED-400A-AF01-8080D94135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13B8F74A-2229-44C2-B02E-E91D16CC92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EA82EA04-F6E3-406E-BDBC-AFB3617A10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87772873-94F4-47C9-BAD1-68FCF7704F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8E331523-C2C9-4FCA-AB98-D896B273A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1945BB51-305B-4DF0-AE5D-D19EA22285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E50834-A6A4-4834-A481-00122F0B3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AEDC5AA-E79A-495F-B7A6-444FF58089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D06FE174-F919-4B5A-8B5C-141FE783F8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95D63EE8-E90C-4E9E-86B1-CF26D6912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261E40F4-8EA9-4D45-9633-DEAFF5E011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3650FD2D-32DC-4855-9505-2558221DA3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DED61E8A-765B-4AF7-96AE-14CD3FCDDD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E6C14E34-D15A-4AEC-AA08-A94BAB6913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C04293F1-4BEA-4A42-BF13-DF185DD4D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BBAD7394-FD92-4D97-B5F5-1E36C3D250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DC4D3799-A38F-492C-9B24-10ED9EEB2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33F9693C-84A1-4AFB-9D8A-FA1AE71B84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E69BF1A4-4FBD-4E06-9FA2-67D0F39C2B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DCACE262-A264-42B1-AE96-945B96AA8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842ECE75-7290-42A6-BFE2-C3A4559B3E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31C70A4D-AB3E-4178-B5C4-ECD43572B7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535F346C-75FF-4837-9A18-3BE409BF0F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90F55FD5-32D1-4A0D-A809-0EA2F9766E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F6200F15-FC9F-4C07-999F-5B735BCBE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615501D0-F3A0-4475-914F-BD91B3D7D8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BD1A69B9-8C5F-44D2-AB12-A7597B108A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F24A2237-E628-47F5-AB20-772248DB4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58857057-EB41-43A6-87BC-80A3D4ED8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E128F3D-84FC-468B-9008-734876A73C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263D3337-CFB3-4049-B3BB-B293C9D43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FF23F81E-8A29-4945-B068-57C1701546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2BABD984-6AC7-4FD8-9E74-F62F17C97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1512FD36-DBDF-44BF-ADDC-4DD20909B9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EBC3AA5C-2238-40D6-94F6-B2EB98AFB5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929CFF30-20BA-4A26-B2BB-326E5BB28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35147406-3C0D-4F24-9661-9EEA1CE88C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A408CA7-C051-40CC-9A94-79FF882B87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FCB332EC-C410-4B79-80D1-FBF56CFADB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A5427C0-08FE-4962-935E-F4A77EB86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281284BB-2548-493D-87B5-1590D314A0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F9D9A749-9BC0-4EE3-9E11-707A2CF7EF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70C1ECC2-A9BA-4734-9ED8-12BA84691E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E34EE5BB-6C72-4977-8944-EF5CF1534B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D922FBEC-ED53-428C-80D2-2013694A18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F55858A7-8FF1-4901-91CB-147021BC7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F4BBE63B-2506-4061-B392-2F7C0CCC8C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4B8D627B-C5BB-46F3-A128-D735FEA533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08747B1E-C031-4D6E-9D17-C075A853F1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F1B58722-F1BF-4A3E-BF0D-B27ABF67E7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1A5C03D4-43DD-4FFE-89FB-6ED7124CB0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FCC5E32D-16F0-4AFF-A6BD-20A68DC09E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9902ED4D-DD94-4887-BF35-C16D675079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156D3980-BD7E-48D8-A4B5-264ACD3BB5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5CBBBE62-D9FB-440A-95C6-403836AD5C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3E863800-14E3-4090-89FD-93BD502F57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8678C8-9C32-47AB-B716-AC99913546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52" name="Text Box 9">
          <a:extLst>
            <a:ext uri="{FF2B5EF4-FFF2-40B4-BE49-F238E27FC236}">
              <a16:creationId xmlns:a16="http://schemas.microsoft.com/office/drawing/2014/main" id="{E20E004D-6251-40B6-A878-C062E16EE5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53" name="Text Box 10">
          <a:extLst>
            <a:ext uri="{FF2B5EF4-FFF2-40B4-BE49-F238E27FC236}">
              <a16:creationId xmlns:a16="http://schemas.microsoft.com/office/drawing/2014/main" id="{9549038C-9C4F-45F3-8127-B390B74C6F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54" name="Text Box 41">
          <a:extLst>
            <a:ext uri="{FF2B5EF4-FFF2-40B4-BE49-F238E27FC236}">
              <a16:creationId xmlns:a16="http://schemas.microsoft.com/office/drawing/2014/main" id="{8399B2BA-9564-4435-9E61-B638483100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55" name="Text Box 43">
          <a:extLst>
            <a:ext uri="{FF2B5EF4-FFF2-40B4-BE49-F238E27FC236}">
              <a16:creationId xmlns:a16="http://schemas.microsoft.com/office/drawing/2014/main" id="{96F7E204-61F6-4CE6-8B9D-47BA89440E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3983A2E-E4E4-4DAA-B4C9-867C887264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57" name="Text Box 8">
          <a:extLst>
            <a:ext uri="{FF2B5EF4-FFF2-40B4-BE49-F238E27FC236}">
              <a16:creationId xmlns:a16="http://schemas.microsoft.com/office/drawing/2014/main" id="{30732D5F-CA82-417E-9EA5-89CA6E03E9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58" name="Text Box 9">
          <a:extLst>
            <a:ext uri="{FF2B5EF4-FFF2-40B4-BE49-F238E27FC236}">
              <a16:creationId xmlns:a16="http://schemas.microsoft.com/office/drawing/2014/main" id="{5C034F9E-0D5D-4773-89AB-8AEF3F245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59" name="Text Box 10">
          <a:extLst>
            <a:ext uri="{FF2B5EF4-FFF2-40B4-BE49-F238E27FC236}">
              <a16:creationId xmlns:a16="http://schemas.microsoft.com/office/drawing/2014/main" id="{0670C5AB-AE30-49E7-812C-06BCE6A964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0" name="Text Box 41">
          <a:extLst>
            <a:ext uri="{FF2B5EF4-FFF2-40B4-BE49-F238E27FC236}">
              <a16:creationId xmlns:a16="http://schemas.microsoft.com/office/drawing/2014/main" id="{760441D6-4651-459F-AAFA-A35B70A2F3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1" name="Text Box 43">
          <a:extLst>
            <a:ext uri="{FF2B5EF4-FFF2-40B4-BE49-F238E27FC236}">
              <a16:creationId xmlns:a16="http://schemas.microsoft.com/office/drawing/2014/main" id="{9640217D-7EF1-4ABB-BF6A-81C4F1FCCF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5F6907BC-11EF-4FD0-8DCA-81CAACBF3F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3" name="Text Box 8">
          <a:extLst>
            <a:ext uri="{FF2B5EF4-FFF2-40B4-BE49-F238E27FC236}">
              <a16:creationId xmlns:a16="http://schemas.microsoft.com/office/drawing/2014/main" id="{53CAD7CE-16D6-48A6-A3BA-BCCFB6F71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4" name="Text Box 9">
          <a:extLst>
            <a:ext uri="{FF2B5EF4-FFF2-40B4-BE49-F238E27FC236}">
              <a16:creationId xmlns:a16="http://schemas.microsoft.com/office/drawing/2014/main" id="{D273401A-F8D0-423E-BA53-2CB2624FE8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5" name="Text Box 10">
          <a:extLst>
            <a:ext uri="{FF2B5EF4-FFF2-40B4-BE49-F238E27FC236}">
              <a16:creationId xmlns:a16="http://schemas.microsoft.com/office/drawing/2014/main" id="{689A9AE0-8042-498A-B86B-3D861076B3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6" name="Text Box 41">
          <a:extLst>
            <a:ext uri="{FF2B5EF4-FFF2-40B4-BE49-F238E27FC236}">
              <a16:creationId xmlns:a16="http://schemas.microsoft.com/office/drawing/2014/main" id="{4FC0AACA-88D9-4081-96D5-9D4B68C449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7" name="Text Box 43">
          <a:extLst>
            <a:ext uri="{FF2B5EF4-FFF2-40B4-BE49-F238E27FC236}">
              <a16:creationId xmlns:a16="http://schemas.microsoft.com/office/drawing/2014/main" id="{04220524-D62B-4EEF-B348-8031A81E63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BE6F3100-A71C-44E6-B046-2EA90DA5AF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69" name="Text Box 8">
          <a:extLst>
            <a:ext uri="{FF2B5EF4-FFF2-40B4-BE49-F238E27FC236}">
              <a16:creationId xmlns:a16="http://schemas.microsoft.com/office/drawing/2014/main" id="{61847069-43D8-46D9-A3FA-5BCBCF2B70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0" name="Text Box 9">
          <a:extLst>
            <a:ext uri="{FF2B5EF4-FFF2-40B4-BE49-F238E27FC236}">
              <a16:creationId xmlns:a16="http://schemas.microsoft.com/office/drawing/2014/main" id="{7272B626-7EE6-4155-9AF8-3AFC595C1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1" name="Text Box 10">
          <a:extLst>
            <a:ext uri="{FF2B5EF4-FFF2-40B4-BE49-F238E27FC236}">
              <a16:creationId xmlns:a16="http://schemas.microsoft.com/office/drawing/2014/main" id="{9068008C-C96D-4A3B-90FB-FF626AD04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2" name="Text Box 41">
          <a:extLst>
            <a:ext uri="{FF2B5EF4-FFF2-40B4-BE49-F238E27FC236}">
              <a16:creationId xmlns:a16="http://schemas.microsoft.com/office/drawing/2014/main" id="{FE336112-89FF-4D3B-99AF-BD27969973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3" name="Text Box 43">
          <a:extLst>
            <a:ext uri="{FF2B5EF4-FFF2-40B4-BE49-F238E27FC236}">
              <a16:creationId xmlns:a16="http://schemas.microsoft.com/office/drawing/2014/main" id="{ABA1F821-0C8B-4008-ADDB-E04B7CB2A2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DD27653-F77A-473A-8F83-F4BEBA4FF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5" name="Text Box 8">
          <a:extLst>
            <a:ext uri="{FF2B5EF4-FFF2-40B4-BE49-F238E27FC236}">
              <a16:creationId xmlns:a16="http://schemas.microsoft.com/office/drawing/2014/main" id="{79C5CB02-331D-41D8-AD44-568B0EB43E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6" name="Text Box 9">
          <a:extLst>
            <a:ext uri="{FF2B5EF4-FFF2-40B4-BE49-F238E27FC236}">
              <a16:creationId xmlns:a16="http://schemas.microsoft.com/office/drawing/2014/main" id="{D5B4A910-C80A-44FC-B8A5-5AF11C1891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7" name="Text Box 10">
          <a:extLst>
            <a:ext uri="{FF2B5EF4-FFF2-40B4-BE49-F238E27FC236}">
              <a16:creationId xmlns:a16="http://schemas.microsoft.com/office/drawing/2014/main" id="{9BCAA136-7242-4FA1-8ABE-7B495BA956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8" name="Text Box 41">
          <a:extLst>
            <a:ext uri="{FF2B5EF4-FFF2-40B4-BE49-F238E27FC236}">
              <a16:creationId xmlns:a16="http://schemas.microsoft.com/office/drawing/2014/main" id="{322F008F-9E6C-4D50-A9D8-A1463DD288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9" name="Text Box 43">
          <a:extLst>
            <a:ext uri="{FF2B5EF4-FFF2-40B4-BE49-F238E27FC236}">
              <a16:creationId xmlns:a16="http://schemas.microsoft.com/office/drawing/2014/main" id="{BB4D90C1-3E95-460E-A4C0-D018B598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42A9B9AA-D3E1-41C3-852C-CE4C784C7F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1" name="Text Box 8">
          <a:extLst>
            <a:ext uri="{FF2B5EF4-FFF2-40B4-BE49-F238E27FC236}">
              <a16:creationId xmlns:a16="http://schemas.microsoft.com/office/drawing/2014/main" id="{19373F1D-9FCC-4D81-9C05-0B9A01DF35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2" name="Text Box 9">
          <a:extLst>
            <a:ext uri="{FF2B5EF4-FFF2-40B4-BE49-F238E27FC236}">
              <a16:creationId xmlns:a16="http://schemas.microsoft.com/office/drawing/2014/main" id="{8D02E625-233F-496A-BDAD-23EFDE707D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3" name="Text Box 10">
          <a:extLst>
            <a:ext uri="{FF2B5EF4-FFF2-40B4-BE49-F238E27FC236}">
              <a16:creationId xmlns:a16="http://schemas.microsoft.com/office/drawing/2014/main" id="{06BCB1DF-0F07-4D7A-BC9D-A3124214D2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4" name="Text Box 41">
          <a:extLst>
            <a:ext uri="{FF2B5EF4-FFF2-40B4-BE49-F238E27FC236}">
              <a16:creationId xmlns:a16="http://schemas.microsoft.com/office/drawing/2014/main" id="{AC9F5F62-A2A6-4CE2-95E7-5FBDBF518C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5" name="Text Box 43">
          <a:extLst>
            <a:ext uri="{FF2B5EF4-FFF2-40B4-BE49-F238E27FC236}">
              <a16:creationId xmlns:a16="http://schemas.microsoft.com/office/drawing/2014/main" id="{E84C3B0D-DD2A-4EC9-AC07-BE690E0512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F6F662E1-AB6C-4B99-8036-768A026798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7" name="Text Box 8">
          <a:extLst>
            <a:ext uri="{FF2B5EF4-FFF2-40B4-BE49-F238E27FC236}">
              <a16:creationId xmlns:a16="http://schemas.microsoft.com/office/drawing/2014/main" id="{1A708DA4-775F-4D86-AA4B-D5D9BBB9B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440" name="Text Box 9">
          <a:extLst>
            <a:ext uri="{FF2B5EF4-FFF2-40B4-BE49-F238E27FC236}">
              <a16:creationId xmlns:a16="http://schemas.microsoft.com/office/drawing/2014/main" id="{5FCD5E7C-0344-42CD-BE3B-E63DA5E0ED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2E14ACB1-66B6-4156-9500-1EEA9B6A5B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0F8D19D6-832F-42A1-8812-B17F294B0C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5982C399-D7CC-4D43-8C54-4430451135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CD99007B-97D4-4EAC-8B41-6CEBA66CFF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83B361B8-9060-4300-A6AA-B73C3F8F4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080F0860-3567-4ED8-B918-5BA8B4D44D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E60FB577-2BAA-4D33-B09A-331ABD4511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B33279D4-CCE0-4712-A74B-CF420F2C42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C9636118-34DA-4C84-9BC7-5DD499949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DD25BC02-6C0F-4D67-983A-1AD04E79E3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143B29F4-BDD3-44B0-A8CA-A9A149A0FB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54F88E84-1CA1-4E36-9B2E-0E07A71300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F38509-3F8A-4EB7-ABA3-209E240AC6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6DC38D00-9B31-4EB3-9BD3-1B9C95D58B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912B0AFE-28DD-4A52-BF54-47FBAE7269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0F5980D0-A355-41B4-AF91-2FFD07D7E7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878F9E72-935B-4803-AE47-7466EB755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76A9C935-9FC9-404C-8AC9-9F9D9986A6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C8C25485-7A3E-4C46-A8A1-30F46E5D2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67FC6A50-F42D-4134-BDE7-B9CA2D4802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24A6FA51-88DF-4B99-9FE8-45FC8510E7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1FC39D0F-90F7-49A0-918D-A108F648D2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CBA0891C-C2C8-4950-BB2B-67261694AE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4C99CFC3-7C17-4D1F-91F3-24BB3F3A12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B92BB7B2-89F6-474D-B2E2-467721B124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65711FCB-F6FB-470B-81DD-A9064E6BF2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657CEBBC-5B58-4D91-AFB7-7D48A867C7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F3465487-983D-40D8-8458-CFD00900CA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FCCB7850-0223-4AF4-9879-E26A3CE7E7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16359315-45B3-40B8-8AEB-8658F73743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65480D88-DD58-44EE-B527-2EF16FE6BD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2AB1DEB9-8906-4FCF-B467-7379864AC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F2742384-B274-4E00-9476-2CA4F55785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16119045-6685-4DDC-85F6-88807E3B31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3C650789-0327-4479-A893-8F0D84D701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85CFF867-DC4C-426E-8D6A-AA0863AF6A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9BD54DBE-A593-41F8-86CE-42367466EE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D27BB4C6-D0F2-4568-A64F-388A38A9D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076D0746-5EA0-440C-8793-F8B50AF73E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7965D28-A7CB-4EDB-831E-436B4D960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88" name="Text Box 8">
          <a:extLst>
            <a:ext uri="{FF2B5EF4-FFF2-40B4-BE49-F238E27FC236}">
              <a16:creationId xmlns:a16="http://schemas.microsoft.com/office/drawing/2014/main" id="{27FA6A19-0E14-43D5-98F8-6A840558F8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89" name="Text Box 9">
          <a:extLst>
            <a:ext uri="{FF2B5EF4-FFF2-40B4-BE49-F238E27FC236}">
              <a16:creationId xmlns:a16="http://schemas.microsoft.com/office/drawing/2014/main" id="{5ECD02A8-4862-4375-A783-311D9702CB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0" name="Text Box 10">
          <a:extLst>
            <a:ext uri="{FF2B5EF4-FFF2-40B4-BE49-F238E27FC236}">
              <a16:creationId xmlns:a16="http://schemas.microsoft.com/office/drawing/2014/main" id="{C69473AA-B48D-4724-A296-970A29E6D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1" name="Text Box 41">
          <a:extLst>
            <a:ext uri="{FF2B5EF4-FFF2-40B4-BE49-F238E27FC236}">
              <a16:creationId xmlns:a16="http://schemas.microsoft.com/office/drawing/2014/main" id="{1D92E798-7F1A-4298-BB34-D4F948021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2" name="Text Box 43">
          <a:extLst>
            <a:ext uri="{FF2B5EF4-FFF2-40B4-BE49-F238E27FC236}">
              <a16:creationId xmlns:a16="http://schemas.microsoft.com/office/drawing/2014/main" id="{8343B99B-45B4-4932-97E2-9CCBA2534B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3" name="Text Box 1">
          <a:extLst>
            <a:ext uri="{FF2B5EF4-FFF2-40B4-BE49-F238E27FC236}">
              <a16:creationId xmlns:a16="http://schemas.microsoft.com/office/drawing/2014/main" id="{6BA13CD3-0FF0-418B-93AE-C0AF29E733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4" name="Text Box 8">
          <a:extLst>
            <a:ext uri="{FF2B5EF4-FFF2-40B4-BE49-F238E27FC236}">
              <a16:creationId xmlns:a16="http://schemas.microsoft.com/office/drawing/2014/main" id="{43FE7C29-31E8-4F23-A94F-5C89ABB1DA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5" name="Text Box 9">
          <a:extLst>
            <a:ext uri="{FF2B5EF4-FFF2-40B4-BE49-F238E27FC236}">
              <a16:creationId xmlns:a16="http://schemas.microsoft.com/office/drawing/2014/main" id="{7B74EF4E-1A18-402D-ABFF-81B1CDA732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6" name="Text Box 10">
          <a:extLst>
            <a:ext uri="{FF2B5EF4-FFF2-40B4-BE49-F238E27FC236}">
              <a16:creationId xmlns:a16="http://schemas.microsoft.com/office/drawing/2014/main" id="{9F2378EE-7D84-4522-AE9C-83121D2CF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7" name="Text Box 41">
          <a:extLst>
            <a:ext uri="{FF2B5EF4-FFF2-40B4-BE49-F238E27FC236}">
              <a16:creationId xmlns:a16="http://schemas.microsoft.com/office/drawing/2014/main" id="{2492C55A-E73A-4542-A540-BD3BE753C4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8" name="Text Box 43">
          <a:extLst>
            <a:ext uri="{FF2B5EF4-FFF2-40B4-BE49-F238E27FC236}">
              <a16:creationId xmlns:a16="http://schemas.microsoft.com/office/drawing/2014/main" id="{6868587A-BAFC-4505-85BE-40E312BF76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9" name="Text Box 1">
          <a:extLst>
            <a:ext uri="{FF2B5EF4-FFF2-40B4-BE49-F238E27FC236}">
              <a16:creationId xmlns:a16="http://schemas.microsoft.com/office/drawing/2014/main" id="{2972BD48-BC67-4FC3-A8B3-C2F2B2265E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0" name="Text Box 8">
          <a:extLst>
            <a:ext uri="{FF2B5EF4-FFF2-40B4-BE49-F238E27FC236}">
              <a16:creationId xmlns:a16="http://schemas.microsoft.com/office/drawing/2014/main" id="{3ECB97AD-D537-475C-8E00-4AC1C8EF8B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1" name="Text Box 9">
          <a:extLst>
            <a:ext uri="{FF2B5EF4-FFF2-40B4-BE49-F238E27FC236}">
              <a16:creationId xmlns:a16="http://schemas.microsoft.com/office/drawing/2014/main" id="{3F0E27CE-B188-4EB4-9450-D2574252C3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2" name="Text Box 10">
          <a:extLst>
            <a:ext uri="{FF2B5EF4-FFF2-40B4-BE49-F238E27FC236}">
              <a16:creationId xmlns:a16="http://schemas.microsoft.com/office/drawing/2014/main" id="{064BDF01-2F60-4CE0-80DE-CE8AE7281F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3" name="Text Box 41">
          <a:extLst>
            <a:ext uri="{FF2B5EF4-FFF2-40B4-BE49-F238E27FC236}">
              <a16:creationId xmlns:a16="http://schemas.microsoft.com/office/drawing/2014/main" id="{D7769339-9171-46CD-9C2F-2688CF0198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4" name="Text Box 43">
          <a:extLst>
            <a:ext uri="{FF2B5EF4-FFF2-40B4-BE49-F238E27FC236}">
              <a16:creationId xmlns:a16="http://schemas.microsoft.com/office/drawing/2014/main" id="{43A2E91B-8230-4BB0-B375-83E75EA58D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5" name="Text Box 1">
          <a:extLst>
            <a:ext uri="{FF2B5EF4-FFF2-40B4-BE49-F238E27FC236}">
              <a16:creationId xmlns:a16="http://schemas.microsoft.com/office/drawing/2014/main" id="{9D933F54-55E1-4DA6-BCB6-656BB8839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6" name="Text Box 8">
          <a:extLst>
            <a:ext uri="{FF2B5EF4-FFF2-40B4-BE49-F238E27FC236}">
              <a16:creationId xmlns:a16="http://schemas.microsoft.com/office/drawing/2014/main" id="{C9D03877-02DC-4B1A-AA0D-751C1D8DA7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7" name="Text Box 9">
          <a:extLst>
            <a:ext uri="{FF2B5EF4-FFF2-40B4-BE49-F238E27FC236}">
              <a16:creationId xmlns:a16="http://schemas.microsoft.com/office/drawing/2014/main" id="{170A2CA9-E35B-40C2-9925-8F859D7DE5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8" name="Text Box 10">
          <a:extLst>
            <a:ext uri="{FF2B5EF4-FFF2-40B4-BE49-F238E27FC236}">
              <a16:creationId xmlns:a16="http://schemas.microsoft.com/office/drawing/2014/main" id="{D9D1B459-F456-447B-8F5A-6C1DF77EAA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9" name="Text Box 41">
          <a:extLst>
            <a:ext uri="{FF2B5EF4-FFF2-40B4-BE49-F238E27FC236}">
              <a16:creationId xmlns:a16="http://schemas.microsoft.com/office/drawing/2014/main" id="{CA99884B-1140-4A8E-B4F5-2CD4EAED9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0" name="Text Box 43">
          <a:extLst>
            <a:ext uri="{FF2B5EF4-FFF2-40B4-BE49-F238E27FC236}">
              <a16:creationId xmlns:a16="http://schemas.microsoft.com/office/drawing/2014/main" id="{52F33ADD-AD5E-4BC7-9722-DE95FFF1E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1" name="Text Box 1">
          <a:extLst>
            <a:ext uri="{FF2B5EF4-FFF2-40B4-BE49-F238E27FC236}">
              <a16:creationId xmlns:a16="http://schemas.microsoft.com/office/drawing/2014/main" id="{9E809615-8E84-4AEC-92B8-8F2EE03E7D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2" name="Text Box 8">
          <a:extLst>
            <a:ext uri="{FF2B5EF4-FFF2-40B4-BE49-F238E27FC236}">
              <a16:creationId xmlns:a16="http://schemas.microsoft.com/office/drawing/2014/main" id="{486D5673-E72E-423F-AA49-8F6DB0EFE8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3" name="Text Box 9">
          <a:extLst>
            <a:ext uri="{FF2B5EF4-FFF2-40B4-BE49-F238E27FC236}">
              <a16:creationId xmlns:a16="http://schemas.microsoft.com/office/drawing/2014/main" id="{7A42BD7C-CB36-4837-86BB-FAC98796F2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4" name="Text Box 10">
          <a:extLst>
            <a:ext uri="{FF2B5EF4-FFF2-40B4-BE49-F238E27FC236}">
              <a16:creationId xmlns:a16="http://schemas.microsoft.com/office/drawing/2014/main" id="{55049D1F-6E3A-4F73-BB7C-58C21197D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5" name="Text Box 41">
          <a:extLst>
            <a:ext uri="{FF2B5EF4-FFF2-40B4-BE49-F238E27FC236}">
              <a16:creationId xmlns:a16="http://schemas.microsoft.com/office/drawing/2014/main" id="{70C62F5F-6CEC-4D38-BDDF-127CB5330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6" name="Text Box 43">
          <a:extLst>
            <a:ext uri="{FF2B5EF4-FFF2-40B4-BE49-F238E27FC236}">
              <a16:creationId xmlns:a16="http://schemas.microsoft.com/office/drawing/2014/main" id="{187CE25F-9D89-47F6-B837-C856AA919E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7" name="Text Box 1">
          <a:extLst>
            <a:ext uri="{FF2B5EF4-FFF2-40B4-BE49-F238E27FC236}">
              <a16:creationId xmlns:a16="http://schemas.microsoft.com/office/drawing/2014/main" id="{6F90632A-CF03-49B0-A69E-305B0465E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8" name="Text Box 8">
          <a:extLst>
            <a:ext uri="{FF2B5EF4-FFF2-40B4-BE49-F238E27FC236}">
              <a16:creationId xmlns:a16="http://schemas.microsoft.com/office/drawing/2014/main" id="{E732DC83-7A9C-41F9-A6F3-2AFC665428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9" name="Text Box 9">
          <a:extLst>
            <a:ext uri="{FF2B5EF4-FFF2-40B4-BE49-F238E27FC236}">
              <a16:creationId xmlns:a16="http://schemas.microsoft.com/office/drawing/2014/main" id="{66E060BB-6178-45E9-A359-85FBFB792E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20" name="Text Box 10">
          <a:extLst>
            <a:ext uri="{FF2B5EF4-FFF2-40B4-BE49-F238E27FC236}">
              <a16:creationId xmlns:a16="http://schemas.microsoft.com/office/drawing/2014/main" id="{CBDE3857-C9D3-4D83-8A5B-1E506A9BE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21" name="Text Box 41">
          <a:extLst>
            <a:ext uri="{FF2B5EF4-FFF2-40B4-BE49-F238E27FC236}">
              <a16:creationId xmlns:a16="http://schemas.microsoft.com/office/drawing/2014/main" id="{80CCB5FA-0ECB-4E8F-9D6E-CF86D0486D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22" name="Text Box 43">
          <a:extLst>
            <a:ext uri="{FF2B5EF4-FFF2-40B4-BE49-F238E27FC236}">
              <a16:creationId xmlns:a16="http://schemas.microsoft.com/office/drawing/2014/main" id="{571BC944-2F06-414F-B645-EE04AA9EC6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3" name="Text Box 1">
          <a:extLst>
            <a:ext uri="{FF2B5EF4-FFF2-40B4-BE49-F238E27FC236}">
              <a16:creationId xmlns:a16="http://schemas.microsoft.com/office/drawing/2014/main" id="{26833429-01B5-4D9A-BBFF-F7F73AC01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4" name="Text Box 8">
          <a:extLst>
            <a:ext uri="{FF2B5EF4-FFF2-40B4-BE49-F238E27FC236}">
              <a16:creationId xmlns:a16="http://schemas.microsoft.com/office/drawing/2014/main" id="{CF4373AF-D1D1-4780-8D63-C2D438DC82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5" name="Text Box 9">
          <a:extLst>
            <a:ext uri="{FF2B5EF4-FFF2-40B4-BE49-F238E27FC236}">
              <a16:creationId xmlns:a16="http://schemas.microsoft.com/office/drawing/2014/main" id="{F32CF8D2-1A20-4207-BE72-2B90EB58A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6" name="Text Box 10">
          <a:extLst>
            <a:ext uri="{FF2B5EF4-FFF2-40B4-BE49-F238E27FC236}">
              <a16:creationId xmlns:a16="http://schemas.microsoft.com/office/drawing/2014/main" id="{C9111505-DCCE-4B25-A1E0-86D34942F1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7" name="Text Box 41">
          <a:extLst>
            <a:ext uri="{FF2B5EF4-FFF2-40B4-BE49-F238E27FC236}">
              <a16:creationId xmlns:a16="http://schemas.microsoft.com/office/drawing/2014/main" id="{14356358-97A2-4F7E-A594-9FCF4E0C8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8" name="Text Box 43">
          <a:extLst>
            <a:ext uri="{FF2B5EF4-FFF2-40B4-BE49-F238E27FC236}">
              <a16:creationId xmlns:a16="http://schemas.microsoft.com/office/drawing/2014/main" id="{202DDD5B-1448-4C2A-995B-0B4958936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9" name="Text Box 1">
          <a:extLst>
            <a:ext uri="{FF2B5EF4-FFF2-40B4-BE49-F238E27FC236}">
              <a16:creationId xmlns:a16="http://schemas.microsoft.com/office/drawing/2014/main" id="{0C1FD90C-83FB-4CDE-9A4D-3BB53772C9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0" name="Text Box 8">
          <a:extLst>
            <a:ext uri="{FF2B5EF4-FFF2-40B4-BE49-F238E27FC236}">
              <a16:creationId xmlns:a16="http://schemas.microsoft.com/office/drawing/2014/main" id="{A0FF7437-353A-439F-9E6D-3596C66347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1" name="Text Box 9">
          <a:extLst>
            <a:ext uri="{FF2B5EF4-FFF2-40B4-BE49-F238E27FC236}">
              <a16:creationId xmlns:a16="http://schemas.microsoft.com/office/drawing/2014/main" id="{71B286F1-B8EF-4803-B089-722ED16EB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2" name="Text Box 10">
          <a:extLst>
            <a:ext uri="{FF2B5EF4-FFF2-40B4-BE49-F238E27FC236}">
              <a16:creationId xmlns:a16="http://schemas.microsoft.com/office/drawing/2014/main" id="{36624545-7DE7-43A9-90D5-F2DAFCB1CE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3" name="Text Box 41">
          <a:extLst>
            <a:ext uri="{FF2B5EF4-FFF2-40B4-BE49-F238E27FC236}">
              <a16:creationId xmlns:a16="http://schemas.microsoft.com/office/drawing/2014/main" id="{2E09D7BD-DCC2-4CAC-9598-526A803DA4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4" name="Text Box 43">
          <a:extLst>
            <a:ext uri="{FF2B5EF4-FFF2-40B4-BE49-F238E27FC236}">
              <a16:creationId xmlns:a16="http://schemas.microsoft.com/office/drawing/2014/main" id="{89AF22FB-468A-4299-AD20-9A0B838BC3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5" name="Text Box 1">
          <a:extLst>
            <a:ext uri="{FF2B5EF4-FFF2-40B4-BE49-F238E27FC236}">
              <a16:creationId xmlns:a16="http://schemas.microsoft.com/office/drawing/2014/main" id="{AB9F0647-73D4-479C-9A6B-A9A7473320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6" name="Text Box 8">
          <a:extLst>
            <a:ext uri="{FF2B5EF4-FFF2-40B4-BE49-F238E27FC236}">
              <a16:creationId xmlns:a16="http://schemas.microsoft.com/office/drawing/2014/main" id="{4026E567-B3A4-493C-AD96-B76AF77106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7" name="Text Box 9">
          <a:extLst>
            <a:ext uri="{FF2B5EF4-FFF2-40B4-BE49-F238E27FC236}">
              <a16:creationId xmlns:a16="http://schemas.microsoft.com/office/drawing/2014/main" id="{E8CB1B5B-807B-4D00-9355-C9A82F70C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8" name="Text Box 10">
          <a:extLst>
            <a:ext uri="{FF2B5EF4-FFF2-40B4-BE49-F238E27FC236}">
              <a16:creationId xmlns:a16="http://schemas.microsoft.com/office/drawing/2014/main" id="{971A4A1C-8E28-42E8-8F0B-823D73EAB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9" name="Text Box 41">
          <a:extLst>
            <a:ext uri="{FF2B5EF4-FFF2-40B4-BE49-F238E27FC236}">
              <a16:creationId xmlns:a16="http://schemas.microsoft.com/office/drawing/2014/main" id="{66968240-C1C1-436E-A0D3-636A8099B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40" name="Text Box 43">
          <a:extLst>
            <a:ext uri="{FF2B5EF4-FFF2-40B4-BE49-F238E27FC236}">
              <a16:creationId xmlns:a16="http://schemas.microsoft.com/office/drawing/2014/main" id="{61D73E3F-16FC-42B8-B244-1D6B608DD8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1" name="Text Box 1">
          <a:extLst>
            <a:ext uri="{FF2B5EF4-FFF2-40B4-BE49-F238E27FC236}">
              <a16:creationId xmlns:a16="http://schemas.microsoft.com/office/drawing/2014/main" id="{A7CEAD90-0528-41A9-8744-DE6E7AD23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2" name="Text Box 8">
          <a:extLst>
            <a:ext uri="{FF2B5EF4-FFF2-40B4-BE49-F238E27FC236}">
              <a16:creationId xmlns:a16="http://schemas.microsoft.com/office/drawing/2014/main" id="{A5B45921-970A-4328-B8BA-6FF140F08F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3" name="Text Box 9">
          <a:extLst>
            <a:ext uri="{FF2B5EF4-FFF2-40B4-BE49-F238E27FC236}">
              <a16:creationId xmlns:a16="http://schemas.microsoft.com/office/drawing/2014/main" id="{D39CF681-CD2E-4873-BA0B-1C57DF8E32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4" name="Text Box 10">
          <a:extLst>
            <a:ext uri="{FF2B5EF4-FFF2-40B4-BE49-F238E27FC236}">
              <a16:creationId xmlns:a16="http://schemas.microsoft.com/office/drawing/2014/main" id="{762ADFB1-E0B4-49B6-BD06-79FC94407A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5" name="Text Box 41">
          <a:extLst>
            <a:ext uri="{FF2B5EF4-FFF2-40B4-BE49-F238E27FC236}">
              <a16:creationId xmlns:a16="http://schemas.microsoft.com/office/drawing/2014/main" id="{8DDE42C8-87A7-4A07-9B6C-0D18D15C48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6" name="Text Box 43">
          <a:extLst>
            <a:ext uri="{FF2B5EF4-FFF2-40B4-BE49-F238E27FC236}">
              <a16:creationId xmlns:a16="http://schemas.microsoft.com/office/drawing/2014/main" id="{9580AEC6-FBBA-4AD4-84AA-EBC9504FD1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7" name="Text Box 1">
          <a:extLst>
            <a:ext uri="{FF2B5EF4-FFF2-40B4-BE49-F238E27FC236}">
              <a16:creationId xmlns:a16="http://schemas.microsoft.com/office/drawing/2014/main" id="{74D24564-E709-4BE6-8CA5-C2B489A1A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8" name="Text Box 8">
          <a:extLst>
            <a:ext uri="{FF2B5EF4-FFF2-40B4-BE49-F238E27FC236}">
              <a16:creationId xmlns:a16="http://schemas.microsoft.com/office/drawing/2014/main" id="{772F9C54-C4A1-4995-AA6E-875D7C3DF9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9" name="Text Box 9">
          <a:extLst>
            <a:ext uri="{FF2B5EF4-FFF2-40B4-BE49-F238E27FC236}">
              <a16:creationId xmlns:a16="http://schemas.microsoft.com/office/drawing/2014/main" id="{298871DD-9680-4784-A515-17E96E9D5C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0" name="Text Box 10">
          <a:extLst>
            <a:ext uri="{FF2B5EF4-FFF2-40B4-BE49-F238E27FC236}">
              <a16:creationId xmlns:a16="http://schemas.microsoft.com/office/drawing/2014/main" id="{D192E35C-94E2-4879-83C8-2F60407D7C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1" name="Text Box 41">
          <a:extLst>
            <a:ext uri="{FF2B5EF4-FFF2-40B4-BE49-F238E27FC236}">
              <a16:creationId xmlns:a16="http://schemas.microsoft.com/office/drawing/2014/main" id="{BB69F2AB-CD1D-4128-9686-0A27EB75B0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2" name="Text Box 43">
          <a:extLst>
            <a:ext uri="{FF2B5EF4-FFF2-40B4-BE49-F238E27FC236}">
              <a16:creationId xmlns:a16="http://schemas.microsoft.com/office/drawing/2014/main" id="{6C90832A-C391-455C-9A41-DB97D2CBC3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3" name="Text Box 1">
          <a:extLst>
            <a:ext uri="{FF2B5EF4-FFF2-40B4-BE49-F238E27FC236}">
              <a16:creationId xmlns:a16="http://schemas.microsoft.com/office/drawing/2014/main" id="{F425730F-333C-4C8E-AD1F-38533BCDB7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4" name="Text Box 8">
          <a:extLst>
            <a:ext uri="{FF2B5EF4-FFF2-40B4-BE49-F238E27FC236}">
              <a16:creationId xmlns:a16="http://schemas.microsoft.com/office/drawing/2014/main" id="{3C3F9B26-282B-4A7F-8C1C-1829B0A0B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5" name="Text Box 9">
          <a:extLst>
            <a:ext uri="{FF2B5EF4-FFF2-40B4-BE49-F238E27FC236}">
              <a16:creationId xmlns:a16="http://schemas.microsoft.com/office/drawing/2014/main" id="{39E0D468-5C0B-4682-923D-B6EB1FF158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6" name="Text Box 10">
          <a:extLst>
            <a:ext uri="{FF2B5EF4-FFF2-40B4-BE49-F238E27FC236}">
              <a16:creationId xmlns:a16="http://schemas.microsoft.com/office/drawing/2014/main" id="{4B8D5722-E063-4EE2-A478-7AB853D44E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7" name="Text Box 41">
          <a:extLst>
            <a:ext uri="{FF2B5EF4-FFF2-40B4-BE49-F238E27FC236}">
              <a16:creationId xmlns:a16="http://schemas.microsoft.com/office/drawing/2014/main" id="{F10612B7-1698-4554-8D61-39FDB40E15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8" name="Text Box 43">
          <a:extLst>
            <a:ext uri="{FF2B5EF4-FFF2-40B4-BE49-F238E27FC236}">
              <a16:creationId xmlns:a16="http://schemas.microsoft.com/office/drawing/2014/main" id="{D5EBF204-824A-409F-A8C5-CC5FFFB548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9" name="Text Box 1">
          <a:extLst>
            <a:ext uri="{FF2B5EF4-FFF2-40B4-BE49-F238E27FC236}">
              <a16:creationId xmlns:a16="http://schemas.microsoft.com/office/drawing/2014/main" id="{9476DC32-1D0D-4CEC-B12A-E39660DC4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0" name="Text Box 8">
          <a:extLst>
            <a:ext uri="{FF2B5EF4-FFF2-40B4-BE49-F238E27FC236}">
              <a16:creationId xmlns:a16="http://schemas.microsoft.com/office/drawing/2014/main" id="{F73246DB-327D-4F76-9BF2-AC9F2779F7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1" name="Text Box 9">
          <a:extLst>
            <a:ext uri="{FF2B5EF4-FFF2-40B4-BE49-F238E27FC236}">
              <a16:creationId xmlns:a16="http://schemas.microsoft.com/office/drawing/2014/main" id="{66F9D32F-8233-4616-9F11-4144A59E75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2" name="Text Box 10">
          <a:extLst>
            <a:ext uri="{FF2B5EF4-FFF2-40B4-BE49-F238E27FC236}">
              <a16:creationId xmlns:a16="http://schemas.microsoft.com/office/drawing/2014/main" id="{4A861F09-72E9-4A06-8B55-BF819ABB06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3" name="Text Box 41">
          <a:extLst>
            <a:ext uri="{FF2B5EF4-FFF2-40B4-BE49-F238E27FC236}">
              <a16:creationId xmlns:a16="http://schemas.microsoft.com/office/drawing/2014/main" id="{8FB5BE3C-90E6-4AA2-A349-E6E5A52311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4" name="Text Box 43">
          <a:extLst>
            <a:ext uri="{FF2B5EF4-FFF2-40B4-BE49-F238E27FC236}">
              <a16:creationId xmlns:a16="http://schemas.microsoft.com/office/drawing/2014/main" id="{3F8E069D-203B-436C-BBE8-790864ACEC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5" name="Text Box 1">
          <a:extLst>
            <a:ext uri="{FF2B5EF4-FFF2-40B4-BE49-F238E27FC236}">
              <a16:creationId xmlns:a16="http://schemas.microsoft.com/office/drawing/2014/main" id="{1024F9FA-DD41-48E5-A2AB-C5044CA87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6" name="Text Box 8">
          <a:extLst>
            <a:ext uri="{FF2B5EF4-FFF2-40B4-BE49-F238E27FC236}">
              <a16:creationId xmlns:a16="http://schemas.microsoft.com/office/drawing/2014/main" id="{9B27F197-A63C-4B01-B3F2-A6179527B3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7" name="Text Box 9">
          <a:extLst>
            <a:ext uri="{FF2B5EF4-FFF2-40B4-BE49-F238E27FC236}">
              <a16:creationId xmlns:a16="http://schemas.microsoft.com/office/drawing/2014/main" id="{1F7617C4-3E43-4474-B4AF-5641C59F73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8" name="Text Box 10">
          <a:extLst>
            <a:ext uri="{FF2B5EF4-FFF2-40B4-BE49-F238E27FC236}">
              <a16:creationId xmlns:a16="http://schemas.microsoft.com/office/drawing/2014/main" id="{D9517022-2B11-45BD-8B4D-144117A4B8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9" name="Text Box 41">
          <a:extLst>
            <a:ext uri="{FF2B5EF4-FFF2-40B4-BE49-F238E27FC236}">
              <a16:creationId xmlns:a16="http://schemas.microsoft.com/office/drawing/2014/main" id="{F27A7D98-B875-43AE-AE04-AAB064F8E4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70" name="Text Box 43">
          <a:extLst>
            <a:ext uri="{FF2B5EF4-FFF2-40B4-BE49-F238E27FC236}">
              <a16:creationId xmlns:a16="http://schemas.microsoft.com/office/drawing/2014/main" id="{18E8D194-BE7C-4D94-AFFB-16CBB61EC1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1" name="Text Box 1">
          <a:extLst>
            <a:ext uri="{FF2B5EF4-FFF2-40B4-BE49-F238E27FC236}">
              <a16:creationId xmlns:a16="http://schemas.microsoft.com/office/drawing/2014/main" id="{2AC63454-A6D8-4759-99C1-A00244E20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2" name="Text Box 8">
          <a:extLst>
            <a:ext uri="{FF2B5EF4-FFF2-40B4-BE49-F238E27FC236}">
              <a16:creationId xmlns:a16="http://schemas.microsoft.com/office/drawing/2014/main" id="{71D9E9A3-645A-4FFF-B458-F138B2EBB9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3" name="Text Box 9">
          <a:extLst>
            <a:ext uri="{FF2B5EF4-FFF2-40B4-BE49-F238E27FC236}">
              <a16:creationId xmlns:a16="http://schemas.microsoft.com/office/drawing/2014/main" id="{66AA5AFE-CF84-4F94-9523-6FE82C714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4" name="Text Box 10">
          <a:extLst>
            <a:ext uri="{FF2B5EF4-FFF2-40B4-BE49-F238E27FC236}">
              <a16:creationId xmlns:a16="http://schemas.microsoft.com/office/drawing/2014/main" id="{A6B1D8C7-5E40-4B29-9260-419BF70BA7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5" name="Text Box 41">
          <a:extLst>
            <a:ext uri="{FF2B5EF4-FFF2-40B4-BE49-F238E27FC236}">
              <a16:creationId xmlns:a16="http://schemas.microsoft.com/office/drawing/2014/main" id="{034BC8BA-208B-4EA5-8CD0-55287BF357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6" name="Text Box 43">
          <a:extLst>
            <a:ext uri="{FF2B5EF4-FFF2-40B4-BE49-F238E27FC236}">
              <a16:creationId xmlns:a16="http://schemas.microsoft.com/office/drawing/2014/main" id="{1C229257-AD77-4C2F-AF38-29C8D676C7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7" name="Text Box 1">
          <a:extLst>
            <a:ext uri="{FF2B5EF4-FFF2-40B4-BE49-F238E27FC236}">
              <a16:creationId xmlns:a16="http://schemas.microsoft.com/office/drawing/2014/main" id="{228067BD-4DB7-42D0-AA62-BDCFB81819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8" name="Text Box 8">
          <a:extLst>
            <a:ext uri="{FF2B5EF4-FFF2-40B4-BE49-F238E27FC236}">
              <a16:creationId xmlns:a16="http://schemas.microsoft.com/office/drawing/2014/main" id="{C9652013-B082-4F3A-8CED-810584ACCE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9" name="Text Box 9">
          <a:extLst>
            <a:ext uri="{FF2B5EF4-FFF2-40B4-BE49-F238E27FC236}">
              <a16:creationId xmlns:a16="http://schemas.microsoft.com/office/drawing/2014/main" id="{E44217FD-D299-4A0B-9C54-4FF221E509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0" name="Text Box 10">
          <a:extLst>
            <a:ext uri="{FF2B5EF4-FFF2-40B4-BE49-F238E27FC236}">
              <a16:creationId xmlns:a16="http://schemas.microsoft.com/office/drawing/2014/main" id="{374CAF1B-DC1E-4AA8-A9B9-E911C748EA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1" name="Text Box 41">
          <a:extLst>
            <a:ext uri="{FF2B5EF4-FFF2-40B4-BE49-F238E27FC236}">
              <a16:creationId xmlns:a16="http://schemas.microsoft.com/office/drawing/2014/main" id="{3C3A19F1-18E8-42EF-9838-E6FDF017D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2" name="Text Box 43">
          <a:extLst>
            <a:ext uri="{FF2B5EF4-FFF2-40B4-BE49-F238E27FC236}">
              <a16:creationId xmlns:a16="http://schemas.microsoft.com/office/drawing/2014/main" id="{427139BA-D041-430E-A1DB-C163124E85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3" name="Text Box 1">
          <a:extLst>
            <a:ext uri="{FF2B5EF4-FFF2-40B4-BE49-F238E27FC236}">
              <a16:creationId xmlns:a16="http://schemas.microsoft.com/office/drawing/2014/main" id="{EDCAF056-0EE0-48A4-B24A-9F395708DF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4" name="Text Box 8">
          <a:extLst>
            <a:ext uri="{FF2B5EF4-FFF2-40B4-BE49-F238E27FC236}">
              <a16:creationId xmlns:a16="http://schemas.microsoft.com/office/drawing/2014/main" id="{3954BC58-144B-4C3F-B50A-D998ED126C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5" name="Text Box 9">
          <a:extLst>
            <a:ext uri="{FF2B5EF4-FFF2-40B4-BE49-F238E27FC236}">
              <a16:creationId xmlns:a16="http://schemas.microsoft.com/office/drawing/2014/main" id="{D58B83EE-A598-4134-8E8E-F96D05401F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6" name="Text Box 10">
          <a:extLst>
            <a:ext uri="{FF2B5EF4-FFF2-40B4-BE49-F238E27FC236}">
              <a16:creationId xmlns:a16="http://schemas.microsoft.com/office/drawing/2014/main" id="{07AA437A-EE5F-41A1-A5D4-B233C1F1F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7" name="Text Box 41">
          <a:extLst>
            <a:ext uri="{FF2B5EF4-FFF2-40B4-BE49-F238E27FC236}">
              <a16:creationId xmlns:a16="http://schemas.microsoft.com/office/drawing/2014/main" id="{673C85C6-5DF3-4087-887A-562FA1860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8" name="Text Box 43">
          <a:extLst>
            <a:ext uri="{FF2B5EF4-FFF2-40B4-BE49-F238E27FC236}">
              <a16:creationId xmlns:a16="http://schemas.microsoft.com/office/drawing/2014/main" id="{2F5317C6-8EAA-45C0-8E37-B16FE82E6F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9" name="Text Box 1">
          <a:extLst>
            <a:ext uri="{FF2B5EF4-FFF2-40B4-BE49-F238E27FC236}">
              <a16:creationId xmlns:a16="http://schemas.microsoft.com/office/drawing/2014/main" id="{6E93A30E-25C8-4904-8434-18EB598E3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0" name="Text Box 8">
          <a:extLst>
            <a:ext uri="{FF2B5EF4-FFF2-40B4-BE49-F238E27FC236}">
              <a16:creationId xmlns:a16="http://schemas.microsoft.com/office/drawing/2014/main" id="{64186899-7FAD-4195-AEDA-DBE1FC2EE2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1" name="Text Box 9">
          <a:extLst>
            <a:ext uri="{FF2B5EF4-FFF2-40B4-BE49-F238E27FC236}">
              <a16:creationId xmlns:a16="http://schemas.microsoft.com/office/drawing/2014/main" id="{8145762A-B985-485D-873F-122F29059A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2" name="Text Box 10">
          <a:extLst>
            <a:ext uri="{FF2B5EF4-FFF2-40B4-BE49-F238E27FC236}">
              <a16:creationId xmlns:a16="http://schemas.microsoft.com/office/drawing/2014/main" id="{B3ADA348-283B-449E-A1D4-A3017AE3B6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3" name="Text Box 41">
          <a:extLst>
            <a:ext uri="{FF2B5EF4-FFF2-40B4-BE49-F238E27FC236}">
              <a16:creationId xmlns:a16="http://schemas.microsoft.com/office/drawing/2014/main" id="{C781477B-733F-48F4-83D5-29FBD1EBF4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4" name="Text Box 43">
          <a:extLst>
            <a:ext uri="{FF2B5EF4-FFF2-40B4-BE49-F238E27FC236}">
              <a16:creationId xmlns:a16="http://schemas.microsoft.com/office/drawing/2014/main" id="{54F14C3C-427F-4FEE-82B0-C559AB3883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5" name="Text Box 1">
          <a:extLst>
            <a:ext uri="{FF2B5EF4-FFF2-40B4-BE49-F238E27FC236}">
              <a16:creationId xmlns:a16="http://schemas.microsoft.com/office/drawing/2014/main" id="{654CD079-816B-40D1-B4C0-399FFFB03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6" name="Text Box 8">
          <a:extLst>
            <a:ext uri="{FF2B5EF4-FFF2-40B4-BE49-F238E27FC236}">
              <a16:creationId xmlns:a16="http://schemas.microsoft.com/office/drawing/2014/main" id="{2D5C3184-4B92-4023-A9C2-208FA0B3F9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7" name="Text Box 9">
          <a:extLst>
            <a:ext uri="{FF2B5EF4-FFF2-40B4-BE49-F238E27FC236}">
              <a16:creationId xmlns:a16="http://schemas.microsoft.com/office/drawing/2014/main" id="{5BF43D61-FCE1-4776-8794-DFE7D75D2C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8" name="Text Box 10">
          <a:extLst>
            <a:ext uri="{FF2B5EF4-FFF2-40B4-BE49-F238E27FC236}">
              <a16:creationId xmlns:a16="http://schemas.microsoft.com/office/drawing/2014/main" id="{A52816F0-BD0E-4ECA-935E-8B609644B0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9" name="Text Box 41">
          <a:extLst>
            <a:ext uri="{FF2B5EF4-FFF2-40B4-BE49-F238E27FC236}">
              <a16:creationId xmlns:a16="http://schemas.microsoft.com/office/drawing/2014/main" id="{CBD69AA8-105E-4EAB-ACC4-1E350A31C2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0" name="Text Box 43">
          <a:extLst>
            <a:ext uri="{FF2B5EF4-FFF2-40B4-BE49-F238E27FC236}">
              <a16:creationId xmlns:a16="http://schemas.microsoft.com/office/drawing/2014/main" id="{DFBC9F0A-7668-4DF7-B9AA-B2B34A1901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1" name="Text Box 1">
          <a:extLst>
            <a:ext uri="{FF2B5EF4-FFF2-40B4-BE49-F238E27FC236}">
              <a16:creationId xmlns:a16="http://schemas.microsoft.com/office/drawing/2014/main" id="{DCEC0F01-CA7F-42CB-93B7-1EA71F35C0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2" name="Text Box 8">
          <a:extLst>
            <a:ext uri="{FF2B5EF4-FFF2-40B4-BE49-F238E27FC236}">
              <a16:creationId xmlns:a16="http://schemas.microsoft.com/office/drawing/2014/main" id="{6A0FA7AE-400B-4C94-94DC-4147BEB243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3" name="Text Box 9">
          <a:extLst>
            <a:ext uri="{FF2B5EF4-FFF2-40B4-BE49-F238E27FC236}">
              <a16:creationId xmlns:a16="http://schemas.microsoft.com/office/drawing/2014/main" id="{B0CFCFD7-D4DB-4E90-8672-6FDCDC9BB4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4" name="Text Box 10">
          <a:extLst>
            <a:ext uri="{FF2B5EF4-FFF2-40B4-BE49-F238E27FC236}">
              <a16:creationId xmlns:a16="http://schemas.microsoft.com/office/drawing/2014/main" id="{2D62CD46-3FD4-49AA-918E-2EC85D7938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5" name="Text Box 41">
          <a:extLst>
            <a:ext uri="{FF2B5EF4-FFF2-40B4-BE49-F238E27FC236}">
              <a16:creationId xmlns:a16="http://schemas.microsoft.com/office/drawing/2014/main" id="{7DAAD084-13EA-49C6-B087-39089CB92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6" name="Text Box 43">
          <a:extLst>
            <a:ext uri="{FF2B5EF4-FFF2-40B4-BE49-F238E27FC236}">
              <a16:creationId xmlns:a16="http://schemas.microsoft.com/office/drawing/2014/main" id="{6325C02D-FE82-4D9A-A987-FA33A9B8F5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07" name="Text Box 1">
          <a:extLst>
            <a:ext uri="{FF2B5EF4-FFF2-40B4-BE49-F238E27FC236}">
              <a16:creationId xmlns:a16="http://schemas.microsoft.com/office/drawing/2014/main" id="{17B87F1A-666E-4C8E-94BC-14E7C517C6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08" name="Text Box 8">
          <a:extLst>
            <a:ext uri="{FF2B5EF4-FFF2-40B4-BE49-F238E27FC236}">
              <a16:creationId xmlns:a16="http://schemas.microsoft.com/office/drawing/2014/main" id="{919FD0B9-30EB-4CFF-8AA8-2BD9648324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09" name="Text Box 9">
          <a:extLst>
            <a:ext uri="{FF2B5EF4-FFF2-40B4-BE49-F238E27FC236}">
              <a16:creationId xmlns:a16="http://schemas.microsoft.com/office/drawing/2014/main" id="{2E10C7E6-D895-4651-BADE-C7501254C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10" name="Text Box 10">
          <a:extLst>
            <a:ext uri="{FF2B5EF4-FFF2-40B4-BE49-F238E27FC236}">
              <a16:creationId xmlns:a16="http://schemas.microsoft.com/office/drawing/2014/main" id="{C552EEB9-BD3F-45C0-8AC4-B90EF71A57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11" name="Text Box 41">
          <a:extLst>
            <a:ext uri="{FF2B5EF4-FFF2-40B4-BE49-F238E27FC236}">
              <a16:creationId xmlns:a16="http://schemas.microsoft.com/office/drawing/2014/main" id="{AED9CA87-01EB-413E-96ED-8EA50C0803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12" name="Text Box 43">
          <a:extLst>
            <a:ext uri="{FF2B5EF4-FFF2-40B4-BE49-F238E27FC236}">
              <a16:creationId xmlns:a16="http://schemas.microsoft.com/office/drawing/2014/main" id="{354E1180-507D-4B7D-B37D-BCCD090F8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3" name="Text Box 1">
          <a:extLst>
            <a:ext uri="{FF2B5EF4-FFF2-40B4-BE49-F238E27FC236}">
              <a16:creationId xmlns:a16="http://schemas.microsoft.com/office/drawing/2014/main" id="{F02BC43E-9176-4A06-9255-B54A766C7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4" name="Text Box 8">
          <a:extLst>
            <a:ext uri="{FF2B5EF4-FFF2-40B4-BE49-F238E27FC236}">
              <a16:creationId xmlns:a16="http://schemas.microsoft.com/office/drawing/2014/main" id="{93D0BB5F-6006-4542-8F03-6FD43CCEFE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5" name="Text Box 9">
          <a:extLst>
            <a:ext uri="{FF2B5EF4-FFF2-40B4-BE49-F238E27FC236}">
              <a16:creationId xmlns:a16="http://schemas.microsoft.com/office/drawing/2014/main" id="{CEF7E086-E7A1-4A73-91A2-4CE9B8C4F5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6" name="Text Box 10">
          <a:extLst>
            <a:ext uri="{FF2B5EF4-FFF2-40B4-BE49-F238E27FC236}">
              <a16:creationId xmlns:a16="http://schemas.microsoft.com/office/drawing/2014/main" id="{C2D218ED-DE17-4687-B819-94FD4BBAC6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7" name="Text Box 41">
          <a:extLst>
            <a:ext uri="{FF2B5EF4-FFF2-40B4-BE49-F238E27FC236}">
              <a16:creationId xmlns:a16="http://schemas.microsoft.com/office/drawing/2014/main" id="{EC2BF623-C53B-49AF-8D3A-8F56BA5D3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8" name="Text Box 43">
          <a:extLst>
            <a:ext uri="{FF2B5EF4-FFF2-40B4-BE49-F238E27FC236}">
              <a16:creationId xmlns:a16="http://schemas.microsoft.com/office/drawing/2014/main" id="{90454A1E-95F7-4ED2-A926-40E565BF8B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19" name="Text Box 1">
          <a:extLst>
            <a:ext uri="{FF2B5EF4-FFF2-40B4-BE49-F238E27FC236}">
              <a16:creationId xmlns:a16="http://schemas.microsoft.com/office/drawing/2014/main" id="{F0DC4AAF-D428-4330-A7CD-35B7E9564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0" name="Text Box 8">
          <a:extLst>
            <a:ext uri="{FF2B5EF4-FFF2-40B4-BE49-F238E27FC236}">
              <a16:creationId xmlns:a16="http://schemas.microsoft.com/office/drawing/2014/main" id="{637E9371-D94A-4D18-951B-F907773098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1" name="Text Box 9">
          <a:extLst>
            <a:ext uri="{FF2B5EF4-FFF2-40B4-BE49-F238E27FC236}">
              <a16:creationId xmlns:a16="http://schemas.microsoft.com/office/drawing/2014/main" id="{B57E09E7-271B-4F25-BF5D-7AA3B21722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2" name="Text Box 10">
          <a:extLst>
            <a:ext uri="{FF2B5EF4-FFF2-40B4-BE49-F238E27FC236}">
              <a16:creationId xmlns:a16="http://schemas.microsoft.com/office/drawing/2014/main" id="{13A3F457-ABD8-4C59-A38E-02D07B8B95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3" name="Text Box 41">
          <a:extLst>
            <a:ext uri="{FF2B5EF4-FFF2-40B4-BE49-F238E27FC236}">
              <a16:creationId xmlns:a16="http://schemas.microsoft.com/office/drawing/2014/main" id="{3695BB7D-8B91-4A3A-9F01-A2F3758E40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4" name="Text Box 43">
          <a:extLst>
            <a:ext uri="{FF2B5EF4-FFF2-40B4-BE49-F238E27FC236}">
              <a16:creationId xmlns:a16="http://schemas.microsoft.com/office/drawing/2014/main" id="{AA0D58FC-F193-41A0-BD44-A03B8541C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5" name="Text Box 1">
          <a:extLst>
            <a:ext uri="{FF2B5EF4-FFF2-40B4-BE49-F238E27FC236}">
              <a16:creationId xmlns:a16="http://schemas.microsoft.com/office/drawing/2014/main" id="{6B496EEB-33C6-4D2A-BF79-AA97085132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6" name="Text Box 8">
          <a:extLst>
            <a:ext uri="{FF2B5EF4-FFF2-40B4-BE49-F238E27FC236}">
              <a16:creationId xmlns:a16="http://schemas.microsoft.com/office/drawing/2014/main" id="{57B8D674-E1F2-4EF6-A0FC-35AAF53B62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7" name="Text Box 9">
          <a:extLst>
            <a:ext uri="{FF2B5EF4-FFF2-40B4-BE49-F238E27FC236}">
              <a16:creationId xmlns:a16="http://schemas.microsoft.com/office/drawing/2014/main" id="{3059587B-E60C-447D-ADE6-6F66A05D66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8" name="Text Box 10">
          <a:extLst>
            <a:ext uri="{FF2B5EF4-FFF2-40B4-BE49-F238E27FC236}">
              <a16:creationId xmlns:a16="http://schemas.microsoft.com/office/drawing/2014/main" id="{72D67EE6-A5D2-4110-B8F7-B935805064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9" name="Text Box 41">
          <a:extLst>
            <a:ext uri="{FF2B5EF4-FFF2-40B4-BE49-F238E27FC236}">
              <a16:creationId xmlns:a16="http://schemas.microsoft.com/office/drawing/2014/main" id="{174E5CF6-C98D-4F05-978D-148E55C38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0" name="Text Box 43">
          <a:extLst>
            <a:ext uri="{FF2B5EF4-FFF2-40B4-BE49-F238E27FC236}">
              <a16:creationId xmlns:a16="http://schemas.microsoft.com/office/drawing/2014/main" id="{03966476-19F8-40D2-8A29-B98DF5F178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1" name="Text Box 1">
          <a:extLst>
            <a:ext uri="{FF2B5EF4-FFF2-40B4-BE49-F238E27FC236}">
              <a16:creationId xmlns:a16="http://schemas.microsoft.com/office/drawing/2014/main" id="{3B980995-4AD0-4EB4-9DC5-DC9E1DBD97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2" name="Text Box 8">
          <a:extLst>
            <a:ext uri="{FF2B5EF4-FFF2-40B4-BE49-F238E27FC236}">
              <a16:creationId xmlns:a16="http://schemas.microsoft.com/office/drawing/2014/main" id="{B47D4DF2-9138-48F5-98E4-332B28B7AA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3" name="Text Box 9">
          <a:extLst>
            <a:ext uri="{FF2B5EF4-FFF2-40B4-BE49-F238E27FC236}">
              <a16:creationId xmlns:a16="http://schemas.microsoft.com/office/drawing/2014/main" id="{1A3C8C05-0C52-4801-A4C6-25626E353B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4" name="Text Box 10">
          <a:extLst>
            <a:ext uri="{FF2B5EF4-FFF2-40B4-BE49-F238E27FC236}">
              <a16:creationId xmlns:a16="http://schemas.microsoft.com/office/drawing/2014/main" id="{6C8AEB6B-220B-43A1-AABA-51DE34809C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5" name="Text Box 41">
          <a:extLst>
            <a:ext uri="{FF2B5EF4-FFF2-40B4-BE49-F238E27FC236}">
              <a16:creationId xmlns:a16="http://schemas.microsoft.com/office/drawing/2014/main" id="{D2EFDD0C-ED0E-41DC-859B-D44B4A7A46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6" name="Text Box 43">
          <a:extLst>
            <a:ext uri="{FF2B5EF4-FFF2-40B4-BE49-F238E27FC236}">
              <a16:creationId xmlns:a16="http://schemas.microsoft.com/office/drawing/2014/main" id="{D70FEC05-764D-443A-9A9F-004425EACA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7" name="Text Box 1">
          <a:extLst>
            <a:ext uri="{FF2B5EF4-FFF2-40B4-BE49-F238E27FC236}">
              <a16:creationId xmlns:a16="http://schemas.microsoft.com/office/drawing/2014/main" id="{73E9B39A-DE05-4081-A027-EDF352A1DD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8" name="Text Box 8">
          <a:extLst>
            <a:ext uri="{FF2B5EF4-FFF2-40B4-BE49-F238E27FC236}">
              <a16:creationId xmlns:a16="http://schemas.microsoft.com/office/drawing/2014/main" id="{69B08FF5-3C68-4625-BA68-E6CA2223DE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9" name="Text Box 9">
          <a:extLst>
            <a:ext uri="{FF2B5EF4-FFF2-40B4-BE49-F238E27FC236}">
              <a16:creationId xmlns:a16="http://schemas.microsoft.com/office/drawing/2014/main" id="{3239DEF3-E366-4426-8B29-CD411FB87E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40" name="Text Box 10">
          <a:extLst>
            <a:ext uri="{FF2B5EF4-FFF2-40B4-BE49-F238E27FC236}">
              <a16:creationId xmlns:a16="http://schemas.microsoft.com/office/drawing/2014/main" id="{C97EFD1D-2B42-480C-A5A9-68C88EEABB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41" name="Text Box 41">
          <a:extLst>
            <a:ext uri="{FF2B5EF4-FFF2-40B4-BE49-F238E27FC236}">
              <a16:creationId xmlns:a16="http://schemas.microsoft.com/office/drawing/2014/main" id="{FE8C894E-C1E1-42C0-AD43-452F8EA74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42" name="Text Box 43">
          <a:extLst>
            <a:ext uri="{FF2B5EF4-FFF2-40B4-BE49-F238E27FC236}">
              <a16:creationId xmlns:a16="http://schemas.microsoft.com/office/drawing/2014/main" id="{D4F1B913-7D90-4A53-9CFB-741357DA8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3" name="Text Box 1">
          <a:extLst>
            <a:ext uri="{FF2B5EF4-FFF2-40B4-BE49-F238E27FC236}">
              <a16:creationId xmlns:a16="http://schemas.microsoft.com/office/drawing/2014/main" id="{63EC39DD-A453-4735-979C-979940A62C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4" name="Text Box 8">
          <a:extLst>
            <a:ext uri="{FF2B5EF4-FFF2-40B4-BE49-F238E27FC236}">
              <a16:creationId xmlns:a16="http://schemas.microsoft.com/office/drawing/2014/main" id="{5AE0808E-64B6-4628-B1A1-A489F3A7C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5" name="Text Box 9">
          <a:extLst>
            <a:ext uri="{FF2B5EF4-FFF2-40B4-BE49-F238E27FC236}">
              <a16:creationId xmlns:a16="http://schemas.microsoft.com/office/drawing/2014/main" id="{B7B17460-587E-44DD-8102-F268C0A85E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6" name="Text Box 10">
          <a:extLst>
            <a:ext uri="{FF2B5EF4-FFF2-40B4-BE49-F238E27FC236}">
              <a16:creationId xmlns:a16="http://schemas.microsoft.com/office/drawing/2014/main" id="{4F5162B2-C01B-49AC-8470-B8402E2143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7" name="Text Box 41">
          <a:extLst>
            <a:ext uri="{FF2B5EF4-FFF2-40B4-BE49-F238E27FC236}">
              <a16:creationId xmlns:a16="http://schemas.microsoft.com/office/drawing/2014/main" id="{1D86D2F7-F0E0-4442-8E79-3F789F0208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8" name="Text Box 43">
          <a:extLst>
            <a:ext uri="{FF2B5EF4-FFF2-40B4-BE49-F238E27FC236}">
              <a16:creationId xmlns:a16="http://schemas.microsoft.com/office/drawing/2014/main" id="{5A9A1B1E-8B8D-4978-A8DC-F2793C614F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49" name="Text Box 1">
          <a:extLst>
            <a:ext uri="{FF2B5EF4-FFF2-40B4-BE49-F238E27FC236}">
              <a16:creationId xmlns:a16="http://schemas.microsoft.com/office/drawing/2014/main" id="{A761C421-3E9A-45E1-BDAD-AA5E1C90A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0" name="Text Box 8">
          <a:extLst>
            <a:ext uri="{FF2B5EF4-FFF2-40B4-BE49-F238E27FC236}">
              <a16:creationId xmlns:a16="http://schemas.microsoft.com/office/drawing/2014/main" id="{347B7BE8-E1C3-4771-B917-ECFECE259A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1" name="Text Box 9">
          <a:extLst>
            <a:ext uri="{FF2B5EF4-FFF2-40B4-BE49-F238E27FC236}">
              <a16:creationId xmlns:a16="http://schemas.microsoft.com/office/drawing/2014/main" id="{963E742E-BBFD-4223-8671-2233014A10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2" name="Text Box 10">
          <a:extLst>
            <a:ext uri="{FF2B5EF4-FFF2-40B4-BE49-F238E27FC236}">
              <a16:creationId xmlns:a16="http://schemas.microsoft.com/office/drawing/2014/main" id="{9D78841C-2543-4D50-A708-159B7C54D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3" name="Text Box 41">
          <a:extLst>
            <a:ext uri="{FF2B5EF4-FFF2-40B4-BE49-F238E27FC236}">
              <a16:creationId xmlns:a16="http://schemas.microsoft.com/office/drawing/2014/main" id="{95E572C4-1F6B-495D-B70B-5595F71D7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4" name="Text Box 43">
          <a:extLst>
            <a:ext uri="{FF2B5EF4-FFF2-40B4-BE49-F238E27FC236}">
              <a16:creationId xmlns:a16="http://schemas.microsoft.com/office/drawing/2014/main" id="{314D8361-CCC2-4980-8F56-67FAB173A7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5" name="Text Box 1">
          <a:extLst>
            <a:ext uri="{FF2B5EF4-FFF2-40B4-BE49-F238E27FC236}">
              <a16:creationId xmlns:a16="http://schemas.microsoft.com/office/drawing/2014/main" id="{B232DA2B-A32D-450E-AF1D-591392A63F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6" name="Text Box 8">
          <a:extLst>
            <a:ext uri="{FF2B5EF4-FFF2-40B4-BE49-F238E27FC236}">
              <a16:creationId xmlns:a16="http://schemas.microsoft.com/office/drawing/2014/main" id="{B6545606-4B88-4761-B534-A546EDDD88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7" name="Text Box 9">
          <a:extLst>
            <a:ext uri="{FF2B5EF4-FFF2-40B4-BE49-F238E27FC236}">
              <a16:creationId xmlns:a16="http://schemas.microsoft.com/office/drawing/2014/main" id="{5225CB63-463C-499A-B9FF-6EBC3994D4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8" name="Text Box 10">
          <a:extLst>
            <a:ext uri="{FF2B5EF4-FFF2-40B4-BE49-F238E27FC236}">
              <a16:creationId xmlns:a16="http://schemas.microsoft.com/office/drawing/2014/main" id="{0525BC65-22F1-4969-84FE-7800D9FA18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9" name="Text Box 41">
          <a:extLst>
            <a:ext uri="{FF2B5EF4-FFF2-40B4-BE49-F238E27FC236}">
              <a16:creationId xmlns:a16="http://schemas.microsoft.com/office/drawing/2014/main" id="{75CC134F-1D04-49D5-A577-6F272C34B4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0" name="Text Box 43">
          <a:extLst>
            <a:ext uri="{FF2B5EF4-FFF2-40B4-BE49-F238E27FC236}">
              <a16:creationId xmlns:a16="http://schemas.microsoft.com/office/drawing/2014/main" id="{F16E4A31-F4FB-417A-8879-3752EF9D46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1" name="Text Box 1">
          <a:extLst>
            <a:ext uri="{FF2B5EF4-FFF2-40B4-BE49-F238E27FC236}">
              <a16:creationId xmlns:a16="http://schemas.microsoft.com/office/drawing/2014/main" id="{31F434CE-CF4F-4DAF-B6A4-84C1787BAB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2" name="Text Box 8">
          <a:extLst>
            <a:ext uri="{FF2B5EF4-FFF2-40B4-BE49-F238E27FC236}">
              <a16:creationId xmlns:a16="http://schemas.microsoft.com/office/drawing/2014/main" id="{67DE4A90-F5B6-463B-8099-5FF09E0D91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3" name="Text Box 9">
          <a:extLst>
            <a:ext uri="{FF2B5EF4-FFF2-40B4-BE49-F238E27FC236}">
              <a16:creationId xmlns:a16="http://schemas.microsoft.com/office/drawing/2014/main" id="{057F8666-4AE5-4246-AFD0-4A2F9EAAA4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4" name="Text Box 10">
          <a:extLst>
            <a:ext uri="{FF2B5EF4-FFF2-40B4-BE49-F238E27FC236}">
              <a16:creationId xmlns:a16="http://schemas.microsoft.com/office/drawing/2014/main" id="{E5DF6502-F490-438D-8B6C-CBABCD17B4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5" name="Text Box 41">
          <a:extLst>
            <a:ext uri="{FF2B5EF4-FFF2-40B4-BE49-F238E27FC236}">
              <a16:creationId xmlns:a16="http://schemas.microsoft.com/office/drawing/2014/main" id="{C7690031-7CC1-49FB-A0B6-47CA0BD3EA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6" name="Text Box 43">
          <a:extLst>
            <a:ext uri="{FF2B5EF4-FFF2-40B4-BE49-F238E27FC236}">
              <a16:creationId xmlns:a16="http://schemas.microsoft.com/office/drawing/2014/main" id="{AC33414E-C5A6-4544-A7F8-93A0D3A495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7" name="Text Box 1">
          <a:extLst>
            <a:ext uri="{FF2B5EF4-FFF2-40B4-BE49-F238E27FC236}">
              <a16:creationId xmlns:a16="http://schemas.microsoft.com/office/drawing/2014/main" id="{85BCE5EB-51A0-40AB-9413-C7869F8BAD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8" name="Text Box 8">
          <a:extLst>
            <a:ext uri="{FF2B5EF4-FFF2-40B4-BE49-F238E27FC236}">
              <a16:creationId xmlns:a16="http://schemas.microsoft.com/office/drawing/2014/main" id="{35D0DA86-0ADB-4504-B3EE-FC93393B45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9" name="Text Box 9">
          <a:extLst>
            <a:ext uri="{FF2B5EF4-FFF2-40B4-BE49-F238E27FC236}">
              <a16:creationId xmlns:a16="http://schemas.microsoft.com/office/drawing/2014/main" id="{53465673-2BCD-4590-9EAB-27726339DB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0" name="Text Box 10">
          <a:extLst>
            <a:ext uri="{FF2B5EF4-FFF2-40B4-BE49-F238E27FC236}">
              <a16:creationId xmlns:a16="http://schemas.microsoft.com/office/drawing/2014/main" id="{AAF579B2-E6D6-4C1D-A914-222744D77B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1" name="Text Box 41">
          <a:extLst>
            <a:ext uri="{FF2B5EF4-FFF2-40B4-BE49-F238E27FC236}">
              <a16:creationId xmlns:a16="http://schemas.microsoft.com/office/drawing/2014/main" id="{2F3ED4F5-6547-4978-AF4A-07217A97BE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2" name="Text Box 43">
          <a:extLst>
            <a:ext uri="{FF2B5EF4-FFF2-40B4-BE49-F238E27FC236}">
              <a16:creationId xmlns:a16="http://schemas.microsoft.com/office/drawing/2014/main" id="{DB6B04E1-6A11-4EA8-9737-08D5E204E8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3" name="Text Box 1">
          <a:extLst>
            <a:ext uri="{FF2B5EF4-FFF2-40B4-BE49-F238E27FC236}">
              <a16:creationId xmlns:a16="http://schemas.microsoft.com/office/drawing/2014/main" id="{91BAFA67-D956-47C3-B4A5-B93F94DAE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4" name="Text Box 8">
          <a:extLst>
            <a:ext uri="{FF2B5EF4-FFF2-40B4-BE49-F238E27FC236}">
              <a16:creationId xmlns:a16="http://schemas.microsoft.com/office/drawing/2014/main" id="{9CDB9C6F-24B9-4F2F-97F2-EC74141C05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5" name="Text Box 9">
          <a:extLst>
            <a:ext uri="{FF2B5EF4-FFF2-40B4-BE49-F238E27FC236}">
              <a16:creationId xmlns:a16="http://schemas.microsoft.com/office/drawing/2014/main" id="{0C5D95B2-8A60-4FA0-B569-4711DCE517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6" name="Text Box 10">
          <a:extLst>
            <a:ext uri="{FF2B5EF4-FFF2-40B4-BE49-F238E27FC236}">
              <a16:creationId xmlns:a16="http://schemas.microsoft.com/office/drawing/2014/main" id="{C6D73AC9-1030-42A6-A90F-DFCD0787C8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7" name="Text Box 41">
          <a:extLst>
            <a:ext uri="{FF2B5EF4-FFF2-40B4-BE49-F238E27FC236}">
              <a16:creationId xmlns:a16="http://schemas.microsoft.com/office/drawing/2014/main" id="{15053959-CE54-415F-80B9-FBA0778F2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8" name="Text Box 43">
          <a:extLst>
            <a:ext uri="{FF2B5EF4-FFF2-40B4-BE49-F238E27FC236}">
              <a16:creationId xmlns:a16="http://schemas.microsoft.com/office/drawing/2014/main" id="{0AD59A72-615F-447F-91BA-B7C6D7D6AC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9" name="Text Box 1">
          <a:extLst>
            <a:ext uri="{FF2B5EF4-FFF2-40B4-BE49-F238E27FC236}">
              <a16:creationId xmlns:a16="http://schemas.microsoft.com/office/drawing/2014/main" id="{A8CFEEAB-2758-4B6F-88E3-F2587CC18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0" name="Text Box 8">
          <a:extLst>
            <a:ext uri="{FF2B5EF4-FFF2-40B4-BE49-F238E27FC236}">
              <a16:creationId xmlns:a16="http://schemas.microsoft.com/office/drawing/2014/main" id="{A1C718E0-7175-47E6-ACAF-664A2FF6DC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1" name="Text Box 9">
          <a:extLst>
            <a:ext uri="{FF2B5EF4-FFF2-40B4-BE49-F238E27FC236}">
              <a16:creationId xmlns:a16="http://schemas.microsoft.com/office/drawing/2014/main" id="{5F520268-7B40-49AE-B0E3-FD2196469D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2" name="Text Box 10">
          <a:extLst>
            <a:ext uri="{FF2B5EF4-FFF2-40B4-BE49-F238E27FC236}">
              <a16:creationId xmlns:a16="http://schemas.microsoft.com/office/drawing/2014/main" id="{F4E91E16-5686-4A77-85B7-2CD59FE480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3" name="Text Box 41">
          <a:extLst>
            <a:ext uri="{FF2B5EF4-FFF2-40B4-BE49-F238E27FC236}">
              <a16:creationId xmlns:a16="http://schemas.microsoft.com/office/drawing/2014/main" id="{46FB9019-06A7-4305-BE0C-DE5AFCBFC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4" name="Text Box 43">
          <a:extLst>
            <a:ext uri="{FF2B5EF4-FFF2-40B4-BE49-F238E27FC236}">
              <a16:creationId xmlns:a16="http://schemas.microsoft.com/office/drawing/2014/main" id="{602BDE14-09E5-4FD2-8605-1654590B71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5" name="Text Box 1">
          <a:extLst>
            <a:ext uri="{FF2B5EF4-FFF2-40B4-BE49-F238E27FC236}">
              <a16:creationId xmlns:a16="http://schemas.microsoft.com/office/drawing/2014/main" id="{053DEA07-D5AF-46F3-B22A-3C135CB3CF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6" name="Text Box 8">
          <a:extLst>
            <a:ext uri="{FF2B5EF4-FFF2-40B4-BE49-F238E27FC236}">
              <a16:creationId xmlns:a16="http://schemas.microsoft.com/office/drawing/2014/main" id="{130255AF-0952-40AC-A1EB-6DAFE5120F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7" name="Text Box 9">
          <a:extLst>
            <a:ext uri="{FF2B5EF4-FFF2-40B4-BE49-F238E27FC236}">
              <a16:creationId xmlns:a16="http://schemas.microsoft.com/office/drawing/2014/main" id="{2DEE269C-1FF2-443E-8D5D-BB2E9C0D6E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8" name="Text Box 10">
          <a:extLst>
            <a:ext uri="{FF2B5EF4-FFF2-40B4-BE49-F238E27FC236}">
              <a16:creationId xmlns:a16="http://schemas.microsoft.com/office/drawing/2014/main" id="{A251FE4A-21AD-4E98-B7AF-ED4DD5C35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9" name="Text Box 41">
          <a:extLst>
            <a:ext uri="{FF2B5EF4-FFF2-40B4-BE49-F238E27FC236}">
              <a16:creationId xmlns:a16="http://schemas.microsoft.com/office/drawing/2014/main" id="{B96774D2-3DC3-4083-8B14-727150A7F8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90" name="Text Box 43">
          <a:extLst>
            <a:ext uri="{FF2B5EF4-FFF2-40B4-BE49-F238E27FC236}">
              <a16:creationId xmlns:a16="http://schemas.microsoft.com/office/drawing/2014/main" id="{54306216-2021-46C1-B467-3B6C8C83F9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1" name="Text Box 1">
          <a:extLst>
            <a:ext uri="{FF2B5EF4-FFF2-40B4-BE49-F238E27FC236}">
              <a16:creationId xmlns:a16="http://schemas.microsoft.com/office/drawing/2014/main" id="{F65CF601-9505-4FEA-A35E-F44B11EBD3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2" name="Text Box 8">
          <a:extLst>
            <a:ext uri="{FF2B5EF4-FFF2-40B4-BE49-F238E27FC236}">
              <a16:creationId xmlns:a16="http://schemas.microsoft.com/office/drawing/2014/main" id="{F34E7DB5-5921-4D61-8A95-EC846F3A4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3" name="Text Box 9">
          <a:extLst>
            <a:ext uri="{FF2B5EF4-FFF2-40B4-BE49-F238E27FC236}">
              <a16:creationId xmlns:a16="http://schemas.microsoft.com/office/drawing/2014/main" id="{81204EA5-23F4-42B3-B820-A1EB8B5A9F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4" name="Text Box 10">
          <a:extLst>
            <a:ext uri="{FF2B5EF4-FFF2-40B4-BE49-F238E27FC236}">
              <a16:creationId xmlns:a16="http://schemas.microsoft.com/office/drawing/2014/main" id="{5316EFE7-C869-4B64-AF14-566CB6630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5" name="Text Box 41">
          <a:extLst>
            <a:ext uri="{FF2B5EF4-FFF2-40B4-BE49-F238E27FC236}">
              <a16:creationId xmlns:a16="http://schemas.microsoft.com/office/drawing/2014/main" id="{B64B53ED-BA4A-4853-B3F8-B22452B351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6" name="Text Box 43">
          <a:extLst>
            <a:ext uri="{FF2B5EF4-FFF2-40B4-BE49-F238E27FC236}">
              <a16:creationId xmlns:a16="http://schemas.microsoft.com/office/drawing/2014/main" id="{13254FCF-60C6-472E-A19E-451D395DE8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7" name="Text Box 1">
          <a:extLst>
            <a:ext uri="{FF2B5EF4-FFF2-40B4-BE49-F238E27FC236}">
              <a16:creationId xmlns:a16="http://schemas.microsoft.com/office/drawing/2014/main" id="{13F8EA97-50A2-4204-9978-14C70F54C3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8" name="Text Box 8">
          <a:extLst>
            <a:ext uri="{FF2B5EF4-FFF2-40B4-BE49-F238E27FC236}">
              <a16:creationId xmlns:a16="http://schemas.microsoft.com/office/drawing/2014/main" id="{D67B3A33-15EF-45AE-82AB-7FBE1D7622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9" name="Text Box 9">
          <a:extLst>
            <a:ext uri="{FF2B5EF4-FFF2-40B4-BE49-F238E27FC236}">
              <a16:creationId xmlns:a16="http://schemas.microsoft.com/office/drawing/2014/main" id="{224CE223-C0EE-4094-8F1A-126C2F38DA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0" name="Text Box 10">
          <a:extLst>
            <a:ext uri="{FF2B5EF4-FFF2-40B4-BE49-F238E27FC236}">
              <a16:creationId xmlns:a16="http://schemas.microsoft.com/office/drawing/2014/main" id="{E5FABF89-0137-4ED5-A538-5E20D55ED5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1" name="Text Box 41">
          <a:extLst>
            <a:ext uri="{FF2B5EF4-FFF2-40B4-BE49-F238E27FC236}">
              <a16:creationId xmlns:a16="http://schemas.microsoft.com/office/drawing/2014/main" id="{0E1FDD4F-324C-43A9-840D-FDA7DE99F2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2" name="Text Box 43">
          <a:extLst>
            <a:ext uri="{FF2B5EF4-FFF2-40B4-BE49-F238E27FC236}">
              <a16:creationId xmlns:a16="http://schemas.microsoft.com/office/drawing/2014/main" id="{5AE29C82-F196-4F5D-85C3-E073B2FC83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3" name="Text Box 1">
          <a:extLst>
            <a:ext uri="{FF2B5EF4-FFF2-40B4-BE49-F238E27FC236}">
              <a16:creationId xmlns:a16="http://schemas.microsoft.com/office/drawing/2014/main" id="{E603B6CD-FE5B-4979-97D7-D9D21DF240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4" name="Text Box 8">
          <a:extLst>
            <a:ext uri="{FF2B5EF4-FFF2-40B4-BE49-F238E27FC236}">
              <a16:creationId xmlns:a16="http://schemas.microsoft.com/office/drawing/2014/main" id="{F9B182A6-0D6F-477F-8691-FE36252FB3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5" name="Text Box 9">
          <a:extLst>
            <a:ext uri="{FF2B5EF4-FFF2-40B4-BE49-F238E27FC236}">
              <a16:creationId xmlns:a16="http://schemas.microsoft.com/office/drawing/2014/main" id="{FC72796C-7FB5-425B-9D06-3E57E9682D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6" name="Text Box 10">
          <a:extLst>
            <a:ext uri="{FF2B5EF4-FFF2-40B4-BE49-F238E27FC236}">
              <a16:creationId xmlns:a16="http://schemas.microsoft.com/office/drawing/2014/main" id="{E8F8BACB-7D29-4328-A25B-4CD96CDA60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7" name="Text Box 41">
          <a:extLst>
            <a:ext uri="{FF2B5EF4-FFF2-40B4-BE49-F238E27FC236}">
              <a16:creationId xmlns:a16="http://schemas.microsoft.com/office/drawing/2014/main" id="{C15625EC-D6E8-49B9-87E4-60EB30F9E3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8" name="Text Box 43">
          <a:extLst>
            <a:ext uri="{FF2B5EF4-FFF2-40B4-BE49-F238E27FC236}">
              <a16:creationId xmlns:a16="http://schemas.microsoft.com/office/drawing/2014/main" id="{0233B9B5-30AB-473B-9718-1FA8A7B7A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9" name="Text Box 1">
          <a:extLst>
            <a:ext uri="{FF2B5EF4-FFF2-40B4-BE49-F238E27FC236}">
              <a16:creationId xmlns:a16="http://schemas.microsoft.com/office/drawing/2014/main" id="{36406FC5-BD03-4FFB-832F-778CA27204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0" name="Text Box 8">
          <a:extLst>
            <a:ext uri="{FF2B5EF4-FFF2-40B4-BE49-F238E27FC236}">
              <a16:creationId xmlns:a16="http://schemas.microsoft.com/office/drawing/2014/main" id="{12F0132E-9208-43DE-B424-7B0BC49B34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1" name="Text Box 9">
          <a:extLst>
            <a:ext uri="{FF2B5EF4-FFF2-40B4-BE49-F238E27FC236}">
              <a16:creationId xmlns:a16="http://schemas.microsoft.com/office/drawing/2014/main" id="{5F28B389-9F3C-40C9-B5BF-D4701946AB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2" name="Text Box 10">
          <a:extLst>
            <a:ext uri="{FF2B5EF4-FFF2-40B4-BE49-F238E27FC236}">
              <a16:creationId xmlns:a16="http://schemas.microsoft.com/office/drawing/2014/main" id="{FFA222E1-73DE-44A2-9D44-9F7486C6A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3" name="Text Box 41">
          <a:extLst>
            <a:ext uri="{FF2B5EF4-FFF2-40B4-BE49-F238E27FC236}">
              <a16:creationId xmlns:a16="http://schemas.microsoft.com/office/drawing/2014/main" id="{9BF95DDC-EF6F-40C3-BC28-99CA5DAD0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4" name="Text Box 43">
          <a:extLst>
            <a:ext uri="{FF2B5EF4-FFF2-40B4-BE49-F238E27FC236}">
              <a16:creationId xmlns:a16="http://schemas.microsoft.com/office/drawing/2014/main" id="{0CF72BD7-6484-4AE1-B8E4-5D62119FE3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5" name="Text Box 1">
          <a:extLst>
            <a:ext uri="{FF2B5EF4-FFF2-40B4-BE49-F238E27FC236}">
              <a16:creationId xmlns:a16="http://schemas.microsoft.com/office/drawing/2014/main" id="{218D829C-40D7-4D6B-89FE-8E17A275E2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6" name="Text Box 8">
          <a:extLst>
            <a:ext uri="{FF2B5EF4-FFF2-40B4-BE49-F238E27FC236}">
              <a16:creationId xmlns:a16="http://schemas.microsoft.com/office/drawing/2014/main" id="{D9AFC048-91C8-4A1D-ADC7-75224EB396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7" name="Text Box 9">
          <a:extLst>
            <a:ext uri="{FF2B5EF4-FFF2-40B4-BE49-F238E27FC236}">
              <a16:creationId xmlns:a16="http://schemas.microsoft.com/office/drawing/2014/main" id="{636B2AC8-2C08-49DE-88F8-FF3282A13C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8" name="Text Box 10">
          <a:extLst>
            <a:ext uri="{FF2B5EF4-FFF2-40B4-BE49-F238E27FC236}">
              <a16:creationId xmlns:a16="http://schemas.microsoft.com/office/drawing/2014/main" id="{301A8097-F534-4F0A-9A9C-E9B90E9E71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9" name="Text Box 41">
          <a:extLst>
            <a:ext uri="{FF2B5EF4-FFF2-40B4-BE49-F238E27FC236}">
              <a16:creationId xmlns:a16="http://schemas.microsoft.com/office/drawing/2014/main" id="{551D45C8-5F06-4163-B9AF-2A229EA1C8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20" name="Text Box 43">
          <a:extLst>
            <a:ext uri="{FF2B5EF4-FFF2-40B4-BE49-F238E27FC236}">
              <a16:creationId xmlns:a16="http://schemas.microsoft.com/office/drawing/2014/main" id="{AF6BC4B7-D7EB-4026-BDF7-6270436D74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1" name="Text Box 1">
          <a:extLst>
            <a:ext uri="{FF2B5EF4-FFF2-40B4-BE49-F238E27FC236}">
              <a16:creationId xmlns:a16="http://schemas.microsoft.com/office/drawing/2014/main" id="{C6398BD9-D22B-4515-BC32-BD5B6F8A18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2" name="Text Box 8">
          <a:extLst>
            <a:ext uri="{FF2B5EF4-FFF2-40B4-BE49-F238E27FC236}">
              <a16:creationId xmlns:a16="http://schemas.microsoft.com/office/drawing/2014/main" id="{39FB1D7B-E1D1-4E93-8DB3-4666BFC047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3" name="Text Box 9">
          <a:extLst>
            <a:ext uri="{FF2B5EF4-FFF2-40B4-BE49-F238E27FC236}">
              <a16:creationId xmlns:a16="http://schemas.microsoft.com/office/drawing/2014/main" id="{882FB6FE-B25C-4C21-8495-89470647F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4" name="Text Box 10">
          <a:extLst>
            <a:ext uri="{FF2B5EF4-FFF2-40B4-BE49-F238E27FC236}">
              <a16:creationId xmlns:a16="http://schemas.microsoft.com/office/drawing/2014/main" id="{17E019A7-8298-4926-8571-993A9B2F2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5" name="Text Box 41">
          <a:extLst>
            <a:ext uri="{FF2B5EF4-FFF2-40B4-BE49-F238E27FC236}">
              <a16:creationId xmlns:a16="http://schemas.microsoft.com/office/drawing/2014/main" id="{18426A73-629F-4371-9BAC-5BFA5671F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6" name="Text Box 43">
          <a:extLst>
            <a:ext uri="{FF2B5EF4-FFF2-40B4-BE49-F238E27FC236}">
              <a16:creationId xmlns:a16="http://schemas.microsoft.com/office/drawing/2014/main" id="{7161F2F9-DA14-440F-9D75-6C50C6E059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7" name="Text Box 1">
          <a:extLst>
            <a:ext uri="{FF2B5EF4-FFF2-40B4-BE49-F238E27FC236}">
              <a16:creationId xmlns:a16="http://schemas.microsoft.com/office/drawing/2014/main" id="{B85CEEC1-30C0-4CBC-86FC-A34C63C391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8" name="Text Box 8">
          <a:extLst>
            <a:ext uri="{FF2B5EF4-FFF2-40B4-BE49-F238E27FC236}">
              <a16:creationId xmlns:a16="http://schemas.microsoft.com/office/drawing/2014/main" id="{780251E3-20C2-4050-A43B-7837688652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9" name="Text Box 9">
          <a:extLst>
            <a:ext uri="{FF2B5EF4-FFF2-40B4-BE49-F238E27FC236}">
              <a16:creationId xmlns:a16="http://schemas.microsoft.com/office/drawing/2014/main" id="{F88A58E0-67ED-473C-B008-AF8CD01EB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0" name="Text Box 10">
          <a:extLst>
            <a:ext uri="{FF2B5EF4-FFF2-40B4-BE49-F238E27FC236}">
              <a16:creationId xmlns:a16="http://schemas.microsoft.com/office/drawing/2014/main" id="{23944679-73EA-447A-9D6B-F82E2D5DC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1" name="Text Box 41">
          <a:extLst>
            <a:ext uri="{FF2B5EF4-FFF2-40B4-BE49-F238E27FC236}">
              <a16:creationId xmlns:a16="http://schemas.microsoft.com/office/drawing/2014/main" id="{8EAF3D02-C5B5-4F7E-A120-61D74B525E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2" name="Text Box 43">
          <a:extLst>
            <a:ext uri="{FF2B5EF4-FFF2-40B4-BE49-F238E27FC236}">
              <a16:creationId xmlns:a16="http://schemas.microsoft.com/office/drawing/2014/main" id="{68C9CEDA-19E6-4B7C-BB6B-4AEBC3D00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3" name="Text Box 1">
          <a:extLst>
            <a:ext uri="{FF2B5EF4-FFF2-40B4-BE49-F238E27FC236}">
              <a16:creationId xmlns:a16="http://schemas.microsoft.com/office/drawing/2014/main" id="{BD6241D6-3F86-4534-B2E9-0702B4643B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4" name="Text Box 8">
          <a:extLst>
            <a:ext uri="{FF2B5EF4-FFF2-40B4-BE49-F238E27FC236}">
              <a16:creationId xmlns:a16="http://schemas.microsoft.com/office/drawing/2014/main" id="{6600929A-FFFB-4042-9AC7-DE55AC6DE3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5" name="Text Box 9">
          <a:extLst>
            <a:ext uri="{FF2B5EF4-FFF2-40B4-BE49-F238E27FC236}">
              <a16:creationId xmlns:a16="http://schemas.microsoft.com/office/drawing/2014/main" id="{19DDEF66-88AD-4FB6-8DE8-31D8E2CC48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6" name="Text Box 10">
          <a:extLst>
            <a:ext uri="{FF2B5EF4-FFF2-40B4-BE49-F238E27FC236}">
              <a16:creationId xmlns:a16="http://schemas.microsoft.com/office/drawing/2014/main" id="{1B8826A1-DAD3-4C0B-B1D1-D66D4B18DC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7" name="Text Box 41">
          <a:extLst>
            <a:ext uri="{FF2B5EF4-FFF2-40B4-BE49-F238E27FC236}">
              <a16:creationId xmlns:a16="http://schemas.microsoft.com/office/drawing/2014/main" id="{864C9A13-8DCB-4065-9A3E-FEAEDAECC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8" name="Text Box 43">
          <a:extLst>
            <a:ext uri="{FF2B5EF4-FFF2-40B4-BE49-F238E27FC236}">
              <a16:creationId xmlns:a16="http://schemas.microsoft.com/office/drawing/2014/main" id="{23E7951F-8829-4789-AB89-0C27557FCE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9" name="Text Box 1">
          <a:extLst>
            <a:ext uri="{FF2B5EF4-FFF2-40B4-BE49-F238E27FC236}">
              <a16:creationId xmlns:a16="http://schemas.microsoft.com/office/drawing/2014/main" id="{345173F3-638B-4B2C-B747-6C4412711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0" name="Text Box 8">
          <a:extLst>
            <a:ext uri="{FF2B5EF4-FFF2-40B4-BE49-F238E27FC236}">
              <a16:creationId xmlns:a16="http://schemas.microsoft.com/office/drawing/2014/main" id="{D8825C19-4664-4F73-9251-6D9C09690E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1" name="Text Box 9">
          <a:extLst>
            <a:ext uri="{FF2B5EF4-FFF2-40B4-BE49-F238E27FC236}">
              <a16:creationId xmlns:a16="http://schemas.microsoft.com/office/drawing/2014/main" id="{D9E1AE5F-FD0D-4EA5-B273-8AAF35E8E3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2" name="Text Box 10">
          <a:extLst>
            <a:ext uri="{FF2B5EF4-FFF2-40B4-BE49-F238E27FC236}">
              <a16:creationId xmlns:a16="http://schemas.microsoft.com/office/drawing/2014/main" id="{177AC474-601F-4096-8C58-1D698BF590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3" name="Text Box 41">
          <a:extLst>
            <a:ext uri="{FF2B5EF4-FFF2-40B4-BE49-F238E27FC236}">
              <a16:creationId xmlns:a16="http://schemas.microsoft.com/office/drawing/2014/main" id="{573C66DC-4F2B-4832-9527-0F6BE7D5E6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4" name="Text Box 43">
          <a:extLst>
            <a:ext uri="{FF2B5EF4-FFF2-40B4-BE49-F238E27FC236}">
              <a16:creationId xmlns:a16="http://schemas.microsoft.com/office/drawing/2014/main" id="{D53542C9-110A-495D-B817-57BF1C6844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5" name="Text Box 1">
          <a:extLst>
            <a:ext uri="{FF2B5EF4-FFF2-40B4-BE49-F238E27FC236}">
              <a16:creationId xmlns:a16="http://schemas.microsoft.com/office/drawing/2014/main" id="{7AA32114-900A-44A4-8EBE-454A51353C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6" name="Text Box 8">
          <a:extLst>
            <a:ext uri="{FF2B5EF4-FFF2-40B4-BE49-F238E27FC236}">
              <a16:creationId xmlns:a16="http://schemas.microsoft.com/office/drawing/2014/main" id="{E954DF5F-E345-4444-BB21-979FE5D4E6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7" name="Text Box 9">
          <a:extLst>
            <a:ext uri="{FF2B5EF4-FFF2-40B4-BE49-F238E27FC236}">
              <a16:creationId xmlns:a16="http://schemas.microsoft.com/office/drawing/2014/main" id="{C6A08743-1B13-47E4-BB66-AE2FD538E0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8" name="Text Box 10">
          <a:extLst>
            <a:ext uri="{FF2B5EF4-FFF2-40B4-BE49-F238E27FC236}">
              <a16:creationId xmlns:a16="http://schemas.microsoft.com/office/drawing/2014/main" id="{F2B6A804-0BE1-494D-A150-15A79AEC53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9" name="Text Box 41">
          <a:extLst>
            <a:ext uri="{FF2B5EF4-FFF2-40B4-BE49-F238E27FC236}">
              <a16:creationId xmlns:a16="http://schemas.microsoft.com/office/drawing/2014/main" id="{17C654F7-7CD5-404E-97F4-E494A7AFA4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50" name="Text Box 43">
          <a:extLst>
            <a:ext uri="{FF2B5EF4-FFF2-40B4-BE49-F238E27FC236}">
              <a16:creationId xmlns:a16="http://schemas.microsoft.com/office/drawing/2014/main" id="{22967794-F85A-4F67-BB02-5E04742A50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1" name="Text Box 1">
          <a:extLst>
            <a:ext uri="{FF2B5EF4-FFF2-40B4-BE49-F238E27FC236}">
              <a16:creationId xmlns:a16="http://schemas.microsoft.com/office/drawing/2014/main" id="{6DC197FA-992D-497B-B960-7439B2ECF8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2" name="Text Box 8">
          <a:extLst>
            <a:ext uri="{FF2B5EF4-FFF2-40B4-BE49-F238E27FC236}">
              <a16:creationId xmlns:a16="http://schemas.microsoft.com/office/drawing/2014/main" id="{6DC8C2C1-1274-4EF8-A540-6EA11059F4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3" name="Text Box 9">
          <a:extLst>
            <a:ext uri="{FF2B5EF4-FFF2-40B4-BE49-F238E27FC236}">
              <a16:creationId xmlns:a16="http://schemas.microsoft.com/office/drawing/2014/main" id="{1A1F941B-A357-4B0B-B4EA-6146517623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4" name="Text Box 10">
          <a:extLst>
            <a:ext uri="{FF2B5EF4-FFF2-40B4-BE49-F238E27FC236}">
              <a16:creationId xmlns:a16="http://schemas.microsoft.com/office/drawing/2014/main" id="{4A038013-6BA4-4D97-8842-D2B48451D1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5" name="Text Box 41">
          <a:extLst>
            <a:ext uri="{FF2B5EF4-FFF2-40B4-BE49-F238E27FC236}">
              <a16:creationId xmlns:a16="http://schemas.microsoft.com/office/drawing/2014/main" id="{EDDC7846-BB46-4DD6-9C2B-02F318B38D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6" name="Text Box 43">
          <a:extLst>
            <a:ext uri="{FF2B5EF4-FFF2-40B4-BE49-F238E27FC236}">
              <a16:creationId xmlns:a16="http://schemas.microsoft.com/office/drawing/2014/main" id="{9391C41D-7E43-4EA3-8D88-5B683DA1E9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7" name="Text Box 1">
          <a:extLst>
            <a:ext uri="{FF2B5EF4-FFF2-40B4-BE49-F238E27FC236}">
              <a16:creationId xmlns:a16="http://schemas.microsoft.com/office/drawing/2014/main" id="{92BDDB80-59E6-44C2-859A-C07592607A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8" name="Text Box 8">
          <a:extLst>
            <a:ext uri="{FF2B5EF4-FFF2-40B4-BE49-F238E27FC236}">
              <a16:creationId xmlns:a16="http://schemas.microsoft.com/office/drawing/2014/main" id="{EB1CB6CE-BF64-4E8F-8498-190B262AEA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9" name="Text Box 9">
          <a:extLst>
            <a:ext uri="{FF2B5EF4-FFF2-40B4-BE49-F238E27FC236}">
              <a16:creationId xmlns:a16="http://schemas.microsoft.com/office/drawing/2014/main" id="{CED70B1A-19FD-4361-90CF-7B9ABDB125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0" name="Text Box 10">
          <a:extLst>
            <a:ext uri="{FF2B5EF4-FFF2-40B4-BE49-F238E27FC236}">
              <a16:creationId xmlns:a16="http://schemas.microsoft.com/office/drawing/2014/main" id="{64471E49-CAFB-4FB0-9ABA-A5774C8606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1" name="Text Box 41">
          <a:extLst>
            <a:ext uri="{FF2B5EF4-FFF2-40B4-BE49-F238E27FC236}">
              <a16:creationId xmlns:a16="http://schemas.microsoft.com/office/drawing/2014/main" id="{97B3FA40-9A41-4466-A948-DECD49C574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2" name="Text Box 43">
          <a:extLst>
            <a:ext uri="{FF2B5EF4-FFF2-40B4-BE49-F238E27FC236}">
              <a16:creationId xmlns:a16="http://schemas.microsoft.com/office/drawing/2014/main" id="{A935D146-36FA-47D2-9167-C846F4FC9A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3" name="Text Box 1">
          <a:extLst>
            <a:ext uri="{FF2B5EF4-FFF2-40B4-BE49-F238E27FC236}">
              <a16:creationId xmlns:a16="http://schemas.microsoft.com/office/drawing/2014/main" id="{96E5C695-E703-4CE5-AD3B-F2F2963A35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4" name="Text Box 8">
          <a:extLst>
            <a:ext uri="{FF2B5EF4-FFF2-40B4-BE49-F238E27FC236}">
              <a16:creationId xmlns:a16="http://schemas.microsoft.com/office/drawing/2014/main" id="{C1D8A32F-83EB-44A6-9BE9-09DD57E18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5" name="Text Box 9">
          <a:extLst>
            <a:ext uri="{FF2B5EF4-FFF2-40B4-BE49-F238E27FC236}">
              <a16:creationId xmlns:a16="http://schemas.microsoft.com/office/drawing/2014/main" id="{17D136BD-FC70-41F4-BF1A-B1A3A29F19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6" name="Text Box 10">
          <a:extLst>
            <a:ext uri="{FF2B5EF4-FFF2-40B4-BE49-F238E27FC236}">
              <a16:creationId xmlns:a16="http://schemas.microsoft.com/office/drawing/2014/main" id="{5BE6E672-91CD-4002-B078-50949C785F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7" name="Text Box 41">
          <a:extLst>
            <a:ext uri="{FF2B5EF4-FFF2-40B4-BE49-F238E27FC236}">
              <a16:creationId xmlns:a16="http://schemas.microsoft.com/office/drawing/2014/main" id="{AFA6F078-F1E7-47CF-9DF0-9B04C27FEE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8" name="Text Box 43">
          <a:extLst>
            <a:ext uri="{FF2B5EF4-FFF2-40B4-BE49-F238E27FC236}">
              <a16:creationId xmlns:a16="http://schemas.microsoft.com/office/drawing/2014/main" id="{61F9F0E8-E619-44EA-A808-0ACC5BC456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9" name="Text Box 1">
          <a:extLst>
            <a:ext uri="{FF2B5EF4-FFF2-40B4-BE49-F238E27FC236}">
              <a16:creationId xmlns:a16="http://schemas.microsoft.com/office/drawing/2014/main" id="{A0462C3A-E49C-4C7E-AA4D-6BDF7AE0F0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0" name="Text Box 8">
          <a:extLst>
            <a:ext uri="{FF2B5EF4-FFF2-40B4-BE49-F238E27FC236}">
              <a16:creationId xmlns:a16="http://schemas.microsoft.com/office/drawing/2014/main" id="{78AC2EF5-B216-4EC9-B21C-7F61F4FB1F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1" name="Text Box 9">
          <a:extLst>
            <a:ext uri="{FF2B5EF4-FFF2-40B4-BE49-F238E27FC236}">
              <a16:creationId xmlns:a16="http://schemas.microsoft.com/office/drawing/2014/main" id="{DFD74FD7-C166-4B4E-BDD2-3DB7EBF328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2" name="Text Box 10">
          <a:extLst>
            <a:ext uri="{FF2B5EF4-FFF2-40B4-BE49-F238E27FC236}">
              <a16:creationId xmlns:a16="http://schemas.microsoft.com/office/drawing/2014/main" id="{BD821A46-047B-47C5-805D-61F1544B6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3" name="Text Box 41">
          <a:extLst>
            <a:ext uri="{FF2B5EF4-FFF2-40B4-BE49-F238E27FC236}">
              <a16:creationId xmlns:a16="http://schemas.microsoft.com/office/drawing/2014/main" id="{E3C2B087-DE2B-4D9F-B832-953ACF61BE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4" name="Text Box 43">
          <a:extLst>
            <a:ext uri="{FF2B5EF4-FFF2-40B4-BE49-F238E27FC236}">
              <a16:creationId xmlns:a16="http://schemas.microsoft.com/office/drawing/2014/main" id="{B7AE518E-1E9E-4DC6-8107-47DEBC4D7D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5" name="Text Box 1">
          <a:extLst>
            <a:ext uri="{FF2B5EF4-FFF2-40B4-BE49-F238E27FC236}">
              <a16:creationId xmlns:a16="http://schemas.microsoft.com/office/drawing/2014/main" id="{C5F23C22-9A49-421B-98EC-71AAD2B75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6" name="Text Box 8">
          <a:extLst>
            <a:ext uri="{FF2B5EF4-FFF2-40B4-BE49-F238E27FC236}">
              <a16:creationId xmlns:a16="http://schemas.microsoft.com/office/drawing/2014/main" id="{F8534EC1-6C88-45C7-BE16-FCF312000A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7" name="Text Box 9">
          <a:extLst>
            <a:ext uri="{FF2B5EF4-FFF2-40B4-BE49-F238E27FC236}">
              <a16:creationId xmlns:a16="http://schemas.microsoft.com/office/drawing/2014/main" id="{604527D0-4229-4E9A-A631-E6081E5508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8" name="Text Box 10">
          <a:extLst>
            <a:ext uri="{FF2B5EF4-FFF2-40B4-BE49-F238E27FC236}">
              <a16:creationId xmlns:a16="http://schemas.microsoft.com/office/drawing/2014/main" id="{460EB6A0-A643-4698-BB29-0661325D2F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9" name="Text Box 41">
          <a:extLst>
            <a:ext uri="{FF2B5EF4-FFF2-40B4-BE49-F238E27FC236}">
              <a16:creationId xmlns:a16="http://schemas.microsoft.com/office/drawing/2014/main" id="{4A8263DE-7C8F-4C31-BDD0-87C785CC98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0" name="Text Box 43">
          <a:extLst>
            <a:ext uri="{FF2B5EF4-FFF2-40B4-BE49-F238E27FC236}">
              <a16:creationId xmlns:a16="http://schemas.microsoft.com/office/drawing/2014/main" id="{2FF6B3AD-CCCD-4A78-BABB-4D9DDE2084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1" name="Text Box 1">
          <a:extLst>
            <a:ext uri="{FF2B5EF4-FFF2-40B4-BE49-F238E27FC236}">
              <a16:creationId xmlns:a16="http://schemas.microsoft.com/office/drawing/2014/main" id="{121CB200-0145-4AD4-ACBE-2BCD575DF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2" name="Text Box 8">
          <a:extLst>
            <a:ext uri="{FF2B5EF4-FFF2-40B4-BE49-F238E27FC236}">
              <a16:creationId xmlns:a16="http://schemas.microsoft.com/office/drawing/2014/main" id="{D118BA92-18D8-4847-8970-B49142EFC0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3" name="Text Box 9">
          <a:extLst>
            <a:ext uri="{FF2B5EF4-FFF2-40B4-BE49-F238E27FC236}">
              <a16:creationId xmlns:a16="http://schemas.microsoft.com/office/drawing/2014/main" id="{2987709D-0077-4869-8075-35AA360C74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4" name="Text Box 10">
          <a:extLst>
            <a:ext uri="{FF2B5EF4-FFF2-40B4-BE49-F238E27FC236}">
              <a16:creationId xmlns:a16="http://schemas.microsoft.com/office/drawing/2014/main" id="{37F9121B-2DC6-437B-9D1C-B813D0727F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5" name="Text Box 41">
          <a:extLst>
            <a:ext uri="{FF2B5EF4-FFF2-40B4-BE49-F238E27FC236}">
              <a16:creationId xmlns:a16="http://schemas.microsoft.com/office/drawing/2014/main" id="{A01944AF-74AE-494E-A359-8775A278A5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6" name="Text Box 43">
          <a:extLst>
            <a:ext uri="{FF2B5EF4-FFF2-40B4-BE49-F238E27FC236}">
              <a16:creationId xmlns:a16="http://schemas.microsoft.com/office/drawing/2014/main" id="{11467B34-D58F-4AA6-93C9-0A277E5D35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87" name="Text Box 1">
          <a:extLst>
            <a:ext uri="{FF2B5EF4-FFF2-40B4-BE49-F238E27FC236}">
              <a16:creationId xmlns:a16="http://schemas.microsoft.com/office/drawing/2014/main" id="{7B29DDAB-DD41-4472-A64B-77CE67098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88" name="Text Box 8">
          <a:extLst>
            <a:ext uri="{FF2B5EF4-FFF2-40B4-BE49-F238E27FC236}">
              <a16:creationId xmlns:a16="http://schemas.microsoft.com/office/drawing/2014/main" id="{CC9CF212-F0F8-4A80-B1F1-F5C1292FC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89" name="Text Box 9">
          <a:extLst>
            <a:ext uri="{FF2B5EF4-FFF2-40B4-BE49-F238E27FC236}">
              <a16:creationId xmlns:a16="http://schemas.microsoft.com/office/drawing/2014/main" id="{8BEC19DA-AE42-450A-BF49-337FB22587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90" name="Text Box 10">
          <a:extLst>
            <a:ext uri="{FF2B5EF4-FFF2-40B4-BE49-F238E27FC236}">
              <a16:creationId xmlns:a16="http://schemas.microsoft.com/office/drawing/2014/main" id="{85ECE2EE-C96A-4B07-BB93-FB32469C64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91" name="Text Box 41">
          <a:extLst>
            <a:ext uri="{FF2B5EF4-FFF2-40B4-BE49-F238E27FC236}">
              <a16:creationId xmlns:a16="http://schemas.microsoft.com/office/drawing/2014/main" id="{586BAA68-EBDA-468E-914A-89ACF182EF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92" name="Text Box 43">
          <a:extLst>
            <a:ext uri="{FF2B5EF4-FFF2-40B4-BE49-F238E27FC236}">
              <a16:creationId xmlns:a16="http://schemas.microsoft.com/office/drawing/2014/main" id="{365B0DBE-8AB6-455E-B6E1-869F52EB5A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3" name="Text Box 1">
          <a:extLst>
            <a:ext uri="{FF2B5EF4-FFF2-40B4-BE49-F238E27FC236}">
              <a16:creationId xmlns:a16="http://schemas.microsoft.com/office/drawing/2014/main" id="{8D18A024-CCF8-4818-A5B4-25B9C8C813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4" name="Text Box 8">
          <a:extLst>
            <a:ext uri="{FF2B5EF4-FFF2-40B4-BE49-F238E27FC236}">
              <a16:creationId xmlns:a16="http://schemas.microsoft.com/office/drawing/2014/main" id="{0117578C-1CAA-4172-97C1-467DA4C04E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5" name="Text Box 9">
          <a:extLst>
            <a:ext uri="{FF2B5EF4-FFF2-40B4-BE49-F238E27FC236}">
              <a16:creationId xmlns:a16="http://schemas.microsoft.com/office/drawing/2014/main" id="{CEDEBCD8-C88F-46B7-BC03-BB59D047B9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6" name="Text Box 10">
          <a:extLst>
            <a:ext uri="{FF2B5EF4-FFF2-40B4-BE49-F238E27FC236}">
              <a16:creationId xmlns:a16="http://schemas.microsoft.com/office/drawing/2014/main" id="{C1A357BA-8D68-434A-8EF1-9CF07B5B74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7" name="Text Box 41">
          <a:extLst>
            <a:ext uri="{FF2B5EF4-FFF2-40B4-BE49-F238E27FC236}">
              <a16:creationId xmlns:a16="http://schemas.microsoft.com/office/drawing/2014/main" id="{EFE30DAB-AFDD-4F57-84DA-5C2E5DF30C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8" name="Text Box 43">
          <a:extLst>
            <a:ext uri="{FF2B5EF4-FFF2-40B4-BE49-F238E27FC236}">
              <a16:creationId xmlns:a16="http://schemas.microsoft.com/office/drawing/2014/main" id="{77E9D6A0-BC1D-41B0-AEF5-0CD3B24E3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99" name="Text Box 1">
          <a:extLst>
            <a:ext uri="{FF2B5EF4-FFF2-40B4-BE49-F238E27FC236}">
              <a16:creationId xmlns:a16="http://schemas.microsoft.com/office/drawing/2014/main" id="{EAA1B09C-4E82-411E-945F-A96B627525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0" name="Text Box 8">
          <a:extLst>
            <a:ext uri="{FF2B5EF4-FFF2-40B4-BE49-F238E27FC236}">
              <a16:creationId xmlns:a16="http://schemas.microsoft.com/office/drawing/2014/main" id="{F9CF1C50-3221-4A3C-B7AB-6EFDF0CF33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1" name="Text Box 9">
          <a:extLst>
            <a:ext uri="{FF2B5EF4-FFF2-40B4-BE49-F238E27FC236}">
              <a16:creationId xmlns:a16="http://schemas.microsoft.com/office/drawing/2014/main" id="{10ADC1C8-CB9B-48C2-B29E-1AF70E3560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2" name="Text Box 10">
          <a:extLst>
            <a:ext uri="{FF2B5EF4-FFF2-40B4-BE49-F238E27FC236}">
              <a16:creationId xmlns:a16="http://schemas.microsoft.com/office/drawing/2014/main" id="{CAE6146A-3FA8-4579-8474-21C2922D7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3" name="Text Box 41">
          <a:extLst>
            <a:ext uri="{FF2B5EF4-FFF2-40B4-BE49-F238E27FC236}">
              <a16:creationId xmlns:a16="http://schemas.microsoft.com/office/drawing/2014/main" id="{46A676B3-6201-4347-A522-53DA955E44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4" name="Text Box 43">
          <a:extLst>
            <a:ext uri="{FF2B5EF4-FFF2-40B4-BE49-F238E27FC236}">
              <a16:creationId xmlns:a16="http://schemas.microsoft.com/office/drawing/2014/main" id="{8C1315BF-5963-4E1E-BEC1-D75E9C9145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5" name="Text Box 1">
          <a:extLst>
            <a:ext uri="{FF2B5EF4-FFF2-40B4-BE49-F238E27FC236}">
              <a16:creationId xmlns:a16="http://schemas.microsoft.com/office/drawing/2014/main" id="{9808F183-BB54-459A-AAA0-EC4F6B64EC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6" name="Text Box 8">
          <a:extLst>
            <a:ext uri="{FF2B5EF4-FFF2-40B4-BE49-F238E27FC236}">
              <a16:creationId xmlns:a16="http://schemas.microsoft.com/office/drawing/2014/main" id="{909390DA-4D66-43C4-881E-80D6B54689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7" name="Text Box 9">
          <a:extLst>
            <a:ext uri="{FF2B5EF4-FFF2-40B4-BE49-F238E27FC236}">
              <a16:creationId xmlns:a16="http://schemas.microsoft.com/office/drawing/2014/main" id="{BAB1CEA3-EEF3-423A-B28C-E79E9D4DE1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8" name="Text Box 10">
          <a:extLst>
            <a:ext uri="{FF2B5EF4-FFF2-40B4-BE49-F238E27FC236}">
              <a16:creationId xmlns:a16="http://schemas.microsoft.com/office/drawing/2014/main" id="{18110434-51CF-4699-B213-7E7E1221BB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9" name="Text Box 41">
          <a:extLst>
            <a:ext uri="{FF2B5EF4-FFF2-40B4-BE49-F238E27FC236}">
              <a16:creationId xmlns:a16="http://schemas.microsoft.com/office/drawing/2014/main" id="{6105DEA4-42D1-4F51-992E-32CEC200F7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0" name="Text Box 43">
          <a:extLst>
            <a:ext uri="{FF2B5EF4-FFF2-40B4-BE49-F238E27FC236}">
              <a16:creationId xmlns:a16="http://schemas.microsoft.com/office/drawing/2014/main" id="{3C83947E-E9D6-4098-9D15-073A366791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1" name="Text Box 1">
          <a:extLst>
            <a:ext uri="{FF2B5EF4-FFF2-40B4-BE49-F238E27FC236}">
              <a16:creationId xmlns:a16="http://schemas.microsoft.com/office/drawing/2014/main" id="{A80788EF-D3A3-49A4-8CF8-2B13F9B15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2" name="Text Box 8">
          <a:extLst>
            <a:ext uri="{FF2B5EF4-FFF2-40B4-BE49-F238E27FC236}">
              <a16:creationId xmlns:a16="http://schemas.microsoft.com/office/drawing/2014/main" id="{0582A9F9-BECE-484A-8161-12FD1FAD3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3" name="Text Box 9">
          <a:extLst>
            <a:ext uri="{FF2B5EF4-FFF2-40B4-BE49-F238E27FC236}">
              <a16:creationId xmlns:a16="http://schemas.microsoft.com/office/drawing/2014/main" id="{C5C83563-F97A-4C6E-AC67-BDC1531271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4" name="Text Box 10">
          <a:extLst>
            <a:ext uri="{FF2B5EF4-FFF2-40B4-BE49-F238E27FC236}">
              <a16:creationId xmlns:a16="http://schemas.microsoft.com/office/drawing/2014/main" id="{1D78747E-3931-4C2D-81CA-831CD600F4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5" name="Text Box 41">
          <a:extLst>
            <a:ext uri="{FF2B5EF4-FFF2-40B4-BE49-F238E27FC236}">
              <a16:creationId xmlns:a16="http://schemas.microsoft.com/office/drawing/2014/main" id="{B14B5039-4BC5-4163-B98D-1B45BAD808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6" name="Text Box 43">
          <a:extLst>
            <a:ext uri="{FF2B5EF4-FFF2-40B4-BE49-F238E27FC236}">
              <a16:creationId xmlns:a16="http://schemas.microsoft.com/office/drawing/2014/main" id="{D0E0ABAD-4F7C-48FD-A6E0-33A9A1DE8D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7" name="Text Box 1">
          <a:extLst>
            <a:ext uri="{FF2B5EF4-FFF2-40B4-BE49-F238E27FC236}">
              <a16:creationId xmlns:a16="http://schemas.microsoft.com/office/drawing/2014/main" id="{BDC82FF9-0DCB-4D6A-A3D8-60794E2632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8" name="Text Box 8">
          <a:extLst>
            <a:ext uri="{FF2B5EF4-FFF2-40B4-BE49-F238E27FC236}">
              <a16:creationId xmlns:a16="http://schemas.microsoft.com/office/drawing/2014/main" id="{4438C8A0-D55B-4804-815B-90A0B53D21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9" name="Text Box 9">
          <a:extLst>
            <a:ext uri="{FF2B5EF4-FFF2-40B4-BE49-F238E27FC236}">
              <a16:creationId xmlns:a16="http://schemas.microsoft.com/office/drawing/2014/main" id="{DD6E4EC8-5BF2-470A-B601-D40B2869E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20" name="Text Box 10">
          <a:extLst>
            <a:ext uri="{FF2B5EF4-FFF2-40B4-BE49-F238E27FC236}">
              <a16:creationId xmlns:a16="http://schemas.microsoft.com/office/drawing/2014/main" id="{1CC6468B-6446-4121-AFF9-373062E439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21" name="Text Box 41">
          <a:extLst>
            <a:ext uri="{FF2B5EF4-FFF2-40B4-BE49-F238E27FC236}">
              <a16:creationId xmlns:a16="http://schemas.microsoft.com/office/drawing/2014/main" id="{DC3D5080-02A2-486D-8840-F771D88A00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22" name="Text Box 43">
          <a:extLst>
            <a:ext uri="{FF2B5EF4-FFF2-40B4-BE49-F238E27FC236}">
              <a16:creationId xmlns:a16="http://schemas.microsoft.com/office/drawing/2014/main" id="{A2DF18CE-2C7D-4AC4-ADBE-A15E78849D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3" name="Text Box 1">
          <a:extLst>
            <a:ext uri="{FF2B5EF4-FFF2-40B4-BE49-F238E27FC236}">
              <a16:creationId xmlns:a16="http://schemas.microsoft.com/office/drawing/2014/main" id="{9794AF3B-183C-4C14-9C27-9EDFBAB4E2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4" name="Text Box 8">
          <a:extLst>
            <a:ext uri="{FF2B5EF4-FFF2-40B4-BE49-F238E27FC236}">
              <a16:creationId xmlns:a16="http://schemas.microsoft.com/office/drawing/2014/main" id="{88576136-A85D-47D1-8DC5-12FADCE31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5" name="Text Box 9">
          <a:extLst>
            <a:ext uri="{FF2B5EF4-FFF2-40B4-BE49-F238E27FC236}">
              <a16:creationId xmlns:a16="http://schemas.microsoft.com/office/drawing/2014/main" id="{A21D7088-0E3E-4514-8C18-AC253ED432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6" name="Text Box 10">
          <a:extLst>
            <a:ext uri="{FF2B5EF4-FFF2-40B4-BE49-F238E27FC236}">
              <a16:creationId xmlns:a16="http://schemas.microsoft.com/office/drawing/2014/main" id="{02D43408-D2AC-441A-BE78-85760A73BB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7" name="Text Box 41">
          <a:extLst>
            <a:ext uri="{FF2B5EF4-FFF2-40B4-BE49-F238E27FC236}">
              <a16:creationId xmlns:a16="http://schemas.microsoft.com/office/drawing/2014/main" id="{C9615A47-96B4-437F-9F09-090AE4C6A5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8" name="Text Box 43">
          <a:extLst>
            <a:ext uri="{FF2B5EF4-FFF2-40B4-BE49-F238E27FC236}">
              <a16:creationId xmlns:a16="http://schemas.microsoft.com/office/drawing/2014/main" id="{917D2D9D-3456-475C-84BC-6D6535B977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29" name="Text Box 1">
          <a:extLst>
            <a:ext uri="{FF2B5EF4-FFF2-40B4-BE49-F238E27FC236}">
              <a16:creationId xmlns:a16="http://schemas.microsoft.com/office/drawing/2014/main" id="{AC2E79EA-D440-4786-A9C2-02214AC843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0" name="Text Box 8">
          <a:extLst>
            <a:ext uri="{FF2B5EF4-FFF2-40B4-BE49-F238E27FC236}">
              <a16:creationId xmlns:a16="http://schemas.microsoft.com/office/drawing/2014/main" id="{3F57C591-6715-4C63-ABB2-F72379C83E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1" name="Text Box 9">
          <a:extLst>
            <a:ext uri="{FF2B5EF4-FFF2-40B4-BE49-F238E27FC236}">
              <a16:creationId xmlns:a16="http://schemas.microsoft.com/office/drawing/2014/main" id="{7EB4D3AA-5B3F-4177-B923-CB05C5E384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2" name="Text Box 10">
          <a:extLst>
            <a:ext uri="{FF2B5EF4-FFF2-40B4-BE49-F238E27FC236}">
              <a16:creationId xmlns:a16="http://schemas.microsoft.com/office/drawing/2014/main" id="{55284D4F-8901-4F7A-AC4F-4AD519E656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3" name="Text Box 41">
          <a:extLst>
            <a:ext uri="{FF2B5EF4-FFF2-40B4-BE49-F238E27FC236}">
              <a16:creationId xmlns:a16="http://schemas.microsoft.com/office/drawing/2014/main" id="{6193C0BF-F112-4113-9C76-98FB1A1031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4" name="Text Box 43">
          <a:extLst>
            <a:ext uri="{FF2B5EF4-FFF2-40B4-BE49-F238E27FC236}">
              <a16:creationId xmlns:a16="http://schemas.microsoft.com/office/drawing/2014/main" id="{F07E602A-FC41-40FD-9E8D-BC6A65AA00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5" name="Text Box 1">
          <a:extLst>
            <a:ext uri="{FF2B5EF4-FFF2-40B4-BE49-F238E27FC236}">
              <a16:creationId xmlns:a16="http://schemas.microsoft.com/office/drawing/2014/main" id="{01F55E65-F87A-4848-915B-AEEBA1337E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6" name="Text Box 8">
          <a:extLst>
            <a:ext uri="{FF2B5EF4-FFF2-40B4-BE49-F238E27FC236}">
              <a16:creationId xmlns:a16="http://schemas.microsoft.com/office/drawing/2014/main" id="{B01C7F82-7117-4379-9F4E-0242417A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7" name="Text Box 9">
          <a:extLst>
            <a:ext uri="{FF2B5EF4-FFF2-40B4-BE49-F238E27FC236}">
              <a16:creationId xmlns:a16="http://schemas.microsoft.com/office/drawing/2014/main" id="{D4E33E20-4410-4864-90ED-C22197A2E8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8" name="Text Box 10">
          <a:extLst>
            <a:ext uri="{FF2B5EF4-FFF2-40B4-BE49-F238E27FC236}">
              <a16:creationId xmlns:a16="http://schemas.microsoft.com/office/drawing/2014/main" id="{950067F6-D96F-4249-84AB-E438BA599D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9" name="Text Box 41">
          <a:extLst>
            <a:ext uri="{FF2B5EF4-FFF2-40B4-BE49-F238E27FC236}">
              <a16:creationId xmlns:a16="http://schemas.microsoft.com/office/drawing/2014/main" id="{7AF2E854-6D42-4A70-A969-C6DD730CB3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0" name="Text Box 43">
          <a:extLst>
            <a:ext uri="{FF2B5EF4-FFF2-40B4-BE49-F238E27FC236}">
              <a16:creationId xmlns:a16="http://schemas.microsoft.com/office/drawing/2014/main" id="{AD9F9A41-3766-4907-863E-5B5E630B2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1" name="Text Box 1">
          <a:extLst>
            <a:ext uri="{FF2B5EF4-FFF2-40B4-BE49-F238E27FC236}">
              <a16:creationId xmlns:a16="http://schemas.microsoft.com/office/drawing/2014/main" id="{74E8A69D-54D3-4797-A4E9-E291F1A218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2" name="Text Box 8">
          <a:extLst>
            <a:ext uri="{FF2B5EF4-FFF2-40B4-BE49-F238E27FC236}">
              <a16:creationId xmlns:a16="http://schemas.microsoft.com/office/drawing/2014/main" id="{BBE8A63F-5F19-4FE2-84AE-FE15CB0DED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3" name="Text Box 9">
          <a:extLst>
            <a:ext uri="{FF2B5EF4-FFF2-40B4-BE49-F238E27FC236}">
              <a16:creationId xmlns:a16="http://schemas.microsoft.com/office/drawing/2014/main" id="{61475E63-C449-4D9B-957A-F32341EE4F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4" name="Text Box 10">
          <a:extLst>
            <a:ext uri="{FF2B5EF4-FFF2-40B4-BE49-F238E27FC236}">
              <a16:creationId xmlns:a16="http://schemas.microsoft.com/office/drawing/2014/main" id="{90DC8E22-B681-4EBD-9818-B0C6FAD681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5" name="Text Box 41">
          <a:extLst>
            <a:ext uri="{FF2B5EF4-FFF2-40B4-BE49-F238E27FC236}">
              <a16:creationId xmlns:a16="http://schemas.microsoft.com/office/drawing/2014/main" id="{CFCE44C1-C7C0-4D20-A47A-83B34BCBDD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6" name="Text Box 43">
          <a:extLst>
            <a:ext uri="{FF2B5EF4-FFF2-40B4-BE49-F238E27FC236}">
              <a16:creationId xmlns:a16="http://schemas.microsoft.com/office/drawing/2014/main" id="{05CF6DA5-AE3A-49C3-B56D-F6A42AA93A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7" name="Text Box 1">
          <a:extLst>
            <a:ext uri="{FF2B5EF4-FFF2-40B4-BE49-F238E27FC236}">
              <a16:creationId xmlns:a16="http://schemas.microsoft.com/office/drawing/2014/main" id="{B79098FB-5CA7-4A0E-AB13-75A459A904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8" name="Text Box 8">
          <a:extLst>
            <a:ext uri="{FF2B5EF4-FFF2-40B4-BE49-F238E27FC236}">
              <a16:creationId xmlns:a16="http://schemas.microsoft.com/office/drawing/2014/main" id="{28CA47CA-0712-4B8F-B6C4-53B8B95757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9" name="Text Box 9">
          <a:extLst>
            <a:ext uri="{FF2B5EF4-FFF2-40B4-BE49-F238E27FC236}">
              <a16:creationId xmlns:a16="http://schemas.microsoft.com/office/drawing/2014/main" id="{D1C20D8D-0AD8-4AA4-AA87-B6C2244228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0" name="Text Box 10">
          <a:extLst>
            <a:ext uri="{FF2B5EF4-FFF2-40B4-BE49-F238E27FC236}">
              <a16:creationId xmlns:a16="http://schemas.microsoft.com/office/drawing/2014/main" id="{25423F07-009A-42FF-A52D-16441CE2FD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1" name="Text Box 41">
          <a:extLst>
            <a:ext uri="{FF2B5EF4-FFF2-40B4-BE49-F238E27FC236}">
              <a16:creationId xmlns:a16="http://schemas.microsoft.com/office/drawing/2014/main" id="{05D68FCA-FC7A-4C0A-AE81-9E77DC7AF2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2" name="Text Box 43">
          <a:extLst>
            <a:ext uri="{FF2B5EF4-FFF2-40B4-BE49-F238E27FC236}">
              <a16:creationId xmlns:a16="http://schemas.microsoft.com/office/drawing/2014/main" id="{16B1D02C-A23F-4A60-B422-D4FCA896F8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3" name="Text Box 1">
          <a:extLst>
            <a:ext uri="{FF2B5EF4-FFF2-40B4-BE49-F238E27FC236}">
              <a16:creationId xmlns:a16="http://schemas.microsoft.com/office/drawing/2014/main" id="{61176400-7604-4618-87F9-59737CD75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4" name="Text Box 8">
          <a:extLst>
            <a:ext uri="{FF2B5EF4-FFF2-40B4-BE49-F238E27FC236}">
              <a16:creationId xmlns:a16="http://schemas.microsoft.com/office/drawing/2014/main" id="{A4D7AD14-E15E-423E-A8C6-EB2E25BE5A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5" name="Text Box 9">
          <a:extLst>
            <a:ext uri="{FF2B5EF4-FFF2-40B4-BE49-F238E27FC236}">
              <a16:creationId xmlns:a16="http://schemas.microsoft.com/office/drawing/2014/main" id="{054BFDE8-42CE-4F61-9A3B-3582FBF029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6" name="Text Box 10">
          <a:extLst>
            <a:ext uri="{FF2B5EF4-FFF2-40B4-BE49-F238E27FC236}">
              <a16:creationId xmlns:a16="http://schemas.microsoft.com/office/drawing/2014/main" id="{3708BEDB-CB16-4052-8E9A-43A6E4FAE3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7" name="Text Box 41">
          <a:extLst>
            <a:ext uri="{FF2B5EF4-FFF2-40B4-BE49-F238E27FC236}">
              <a16:creationId xmlns:a16="http://schemas.microsoft.com/office/drawing/2014/main" id="{17612DD1-8105-4158-9F56-E95147417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8" name="Text Box 43">
          <a:extLst>
            <a:ext uri="{FF2B5EF4-FFF2-40B4-BE49-F238E27FC236}">
              <a16:creationId xmlns:a16="http://schemas.microsoft.com/office/drawing/2014/main" id="{D6A26C70-2A5E-438D-88C3-B659E5AE5E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9" name="Text Box 1">
          <a:extLst>
            <a:ext uri="{FF2B5EF4-FFF2-40B4-BE49-F238E27FC236}">
              <a16:creationId xmlns:a16="http://schemas.microsoft.com/office/drawing/2014/main" id="{7B21736D-1EE0-4002-8DE0-63057408C9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0" name="Text Box 8">
          <a:extLst>
            <a:ext uri="{FF2B5EF4-FFF2-40B4-BE49-F238E27FC236}">
              <a16:creationId xmlns:a16="http://schemas.microsoft.com/office/drawing/2014/main" id="{EF81F529-24BF-4799-B340-CE59F14B58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1" name="Text Box 9">
          <a:extLst>
            <a:ext uri="{FF2B5EF4-FFF2-40B4-BE49-F238E27FC236}">
              <a16:creationId xmlns:a16="http://schemas.microsoft.com/office/drawing/2014/main" id="{938C5E25-8A24-49AC-9880-1075FF6706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2" name="Text Box 10">
          <a:extLst>
            <a:ext uri="{FF2B5EF4-FFF2-40B4-BE49-F238E27FC236}">
              <a16:creationId xmlns:a16="http://schemas.microsoft.com/office/drawing/2014/main" id="{2C63FC1A-CB9B-4DDD-964F-51432F2702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3" name="Text Box 41">
          <a:extLst>
            <a:ext uri="{FF2B5EF4-FFF2-40B4-BE49-F238E27FC236}">
              <a16:creationId xmlns:a16="http://schemas.microsoft.com/office/drawing/2014/main" id="{99407042-A85F-41BA-80FF-6A46C17974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4" name="Text Box 43">
          <a:extLst>
            <a:ext uri="{FF2B5EF4-FFF2-40B4-BE49-F238E27FC236}">
              <a16:creationId xmlns:a16="http://schemas.microsoft.com/office/drawing/2014/main" id="{108E2DF5-4D72-45ED-A2CD-70AA83705C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5" name="Text Box 1">
          <a:extLst>
            <a:ext uri="{FF2B5EF4-FFF2-40B4-BE49-F238E27FC236}">
              <a16:creationId xmlns:a16="http://schemas.microsoft.com/office/drawing/2014/main" id="{D8FAEF70-1140-4661-B0D5-E6CEAF306E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6" name="Text Box 8">
          <a:extLst>
            <a:ext uri="{FF2B5EF4-FFF2-40B4-BE49-F238E27FC236}">
              <a16:creationId xmlns:a16="http://schemas.microsoft.com/office/drawing/2014/main" id="{F641368E-528B-41D6-BB31-DB38031906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7" name="Text Box 9">
          <a:extLst>
            <a:ext uri="{FF2B5EF4-FFF2-40B4-BE49-F238E27FC236}">
              <a16:creationId xmlns:a16="http://schemas.microsoft.com/office/drawing/2014/main" id="{64EE75F0-3646-40D1-8734-2219FF625E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8" name="Text Box 10">
          <a:extLst>
            <a:ext uri="{FF2B5EF4-FFF2-40B4-BE49-F238E27FC236}">
              <a16:creationId xmlns:a16="http://schemas.microsoft.com/office/drawing/2014/main" id="{364E2F49-4293-4563-8031-9C9B851F6B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9" name="Text Box 41">
          <a:extLst>
            <a:ext uri="{FF2B5EF4-FFF2-40B4-BE49-F238E27FC236}">
              <a16:creationId xmlns:a16="http://schemas.microsoft.com/office/drawing/2014/main" id="{56F27A73-FC00-425A-87AA-7D6C280320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70" name="Text Box 43">
          <a:extLst>
            <a:ext uri="{FF2B5EF4-FFF2-40B4-BE49-F238E27FC236}">
              <a16:creationId xmlns:a16="http://schemas.microsoft.com/office/drawing/2014/main" id="{87EA19A2-964D-4FE4-BC56-E8BFABC5BB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1" name="Text Box 8">
          <a:extLst>
            <a:ext uri="{FF2B5EF4-FFF2-40B4-BE49-F238E27FC236}">
              <a16:creationId xmlns:a16="http://schemas.microsoft.com/office/drawing/2014/main" id="{567B5BDA-7C90-4DB3-A31A-52CC0D56BD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2" name="Text Box 9">
          <a:extLst>
            <a:ext uri="{FF2B5EF4-FFF2-40B4-BE49-F238E27FC236}">
              <a16:creationId xmlns:a16="http://schemas.microsoft.com/office/drawing/2014/main" id="{352BC496-CE3B-4D51-B90A-C67E808C2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3" name="Text Box 10">
          <a:extLst>
            <a:ext uri="{FF2B5EF4-FFF2-40B4-BE49-F238E27FC236}">
              <a16:creationId xmlns:a16="http://schemas.microsoft.com/office/drawing/2014/main" id="{ECC4AA79-18C4-428C-98A6-409EE86D9E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4" name="Text Box 41">
          <a:extLst>
            <a:ext uri="{FF2B5EF4-FFF2-40B4-BE49-F238E27FC236}">
              <a16:creationId xmlns:a16="http://schemas.microsoft.com/office/drawing/2014/main" id="{A6176F75-D055-48ED-95B5-3620C7E7AA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5" name="Text Box 43">
          <a:extLst>
            <a:ext uri="{FF2B5EF4-FFF2-40B4-BE49-F238E27FC236}">
              <a16:creationId xmlns:a16="http://schemas.microsoft.com/office/drawing/2014/main" id="{BBC40A4A-0700-4C00-B13C-294C706E2F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6" name="Text Box 1">
          <a:extLst>
            <a:ext uri="{FF2B5EF4-FFF2-40B4-BE49-F238E27FC236}">
              <a16:creationId xmlns:a16="http://schemas.microsoft.com/office/drawing/2014/main" id="{C6AE02EA-E126-4CD9-BC61-081B2044A7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7" name="Text Box 8">
          <a:extLst>
            <a:ext uri="{FF2B5EF4-FFF2-40B4-BE49-F238E27FC236}">
              <a16:creationId xmlns:a16="http://schemas.microsoft.com/office/drawing/2014/main" id="{99DB3BF7-4333-4644-A085-7EAB2F8E7D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8" name="Text Box 9">
          <a:extLst>
            <a:ext uri="{FF2B5EF4-FFF2-40B4-BE49-F238E27FC236}">
              <a16:creationId xmlns:a16="http://schemas.microsoft.com/office/drawing/2014/main" id="{42F3FDE4-0A8E-45E7-99B6-B64B536C4C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9" name="Text Box 10">
          <a:extLst>
            <a:ext uri="{FF2B5EF4-FFF2-40B4-BE49-F238E27FC236}">
              <a16:creationId xmlns:a16="http://schemas.microsoft.com/office/drawing/2014/main" id="{D0E53853-FE47-43CC-A855-A869DA2594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0" name="Text Box 41">
          <a:extLst>
            <a:ext uri="{FF2B5EF4-FFF2-40B4-BE49-F238E27FC236}">
              <a16:creationId xmlns:a16="http://schemas.microsoft.com/office/drawing/2014/main" id="{97D12F6E-17A0-4CEB-9DBE-8123235BF2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1" name="Text Box 43">
          <a:extLst>
            <a:ext uri="{FF2B5EF4-FFF2-40B4-BE49-F238E27FC236}">
              <a16:creationId xmlns:a16="http://schemas.microsoft.com/office/drawing/2014/main" id="{6C07AC85-A732-4146-82AA-967115F4BD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2" name="Text Box 1">
          <a:extLst>
            <a:ext uri="{FF2B5EF4-FFF2-40B4-BE49-F238E27FC236}">
              <a16:creationId xmlns:a16="http://schemas.microsoft.com/office/drawing/2014/main" id="{0BC09DAB-E687-4772-BB77-4ECBE78C75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3" name="Text Box 8">
          <a:extLst>
            <a:ext uri="{FF2B5EF4-FFF2-40B4-BE49-F238E27FC236}">
              <a16:creationId xmlns:a16="http://schemas.microsoft.com/office/drawing/2014/main" id="{0D26CF59-CF21-46DB-B716-C52039C8FA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4" name="Text Box 9">
          <a:extLst>
            <a:ext uri="{FF2B5EF4-FFF2-40B4-BE49-F238E27FC236}">
              <a16:creationId xmlns:a16="http://schemas.microsoft.com/office/drawing/2014/main" id="{0A738CA1-C9D0-4979-94C0-19086209D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5" name="Text Box 10">
          <a:extLst>
            <a:ext uri="{FF2B5EF4-FFF2-40B4-BE49-F238E27FC236}">
              <a16:creationId xmlns:a16="http://schemas.microsoft.com/office/drawing/2014/main" id="{C8DF09E3-364C-4F39-BA75-8CE39F697B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6" name="Text Box 41">
          <a:extLst>
            <a:ext uri="{FF2B5EF4-FFF2-40B4-BE49-F238E27FC236}">
              <a16:creationId xmlns:a16="http://schemas.microsoft.com/office/drawing/2014/main" id="{C71F9718-E8AF-4CB7-BE71-F47FB766C8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7" name="Text Box 43">
          <a:extLst>
            <a:ext uri="{FF2B5EF4-FFF2-40B4-BE49-F238E27FC236}">
              <a16:creationId xmlns:a16="http://schemas.microsoft.com/office/drawing/2014/main" id="{C67D748D-D995-4739-BEFA-2C327AEEE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8" name="Text Box 1">
          <a:extLst>
            <a:ext uri="{FF2B5EF4-FFF2-40B4-BE49-F238E27FC236}">
              <a16:creationId xmlns:a16="http://schemas.microsoft.com/office/drawing/2014/main" id="{C1E80D48-D7FF-49FD-9794-EC0515F71F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9" name="Text Box 8">
          <a:extLst>
            <a:ext uri="{FF2B5EF4-FFF2-40B4-BE49-F238E27FC236}">
              <a16:creationId xmlns:a16="http://schemas.microsoft.com/office/drawing/2014/main" id="{7EB262E6-06E6-4BD5-B9CC-B9742F9CE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90" name="Text Box 9">
          <a:extLst>
            <a:ext uri="{FF2B5EF4-FFF2-40B4-BE49-F238E27FC236}">
              <a16:creationId xmlns:a16="http://schemas.microsoft.com/office/drawing/2014/main" id="{B1BEE72E-F1A5-4AFA-8E68-7A6D96AB66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91" name="Text Box 10">
          <a:extLst>
            <a:ext uri="{FF2B5EF4-FFF2-40B4-BE49-F238E27FC236}">
              <a16:creationId xmlns:a16="http://schemas.microsoft.com/office/drawing/2014/main" id="{27C7024D-7F9E-42E1-A97C-BF5DAF8B77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92" name="Text Box 41">
          <a:extLst>
            <a:ext uri="{FF2B5EF4-FFF2-40B4-BE49-F238E27FC236}">
              <a16:creationId xmlns:a16="http://schemas.microsoft.com/office/drawing/2014/main" id="{9893575F-9B1E-49A9-81FC-F1277F1538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3" name="Text Box 1">
          <a:extLst>
            <a:ext uri="{FF2B5EF4-FFF2-40B4-BE49-F238E27FC236}">
              <a16:creationId xmlns:a16="http://schemas.microsoft.com/office/drawing/2014/main" id="{7DB3E058-C941-4A7B-9D00-0EE8789F26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4" name="Text Box 8">
          <a:extLst>
            <a:ext uri="{FF2B5EF4-FFF2-40B4-BE49-F238E27FC236}">
              <a16:creationId xmlns:a16="http://schemas.microsoft.com/office/drawing/2014/main" id="{FFC2F398-8A1A-4519-A889-44851F59E9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5" name="Text Box 9">
          <a:extLst>
            <a:ext uri="{FF2B5EF4-FFF2-40B4-BE49-F238E27FC236}">
              <a16:creationId xmlns:a16="http://schemas.microsoft.com/office/drawing/2014/main" id="{C08F03F2-A69C-4A9E-9BC8-EC38ACA0D0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6" name="Text Box 10">
          <a:extLst>
            <a:ext uri="{FF2B5EF4-FFF2-40B4-BE49-F238E27FC236}">
              <a16:creationId xmlns:a16="http://schemas.microsoft.com/office/drawing/2014/main" id="{EA6D4406-2F0E-42AA-8D61-19F2DFDF6E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7" name="Text Box 41">
          <a:extLst>
            <a:ext uri="{FF2B5EF4-FFF2-40B4-BE49-F238E27FC236}">
              <a16:creationId xmlns:a16="http://schemas.microsoft.com/office/drawing/2014/main" id="{2EB74023-7112-4A76-BB9C-1EB442CC26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8" name="Text Box 43">
          <a:extLst>
            <a:ext uri="{FF2B5EF4-FFF2-40B4-BE49-F238E27FC236}">
              <a16:creationId xmlns:a16="http://schemas.microsoft.com/office/drawing/2014/main" id="{A38A4FCA-99BA-41CB-AFA1-A70341005B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9" name="Text Box 1">
          <a:extLst>
            <a:ext uri="{FF2B5EF4-FFF2-40B4-BE49-F238E27FC236}">
              <a16:creationId xmlns:a16="http://schemas.microsoft.com/office/drawing/2014/main" id="{24E92307-54D8-4D61-84E4-21CC4DFBAD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0" name="Text Box 8">
          <a:extLst>
            <a:ext uri="{FF2B5EF4-FFF2-40B4-BE49-F238E27FC236}">
              <a16:creationId xmlns:a16="http://schemas.microsoft.com/office/drawing/2014/main" id="{D775B508-9D76-470D-97A0-23B8D340AA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1" name="Text Box 9">
          <a:extLst>
            <a:ext uri="{FF2B5EF4-FFF2-40B4-BE49-F238E27FC236}">
              <a16:creationId xmlns:a16="http://schemas.microsoft.com/office/drawing/2014/main" id="{30B6C0C0-5149-4A7F-AF7A-D8069D7B60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2" name="Text Box 10">
          <a:extLst>
            <a:ext uri="{FF2B5EF4-FFF2-40B4-BE49-F238E27FC236}">
              <a16:creationId xmlns:a16="http://schemas.microsoft.com/office/drawing/2014/main" id="{5B05D423-1E89-4656-9E3F-C050DEACA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3" name="Text Box 41">
          <a:extLst>
            <a:ext uri="{FF2B5EF4-FFF2-40B4-BE49-F238E27FC236}">
              <a16:creationId xmlns:a16="http://schemas.microsoft.com/office/drawing/2014/main" id="{51F70A28-4B4A-4F5A-8FF6-2BC54860C5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4" name="Text Box 43">
          <a:extLst>
            <a:ext uri="{FF2B5EF4-FFF2-40B4-BE49-F238E27FC236}">
              <a16:creationId xmlns:a16="http://schemas.microsoft.com/office/drawing/2014/main" id="{2C731369-A6DA-4F69-9674-1001228A58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5" name="Text Box 1">
          <a:extLst>
            <a:ext uri="{FF2B5EF4-FFF2-40B4-BE49-F238E27FC236}">
              <a16:creationId xmlns:a16="http://schemas.microsoft.com/office/drawing/2014/main" id="{7B8F4FC6-747F-430B-844F-2F45F2C1B1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6" name="Text Box 8">
          <a:extLst>
            <a:ext uri="{FF2B5EF4-FFF2-40B4-BE49-F238E27FC236}">
              <a16:creationId xmlns:a16="http://schemas.microsoft.com/office/drawing/2014/main" id="{F068ABA4-AAC5-4FA4-B4B1-37F4092E96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7" name="Text Box 9">
          <a:extLst>
            <a:ext uri="{FF2B5EF4-FFF2-40B4-BE49-F238E27FC236}">
              <a16:creationId xmlns:a16="http://schemas.microsoft.com/office/drawing/2014/main" id="{0ACF3E4A-7C2F-4339-B3DA-91DEC52595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8" name="Text Box 10">
          <a:extLst>
            <a:ext uri="{FF2B5EF4-FFF2-40B4-BE49-F238E27FC236}">
              <a16:creationId xmlns:a16="http://schemas.microsoft.com/office/drawing/2014/main" id="{FEB36213-CC08-4A9C-A00B-7F0FF59224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9" name="Text Box 41">
          <a:extLst>
            <a:ext uri="{FF2B5EF4-FFF2-40B4-BE49-F238E27FC236}">
              <a16:creationId xmlns:a16="http://schemas.microsoft.com/office/drawing/2014/main" id="{23FF1E50-43FD-4F41-9B6F-2ADEB5FBD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0" name="Text Box 43">
          <a:extLst>
            <a:ext uri="{FF2B5EF4-FFF2-40B4-BE49-F238E27FC236}">
              <a16:creationId xmlns:a16="http://schemas.microsoft.com/office/drawing/2014/main" id="{1FDBFD85-E4CF-4CAB-A72C-99159F40C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1" name="Text Box 1">
          <a:extLst>
            <a:ext uri="{FF2B5EF4-FFF2-40B4-BE49-F238E27FC236}">
              <a16:creationId xmlns:a16="http://schemas.microsoft.com/office/drawing/2014/main" id="{E39C3644-CE41-4B53-AC37-9245485477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2" name="Text Box 8">
          <a:extLst>
            <a:ext uri="{FF2B5EF4-FFF2-40B4-BE49-F238E27FC236}">
              <a16:creationId xmlns:a16="http://schemas.microsoft.com/office/drawing/2014/main" id="{06DC7C31-0448-4597-88A0-4C4744A384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3" name="Text Box 9">
          <a:extLst>
            <a:ext uri="{FF2B5EF4-FFF2-40B4-BE49-F238E27FC236}">
              <a16:creationId xmlns:a16="http://schemas.microsoft.com/office/drawing/2014/main" id="{2E135EB3-470E-4D84-88C6-DB9AAC6A12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4" name="Text Box 10">
          <a:extLst>
            <a:ext uri="{FF2B5EF4-FFF2-40B4-BE49-F238E27FC236}">
              <a16:creationId xmlns:a16="http://schemas.microsoft.com/office/drawing/2014/main" id="{30A9BC2A-99BE-4317-90A6-FD98245C4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5" name="Text Box 41">
          <a:extLst>
            <a:ext uri="{FF2B5EF4-FFF2-40B4-BE49-F238E27FC236}">
              <a16:creationId xmlns:a16="http://schemas.microsoft.com/office/drawing/2014/main" id="{CA067847-05BA-473E-8D7A-166559700B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6" name="Text Box 43">
          <a:extLst>
            <a:ext uri="{FF2B5EF4-FFF2-40B4-BE49-F238E27FC236}">
              <a16:creationId xmlns:a16="http://schemas.microsoft.com/office/drawing/2014/main" id="{C246DA40-B2E3-46E9-A89A-E1A22DB9C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17" name="Text Box 1">
          <a:extLst>
            <a:ext uri="{FF2B5EF4-FFF2-40B4-BE49-F238E27FC236}">
              <a16:creationId xmlns:a16="http://schemas.microsoft.com/office/drawing/2014/main" id="{98131769-943C-478A-B928-5B984BBE80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18" name="Text Box 8">
          <a:extLst>
            <a:ext uri="{FF2B5EF4-FFF2-40B4-BE49-F238E27FC236}">
              <a16:creationId xmlns:a16="http://schemas.microsoft.com/office/drawing/2014/main" id="{3ED4F9E2-5BB8-4A0D-8472-E0DE8D2B3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19" name="Text Box 9">
          <a:extLst>
            <a:ext uri="{FF2B5EF4-FFF2-40B4-BE49-F238E27FC236}">
              <a16:creationId xmlns:a16="http://schemas.microsoft.com/office/drawing/2014/main" id="{28CF63B6-F5EC-4A7D-AF96-B9E0C4D2D3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0" name="Text Box 10">
          <a:extLst>
            <a:ext uri="{FF2B5EF4-FFF2-40B4-BE49-F238E27FC236}">
              <a16:creationId xmlns:a16="http://schemas.microsoft.com/office/drawing/2014/main" id="{29F720CD-5AB0-4E9F-B27A-8F646E59E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1" name="Text Box 41">
          <a:extLst>
            <a:ext uri="{FF2B5EF4-FFF2-40B4-BE49-F238E27FC236}">
              <a16:creationId xmlns:a16="http://schemas.microsoft.com/office/drawing/2014/main" id="{E370D612-BBDA-466A-92E7-C01FA7BF78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2" name="Text Box 43">
          <a:extLst>
            <a:ext uri="{FF2B5EF4-FFF2-40B4-BE49-F238E27FC236}">
              <a16:creationId xmlns:a16="http://schemas.microsoft.com/office/drawing/2014/main" id="{2DF39524-FFA2-48CF-B711-D1F9EDDC06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3" name="Text Box 1">
          <a:extLst>
            <a:ext uri="{FF2B5EF4-FFF2-40B4-BE49-F238E27FC236}">
              <a16:creationId xmlns:a16="http://schemas.microsoft.com/office/drawing/2014/main" id="{90993F64-E584-4291-8313-717C0F510B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4" name="Text Box 8">
          <a:extLst>
            <a:ext uri="{FF2B5EF4-FFF2-40B4-BE49-F238E27FC236}">
              <a16:creationId xmlns:a16="http://schemas.microsoft.com/office/drawing/2014/main" id="{ED725C4A-5467-4243-B04D-C2A1F908A5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5" name="Text Box 9">
          <a:extLst>
            <a:ext uri="{FF2B5EF4-FFF2-40B4-BE49-F238E27FC236}">
              <a16:creationId xmlns:a16="http://schemas.microsoft.com/office/drawing/2014/main" id="{934A0AA6-7551-44BF-8CBB-AD9DC92B07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6" name="Text Box 10">
          <a:extLst>
            <a:ext uri="{FF2B5EF4-FFF2-40B4-BE49-F238E27FC236}">
              <a16:creationId xmlns:a16="http://schemas.microsoft.com/office/drawing/2014/main" id="{D7023772-1573-4D5E-8881-59FB95BAFD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7" name="Text Box 41">
          <a:extLst>
            <a:ext uri="{FF2B5EF4-FFF2-40B4-BE49-F238E27FC236}">
              <a16:creationId xmlns:a16="http://schemas.microsoft.com/office/drawing/2014/main" id="{FE8D6F28-F9E3-443B-891B-DDF39DC400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8" name="Text Box 43">
          <a:extLst>
            <a:ext uri="{FF2B5EF4-FFF2-40B4-BE49-F238E27FC236}">
              <a16:creationId xmlns:a16="http://schemas.microsoft.com/office/drawing/2014/main" id="{DF6020FC-731B-4048-A244-4B68180E5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29" name="Text Box 1">
          <a:extLst>
            <a:ext uri="{FF2B5EF4-FFF2-40B4-BE49-F238E27FC236}">
              <a16:creationId xmlns:a16="http://schemas.microsoft.com/office/drawing/2014/main" id="{DA5D3E5F-CAE3-40E3-A097-E0A0EA1BDA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0" name="Text Box 8">
          <a:extLst>
            <a:ext uri="{FF2B5EF4-FFF2-40B4-BE49-F238E27FC236}">
              <a16:creationId xmlns:a16="http://schemas.microsoft.com/office/drawing/2014/main" id="{B29E9594-9A00-4E31-838E-3F2C81581C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1" name="Text Box 9">
          <a:extLst>
            <a:ext uri="{FF2B5EF4-FFF2-40B4-BE49-F238E27FC236}">
              <a16:creationId xmlns:a16="http://schemas.microsoft.com/office/drawing/2014/main" id="{72EA4592-A337-49A5-92B2-D1B6F7EC3F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2" name="Text Box 10">
          <a:extLst>
            <a:ext uri="{FF2B5EF4-FFF2-40B4-BE49-F238E27FC236}">
              <a16:creationId xmlns:a16="http://schemas.microsoft.com/office/drawing/2014/main" id="{44C2BCB2-E7DE-4F8C-9A40-F103D34F3B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3" name="Text Box 41">
          <a:extLst>
            <a:ext uri="{FF2B5EF4-FFF2-40B4-BE49-F238E27FC236}">
              <a16:creationId xmlns:a16="http://schemas.microsoft.com/office/drawing/2014/main" id="{F8A0905C-A0DD-4C30-BFF7-B166448BEB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4" name="Text Box 43">
          <a:extLst>
            <a:ext uri="{FF2B5EF4-FFF2-40B4-BE49-F238E27FC236}">
              <a16:creationId xmlns:a16="http://schemas.microsoft.com/office/drawing/2014/main" id="{A607A86F-34DE-4019-9C4E-C48FD7C4D4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5" name="Text Box 1">
          <a:extLst>
            <a:ext uri="{FF2B5EF4-FFF2-40B4-BE49-F238E27FC236}">
              <a16:creationId xmlns:a16="http://schemas.microsoft.com/office/drawing/2014/main" id="{5FEBAEE9-D79A-46AF-8E58-90DF024182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6" name="Text Box 8">
          <a:extLst>
            <a:ext uri="{FF2B5EF4-FFF2-40B4-BE49-F238E27FC236}">
              <a16:creationId xmlns:a16="http://schemas.microsoft.com/office/drawing/2014/main" id="{8CC5A988-5ACD-4EC2-92C1-0561284E4A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7" name="Text Box 9">
          <a:extLst>
            <a:ext uri="{FF2B5EF4-FFF2-40B4-BE49-F238E27FC236}">
              <a16:creationId xmlns:a16="http://schemas.microsoft.com/office/drawing/2014/main" id="{F6196C1B-C0A5-4B4B-9910-14EEEA2ABC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8" name="Text Box 10">
          <a:extLst>
            <a:ext uri="{FF2B5EF4-FFF2-40B4-BE49-F238E27FC236}">
              <a16:creationId xmlns:a16="http://schemas.microsoft.com/office/drawing/2014/main" id="{B0BCD96A-E004-4E4A-82B0-4FE0B4429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9" name="Text Box 41">
          <a:extLst>
            <a:ext uri="{FF2B5EF4-FFF2-40B4-BE49-F238E27FC236}">
              <a16:creationId xmlns:a16="http://schemas.microsoft.com/office/drawing/2014/main" id="{497C7BF8-AD28-42D2-80E7-443D17D00D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0" name="Text Box 43">
          <a:extLst>
            <a:ext uri="{FF2B5EF4-FFF2-40B4-BE49-F238E27FC236}">
              <a16:creationId xmlns:a16="http://schemas.microsoft.com/office/drawing/2014/main" id="{DE127AC8-92D3-4AB0-8ACB-A4364C8ED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1" name="Text Box 1">
          <a:extLst>
            <a:ext uri="{FF2B5EF4-FFF2-40B4-BE49-F238E27FC236}">
              <a16:creationId xmlns:a16="http://schemas.microsoft.com/office/drawing/2014/main" id="{DD178EF7-7A30-4051-82D3-732BC3509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2" name="Text Box 8">
          <a:extLst>
            <a:ext uri="{FF2B5EF4-FFF2-40B4-BE49-F238E27FC236}">
              <a16:creationId xmlns:a16="http://schemas.microsoft.com/office/drawing/2014/main" id="{582FBA71-CF82-4D99-9ABF-608EFDEF7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3" name="Text Box 9">
          <a:extLst>
            <a:ext uri="{FF2B5EF4-FFF2-40B4-BE49-F238E27FC236}">
              <a16:creationId xmlns:a16="http://schemas.microsoft.com/office/drawing/2014/main" id="{C6EC35CB-B18B-4584-9565-8FB32C47E0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4" name="Text Box 10">
          <a:extLst>
            <a:ext uri="{FF2B5EF4-FFF2-40B4-BE49-F238E27FC236}">
              <a16:creationId xmlns:a16="http://schemas.microsoft.com/office/drawing/2014/main" id="{CC0FE2DA-5109-47F0-A99E-AD1005ABAB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5" name="Text Box 41">
          <a:extLst>
            <a:ext uri="{FF2B5EF4-FFF2-40B4-BE49-F238E27FC236}">
              <a16:creationId xmlns:a16="http://schemas.microsoft.com/office/drawing/2014/main" id="{6D3B8154-330D-4B07-9D1B-7F18C67A80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6" name="Text Box 43">
          <a:extLst>
            <a:ext uri="{FF2B5EF4-FFF2-40B4-BE49-F238E27FC236}">
              <a16:creationId xmlns:a16="http://schemas.microsoft.com/office/drawing/2014/main" id="{C2E26BED-15D2-4D99-9F18-6719397FB6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7" name="Text Box 1">
          <a:extLst>
            <a:ext uri="{FF2B5EF4-FFF2-40B4-BE49-F238E27FC236}">
              <a16:creationId xmlns:a16="http://schemas.microsoft.com/office/drawing/2014/main" id="{4788BBF7-FF17-4626-BB73-92767A7F0E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8" name="Text Box 8">
          <a:extLst>
            <a:ext uri="{FF2B5EF4-FFF2-40B4-BE49-F238E27FC236}">
              <a16:creationId xmlns:a16="http://schemas.microsoft.com/office/drawing/2014/main" id="{7AC2D4E5-FC6F-4732-B94C-C28C652E09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9" name="Text Box 9">
          <a:extLst>
            <a:ext uri="{FF2B5EF4-FFF2-40B4-BE49-F238E27FC236}">
              <a16:creationId xmlns:a16="http://schemas.microsoft.com/office/drawing/2014/main" id="{5C28602F-6ABC-4297-9E2B-1B794B5C98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0" name="Text Box 10">
          <a:extLst>
            <a:ext uri="{FF2B5EF4-FFF2-40B4-BE49-F238E27FC236}">
              <a16:creationId xmlns:a16="http://schemas.microsoft.com/office/drawing/2014/main" id="{7CA164C6-DA03-434A-B646-7C094540C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1" name="Text Box 41">
          <a:extLst>
            <a:ext uri="{FF2B5EF4-FFF2-40B4-BE49-F238E27FC236}">
              <a16:creationId xmlns:a16="http://schemas.microsoft.com/office/drawing/2014/main" id="{BA545310-718E-4C2E-9A48-2C9ADEE088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2" name="Text Box 43">
          <a:extLst>
            <a:ext uri="{FF2B5EF4-FFF2-40B4-BE49-F238E27FC236}">
              <a16:creationId xmlns:a16="http://schemas.microsoft.com/office/drawing/2014/main" id="{656E7171-EC07-4482-B88C-47CA57A3A4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3" name="Text Box 1">
          <a:extLst>
            <a:ext uri="{FF2B5EF4-FFF2-40B4-BE49-F238E27FC236}">
              <a16:creationId xmlns:a16="http://schemas.microsoft.com/office/drawing/2014/main" id="{49A42B19-2E45-47E9-968A-5A6C6C4875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4" name="Text Box 8">
          <a:extLst>
            <a:ext uri="{FF2B5EF4-FFF2-40B4-BE49-F238E27FC236}">
              <a16:creationId xmlns:a16="http://schemas.microsoft.com/office/drawing/2014/main" id="{0860F97F-60EC-4E99-91FD-56D2FF1E33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5" name="Text Box 9">
          <a:extLst>
            <a:ext uri="{FF2B5EF4-FFF2-40B4-BE49-F238E27FC236}">
              <a16:creationId xmlns:a16="http://schemas.microsoft.com/office/drawing/2014/main" id="{4E4E1178-BC58-4683-BF12-02ED1F2379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6" name="Text Box 10">
          <a:extLst>
            <a:ext uri="{FF2B5EF4-FFF2-40B4-BE49-F238E27FC236}">
              <a16:creationId xmlns:a16="http://schemas.microsoft.com/office/drawing/2014/main" id="{83157893-1E56-42B9-A0C7-BCE494AB91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7" name="Text Box 41">
          <a:extLst>
            <a:ext uri="{FF2B5EF4-FFF2-40B4-BE49-F238E27FC236}">
              <a16:creationId xmlns:a16="http://schemas.microsoft.com/office/drawing/2014/main" id="{CBC34123-35AB-4EC9-AA3E-F70B197F3D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8" name="Text Box 43">
          <a:extLst>
            <a:ext uri="{FF2B5EF4-FFF2-40B4-BE49-F238E27FC236}">
              <a16:creationId xmlns:a16="http://schemas.microsoft.com/office/drawing/2014/main" id="{C575119C-08AD-4298-AA80-13830A143A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9" name="Text Box 1">
          <a:extLst>
            <a:ext uri="{FF2B5EF4-FFF2-40B4-BE49-F238E27FC236}">
              <a16:creationId xmlns:a16="http://schemas.microsoft.com/office/drawing/2014/main" id="{A8BDB249-6C1F-4F92-AE4E-D3DE06053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0" name="Text Box 8">
          <a:extLst>
            <a:ext uri="{FF2B5EF4-FFF2-40B4-BE49-F238E27FC236}">
              <a16:creationId xmlns:a16="http://schemas.microsoft.com/office/drawing/2014/main" id="{B76ABC8D-C0B1-4EDC-B369-59EAD3B94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1" name="Text Box 9">
          <a:extLst>
            <a:ext uri="{FF2B5EF4-FFF2-40B4-BE49-F238E27FC236}">
              <a16:creationId xmlns:a16="http://schemas.microsoft.com/office/drawing/2014/main" id="{1D5F462B-EF2E-4C26-91F4-C5D71EE619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2" name="Text Box 10">
          <a:extLst>
            <a:ext uri="{FF2B5EF4-FFF2-40B4-BE49-F238E27FC236}">
              <a16:creationId xmlns:a16="http://schemas.microsoft.com/office/drawing/2014/main" id="{CBE5462F-F58E-4A82-9654-631A7874E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3" name="Text Box 41">
          <a:extLst>
            <a:ext uri="{FF2B5EF4-FFF2-40B4-BE49-F238E27FC236}">
              <a16:creationId xmlns:a16="http://schemas.microsoft.com/office/drawing/2014/main" id="{9B3C40A7-FC87-402F-877B-64CF377AD5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4" name="Text Box 43">
          <a:extLst>
            <a:ext uri="{FF2B5EF4-FFF2-40B4-BE49-F238E27FC236}">
              <a16:creationId xmlns:a16="http://schemas.microsoft.com/office/drawing/2014/main" id="{3AB21428-7CA9-4F79-A029-38286D2779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5" name="Text Box 1">
          <a:extLst>
            <a:ext uri="{FF2B5EF4-FFF2-40B4-BE49-F238E27FC236}">
              <a16:creationId xmlns:a16="http://schemas.microsoft.com/office/drawing/2014/main" id="{B0A28D81-C413-457D-8D9E-A5C76C44AA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6" name="Text Box 8">
          <a:extLst>
            <a:ext uri="{FF2B5EF4-FFF2-40B4-BE49-F238E27FC236}">
              <a16:creationId xmlns:a16="http://schemas.microsoft.com/office/drawing/2014/main" id="{A8A69C21-4649-4A51-8879-1FFF6F4629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7" name="Text Box 9">
          <a:extLst>
            <a:ext uri="{FF2B5EF4-FFF2-40B4-BE49-F238E27FC236}">
              <a16:creationId xmlns:a16="http://schemas.microsoft.com/office/drawing/2014/main" id="{1B16CCA3-929C-4A67-9F1D-B30A0FC813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8" name="Text Box 10">
          <a:extLst>
            <a:ext uri="{FF2B5EF4-FFF2-40B4-BE49-F238E27FC236}">
              <a16:creationId xmlns:a16="http://schemas.microsoft.com/office/drawing/2014/main" id="{005F8D1C-C827-4274-8F46-4A115D3EC8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9" name="Text Box 41">
          <a:extLst>
            <a:ext uri="{FF2B5EF4-FFF2-40B4-BE49-F238E27FC236}">
              <a16:creationId xmlns:a16="http://schemas.microsoft.com/office/drawing/2014/main" id="{054D58E7-96EB-4837-B918-230782C05B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0" name="Text Box 43">
          <a:extLst>
            <a:ext uri="{FF2B5EF4-FFF2-40B4-BE49-F238E27FC236}">
              <a16:creationId xmlns:a16="http://schemas.microsoft.com/office/drawing/2014/main" id="{17DAE752-ED14-42E3-BD74-6681418024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1" name="Text Box 1">
          <a:extLst>
            <a:ext uri="{FF2B5EF4-FFF2-40B4-BE49-F238E27FC236}">
              <a16:creationId xmlns:a16="http://schemas.microsoft.com/office/drawing/2014/main" id="{8A66EA03-0283-494C-95EB-931394E3B0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2" name="Text Box 8">
          <a:extLst>
            <a:ext uri="{FF2B5EF4-FFF2-40B4-BE49-F238E27FC236}">
              <a16:creationId xmlns:a16="http://schemas.microsoft.com/office/drawing/2014/main" id="{1157BF38-814B-4654-8A84-4CE71F80A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3" name="Text Box 9">
          <a:extLst>
            <a:ext uri="{FF2B5EF4-FFF2-40B4-BE49-F238E27FC236}">
              <a16:creationId xmlns:a16="http://schemas.microsoft.com/office/drawing/2014/main" id="{AA37BB19-4DEF-4CD9-8AF6-A9D9677FF7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4" name="Text Box 10">
          <a:extLst>
            <a:ext uri="{FF2B5EF4-FFF2-40B4-BE49-F238E27FC236}">
              <a16:creationId xmlns:a16="http://schemas.microsoft.com/office/drawing/2014/main" id="{651899A0-D3F7-4CB0-9A3A-EA4DF6EA66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5" name="Text Box 41">
          <a:extLst>
            <a:ext uri="{FF2B5EF4-FFF2-40B4-BE49-F238E27FC236}">
              <a16:creationId xmlns:a16="http://schemas.microsoft.com/office/drawing/2014/main" id="{8664B714-B024-4EE9-B024-91292B84DC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6" name="Text Box 43">
          <a:extLst>
            <a:ext uri="{FF2B5EF4-FFF2-40B4-BE49-F238E27FC236}">
              <a16:creationId xmlns:a16="http://schemas.microsoft.com/office/drawing/2014/main" id="{FA651A7E-8B37-4B5B-AF9B-578ACD72CF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7" name="Text Box 1">
          <a:extLst>
            <a:ext uri="{FF2B5EF4-FFF2-40B4-BE49-F238E27FC236}">
              <a16:creationId xmlns:a16="http://schemas.microsoft.com/office/drawing/2014/main" id="{6CD987BD-58F8-4718-A2FE-A1A47F4EC5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8" name="Text Box 8">
          <a:extLst>
            <a:ext uri="{FF2B5EF4-FFF2-40B4-BE49-F238E27FC236}">
              <a16:creationId xmlns:a16="http://schemas.microsoft.com/office/drawing/2014/main" id="{81268546-D3E5-42E1-B91B-7963404B75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9" name="Text Box 9">
          <a:extLst>
            <a:ext uri="{FF2B5EF4-FFF2-40B4-BE49-F238E27FC236}">
              <a16:creationId xmlns:a16="http://schemas.microsoft.com/office/drawing/2014/main" id="{838955BA-B3CD-4C64-9E84-3F3CD13D74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0" name="Text Box 10">
          <a:extLst>
            <a:ext uri="{FF2B5EF4-FFF2-40B4-BE49-F238E27FC236}">
              <a16:creationId xmlns:a16="http://schemas.microsoft.com/office/drawing/2014/main" id="{AB860214-B182-4382-9428-9E0807F668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1" name="Text Box 41">
          <a:extLst>
            <a:ext uri="{FF2B5EF4-FFF2-40B4-BE49-F238E27FC236}">
              <a16:creationId xmlns:a16="http://schemas.microsoft.com/office/drawing/2014/main" id="{2070055E-D91D-420A-B5FC-03DE429F29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2" name="Text Box 43">
          <a:extLst>
            <a:ext uri="{FF2B5EF4-FFF2-40B4-BE49-F238E27FC236}">
              <a16:creationId xmlns:a16="http://schemas.microsoft.com/office/drawing/2014/main" id="{306101E8-1BFC-4837-8B4F-61B3665104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3" name="Text Box 1">
          <a:extLst>
            <a:ext uri="{FF2B5EF4-FFF2-40B4-BE49-F238E27FC236}">
              <a16:creationId xmlns:a16="http://schemas.microsoft.com/office/drawing/2014/main" id="{84F19A10-0751-4B78-86AC-88B7176327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4" name="Text Box 8">
          <a:extLst>
            <a:ext uri="{FF2B5EF4-FFF2-40B4-BE49-F238E27FC236}">
              <a16:creationId xmlns:a16="http://schemas.microsoft.com/office/drawing/2014/main" id="{39C01511-85B3-485D-9295-4F0DB5DF87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5" name="Text Box 9">
          <a:extLst>
            <a:ext uri="{FF2B5EF4-FFF2-40B4-BE49-F238E27FC236}">
              <a16:creationId xmlns:a16="http://schemas.microsoft.com/office/drawing/2014/main" id="{DB2F4BB4-55ED-44F2-9C80-4F336E12A1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6" name="Text Box 10">
          <a:extLst>
            <a:ext uri="{FF2B5EF4-FFF2-40B4-BE49-F238E27FC236}">
              <a16:creationId xmlns:a16="http://schemas.microsoft.com/office/drawing/2014/main" id="{E47CBAF5-D2BB-4B6E-89C2-F6B3D5135A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7" name="Text Box 41">
          <a:extLst>
            <a:ext uri="{FF2B5EF4-FFF2-40B4-BE49-F238E27FC236}">
              <a16:creationId xmlns:a16="http://schemas.microsoft.com/office/drawing/2014/main" id="{06C785C0-B429-4C0D-AE40-09C920CA04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8" name="Text Box 43">
          <a:extLst>
            <a:ext uri="{FF2B5EF4-FFF2-40B4-BE49-F238E27FC236}">
              <a16:creationId xmlns:a16="http://schemas.microsoft.com/office/drawing/2014/main" id="{B1466174-7287-4C83-B05E-4EB9CA107E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9" name="Text Box 1">
          <a:extLst>
            <a:ext uri="{FF2B5EF4-FFF2-40B4-BE49-F238E27FC236}">
              <a16:creationId xmlns:a16="http://schemas.microsoft.com/office/drawing/2014/main" id="{B1BC42BE-25FF-49EB-A386-C459E6E2B4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0" name="Text Box 8">
          <a:extLst>
            <a:ext uri="{FF2B5EF4-FFF2-40B4-BE49-F238E27FC236}">
              <a16:creationId xmlns:a16="http://schemas.microsoft.com/office/drawing/2014/main" id="{5F28662C-08AB-4E43-A5C0-E93C7A9789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1" name="Text Box 9">
          <a:extLst>
            <a:ext uri="{FF2B5EF4-FFF2-40B4-BE49-F238E27FC236}">
              <a16:creationId xmlns:a16="http://schemas.microsoft.com/office/drawing/2014/main" id="{FEA7E4E3-EA34-4339-8CD7-3192EEB61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2" name="Text Box 10">
          <a:extLst>
            <a:ext uri="{FF2B5EF4-FFF2-40B4-BE49-F238E27FC236}">
              <a16:creationId xmlns:a16="http://schemas.microsoft.com/office/drawing/2014/main" id="{D924FA98-BF41-4A9A-9374-9284F3BC0A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3" name="Text Box 41">
          <a:extLst>
            <a:ext uri="{FF2B5EF4-FFF2-40B4-BE49-F238E27FC236}">
              <a16:creationId xmlns:a16="http://schemas.microsoft.com/office/drawing/2014/main" id="{A29C9702-CCA1-4468-88F0-B708BA1E15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4" name="Text Box 43">
          <a:extLst>
            <a:ext uri="{FF2B5EF4-FFF2-40B4-BE49-F238E27FC236}">
              <a16:creationId xmlns:a16="http://schemas.microsoft.com/office/drawing/2014/main" id="{5CB92FF0-15A6-4270-A213-1E36EF1120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5" name="Text Box 1">
          <a:extLst>
            <a:ext uri="{FF2B5EF4-FFF2-40B4-BE49-F238E27FC236}">
              <a16:creationId xmlns:a16="http://schemas.microsoft.com/office/drawing/2014/main" id="{CD24F1DA-5DF3-4D37-B6BD-7958616B2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6" name="Text Box 8">
          <a:extLst>
            <a:ext uri="{FF2B5EF4-FFF2-40B4-BE49-F238E27FC236}">
              <a16:creationId xmlns:a16="http://schemas.microsoft.com/office/drawing/2014/main" id="{417B13A2-4E31-4B9E-9966-2F84180F0C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7" name="Text Box 9">
          <a:extLst>
            <a:ext uri="{FF2B5EF4-FFF2-40B4-BE49-F238E27FC236}">
              <a16:creationId xmlns:a16="http://schemas.microsoft.com/office/drawing/2014/main" id="{D9474D87-E384-407A-AEF3-226BEBD86A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8" name="Text Box 10">
          <a:extLst>
            <a:ext uri="{FF2B5EF4-FFF2-40B4-BE49-F238E27FC236}">
              <a16:creationId xmlns:a16="http://schemas.microsoft.com/office/drawing/2014/main" id="{F0B1A0CB-177A-43B6-9660-EAA719C4CE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9" name="Text Box 41">
          <a:extLst>
            <a:ext uri="{FF2B5EF4-FFF2-40B4-BE49-F238E27FC236}">
              <a16:creationId xmlns:a16="http://schemas.microsoft.com/office/drawing/2014/main" id="{0BD97067-33AD-4F91-809B-DB4BF3A147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00" name="Text Box 43">
          <a:extLst>
            <a:ext uri="{FF2B5EF4-FFF2-40B4-BE49-F238E27FC236}">
              <a16:creationId xmlns:a16="http://schemas.microsoft.com/office/drawing/2014/main" id="{6C561842-4B75-4D94-862A-099D29ECFA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1" name="Text Box 1">
          <a:extLst>
            <a:ext uri="{FF2B5EF4-FFF2-40B4-BE49-F238E27FC236}">
              <a16:creationId xmlns:a16="http://schemas.microsoft.com/office/drawing/2014/main" id="{9236FFC1-88AD-4F50-82E0-44C1B245F1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2" name="Text Box 8">
          <a:extLst>
            <a:ext uri="{FF2B5EF4-FFF2-40B4-BE49-F238E27FC236}">
              <a16:creationId xmlns:a16="http://schemas.microsoft.com/office/drawing/2014/main" id="{F00CAB07-2C20-433B-BCB6-59172FB8FD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3" name="Text Box 9">
          <a:extLst>
            <a:ext uri="{FF2B5EF4-FFF2-40B4-BE49-F238E27FC236}">
              <a16:creationId xmlns:a16="http://schemas.microsoft.com/office/drawing/2014/main" id="{11B45E47-F8E7-4883-B279-0ED78DAFC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4" name="Text Box 10">
          <a:extLst>
            <a:ext uri="{FF2B5EF4-FFF2-40B4-BE49-F238E27FC236}">
              <a16:creationId xmlns:a16="http://schemas.microsoft.com/office/drawing/2014/main" id="{7FFC467F-5A77-4C2A-8990-A7F80C4E9F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5" name="Text Box 41">
          <a:extLst>
            <a:ext uri="{FF2B5EF4-FFF2-40B4-BE49-F238E27FC236}">
              <a16:creationId xmlns:a16="http://schemas.microsoft.com/office/drawing/2014/main" id="{A29E6F0C-7285-4466-BA75-4FEDC6A502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6" name="Text Box 43">
          <a:extLst>
            <a:ext uri="{FF2B5EF4-FFF2-40B4-BE49-F238E27FC236}">
              <a16:creationId xmlns:a16="http://schemas.microsoft.com/office/drawing/2014/main" id="{BD470BF1-38B7-40DD-9D98-F1D1920688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7" name="Text Box 1">
          <a:extLst>
            <a:ext uri="{FF2B5EF4-FFF2-40B4-BE49-F238E27FC236}">
              <a16:creationId xmlns:a16="http://schemas.microsoft.com/office/drawing/2014/main" id="{C43933DC-DE57-425D-B910-B094C7FDBF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8" name="Text Box 8">
          <a:extLst>
            <a:ext uri="{FF2B5EF4-FFF2-40B4-BE49-F238E27FC236}">
              <a16:creationId xmlns:a16="http://schemas.microsoft.com/office/drawing/2014/main" id="{AEDE9518-48CF-4AF4-95DF-0F5D0F94D2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9" name="Text Box 9">
          <a:extLst>
            <a:ext uri="{FF2B5EF4-FFF2-40B4-BE49-F238E27FC236}">
              <a16:creationId xmlns:a16="http://schemas.microsoft.com/office/drawing/2014/main" id="{095E39B7-23DA-48FE-82E0-B32B8D3B6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10" name="Text Box 10">
          <a:extLst>
            <a:ext uri="{FF2B5EF4-FFF2-40B4-BE49-F238E27FC236}">
              <a16:creationId xmlns:a16="http://schemas.microsoft.com/office/drawing/2014/main" id="{5EB4794A-353F-4AC4-B2A3-56C834A1BF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11" name="Text Box 41">
          <a:extLst>
            <a:ext uri="{FF2B5EF4-FFF2-40B4-BE49-F238E27FC236}">
              <a16:creationId xmlns:a16="http://schemas.microsoft.com/office/drawing/2014/main" id="{46B6A7A0-36AA-4D74-B7C6-9730C6C9F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12" name="Text Box 43">
          <a:extLst>
            <a:ext uri="{FF2B5EF4-FFF2-40B4-BE49-F238E27FC236}">
              <a16:creationId xmlns:a16="http://schemas.microsoft.com/office/drawing/2014/main" id="{1033C9C3-FAB9-452E-8E84-778C73BB8E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3" name="Text Box 1">
          <a:extLst>
            <a:ext uri="{FF2B5EF4-FFF2-40B4-BE49-F238E27FC236}">
              <a16:creationId xmlns:a16="http://schemas.microsoft.com/office/drawing/2014/main" id="{8168E7D0-07C8-4314-A573-F1D10EB5DC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4" name="Text Box 8">
          <a:extLst>
            <a:ext uri="{FF2B5EF4-FFF2-40B4-BE49-F238E27FC236}">
              <a16:creationId xmlns:a16="http://schemas.microsoft.com/office/drawing/2014/main" id="{B00D0F48-B0AC-449F-92A2-2113F3FD2B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5" name="Text Box 9">
          <a:extLst>
            <a:ext uri="{FF2B5EF4-FFF2-40B4-BE49-F238E27FC236}">
              <a16:creationId xmlns:a16="http://schemas.microsoft.com/office/drawing/2014/main" id="{0029314E-0D5F-4362-93E4-796F31694E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6" name="Text Box 10">
          <a:extLst>
            <a:ext uri="{FF2B5EF4-FFF2-40B4-BE49-F238E27FC236}">
              <a16:creationId xmlns:a16="http://schemas.microsoft.com/office/drawing/2014/main" id="{54477C9F-C2CB-47E7-BE43-130AF870B3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7" name="Text Box 41">
          <a:extLst>
            <a:ext uri="{FF2B5EF4-FFF2-40B4-BE49-F238E27FC236}">
              <a16:creationId xmlns:a16="http://schemas.microsoft.com/office/drawing/2014/main" id="{2CE4FF5F-174B-4ABD-B71E-E67696469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8" name="Text Box 43">
          <a:extLst>
            <a:ext uri="{FF2B5EF4-FFF2-40B4-BE49-F238E27FC236}">
              <a16:creationId xmlns:a16="http://schemas.microsoft.com/office/drawing/2014/main" id="{14A10AF5-C236-4D96-A87C-B229BA0A84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9" name="Text Box 1">
          <a:extLst>
            <a:ext uri="{FF2B5EF4-FFF2-40B4-BE49-F238E27FC236}">
              <a16:creationId xmlns:a16="http://schemas.microsoft.com/office/drawing/2014/main" id="{025E4C28-D53E-4477-8B54-CF5C2E8A14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0" name="Text Box 8">
          <a:extLst>
            <a:ext uri="{FF2B5EF4-FFF2-40B4-BE49-F238E27FC236}">
              <a16:creationId xmlns:a16="http://schemas.microsoft.com/office/drawing/2014/main" id="{9502D582-AD0E-4D49-B789-DA3E69DF69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1" name="Text Box 9">
          <a:extLst>
            <a:ext uri="{FF2B5EF4-FFF2-40B4-BE49-F238E27FC236}">
              <a16:creationId xmlns:a16="http://schemas.microsoft.com/office/drawing/2014/main" id="{3CA962AD-EDBF-4E8A-8726-1A24E5A555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2" name="Text Box 10">
          <a:extLst>
            <a:ext uri="{FF2B5EF4-FFF2-40B4-BE49-F238E27FC236}">
              <a16:creationId xmlns:a16="http://schemas.microsoft.com/office/drawing/2014/main" id="{A6D324F3-DCEB-4EEA-A30F-8223EB6C8B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3" name="Text Box 41">
          <a:extLst>
            <a:ext uri="{FF2B5EF4-FFF2-40B4-BE49-F238E27FC236}">
              <a16:creationId xmlns:a16="http://schemas.microsoft.com/office/drawing/2014/main" id="{02461B11-C2A4-4404-899B-86812C1F5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4" name="Text Box 43">
          <a:extLst>
            <a:ext uri="{FF2B5EF4-FFF2-40B4-BE49-F238E27FC236}">
              <a16:creationId xmlns:a16="http://schemas.microsoft.com/office/drawing/2014/main" id="{61EE6A88-0FDC-4F92-86ED-F667BB2253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5" name="Text Box 1">
          <a:extLst>
            <a:ext uri="{FF2B5EF4-FFF2-40B4-BE49-F238E27FC236}">
              <a16:creationId xmlns:a16="http://schemas.microsoft.com/office/drawing/2014/main" id="{063F8D53-BFEF-46C8-8742-C9EC0CA222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6" name="Text Box 8">
          <a:extLst>
            <a:ext uri="{FF2B5EF4-FFF2-40B4-BE49-F238E27FC236}">
              <a16:creationId xmlns:a16="http://schemas.microsoft.com/office/drawing/2014/main" id="{6188A8D0-6990-4E06-BB3E-FCA7BA6B5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7" name="Text Box 9">
          <a:extLst>
            <a:ext uri="{FF2B5EF4-FFF2-40B4-BE49-F238E27FC236}">
              <a16:creationId xmlns:a16="http://schemas.microsoft.com/office/drawing/2014/main" id="{6BD1B8B7-55AF-4D48-8C2A-D317814246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8" name="Text Box 10">
          <a:extLst>
            <a:ext uri="{FF2B5EF4-FFF2-40B4-BE49-F238E27FC236}">
              <a16:creationId xmlns:a16="http://schemas.microsoft.com/office/drawing/2014/main" id="{390CDA69-83E1-4ED2-B544-D57B69013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9" name="Text Box 41">
          <a:extLst>
            <a:ext uri="{FF2B5EF4-FFF2-40B4-BE49-F238E27FC236}">
              <a16:creationId xmlns:a16="http://schemas.microsoft.com/office/drawing/2014/main" id="{FB78BA9F-7711-401B-B828-5134F71E51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0" name="Text Box 43">
          <a:extLst>
            <a:ext uri="{FF2B5EF4-FFF2-40B4-BE49-F238E27FC236}">
              <a16:creationId xmlns:a16="http://schemas.microsoft.com/office/drawing/2014/main" id="{0FC785AF-2D6E-4BDE-A1EA-A59FE8F074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1" name="Text Box 1">
          <a:extLst>
            <a:ext uri="{FF2B5EF4-FFF2-40B4-BE49-F238E27FC236}">
              <a16:creationId xmlns:a16="http://schemas.microsoft.com/office/drawing/2014/main" id="{B91B4FF6-6A0F-4ED9-8A63-247FAD2BE4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2" name="Text Box 8">
          <a:extLst>
            <a:ext uri="{FF2B5EF4-FFF2-40B4-BE49-F238E27FC236}">
              <a16:creationId xmlns:a16="http://schemas.microsoft.com/office/drawing/2014/main" id="{EBA03183-F320-482F-93A6-3D65A8DAA3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3" name="Text Box 9">
          <a:extLst>
            <a:ext uri="{FF2B5EF4-FFF2-40B4-BE49-F238E27FC236}">
              <a16:creationId xmlns:a16="http://schemas.microsoft.com/office/drawing/2014/main" id="{E76D31F8-2FC0-4B77-BBFC-42BEB48EB7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4" name="Text Box 10">
          <a:extLst>
            <a:ext uri="{FF2B5EF4-FFF2-40B4-BE49-F238E27FC236}">
              <a16:creationId xmlns:a16="http://schemas.microsoft.com/office/drawing/2014/main" id="{18C33D79-D166-4D82-A71F-CC90DF87A2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5" name="Text Box 41">
          <a:extLst>
            <a:ext uri="{FF2B5EF4-FFF2-40B4-BE49-F238E27FC236}">
              <a16:creationId xmlns:a16="http://schemas.microsoft.com/office/drawing/2014/main" id="{2F86785F-ED7F-48F8-8D6A-62DB30E6D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6" name="Text Box 43">
          <a:extLst>
            <a:ext uri="{FF2B5EF4-FFF2-40B4-BE49-F238E27FC236}">
              <a16:creationId xmlns:a16="http://schemas.microsoft.com/office/drawing/2014/main" id="{BA8766CF-F739-456C-883E-DBB92D2FD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7" name="Text Box 1">
          <a:extLst>
            <a:ext uri="{FF2B5EF4-FFF2-40B4-BE49-F238E27FC236}">
              <a16:creationId xmlns:a16="http://schemas.microsoft.com/office/drawing/2014/main" id="{63601BCD-A24C-4456-B4A3-6E31DF85D1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8" name="Text Box 8">
          <a:extLst>
            <a:ext uri="{FF2B5EF4-FFF2-40B4-BE49-F238E27FC236}">
              <a16:creationId xmlns:a16="http://schemas.microsoft.com/office/drawing/2014/main" id="{C1A27D79-F72E-414B-BBB5-A84906FF1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9" name="Text Box 9">
          <a:extLst>
            <a:ext uri="{FF2B5EF4-FFF2-40B4-BE49-F238E27FC236}">
              <a16:creationId xmlns:a16="http://schemas.microsoft.com/office/drawing/2014/main" id="{BA84467F-24E1-4F1B-A0C0-8F2126983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0" name="Text Box 10">
          <a:extLst>
            <a:ext uri="{FF2B5EF4-FFF2-40B4-BE49-F238E27FC236}">
              <a16:creationId xmlns:a16="http://schemas.microsoft.com/office/drawing/2014/main" id="{AEC147A2-7237-4E74-BFEB-53A478CC5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1" name="Text Box 41">
          <a:extLst>
            <a:ext uri="{FF2B5EF4-FFF2-40B4-BE49-F238E27FC236}">
              <a16:creationId xmlns:a16="http://schemas.microsoft.com/office/drawing/2014/main" id="{62F15F50-068D-44BF-BB80-860C61E4C3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2" name="Text Box 43">
          <a:extLst>
            <a:ext uri="{FF2B5EF4-FFF2-40B4-BE49-F238E27FC236}">
              <a16:creationId xmlns:a16="http://schemas.microsoft.com/office/drawing/2014/main" id="{46CFF572-DF4A-4A41-9691-CBFCEE188E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3" name="Text Box 1">
          <a:extLst>
            <a:ext uri="{FF2B5EF4-FFF2-40B4-BE49-F238E27FC236}">
              <a16:creationId xmlns:a16="http://schemas.microsoft.com/office/drawing/2014/main" id="{F72ACBAB-EE7A-4255-90D6-6BDF2D4BA9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4" name="Text Box 8">
          <a:extLst>
            <a:ext uri="{FF2B5EF4-FFF2-40B4-BE49-F238E27FC236}">
              <a16:creationId xmlns:a16="http://schemas.microsoft.com/office/drawing/2014/main" id="{E9012610-B09A-4544-9558-6428D971ED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5" name="Text Box 9">
          <a:extLst>
            <a:ext uri="{FF2B5EF4-FFF2-40B4-BE49-F238E27FC236}">
              <a16:creationId xmlns:a16="http://schemas.microsoft.com/office/drawing/2014/main" id="{F6E2242E-FBAA-4908-9E13-1EA7760AA2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6" name="Text Box 10">
          <a:extLst>
            <a:ext uri="{FF2B5EF4-FFF2-40B4-BE49-F238E27FC236}">
              <a16:creationId xmlns:a16="http://schemas.microsoft.com/office/drawing/2014/main" id="{13A805A7-9C9F-47DF-A0EB-0C9A7F857D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7" name="Text Box 41">
          <a:extLst>
            <a:ext uri="{FF2B5EF4-FFF2-40B4-BE49-F238E27FC236}">
              <a16:creationId xmlns:a16="http://schemas.microsoft.com/office/drawing/2014/main" id="{FE8E5D3B-1A2F-4B94-862F-5DE0323945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8" name="Text Box 43">
          <a:extLst>
            <a:ext uri="{FF2B5EF4-FFF2-40B4-BE49-F238E27FC236}">
              <a16:creationId xmlns:a16="http://schemas.microsoft.com/office/drawing/2014/main" id="{D0C309E1-8DDA-45AC-B50B-EDC17BE0E6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9" name="Text Box 1">
          <a:extLst>
            <a:ext uri="{FF2B5EF4-FFF2-40B4-BE49-F238E27FC236}">
              <a16:creationId xmlns:a16="http://schemas.microsoft.com/office/drawing/2014/main" id="{389F0F73-9A84-4840-93C2-D71548AC6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0" name="Text Box 8">
          <a:extLst>
            <a:ext uri="{FF2B5EF4-FFF2-40B4-BE49-F238E27FC236}">
              <a16:creationId xmlns:a16="http://schemas.microsoft.com/office/drawing/2014/main" id="{1ED1BE42-5608-4056-97A5-92A8247A48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1" name="Text Box 9">
          <a:extLst>
            <a:ext uri="{FF2B5EF4-FFF2-40B4-BE49-F238E27FC236}">
              <a16:creationId xmlns:a16="http://schemas.microsoft.com/office/drawing/2014/main" id="{3E1224B6-7E1C-4368-9C15-BDE837BC59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2" name="Text Box 10">
          <a:extLst>
            <a:ext uri="{FF2B5EF4-FFF2-40B4-BE49-F238E27FC236}">
              <a16:creationId xmlns:a16="http://schemas.microsoft.com/office/drawing/2014/main" id="{8717A168-3411-4523-AF09-112DB5CB49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3" name="Text Box 41">
          <a:extLst>
            <a:ext uri="{FF2B5EF4-FFF2-40B4-BE49-F238E27FC236}">
              <a16:creationId xmlns:a16="http://schemas.microsoft.com/office/drawing/2014/main" id="{F67D8E61-CF8C-4DB9-BFEC-9DC5DF275D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4" name="Text Box 43">
          <a:extLst>
            <a:ext uri="{FF2B5EF4-FFF2-40B4-BE49-F238E27FC236}">
              <a16:creationId xmlns:a16="http://schemas.microsoft.com/office/drawing/2014/main" id="{73EA3FB5-46B7-4C49-9879-20B24B7B74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5" name="Text Box 1">
          <a:extLst>
            <a:ext uri="{FF2B5EF4-FFF2-40B4-BE49-F238E27FC236}">
              <a16:creationId xmlns:a16="http://schemas.microsoft.com/office/drawing/2014/main" id="{3A6500CB-44D6-4104-95BD-5BC47D62DE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6" name="Text Box 8">
          <a:extLst>
            <a:ext uri="{FF2B5EF4-FFF2-40B4-BE49-F238E27FC236}">
              <a16:creationId xmlns:a16="http://schemas.microsoft.com/office/drawing/2014/main" id="{FF12E8B9-D848-4D31-98CD-DD6FCC1FD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7" name="Text Box 9">
          <a:extLst>
            <a:ext uri="{FF2B5EF4-FFF2-40B4-BE49-F238E27FC236}">
              <a16:creationId xmlns:a16="http://schemas.microsoft.com/office/drawing/2014/main" id="{4C8EEEE3-A290-44BF-8E91-3B4D03FDA5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8" name="Text Box 10">
          <a:extLst>
            <a:ext uri="{FF2B5EF4-FFF2-40B4-BE49-F238E27FC236}">
              <a16:creationId xmlns:a16="http://schemas.microsoft.com/office/drawing/2014/main" id="{32ED565B-CCAC-4AF8-8454-B2F4C2A983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9" name="Text Box 41">
          <a:extLst>
            <a:ext uri="{FF2B5EF4-FFF2-40B4-BE49-F238E27FC236}">
              <a16:creationId xmlns:a16="http://schemas.microsoft.com/office/drawing/2014/main" id="{EF30C352-497D-4CE3-8BC3-7ED7F5EC4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0" name="Text Box 43">
          <a:extLst>
            <a:ext uri="{FF2B5EF4-FFF2-40B4-BE49-F238E27FC236}">
              <a16:creationId xmlns:a16="http://schemas.microsoft.com/office/drawing/2014/main" id="{ED962CAA-A0AD-4FC7-B72A-8A123DFF75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1" name="Text Box 1">
          <a:extLst>
            <a:ext uri="{FF2B5EF4-FFF2-40B4-BE49-F238E27FC236}">
              <a16:creationId xmlns:a16="http://schemas.microsoft.com/office/drawing/2014/main" id="{99B0C266-5978-468C-BEB2-489F520B58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2" name="Text Box 8">
          <a:extLst>
            <a:ext uri="{FF2B5EF4-FFF2-40B4-BE49-F238E27FC236}">
              <a16:creationId xmlns:a16="http://schemas.microsoft.com/office/drawing/2014/main" id="{4D3E134C-7ED9-47B1-90F2-55923DE90D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3" name="Text Box 9">
          <a:extLst>
            <a:ext uri="{FF2B5EF4-FFF2-40B4-BE49-F238E27FC236}">
              <a16:creationId xmlns:a16="http://schemas.microsoft.com/office/drawing/2014/main" id="{F75DC4A9-329C-4BD6-8349-B18B70EA5B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4" name="Text Box 10">
          <a:extLst>
            <a:ext uri="{FF2B5EF4-FFF2-40B4-BE49-F238E27FC236}">
              <a16:creationId xmlns:a16="http://schemas.microsoft.com/office/drawing/2014/main" id="{8B243A6D-EEBC-4841-9592-29083FB9BA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5" name="Text Box 41">
          <a:extLst>
            <a:ext uri="{FF2B5EF4-FFF2-40B4-BE49-F238E27FC236}">
              <a16:creationId xmlns:a16="http://schemas.microsoft.com/office/drawing/2014/main" id="{8E8F0BF2-2D9D-44AE-96FF-8A74B0CD26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6" name="Text Box 43">
          <a:extLst>
            <a:ext uri="{FF2B5EF4-FFF2-40B4-BE49-F238E27FC236}">
              <a16:creationId xmlns:a16="http://schemas.microsoft.com/office/drawing/2014/main" id="{51599B77-C899-4646-BD7E-1D5F1B707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7" name="Text Box 1">
          <a:extLst>
            <a:ext uri="{FF2B5EF4-FFF2-40B4-BE49-F238E27FC236}">
              <a16:creationId xmlns:a16="http://schemas.microsoft.com/office/drawing/2014/main" id="{68DA3CA7-CD9F-46FF-B83A-0ADDF0EC6C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8" name="Text Box 8">
          <a:extLst>
            <a:ext uri="{FF2B5EF4-FFF2-40B4-BE49-F238E27FC236}">
              <a16:creationId xmlns:a16="http://schemas.microsoft.com/office/drawing/2014/main" id="{5B7970A5-72D0-4333-934C-22256D9162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9" name="Text Box 9">
          <a:extLst>
            <a:ext uri="{FF2B5EF4-FFF2-40B4-BE49-F238E27FC236}">
              <a16:creationId xmlns:a16="http://schemas.microsoft.com/office/drawing/2014/main" id="{893E970A-03FB-4B16-B54A-0452905627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0" name="Text Box 10">
          <a:extLst>
            <a:ext uri="{FF2B5EF4-FFF2-40B4-BE49-F238E27FC236}">
              <a16:creationId xmlns:a16="http://schemas.microsoft.com/office/drawing/2014/main" id="{723DD37B-78BC-4CB6-80EC-E095D1E664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1" name="Text Box 41">
          <a:extLst>
            <a:ext uri="{FF2B5EF4-FFF2-40B4-BE49-F238E27FC236}">
              <a16:creationId xmlns:a16="http://schemas.microsoft.com/office/drawing/2014/main" id="{F7796066-7D25-458F-8F3A-BE9CD585B5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2" name="Text Box 43">
          <a:extLst>
            <a:ext uri="{FF2B5EF4-FFF2-40B4-BE49-F238E27FC236}">
              <a16:creationId xmlns:a16="http://schemas.microsoft.com/office/drawing/2014/main" id="{265DCC2B-665F-42E1-B28E-39B92A2C7F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3" name="Text Box 1">
          <a:extLst>
            <a:ext uri="{FF2B5EF4-FFF2-40B4-BE49-F238E27FC236}">
              <a16:creationId xmlns:a16="http://schemas.microsoft.com/office/drawing/2014/main" id="{92B6C327-F515-4735-8BF8-CE06DED63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4" name="Text Box 8">
          <a:extLst>
            <a:ext uri="{FF2B5EF4-FFF2-40B4-BE49-F238E27FC236}">
              <a16:creationId xmlns:a16="http://schemas.microsoft.com/office/drawing/2014/main" id="{15BE94DD-AEAF-43DB-8205-BDFF858B16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5" name="Text Box 9">
          <a:extLst>
            <a:ext uri="{FF2B5EF4-FFF2-40B4-BE49-F238E27FC236}">
              <a16:creationId xmlns:a16="http://schemas.microsoft.com/office/drawing/2014/main" id="{34D3128C-8060-46CC-BBC0-6ADF44380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6" name="Text Box 10">
          <a:extLst>
            <a:ext uri="{FF2B5EF4-FFF2-40B4-BE49-F238E27FC236}">
              <a16:creationId xmlns:a16="http://schemas.microsoft.com/office/drawing/2014/main" id="{0430854E-A251-4D74-83EE-A0C45CD6B7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7" name="Text Box 41">
          <a:extLst>
            <a:ext uri="{FF2B5EF4-FFF2-40B4-BE49-F238E27FC236}">
              <a16:creationId xmlns:a16="http://schemas.microsoft.com/office/drawing/2014/main" id="{F13A4A7C-7F56-49FC-8369-BE27FECBF3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8" name="Text Box 43">
          <a:extLst>
            <a:ext uri="{FF2B5EF4-FFF2-40B4-BE49-F238E27FC236}">
              <a16:creationId xmlns:a16="http://schemas.microsoft.com/office/drawing/2014/main" id="{EC3D3479-079B-4244-864A-88F7E5C582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9" name="Text Box 1">
          <a:extLst>
            <a:ext uri="{FF2B5EF4-FFF2-40B4-BE49-F238E27FC236}">
              <a16:creationId xmlns:a16="http://schemas.microsoft.com/office/drawing/2014/main" id="{06B46F36-6376-4428-968B-E0C45C21A4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0" name="Text Box 8">
          <a:extLst>
            <a:ext uri="{FF2B5EF4-FFF2-40B4-BE49-F238E27FC236}">
              <a16:creationId xmlns:a16="http://schemas.microsoft.com/office/drawing/2014/main" id="{77B27494-7614-415E-81DD-B1103BDDF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1" name="Text Box 9">
          <a:extLst>
            <a:ext uri="{FF2B5EF4-FFF2-40B4-BE49-F238E27FC236}">
              <a16:creationId xmlns:a16="http://schemas.microsoft.com/office/drawing/2014/main" id="{CE540253-6758-4430-8F67-D7BCF44EC3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2" name="Text Box 10">
          <a:extLst>
            <a:ext uri="{FF2B5EF4-FFF2-40B4-BE49-F238E27FC236}">
              <a16:creationId xmlns:a16="http://schemas.microsoft.com/office/drawing/2014/main" id="{89826609-494E-42F4-B11E-2BA22EB8D5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3" name="Text Box 41">
          <a:extLst>
            <a:ext uri="{FF2B5EF4-FFF2-40B4-BE49-F238E27FC236}">
              <a16:creationId xmlns:a16="http://schemas.microsoft.com/office/drawing/2014/main" id="{3EDDA2CE-A214-4745-82B6-54AE9308C2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4" name="Text Box 43">
          <a:extLst>
            <a:ext uri="{FF2B5EF4-FFF2-40B4-BE49-F238E27FC236}">
              <a16:creationId xmlns:a16="http://schemas.microsoft.com/office/drawing/2014/main" id="{796E3984-5E87-4498-9D18-9900FFCE24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5" name="Text Box 1">
          <a:extLst>
            <a:ext uri="{FF2B5EF4-FFF2-40B4-BE49-F238E27FC236}">
              <a16:creationId xmlns:a16="http://schemas.microsoft.com/office/drawing/2014/main" id="{AA10ABCF-C103-4714-9495-0194BA0537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6" name="Text Box 8">
          <a:extLst>
            <a:ext uri="{FF2B5EF4-FFF2-40B4-BE49-F238E27FC236}">
              <a16:creationId xmlns:a16="http://schemas.microsoft.com/office/drawing/2014/main" id="{6060BACA-ADF4-4DFD-9FA0-62E8553B73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7" name="Text Box 9">
          <a:extLst>
            <a:ext uri="{FF2B5EF4-FFF2-40B4-BE49-F238E27FC236}">
              <a16:creationId xmlns:a16="http://schemas.microsoft.com/office/drawing/2014/main" id="{1EF9DFC8-3010-4DED-8EC6-0B3DCD549A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8" name="Text Box 10">
          <a:extLst>
            <a:ext uri="{FF2B5EF4-FFF2-40B4-BE49-F238E27FC236}">
              <a16:creationId xmlns:a16="http://schemas.microsoft.com/office/drawing/2014/main" id="{18BFEE0E-1498-41D6-981A-3F80691EC1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9" name="Text Box 41">
          <a:extLst>
            <a:ext uri="{FF2B5EF4-FFF2-40B4-BE49-F238E27FC236}">
              <a16:creationId xmlns:a16="http://schemas.microsoft.com/office/drawing/2014/main" id="{CCFBD630-A9BA-4DC4-82B9-025508875B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0" name="Text Box 43">
          <a:extLst>
            <a:ext uri="{FF2B5EF4-FFF2-40B4-BE49-F238E27FC236}">
              <a16:creationId xmlns:a16="http://schemas.microsoft.com/office/drawing/2014/main" id="{C776DBC5-83D3-46E7-B35F-79C2EF2145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1" name="Text Box 1">
          <a:extLst>
            <a:ext uri="{FF2B5EF4-FFF2-40B4-BE49-F238E27FC236}">
              <a16:creationId xmlns:a16="http://schemas.microsoft.com/office/drawing/2014/main" id="{11596A36-E186-43DD-AA77-63D0F68A94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2" name="Text Box 8">
          <a:extLst>
            <a:ext uri="{FF2B5EF4-FFF2-40B4-BE49-F238E27FC236}">
              <a16:creationId xmlns:a16="http://schemas.microsoft.com/office/drawing/2014/main" id="{C619A731-880A-4168-B69B-17A9F75F6A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3" name="Text Box 9">
          <a:extLst>
            <a:ext uri="{FF2B5EF4-FFF2-40B4-BE49-F238E27FC236}">
              <a16:creationId xmlns:a16="http://schemas.microsoft.com/office/drawing/2014/main" id="{5049D157-0B8F-4F75-8332-5D0550607A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4" name="Text Box 10">
          <a:extLst>
            <a:ext uri="{FF2B5EF4-FFF2-40B4-BE49-F238E27FC236}">
              <a16:creationId xmlns:a16="http://schemas.microsoft.com/office/drawing/2014/main" id="{E480BDDD-824D-48BB-9239-D92CCE110F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5" name="Text Box 41">
          <a:extLst>
            <a:ext uri="{FF2B5EF4-FFF2-40B4-BE49-F238E27FC236}">
              <a16:creationId xmlns:a16="http://schemas.microsoft.com/office/drawing/2014/main" id="{91EF3B76-2E8F-4AC7-A978-8C29A49C2A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6" name="Text Box 43">
          <a:extLst>
            <a:ext uri="{FF2B5EF4-FFF2-40B4-BE49-F238E27FC236}">
              <a16:creationId xmlns:a16="http://schemas.microsoft.com/office/drawing/2014/main" id="{F842B2ED-2ED7-4698-B0CE-EB7250C0C3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7" name="Text Box 1">
          <a:extLst>
            <a:ext uri="{FF2B5EF4-FFF2-40B4-BE49-F238E27FC236}">
              <a16:creationId xmlns:a16="http://schemas.microsoft.com/office/drawing/2014/main" id="{433DF64C-F4F0-4149-AFE3-AC20B3083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8" name="Text Box 8">
          <a:extLst>
            <a:ext uri="{FF2B5EF4-FFF2-40B4-BE49-F238E27FC236}">
              <a16:creationId xmlns:a16="http://schemas.microsoft.com/office/drawing/2014/main" id="{D9225311-00B5-4678-9916-FAECA2300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9" name="Text Box 9">
          <a:extLst>
            <a:ext uri="{FF2B5EF4-FFF2-40B4-BE49-F238E27FC236}">
              <a16:creationId xmlns:a16="http://schemas.microsoft.com/office/drawing/2014/main" id="{A8860F58-8920-4850-8E40-3ECDCC51DA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0" name="Text Box 10">
          <a:extLst>
            <a:ext uri="{FF2B5EF4-FFF2-40B4-BE49-F238E27FC236}">
              <a16:creationId xmlns:a16="http://schemas.microsoft.com/office/drawing/2014/main" id="{5EFDCA8E-A75E-4751-82F5-1A94050958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1" name="Text Box 41">
          <a:extLst>
            <a:ext uri="{FF2B5EF4-FFF2-40B4-BE49-F238E27FC236}">
              <a16:creationId xmlns:a16="http://schemas.microsoft.com/office/drawing/2014/main" id="{A7C295E1-D84B-4DFE-ACE1-8D185CFA1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2" name="Text Box 43">
          <a:extLst>
            <a:ext uri="{FF2B5EF4-FFF2-40B4-BE49-F238E27FC236}">
              <a16:creationId xmlns:a16="http://schemas.microsoft.com/office/drawing/2014/main" id="{CB9A9A02-B0DB-4574-9178-D099DCA3B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3" name="Text Box 1">
          <a:extLst>
            <a:ext uri="{FF2B5EF4-FFF2-40B4-BE49-F238E27FC236}">
              <a16:creationId xmlns:a16="http://schemas.microsoft.com/office/drawing/2014/main" id="{60159D07-C3CE-479C-8D81-8BE4928ACA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4" name="Text Box 8">
          <a:extLst>
            <a:ext uri="{FF2B5EF4-FFF2-40B4-BE49-F238E27FC236}">
              <a16:creationId xmlns:a16="http://schemas.microsoft.com/office/drawing/2014/main" id="{5177716D-BAFC-4A71-8199-C4416CCE8C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5" name="Text Box 9">
          <a:extLst>
            <a:ext uri="{FF2B5EF4-FFF2-40B4-BE49-F238E27FC236}">
              <a16:creationId xmlns:a16="http://schemas.microsoft.com/office/drawing/2014/main" id="{4CEE1339-C4D1-4CC6-B66C-18351272FA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6" name="Text Box 10">
          <a:extLst>
            <a:ext uri="{FF2B5EF4-FFF2-40B4-BE49-F238E27FC236}">
              <a16:creationId xmlns:a16="http://schemas.microsoft.com/office/drawing/2014/main" id="{71720AAE-A700-4313-82AE-56FDE93E62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7" name="Text Box 41">
          <a:extLst>
            <a:ext uri="{FF2B5EF4-FFF2-40B4-BE49-F238E27FC236}">
              <a16:creationId xmlns:a16="http://schemas.microsoft.com/office/drawing/2014/main" id="{4DAC3FB8-58A8-4BB1-9D23-EB87491751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8" name="Text Box 43">
          <a:extLst>
            <a:ext uri="{FF2B5EF4-FFF2-40B4-BE49-F238E27FC236}">
              <a16:creationId xmlns:a16="http://schemas.microsoft.com/office/drawing/2014/main" id="{A40EFF97-C76B-4274-8A87-21EA39D8B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09" name="Text Box 1">
          <a:extLst>
            <a:ext uri="{FF2B5EF4-FFF2-40B4-BE49-F238E27FC236}">
              <a16:creationId xmlns:a16="http://schemas.microsoft.com/office/drawing/2014/main" id="{9EA790E4-EABA-4008-BA03-F8BD3F894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0" name="Text Box 8">
          <a:extLst>
            <a:ext uri="{FF2B5EF4-FFF2-40B4-BE49-F238E27FC236}">
              <a16:creationId xmlns:a16="http://schemas.microsoft.com/office/drawing/2014/main" id="{C6CD8F59-D20B-4D24-987C-51D57EBE98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1" name="Text Box 9">
          <a:extLst>
            <a:ext uri="{FF2B5EF4-FFF2-40B4-BE49-F238E27FC236}">
              <a16:creationId xmlns:a16="http://schemas.microsoft.com/office/drawing/2014/main" id="{8C5FA062-3596-4B09-8E40-0789BD98D1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2" name="Text Box 10">
          <a:extLst>
            <a:ext uri="{FF2B5EF4-FFF2-40B4-BE49-F238E27FC236}">
              <a16:creationId xmlns:a16="http://schemas.microsoft.com/office/drawing/2014/main" id="{01277D8B-3407-4DA5-8091-7A76A1B8FF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3" name="Text Box 41">
          <a:extLst>
            <a:ext uri="{FF2B5EF4-FFF2-40B4-BE49-F238E27FC236}">
              <a16:creationId xmlns:a16="http://schemas.microsoft.com/office/drawing/2014/main" id="{50BE4716-F288-4410-B739-E58C73B1E9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4" name="Text Box 43">
          <a:extLst>
            <a:ext uri="{FF2B5EF4-FFF2-40B4-BE49-F238E27FC236}">
              <a16:creationId xmlns:a16="http://schemas.microsoft.com/office/drawing/2014/main" id="{090FBB2E-C9E1-4902-A9E5-97027F8967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5" name="Text Box 1">
          <a:extLst>
            <a:ext uri="{FF2B5EF4-FFF2-40B4-BE49-F238E27FC236}">
              <a16:creationId xmlns:a16="http://schemas.microsoft.com/office/drawing/2014/main" id="{8FF8B74B-DF02-4C34-BC31-14B0BDAD6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6" name="Text Box 8">
          <a:extLst>
            <a:ext uri="{FF2B5EF4-FFF2-40B4-BE49-F238E27FC236}">
              <a16:creationId xmlns:a16="http://schemas.microsoft.com/office/drawing/2014/main" id="{709C99BF-88E5-418C-8648-27D6E304C6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7" name="Text Box 9">
          <a:extLst>
            <a:ext uri="{FF2B5EF4-FFF2-40B4-BE49-F238E27FC236}">
              <a16:creationId xmlns:a16="http://schemas.microsoft.com/office/drawing/2014/main" id="{7B99CAF0-FDAA-4975-80B9-F028EA5A00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8" name="Text Box 10">
          <a:extLst>
            <a:ext uri="{FF2B5EF4-FFF2-40B4-BE49-F238E27FC236}">
              <a16:creationId xmlns:a16="http://schemas.microsoft.com/office/drawing/2014/main" id="{0EBC0BDD-BB2F-402B-83E7-A278C193E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9" name="Text Box 41">
          <a:extLst>
            <a:ext uri="{FF2B5EF4-FFF2-40B4-BE49-F238E27FC236}">
              <a16:creationId xmlns:a16="http://schemas.microsoft.com/office/drawing/2014/main" id="{FC13723D-C525-4AA5-8543-F4D6233493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20" name="Text Box 43">
          <a:extLst>
            <a:ext uri="{FF2B5EF4-FFF2-40B4-BE49-F238E27FC236}">
              <a16:creationId xmlns:a16="http://schemas.microsoft.com/office/drawing/2014/main" id="{E92A0F46-B0EC-487D-85BC-F49AA1CFB3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1" name="Text Box 1">
          <a:extLst>
            <a:ext uri="{FF2B5EF4-FFF2-40B4-BE49-F238E27FC236}">
              <a16:creationId xmlns:a16="http://schemas.microsoft.com/office/drawing/2014/main" id="{9213DB89-1AFC-4F80-B63E-051B8947C7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2" name="Text Box 8">
          <a:extLst>
            <a:ext uri="{FF2B5EF4-FFF2-40B4-BE49-F238E27FC236}">
              <a16:creationId xmlns:a16="http://schemas.microsoft.com/office/drawing/2014/main" id="{70FE8C04-E2F4-4115-AC4E-1D9951793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3" name="Text Box 9">
          <a:extLst>
            <a:ext uri="{FF2B5EF4-FFF2-40B4-BE49-F238E27FC236}">
              <a16:creationId xmlns:a16="http://schemas.microsoft.com/office/drawing/2014/main" id="{39752DB2-A38A-4D3C-B082-EB31CB2966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4" name="Text Box 10">
          <a:extLst>
            <a:ext uri="{FF2B5EF4-FFF2-40B4-BE49-F238E27FC236}">
              <a16:creationId xmlns:a16="http://schemas.microsoft.com/office/drawing/2014/main" id="{F839427F-D5FB-4C80-9A47-C1248F19E9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5" name="Text Box 41">
          <a:extLst>
            <a:ext uri="{FF2B5EF4-FFF2-40B4-BE49-F238E27FC236}">
              <a16:creationId xmlns:a16="http://schemas.microsoft.com/office/drawing/2014/main" id="{8C7626FD-0992-46A2-B6D8-DD1421F24C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6" name="Text Box 43">
          <a:extLst>
            <a:ext uri="{FF2B5EF4-FFF2-40B4-BE49-F238E27FC236}">
              <a16:creationId xmlns:a16="http://schemas.microsoft.com/office/drawing/2014/main" id="{F8EF9BF6-5C1E-4E64-8E74-E59FE22DEA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27" name="Text Box 1">
          <a:extLst>
            <a:ext uri="{FF2B5EF4-FFF2-40B4-BE49-F238E27FC236}">
              <a16:creationId xmlns:a16="http://schemas.microsoft.com/office/drawing/2014/main" id="{D23302A5-2D61-4C2A-A021-DC38D22433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28" name="Text Box 8">
          <a:extLst>
            <a:ext uri="{FF2B5EF4-FFF2-40B4-BE49-F238E27FC236}">
              <a16:creationId xmlns:a16="http://schemas.microsoft.com/office/drawing/2014/main" id="{5DB7E0FF-23D2-482D-A4D5-858F61E6BF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29" name="Text Box 9">
          <a:extLst>
            <a:ext uri="{FF2B5EF4-FFF2-40B4-BE49-F238E27FC236}">
              <a16:creationId xmlns:a16="http://schemas.microsoft.com/office/drawing/2014/main" id="{6D476B6C-28C7-4A9A-A80D-0FE361E74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0" name="Text Box 10">
          <a:extLst>
            <a:ext uri="{FF2B5EF4-FFF2-40B4-BE49-F238E27FC236}">
              <a16:creationId xmlns:a16="http://schemas.microsoft.com/office/drawing/2014/main" id="{BC2F5CA3-6FC1-433C-86A1-B8DC8750D6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1" name="Text Box 41">
          <a:extLst>
            <a:ext uri="{FF2B5EF4-FFF2-40B4-BE49-F238E27FC236}">
              <a16:creationId xmlns:a16="http://schemas.microsoft.com/office/drawing/2014/main" id="{36C0DC96-58B9-44B7-83A6-7BCCBE8FE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2" name="Text Box 43">
          <a:extLst>
            <a:ext uri="{FF2B5EF4-FFF2-40B4-BE49-F238E27FC236}">
              <a16:creationId xmlns:a16="http://schemas.microsoft.com/office/drawing/2014/main" id="{554512A0-0FB5-4833-91AD-BF04F2E2F3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3" name="Text Box 1">
          <a:extLst>
            <a:ext uri="{FF2B5EF4-FFF2-40B4-BE49-F238E27FC236}">
              <a16:creationId xmlns:a16="http://schemas.microsoft.com/office/drawing/2014/main" id="{E9957B65-096D-40B9-A29A-380B92CF72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4" name="Text Box 8">
          <a:extLst>
            <a:ext uri="{FF2B5EF4-FFF2-40B4-BE49-F238E27FC236}">
              <a16:creationId xmlns:a16="http://schemas.microsoft.com/office/drawing/2014/main" id="{552CBF9D-E790-48CA-B53C-38C9C59035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5" name="Text Box 9">
          <a:extLst>
            <a:ext uri="{FF2B5EF4-FFF2-40B4-BE49-F238E27FC236}">
              <a16:creationId xmlns:a16="http://schemas.microsoft.com/office/drawing/2014/main" id="{A51335B2-8F7F-458A-9028-E85E383446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6" name="Text Box 10">
          <a:extLst>
            <a:ext uri="{FF2B5EF4-FFF2-40B4-BE49-F238E27FC236}">
              <a16:creationId xmlns:a16="http://schemas.microsoft.com/office/drawing/2014/main" id="{D9F4D4C2-4222-462F-B03B-EFA9006D45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7" name="Text Box 41">
          <a:extLst>
            <a:ext uri="{FF2B5EF4-FFF2-40B4-BE49-F238E27FC236}">
              <a16:creationId xmlns:a16="http://schemas.microsoft.com/office/drawing/2014/main" id="{12E64FF0-0ED0-4E8A-B2B7-6C13CF9C0D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8" name="Text Box 43">
          <a:extLst>
            <a:ext uri="{FF2B5EF4-FFF2-40B4-BE49-F238E27FC236}">
              <a16:creationId xmlns:a16="http://schemas.microsoft.com/office/drawing/2014/main" id="{A30EDF20-165E-463F-990A-FFA4A36B2C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9" name="Text Box 1">
          <a:extLst>
            <a:ext uri="{FF2B5EF4-FFF2-40B4-BE49-F238E27FC236}">
              <a16:creationId xmlns:a16="http://schemas.microsoft.com/office/drawing/2014/main" id="{E3CB4474-6143-44D2-B70A-6637C669B1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0" name="Text Box 8">
          <a:extLst>
            <a:ext uri="{FF2B5EF4-FFF2-40B4-BE49-F238E27FC236}">
              <a16:creationId xmlns:a16="http://schemas.microsoft.com/office/drawing/2014/main" id="{1D70E4B6-A376-444A-927E-8A48BF1188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1" name="Text Box 9">
          <a:extLst>
            <a:ext uri="{FF2B5EF4-FFF2-40B4-BE49-F238E27FC236}">
              <a16:creationId xmlns:a16="http://schemas.microsoft.com/office/drawing/2014/main" id="{0F656A4D-0557-4CDC-A7A9-E6EC9B49A3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2" name="Text Box 10">
          <a:extLst>
            <a:ext uri="{FF2B5EF4-FFF2-40B4-BE49-F238E27FC236}">
              <a16:creationId xmlns:a16="http://schemas.microsoft.com/office/drawing/2014/main" id="{8EE65A53-ACEA-4318-B8CC-760FF8C197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3" name="Text Box 41">
          <a:extLst>
            <a:ext uri="{FF2B5EF4-FFF2-40B4-BE49-F238E27FC236}">
              <a16:creationId xmlns:a16="http://schemas.microsoft.com/office/drawing/2014/main" id="{63B0A394-C48C-42B9-8C2F-DEAC491DB8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4" name="Text Box 43">
          <a:extLst>
            <a:ext uri="{FF2B5EF4-FFF2-40B4-BE49-F238E27FC236}">
              <a16:creationId xmlns:a16="http://schemas.microsoft.com/office/drawing/2014/main" id="{8C52E6FA-4740-47D7-98EF-3706B52E3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5" name="Text Box 1">
          <a:extLst>
            <a:ext uri="{FF2B5EF4-FFF2-40B4-BE49-F238E27FC236}">
              <a16:creationId xmlns:a16="http://schemas.microsoft.com/office/drawing/2014/main" id="{3C6D2376-F71D-4EB7-A374-D1BC08CBAA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6" name="Text Box 8">
          <a:extLst>
            <a:ext uri="{FF2B5EF4-FFF2-40B4-BE49-F238E27FC236}">
              <a16:creationId xmlns:a16="http://schemas.microsoft.com/office/drawing/2014/main" id="{6316528C-20B0-46BE-A41D-136849BE81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7" name="Text Box 9">
          <a:extLst>
            <a:ext uri="{FF2B5EF4-FFF2-40B4-BE49-F238E27FC236}">
              <a16:creationId xmlns:a16="http://schemas.microsoft.com/office/drawing/2014/main" id="{B9A94A00-9010-4582-A50E-6DF865CF1A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8" name="Text Box 10">
          <a:extLst>
            <a:ext uri="{FF2B5EF4-FFF2-40B4-BE49-F238E27FC236}">
              <a16:creationId xmlns:a16="http://schemas.microsoft.com/office/drawing/2014/main" id="{95157E88-BDF4-4DA8-B2B6-CD855AAB56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9" name="Text Box 41">
          <a:extLst>
            <a:ext uri="{FF2B5EF4-FFF2-40B4-BE49-F238E27FC236}">
              <a16:creationId xmlns:a16="http://schemas.microsoft.com/office/drawing/2014/main" id="{C88B1B55-36DC-4491-A1C9-605ED9AD29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50" name="Text Box 43">
          <a:extLst>
            <a:ext uri="{FF2B5EF4-FFF2-40B4-BE49-F238E27FC236}">
              <a16:creationId xmlns:a16="http://schemas.microsoft.com/office/drawing/2014/main" id="{7C28B892-6487-4382-A987-353A414129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1" name="Text Box 1">
          <a:extLst>
            <a:ext uri="{FF2B5EF4-FFF2-40B4-BE49-F238E27FC236}">
              <a16:creationId xmlns:a16="http://schemas.microsoft.com/office/drawing/2014/main" id="{5E6B7E2B-EA1F-44AB-88B1-5733FE2BB3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2" name="Text Box 8">
          <a:extLst>
            <a:ext uri="{FF2B5EF4-FFF2-40B4-BE49-F238E27FC236}">
              <a16:creationId xmlns:a16="http://schemas.microsoft.com/office/drawing/2014/main" id="{7EC7B92A-0B6A-406B-A221-0003085CF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3" name="Text Box 9">
          <a:extLst>
            <a:ext uri="{FF2B5EF4-FFF2-40B4-BE49-F238E27FC236}">
              <a16:creationId xmlns:a16="http://schemas.microsoft.com/office/drawing/2014/main" id="{D0F5073B-BCE3-425E-9BC8-7089FBEB5B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4" name="Text Box 10">
          <a:extLst>
            <a:ext uri="{FF2B5EF4-FFF2-40B4-BE49-F238E27FC236}">
              <a16:creationId xmlns:a16="http://schemas.microsoft.com/office/drawing/2014/main" id="{0CBB80EF-BA57-48C0-8311-7097B04734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5" name="Text Box 41">
          <a:extLst>
            <a:ext uri="{FF2B5EF4-FFF2-40B4-BE49-F238E27FC236}">
              <a16:creationId xmlns:a16="http://schemas.microsoft.com/office/drawing/2014/main" id="{FD97C5AC-3D2B-40F9-A0D1-F31598CDD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6" name="Text Box 43">
          <a:extLst>
            <a:ext uri="{FF2B5EF4-FFF2-40B4-BE49-F238E27FC236}">
              <a16:creationId xmlns:a16="http://schemas.microsoft.com/office/drawing/2014/main" id="{75BA3E6E-9A8D-4534-91CA-08B1679578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57" name="Text Box 1">
          <a:extLst>
            <a:ext uri="{FF2B5EF4-FFF2-40B4-BE49-F238E27FC236}">
              <a16:creationId xmlns:a16="http://schemas.microsoft.com/office/drawing/2014/main" id="{4691DAFE-FAB9-4AC0-8DBE-7B6E99A3B3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58" name="Text Box 8">
          <a:extLst>
            <a:ext uri="{FF2B5EF4-FFF2-40B4-BE49-F238E27FC236}">
              <a16:creationId xmlns:a16="http://schemas.microsoft.com/office/drawing/2014/main" id="{81626A40-A804-4BBD-8909-7A5609707B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59" name="Text Box 9">
          <a:extLst>
            <a:ext uri="{FF2B5EF4-FFF2-40B4-BE49-F238E27FC236}">
              <a16:creationId xmlns:a16="http://schemas.microsoft.com/office/drawing/2014/main" id="{451A132B-078A-43D8-9319-D0CE616D8A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0" name="Text Box 10">
          <a:extLst>
            <a:ext uri="{FF2B5EF4-FFF2-40B4-BE49-F238E27FC236}">
              <a16:creationId xmlns:a16="http://schemas.microsoft.com/office/drawing/2014/main" id="{7515A053-9781-4B8C-AE62-D412CA8E30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1" name="Text Box 41">
          <a:extLst>
            <a:ext uri="{FF2B5EF4-FFF2-40B4-BE49-F238E27FC236}">
              <a16:creationId xmlns:a16="http://schemas.microsoft.com/office/drawing/2014/main" id="{929E9695-F91C-4E74-B843-A2A865D1A3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2" name="Text Box 43">
          <a:extLst>
            <a:ext uri="{FF2B5EF4-FFF2-40B4-BE49-F238E27FC236}">
              <a16:creationId xmlns:a16="http://schemas.microsoft.com/office/drawing/2014/main" id="{B205E104-D9C5-4DE7-902D-0C9B2C0A00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3" name="Text Box 1">
          <a:extLst>
            <a:ext uri="{FF2B5EF4-FFF2-40B4-BE49-F238E27FC236}">
              <a16:creationId xmlns:a16="http://schemas.microsoft.com/office/drawing/2014/main" id="{5A23DFF0-F26B-457F-B00B-D9A8AD1611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4" name="Text Box 8">
          <a:extLst>
            <a:ext uri="{FF2B5EF4-FFF2-40B4-BE49-F238E27FC236}">
              <a16:creationId xmlns:a16="http://schemas.microsoft.com/office/drawing/2014/main" id="{3E0408FC-4DFE-4806-B23D-7D8783F36C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5" name="Text Box 9">
          <a:extLst>
            <a:ext uri="{FF2B5EF4-FFF2-40B4-BE49-F238E27FC236}">
              <a16:creationId xmlns:a16="http://schemas.microsoft.com/office/drawing/2014/main" id="{DD9D36AF-BE0E-4339-BD4B-021596990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6" name="Text Box 10">
          <a:extLst>
            <a:ext uri="{FF2B5EF4-FFF2-40B4-BE49-F238E27FC236}">
              <a16:creationId xmlns:a16="http://schemas.microsoft.com/office/drawing/2014/main" id="{ED0E0EE5-E930-4329-846B-3FA6BEB60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7" name="Text Box 41">
          <a:extLst>
            <a:ext uri="{FF2B5EF4-FFF2-40B4-BE49-F238E27FC236}">
              <a16:creationId xmlns:a16="http://schemas.microsoft.com/office/drawing/2014/main" id="{AAE09421-2EB0-4A4B-9D48-FCEBAE9B64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8" name="Text Box 43">
          <a:extLst>
            <a:ext uri="{FF2B5EF4-FFF2-40B4-BE49-F238E27FC236}">
              <a16:creationId xmlns:a16="http://schemas.microsoft.com/office/drawing/2014/main" id="{74E901F2-BDF6-4A72-B6AA-7F824EECF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9" name="Text Box 1">
          <a:extLst>
            <a:ext uri="{FF2B5EF4-FFF2-40B4-BE49-F238E27FC236}">
              <a16:creationId xmlns:a16="http://schemas.microsoft.com/office/drawing/2014/main" id="{356A9AB9-EC9C-4F8D-9B29-FEE8C54A3F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0" name="Text Box 8">
          <a:extLst>
            <a:ext uri="{FF2B5EF4-FFF2-40B4-BE49-F238E27FC236}">
              <a16:creationId xmlns:a16="http://schemas.microsoft.com/office/drawing/2014/main" id="{2BE2A923-FC27-4517-AD45-514EAB4B23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1" name="Text Box 9">
          <a:extLst>
            <a:ext uri="{FF2B5EF4-FFF2-40B4-BE49-F238E27FC236}">
              <a16:creationId xmlns:a16="http://schemas.microsoft.com/office/drawing/2014/main" id="{A8085C8D-2A9E-4692-A54D-732D135FC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2" name="Text Box 10">
          <a:extLst>
            <a:ext uri="{FF2B5EF4-FFF2-40B4-BE49-F238E27FC236}">
              <a16:creationId xmlns:a16="http://schemas.microsoft.com/office/drawing/2014/main" id="{87E5A5D5-1D92-42F4-9E40-1141D41A92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3" name="Text Box 41">
          <a:extLst>
            <a:ext uri="{FF2B5EF4-FFF2-40B4-BE49-F238E27FC236}">
              <a16:creationId xmlns:a16="http://schemas.microsoft.com/office/drawing/2014/main" id="{9C8F4902-C94A-4FA1-B7D0-182F0C6C1F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4" name="Text Box 43">
          <a:extLst>
            <a:ext uri="{FF2B5EF4-FFF2-40B4-BE49-F238E27FC236}">
              <a16:creationId xmlns:a16="http://schemas.microsoft.com/office/drawing/2014/main" id="{FBD7A9BA-CD8A-4977-B210-7026D5FF1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5" name="Text Box 1">
          <a:extLst>
            <a:ext uri="{FF2B5EF4-FFF2-40B4-BE49-F238E27FC236}">
              <a16:creationId xmlns:a16="http://schemas.microsoft.com/office/drawing/2014/main" id="{AA655A36-93C5-46E9-A79C-7258A5722E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6" name="Text Box 8">
          <a:extLst>
            <a:ext uri="{FF2B5EF4-FFF2-40B4-BE49-F238E27FC236}">
              <a16:creationId xmlns:a16="http://schemas.microsoft.com/office/drawing/2014/main" id="{0519D5A0-07D5-4D4A-90B2-4F38801EAE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7" name="Text Box 9">
          <a:extLst>
            <a:ext uri="{FF2B5EF4-FFF2-40B4-BE49-F238E27FC236}">
              <a16:creationId xmlns:a16="http://schemas.microsoft.com/office/drawing/2014/main" id="{E4CCC8F0-DD80-4245-88B0-C5F5A254E9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8" name="Text Box 10">
          <a:extLst>
            <a:ext uri="{FF2B5EF4-FFF2-40B4-BE49-F238E27FC236}">
              <a16:creationId xmlns:a16="http://schemas.microsoft.com/office/drawing/2014/main" id="{84A13468-CF79-4CD7-8F93-BFE916EA6E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9" name="Text Box 41">
          <a:extLst>
            <a:ext uri="{FF2B5EF4-FFF2-40B4-BE49-F238E27FC236}">
              <a16:creationId xmlns:a16="http://schemas.microsoft.com/office/drawing/2014/main" id="{267C2565-8AAD-4F9B-88CC-5AFA7DD98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0" name="Text Box 43">
          <a:extLst>
            <a:ext uri="{FF2B5EF4-FFF2-40B4-BE49-F238E27FC236}">
              <a16:creationId xmlns:a16="http://schemas.microsoft.com/office/drawing/2014/main" id="{3A799F24-1C4B-4B00-8B4A-1344B4BCF8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1" name="Text Box 1">
          <a:extLst>
            <a:ext uri="{FF2B5EF4-FFF2-40B4-BE49-F238E27FC236}">
              <a16:creationId xmlns:a16="http://schemas.microsoft.com/office/drawing/2014/main" id="{29CE452F-7D97-40E7-9B2A-75E339CF76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2" name="Text Box 8">
          <a:extLst>
            <a:ext uri="{FF2B5EF4-FFF2-40B4-BE49-F238E27FC236}">
              <a16:creationId xmlns:a16="http://schemas.microsoft.com/office/drawing/2014/main" id="{DA6A6EF9-70D1-43E5-A9DA-D453327B65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3" name="Text Box 9">
          <a:extLst>
            <a:ext uri="{FF2B5EF4-FFF2-40B4-BE49-F238E27FC236}">
              <a16:creationId xmlns:a16="http://schemas.microsoft.com/office/drawing/2014/main" id="{EE216D62-FC92-4C61-BA17-DE65D6744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4" name="Text Box 10">
          <a:extLst>
            <a:ext uri="{FF2B5EF4-FFF2-40B4-BE49-F238E27FC236}">
              <a16:creationId xmlns:a16="http://schemas.microsoft.com/office/drawing/2014/main" id="{85B706C1-DE2B-44CE-9EA6-1E9BFB6364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5" name="Text Box 41">
          <a:extLst>
            <a:ext uri="{FF2B5EF4-FFF2-40B4-BE49-F238E27FC236}">
              <a16:creationId xmlns:a16="http://schemas.microsoft.com/office/drawing/2014/main" id="{00FFC6A8-3A39-4CAF-9C4F-61B065A753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6" name="Text Box 43">
          <a:extLst>
            <a:ext uri="{FF2B5EF4-FFF2-40B4-BE49-F238E27FC236}">
              <a16:creationId xmlns:a16="http://schemas.microsoft.com/office/drawing/2014/main" id="{CD45BF75-52C8-4425-91CB-4828557619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7" name="Text Box 1">
          <a:extLst>
            <a:ext uri="{FF2B5EF4-FFF2-40B4-BE49-F238E27FC236}">
              <a16:creationId xmlns:a16="http://schemas.microsoft.com/office/drawing/2014/main" id="{483128E6-AE64-4301-9B90-D67D24DB3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8" name="Text Box 8">
          <a:extLst>
            <a:ext uri="{FF2B5EF4-FFF2-40B4-BE49-F238E27FC236}">
              <a16:creationId xmlns:a16="http://schemas.microsoft.com/office/drawing/2014/main" id="{4BBC269B-09ED-4664-8BC7-79DF168116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9" name="Text Box 9">
          <a:extLst>
            <a:ext uri="{FF2B5EF4-FFF2-40B4-BE49-F238E27FC236}">
              <a16:creationId xmlns:a16="http://schemas.microsoft.com/office/drawing/2014/main" id="{1B36898C-D5B6-44F9-BDD4-1A069940AF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90" name="Text Box 10">
          <a:extLst>
            <a:ext uri="{FF2B5EF4-FFF2-40B4-BE49-F238E27FC236}">
              <a16:creationId xmlns:a16="http://schemas.microsoft.com/office/drawing/2014/main" id="{F0E0BDA9-F322-4F3C-A7ED-320EB339F4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91" name="Text Box 41">
          <a:extLst>
            <a:ext uri="{FF2B5EF4-FFF2-40B4-BE49-F238E27FC236}">
              <a16:creationId xmlns:a16="http://schemas.microsoft.com/office/drawing/2014/main" id="{13A77E2E-86A4-4838-815F-A503D066D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92" name="Text Box 43">
          <a:extLst>
            <a:ext uri="{FF2B5EF4-FFF2-40B4-BE49-F238E27FC236}">
              <a16:creationId xmlns:a16="http://schemas.microsoft.com/office/drawing/2014/main" id="{CE8129C7-11D2-4223-AD6F-9E575E2E75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3" name="Text Box 1">
          <a:extLst>
            <a:ext uri="{FF2B5EF4-FFF2-40B4-BE49-F238E27FC236}">
              <a16:creationId xmlns:a16="http://schemas.microsoft.com/office/drawing/2014/main" id="{DC90F172-3B53-40F0-97EE-B5BF78C3F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4" name="Text Box 8">
          <a:extLst>
            <a:ext uri="{FF2B5EF4-FFF2-40B4-BE49-F238E27FC236}">
              <a16:creationId xmlns:a16="http://schemas.microsoft.com/office/drawing/2014/main" id="{1E5AE09E-A71B-455C-9041-81BB2C5E45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5" name="Text Box 9">
          <a:extLst>
            <a:ext uri="{FF2B5EF4-FFF2-40B4-BE49-F238E27FC236}">
              <a16:creationId xmlns:a16="http://schemas.microsoft.com/office/drawing/2014/main" id="{B0C2EEC4-CB11-446D-AD35-FB7212156B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6" name="Text Box 10">
          <a:extLst>
            <a:ext uri="{FF2B5EF4-FFF2-40B4-BE49-F238E27FC236}">
              <a16:creationId xmlns:a16="http://schemas.microsoft.com/office/drawing/2014/main" id="{3ED1668B-6DC5-4425-A07C-BB860DAF1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7" name="Text Box 41">
          <a:extLst>
            <a:ext uri="{FF2B5EF4-FFF2-40B4-BE49-F238E27FC236}">
              <a16:creationId xmlns:a16="http://schemas.microsoft.com/office/drawing/2014/main" id="{1CA8B08A-1703-4C81-B9ED-E26489E4B1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8" name="Text Box 43">
          <a:extLst>
            <a:ext uri="{FF2B5EF4-FFF2-40B4-BE49-F238E27FC236}">
              <a16:creationId xmlns:a16="http://schemas.microsoft.com/office/drawing/2014/main" id="{9853FC5A-6410-44E8-BB90-DC1A1C100E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999" name="Text Box 1">
          <a:extLst>
            <a:ext uri="{FF2B5EF4-FFF2-40B4-BE49-F238E27FC236}">
              <a16:creationId xmlns:a16="http://schemas.microsoft.com/office/drawing/2014/main" id="{70705EA3-C9EA-440A-8797-7E63A471A8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0" name="Text Box 8">
          <a:extLst>
            <a:ext uri="{FF2B5EF4-FFF2-40B4-BE49-F238E27FC236}">
              <a16:creationId xmlns:a16="http://schemas.microsoft.com/office/drawing/2014/main" id="{666AE960-133D-42A3-9E05-91BAE8F505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1" name="Text Box 9">
          <a:extLst>
            <a:ext uri="{FF2B5EF4-FFF2-40B4-BE49-F238E27FC236}">
              <a16:creationId xmlns:a16="http://schemas.microsoft.com/office/drawing/2014/main" id="{02D82217-77AD-4690-AA43-604D5465B7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2" name="Text Box 10">
          <a:extLst>
            <a:ext uri="{FF2B5EF4-FFF2-40B4-BE49-F238E27FC236}">
              <a16:creationId xmlns:a16="http://schemas.microsoft.com/office/drawing/2014/main" id="{2A2250EF-1C4A-4F00-B411-3E01FEC3C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3" name="Text Box 41">
          <a:extLst>
            <a:ext uri="{FF2B5EF4-FFF2-40B4-BE49-F238E27FC236}">
              <a16:creationId xmlns:a16="http://schemas.microsoft.com/office/drawing/2014/main" id="{06286546-7FAB-48AC-BD53-B56CCC37B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4" name="Text Box 43">
          <a:extLst>
            <a:ext uri="{FF2B5EF4-FFF2-40B4-BE49-F238E27FC236}">
              <a16:creationId xmlns:a16="http://schemas.microsoft.com/office/drawing/2014/main" id="{1568CAFD-56CE-47E4-9AF6-D162F1964A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5" name="Text Box 1">
          <a:extLst>
            <a:ext uri="{FF2B5EF4-FFF2-40B4-BE49-F238E27FC236}">
              <a16:creationId xmlns:a16="http://schemas.microsoft.com/office/drawing/2014/main" id="{5B84562E-1E3B-4102-BE99-2814B35312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6" name="Text Box 8">
          <a:extLst>
            <a:ext uri="{FF2B5EF4-FFF2-40B4-BE49-F238E27FC236}">
              <a16:creationId xmlns:a16="http://schemas.microsoft.com/office/drawing/2014/main" id="{304BE689-31E4-40C5-8B3B-B4D06B6469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7" name="Text Box 9">
          <a:extLst>
            <a:ext uri="{FF2B5EF4-FFF2-40B4-BE49-F238E27FC236}">
              <a16:creationId xmlns:a16="http://schemas.microsoft.com/office/drawing/2014/main" id="{C53E9E88-2982-49CD-8A02-26AD9807C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8" name="Text Box 10">
          <a:extLst>
            <a:ext uri="{FF2B5EF4-FFF2-40B4-BE49-F238E27FC236}">
              <a16:creationId xmlns:a16="http://schemas.microsoft.com/office/drawing/2014/main" id="{03FE1570-A15C-48D9-BFE6-9DAE304820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9" name="Text Box 41">
          <a:extLst>
            <a:ext uri="{FF2B5EF4-FFF2-40B4-BE49-F238E27FC236}">
              <a16:creationId xmlns:a16="http://schemas.microsoft.com/office/drawing/2014/main" id="{9B489644-343A-45D0-80DF-E55F620100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0" name="Text Box 43">
          <a:extLst>
            <a:ext uri="{FF2B5EF4-FFF2-40B4-BE49-F238E27FC236}">
              <a16:creationId xmlns:a16="http://schemas.microsoft.com/office/drawing/2014/main" id="{B9FF2EB8-5A67-4C41-9A00-B60E10E14B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1" name="Text Box 1">
          <a:extLst>
            <a:ext uri="{FF2B5EF4-FFF2-40B4-BE49-F238E27FC236}">
              <a16:creationId xmlns:a16="http://schemas.microsoft.com/office/drawing/2014/main" id="{247ED6B2-140A-425C-958F-F517F5FC9F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2" name="Text Box 8">
          <a:extLst>
            <a:ext uri="{FF2B5EF4-FFF2-40B4-BE49-F238E27FC236}">
              <a16:creationId xmlns:a16="http://schemas.microsoft.com/office/drawing/2014/main" id="{02FD5934-A24A-46CF-B8FF-DFE51E3ED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3" name="Text Box 9">
          <a:extLst>
            <a:ext uri="{FF2B5EF4-FFF2-40B4-BE49-F238E27FC236}">
              <a16:creationId xmlns:a16="http://schemas.microsoft.com/office/drawing/2014/main" id="{78B6CA6A-69F1-4FAA-994A-0253F27365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4" name="Text Box 10">
          <a:extLst>
            <a:ext uri="{FF2B5EF4-FFF2-40B4-BE49-F238E27FC236}">
              <a16:creationId xmlns:a16="http://schemas.microsoft.com/office/drawing/2014/main" id="{E562278B-AE20-4A6D-AB70-38C67E44FB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5" name="Text Box 41">
          <a:extLst>
            <a:ext uri="{FF2B5EF4-FFF2-40B4-BE49-F238E27FC236}">
              <a16:creationId xmlns:a16="http://schemas.microsoft.com/office/drawing/2014/main" id="{5FE2E88C-848E-4A86-88DD-04EFEAD2AA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6" name="Text Box 43">
          <a:extLst>
            <a:ext uri="{FF2B5EF4-FFF2-40B4-BE49-F238E27FC236}">
              <a16:creationId xmlns:a16="http://schemas.microsoft.com/office/drawing/2014/main" id="{C02C43BC-4AF3-4F4F-AAF3-6F74BB1082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7" name="Text Box 1">
          <a:extLst>
            <a:ext uri="{FF2B5EF4-FFF2-40B4-BE49-F238E27FC236}">
              <a16:creationId xmlns:a16="http://schemas.microsoft.com/office/drawing/2014/main" id="{669206D4-F9BA-414C-8D2A-B9690E7FF3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8" name="Text Box 8">
          <a:extLst>
            <a:ext uri="{FF2B5EF4-FFF2-40B4-BE49-F238E27FC236}">
              <a16:creationId xmlns:a16="http://schemas.microsoft.com/office/drawing/2014/main" id="{14105C06-A280-4CDB-82D9-A5187F9904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9" name="Text Box 9">
          <a:extLst>
            <a:ext uri="{FF2B5EF4-FFF2-40B4-BE49-F238E27FC236}">
              <a16:creationId xmlns:a16="http://schemas.microsoft.com/office/drawing/2014/main" id="{33299469-B1AE-4102-8E60-FAD79F525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0" name="Text Box 10">
          <a:extLst>
            <a:ext uri="{FF2B5EF4-FFF2-40B4-BE49-F238E27FC236}">
              <a16:creationId xmlns:a16="http://schemas.microsoft.com/office/drawing/2014/main" id="{A3018423-DD5E-4548-B903-B08B924292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1" name="Text Box 41">
          <a:extLst>
            <a:ext uri="{FF2B5EF4-FFF2-40B4-BE49-F238E27FC236}">
              <a16:creationId xmlns:a16="http://schemas.microsoft.com/office/drawing/2014/main" id="{57BD57B5-924A-4011-956B-C8D44425C5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2" name="Text Box 43">
          <a:extLst>
            <a:ext uri="{FF2B5EF4-FFF2-40B4-BE49-F238E27FC236}">
              <a16:creationId xmlns:a16="http://schemas.microsoft.com/office/drawing/2014/main" id="{00F13839-83C9-4184-8FE9-740FE44753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3" name="Text Box 1">
          <a:extLst>
            <a:ext uri="{FF2B5EF4-FFF2-40B4-BE49-F238E27FC236}">
              <a16:creationId xmlns:a16="http://schemas.microsoft.com/office/drawing/2014/main" id="{B4D341F7-43C8-43A2-A0CF-7774890F83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4" name="Text Box 8">
          <a:extLst>
            <a:ext uri="{FF2B5EF4-FFF2-40B4-BE49-F238E27FC236}">
              <a16:creationId xmlns:a16="http://schemas.microsoft.com/office/drawing/2014/main" id="{46A5E339-43B7-476E-9723-F8E0FA3833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5" name="Text Box 9">
          <a:extLst>
            <a:ext uri="{FF2B5EF4-FFF2-40B4-BE49-F238E27FC236}">
              <a16:creationId xmlns:a16="http://schemas.microsoft.com/office/drawing/2014/main" id="{6DDC3B53-42FE-4858-A2E1-0ECB83A2D2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6" name="Text Box 10">
          <a:extLst>
            <a:ext uri="{FF2B5EF4-FFF2-40B4-BE49-F238E27FC236}">
              <a16:creationId xmlns:a16="http://schemas.microsoft.com/office/drawing/2014/main" id="{3AD7741E-33C0-4D9A-9A05-5C6239A11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7" name="Text Box 41">
          <a:extLst>
            <a:ext uri="{FF2B5EF4-FFF2-40B4-BE49-F238E27FC236}">
              <a16:creationId xmlns:a16="http://schemas.microsoft.com/office/drawing/2014/main" id="{D42BAED6-B6A3-4BF1-BD6F-B61A80F368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8" name="Text Box 43">
          <a:extLst>
            <a:ext uri="{FF2B5EF4-FFF2-40B4-BE49-F238E27FC236}">
              <a16:creationId xmlns:a16="http://schemas.microsoft.com/office/drawing/2014/main" id="{2DA9F731-8974-44AF-BB46-8AD48F344F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29" name="Text Box 1">
          <a:extLst>
            <a:ext uri="{FF2B5EF4-FFF2-40B4-BE49-F238E27FC236}">
              <a16:creationId xmlns:a16="http://schemas.microsoft.com/office/drawing/2014/main" id="{E8E410C7-DA7D-49B3-8FEA-59C66BA6EE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0" name="Text Box 8">
          <a:extLst>
            <a:ext uri="{FF2B5EF4-FFF2-40B4-BE49-F238E27FC236}">
              <a16:creationId xmlns:a16="http://schemas.microsoft.com/office/drawing/2014/main" id="{063793BB-78B5-43FA-8A01-81B25E4DDA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1" name="Text Box 9">
          <a:extLst>
            <a:ext uri="{FF2B5EF4-FFF2-40B4-BE49-F238E27FC236}">
              <a16:creationId xmlns:a16="http://schemas.microsoft.com/office/drawing/2014/main" id="{BFB72043-8138-4604-8D61-415FFCD6D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2" name="Text Box 10">
          <a:extLst>
            <a:ext uri="{FF2B5EF4-FFF2-40B4-BE49-F238E27FC236}">
              <a16:creationId xmlns:a16="http://schemas.microsoft.com/office/drawing/2014/main" id="{27B0EB91-4EC2-4829-B5A6-805CB7546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3" name="Text Box 41">
          <a:extLst>
            <a:ext uri="{FF2B5EF4-FFF2-40B4-BE49-F238E27FC236}">
              <a16:creationId xmlns:a16="http://schemas.microsoft.com/office/drawing/2014/main" id="{B61349E8-1D1E-476E-8196-C1029CCBAF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4" name="Text Box 43">
          <a:extLst>
            <a:ext uri="{FF2B5EF4-FFF2-40B4-BE49-F238E27FC236}">
              <a16:creationId xmlns:a16="http://schemas.microsoft.com/office/drawing/2014/main" id="{175B0F79-A485-4F31-92AA-9103B5EA66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5" name="Text Box 1">
          <a:extLst>
            <a:ext uri="{FF2B5EF4-FFF2-40B4-BE49-F238E27FC236}">
              <a16:creationId xmlns:a16="http://schemas.microsoft.com/office/drawing/2014/main" id="{0AE4D1E4-C887-45ED-AE40-FAFD8EDB07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6" name="Text Box 8">
          <a:extLst>
            <a:ext uri="{FF2B5EF4-FFF2-40B4-BE49-F238E27FC236}">
              <a16:creationId xmlns:a16="http://schemas.microsoft.com/office/drawing/2014/main" id="{825CBEEA-7711-4E50-930D-10F991B1C7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7" name="Text Box 9">
          <a:extLst>
            <a:ext uri="{FF2B5EF4-FFF2-40B4-BE49-F238E27FC236}">
              <a16:creationId xmlns:a16="http://schemas.microsoft.com/office/drawing/2014/main" id="{E13BE0DD-BE7E-423B-9BEA-D3391F0678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8" name="Text Box 10">
          <a:extLst>
            <a:ext uri="{FF2B5EF4-FFF2-40B4-BE49-F238E27FC236}">
              <a16:creationId xmlns:a16="http://schemas.microsoft.com/office/drawing/2014/main" id="{A206EAEF-D7C5-4F78-A9BD-1D14B08A8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9" name="Text Box 41">
          <a:extLst>
            <a:ext uri="{FF2B5EF4-FFF2-40B4-BE49-F238E27FC236}">
              <a16:creationId xmlns:a16="http://schemas.microsoft.com/office/drawing/2014/main" id="{1DD09F5D-CAA0-4BEB-A9E5-DA4812CCFD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0" name="Text Box 43">
          <a:extLst>
            <a:ext uri="{FF2B5EF4-FFF2-40B4-BE49-F238E27FC236}">
              <a16:creationId xmlns:a16="http://schemas.microsoft.com/office/drawing/2014/main" id="{CAB21360-6067-4101-A18D-709A8FB150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1" name="Text Box 1">
          <a:extLst>
            <a:ext uri="{FF2B5EF4-FFF2-40B4-BE49-F238E27FC236}">
              <a16:creationId xmlns:a16="http://schemas.microsoft.com/office/drawing/2014/main" id="{DECB04D4-5B24-4164-8443-4A22E71BCE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2" name="Text Box 8">
          <a:extLst>
            <a:ext uri="{FF2B5EF4-FFF2-40B4-BE49-F238E27FC236}">
              <a16:creationId xmlns:a16="http://schemas.microsoft.com/office/drawing/2014/main" id="{63839B73-17A1-4A88-9AD6-168BB80D9D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3" name="Text Box 9">
          <a:extLst>
            <a:ext uri="{FF2B5EF4-FFF2-40B4-BE49-F238E27FC236}">
              <a16:creationId xmlns:a16="http://schemas.microsoft.com/office/drawing/2014/main" id="{24630C1C-4555-4E5A-A61D-66EE103790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4" name="Text Box 10">
          <a:extLst>
            <a:ext uri="{FF2B5EF4-FFF2-40B4-BE49-F238E27FC236}">
              <a16:creationId xmlns:a16="http://schemas.microsoft.com/office/drawing/2014/main" id="{AD8CD048-D66E-46C5-A308-102F1FC5B3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5" name="Text Box 41">
          <a:extLst>
            <a:ext uri="{FF2B5EF4-FFF2-40B4-BE49-F238E27FC236}">
              <a16:creationId xmlns:a16="http://schemas.microsoft.com/office/drawing/2014/main" id="{3C9E1890-AECC-4684-9FAA-3BED1CD02A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6" name="Text Box 43">
          <a:extLst>
            <a:ext uri="{FF2B5EF4-FFF2-40B4-BE49-F238E27FC236}">
              <a16:creationId xmlns:a16="http://schemas.microsoft.com/office/drawing/2014/main" id="{E09D5293-A66C-45EC-8347-FB62A86FF1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7" name="Text Box 1">
          <a:extLst>
            <a:ext uri="{FF2B5EF4-FFF2-40B4-BE49-F238E27FC236}">
              <a16:creationId xmlns:a16="http://schemas.microsoft.com/office/drawing/2014/main" id="{373CC081-6D86-42A6-AC71-B1B6A672CB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8" name="Text Box 8">
          <a:extLst>
            <a:ext uri="{FF2B5EF4-FFF2-40B4-BE49-F238E27FC236}">
              <a16:creationId xmlns:a16="http://schemas.microsoft.com/office/drawing/2014/main" id="{92162C1F-E64B-429E-BB05-CC5611DDE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9" name="Text Box 9">
          <a:extLst>
            <a:ext uri="{FF2B5EF4-FFF2-40B4-BE49-F238E27FC236}">
              <a16:creationId xmlns:a16="http://schemas.microsoft.com/office/drawing/2014/main" id="{B6096ED6-FF96-4EFE-89D4-B56DDBEA8F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0" name="Text Box 10">
          <a:extLst>
            <a:ext uri="{FF2B5EF4-FFF2-40B4-BE49-F238E27FC236}">
              <a16:creationId xmlns:a16="http://schemas.microsoft.com/office/drawing/2014/main" id="{1C67E4CA-4E2F-4D85-A09B-6D629215A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1" name="Text Box 41">
          <a:extLst>
            <a:ext uri="{FF2B5EF4-FFF2-40B4-BE49-F238E27FC236}">
              <a16:creationId xmlns:a16="http://schemas.microsoft.com/office/drawing/2014/main" id="{28084AFD-F3E3-486B-892B-5A397FF2A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2" name="Text Box 43">
          <a:extLst>
            <a:ext uri="{FF2B5EF4-FFF2-40B4-BE49-F238E27FC236}">
              <a16:creationId xmlns:a16="http://schemas.microsoft.com/office/drawing/2014/main" id="{5747107E-4301-4330-BA97-50760DFBB3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3" name="Text Box 1">
          <a:extLst>
            <a:ext uri="{FF2B5EF4-FFF2-40B4-BE49-F238E27FC236}">
              <a16:creationId xmlns:a16="http://schemas.microsoft.com/office/drawing/2014/main" id="{3B0F1EF4-E880-4D7C-B3E7-26FC77D19C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4" name="Text Box 8">
          <a:extLst>
            <a:ext uri="{FF2B5EF4-FFF2-40B4-BE49-F238E27FC236}">
              <a16:creationId xmlns:a16="http://schemas.microsoft.com/office/drawing/2014/main" id="{D4D90791-14F9-4C0A-8226-9F5BBC7A70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5" name="Text Box 9">
          <a:extLst>
            <a:ext uri="{FF2B5EF4-FFF2-40B4-BE49-F238E27FC236}">
              <a16:creationId xmlns:a16="http://schemas.microsoft.com/office/drawing/2014/main" id="{6CFC7BC2-ECEF-4048-85D5-C5F4789376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6" name="Text Box 10">
          <a:extLst>
            <a:ext uri="{FF2B5EF4-FFF2-40B4-BE49-F238E27FC236}">
              <a16:creationId xmlns:a16="http://schemas.microsoft.com/office/drawing/2014/main" id="{77F6AE9B-2238-44F4-A7D1-4AB4A692B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7" name="Text Box 41">
          <a:extLst>
            <a:ext uri="{FF2B5EF4-FFF2-40B4-BE49-F238E27FC236}">
              <a16:creationId xmlns:a16="http://schemas.microsoft.com/office/drawing/2014/main" id="{07A0CEFD-AE53-48F3-9B31-8E4E080FB2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8" name="Text Box 43">
          <a:extLst>
            <a:ext uri="{FF2B5EF4-FFF2-40B4-BE49-F238E27FC236}">
              <a16:creationId xmlns:a16="http://schemas.microsoft.com/office/drawing/2014/main" id="{30FB45B4-C9B9-4915-B111-7AA7692F71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9" name="Text Box 1">
          <a:extLst>
            <a:ext uri="{FF2B5EF4-FFF2-40B4-BE49-F238E27FC236}">
              <a16:creationId xmlns:a16="http://schemas.microsoft.com/office/drawing/2014/main" id="{A2E679B1-9B19-475E-BD67-108BBEF21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0" name="Text Box 8">
          <a:extLst>
            <a:ext uri="{FF2B5EF4-FFF2-40B4-BE49-F238E27FC236}">
              <a16:creationId xmlns:a16="http://schemas.microsoft.com/office/drawing/2014/main" id="{0E5DCB90-D89B-41E3-AE1F-CFC01D16E5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1" name="Text Box 9">
          <a:extLst>
            <a:ext uri="{FF2B5EF4-FFF2-40B4-BE49-F238E27FC236}">
              <a16:creationId xmlns:a16="http://schemas.microsoft.com/office/drawing/2014/main" id="{16220D27-8403-4911-8632-5D4DA6BD52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2" name="Text Box 10">
          <a:extLst>
            <a:ext uri="{FF2B5EF4-FFF2-40B4-BE49-F238E27FC236}">
              <a16:creationId xmlns:a16="http://schemas.microsoft.com/office/drawing/2014/main" id="{78D14355-BEAD-4E98-939B-9F5D2DE343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3" name="Text Box 41">
          <a:extLst>
            <a:ext uri="{FF2B5EF4-FFF2-40B4-BE49-F238E27FC236}">
              <a16:creationId xmlns:a16="http://schemas.microsoft.com/office/drawing/2014/main" id="{241012E2-B3BE-4FB8-AA4D-E98EDD434E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4" name="Text Box 43">
          <a:extLst>
            <a:ext uri="{FF2B5EF4-FFF2-40B4-BE49-F238E27FC236}">
              <a16:creationId xmlns:a16="http://schemas.microsoft.com/office/drawing/2014/main" id="{1B2266C3-6E83-41B4-93C8-D135240410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5" name="Text Box 1">
          <a:extLst>
            <a:ext uri="{FF2B5EF4-FFF2-40B4-BE49-F238E27FC236}">
              <a16:creationId xmlns:a16="http://schemas.microsoft.com/office/drawing/2014/main" id="{1C85646D-43DE-4376-AD59-E5CCF832E7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6" name="Text Box 8">
          <a:extLst>
            <a:ext uri="{FF2B5EF4-FFF2-40B4-BE49-F238E27FC236}">
              <a16:creationId xmlns:a16="http://schemas.microsoft.com/office/drawing/2014/main" id="{8275BA52-5864-4B36-A259-598E7BC464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7" name="Text Box 9">
          <a:extLst>
            <a:ext uri="{FF2B5EF4-FFF2-40B4-BE49-F238E27FC236}">
              <a16:creationId xmlns:a16="http://schemas.microsoft.com/office/drawing/2014/main" id="{9FD4ACBC-A878-4939-8AB6-F1EA00D5CC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8" name="Text Box 10">
          <a:extLst>
            <a:ext uri="{FF2B5EF4-FFF2-40B4-BE49-F238E27FC236}">
              <a16:creationId xmlns:a16="http://schemas.microsoft.com/office/drawing/2014/main" id="{EECD3A22-8A3A-4419-9A49-4B7E1FECAB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9" name="Text Box 41">
          <a:extLst>
            <a:ext uri="{FF2B5EF4-FFF2-40B4-BE49-F238E27FC236}">
              <a16:creationId xmlns:a16="http://schemas.microsoft.com/office/drawing/2014/main" id="{01990AAF-50CD-4204-824A-8643FBA8D9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70" name="Text Box 43">
          <a:extLst>
            <a:ext uri="{FF2B5EF4-FFF2-40B4-BE49-F238E27FC236}">
              <a16:creationId xmlns:a16="http://schemas.microsoft.com/office/drawing/2014/main" id="{3D6AC445-530C-40B3-94EF-E66D5CAAD1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1" name="Text Box 1">
          <a:extLst>
            <a:ext uri="{FF2B5EF4-FFF2-40B4-BE49-F238E27FC236}">
              <a16:creationId xmlns:a16="http://schemas.microsoft.com/office/drawing/2014/main" id="{C926476B-912A-429D-AE89-A7EB8FB011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2" name="Text Box 8">
          <a:extLst>
            <a:ext uri="{FF2B5EF4-FFF2-40B4-BE49-F238E27FC236}">
              <a16:creationId xmlns:a16="http://schemas.microsoft.com/office/drawing/2014/main" id="{5CB2D861-9626-4179-9967-12C428353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3" name="Text Box 9">
          <a:extLst>
            <a:ext uri="{FF2B5EF4-FFF2-40B4-BE49-F238E27FC236}">
              <a16:creationId xmlns:a16="http://schemas.microsoft.com/office/drawing/2014/main" id="{5862E42D-FE06-4AAA-9680-8B79A65007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4" name="Text Box 10">
          <a:extLst>
            <a:ext uri="{FF2B5EF4-FFF2-40B4-BE49-F238E27FC236}">
              <a16:creationId xmlns:a16="http://schemas.microsoft.com/office/drawing/2014/main" id="{5A86F2EB-7070-4888-9403-CF5C5A590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5" name="Text Box 41">
          <a:extLst>
            <a:ext uri="{FF2B5EF4-FFF2-40B4-BE49-F238E27FC236}">
              <a16:creationId xmlns:a16="http://schemas.microsoft.com/office/drawing/2014/main" id="{3F7BC156-A9B5-470F-8D5F-C67F56B2ED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6" name="Text Box 43">
          <a:extLst>
            <a:ext uri="{FF2B5EF4-FFF2-40B4-BE49-F238E27FC236}">
              <a16:creationId xmlns:a16="http://schemas.microsoft.com/office/drawing/2014/main" id="{ADBD06A7-7D22-422D-81DD-D960DE3990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77" name="Text Box 1">
          <a:extLst>
            <a:ext uri="{FF2B5EF4-FFF2-40B4-BE49-F238E27FC236}">
              <a16:creationId xmlns:a16="http://schemas.microsoft.com/office/drawing/2014/main" id="{8DF35283-D4E8-4B7D-B2D6-58547E873F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78" name="Text Box 8">
          <a:extLst>
            <a:ext uri="{FF2B5EF4-FFF2-40B4-BE49-F238E27FC236}">
              <a16:creationId xmlns:a16="http://schemas.microsoft.com/office/drawing/2014/main" id="{273C64F2-A796-4CBA-B9DA-919D78AB06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79" name="Text Box 9">
          <a:extLst>
            <a:ext uri="{FF2B5EF4-FFF2-40B4-BE49-F238E27FC236}">
              <a16:creationId xmlns:a16="http://schemas.microsoft.com/office/drawing/2014/main" id="{7EFD8DFD-8090-441C-95E4-AB6064D8C7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0" name="Text Box 10">
          <a:extLst>
            <a:ext uri="{FF2B5EF4-FFF2-40B4-BE49-F238E27FC236}">
              <a16:creationId xmlns:a16="http://schemas.microsoft.com/office/drawing/2014/main" id="{46F2471B-5778-42D0-878C-A2965DD93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1" name="Text Box 41">
          <a:extLst>
            <a:ext uri="{FF2B5EF4-FFF2-40B4-BE49-F238E27FC236}">
              <a16:creationId xmlns:a16="http://schemas.microsoft.com/office/drawing/2014/main" id="{21B9DDCC-F5E2-464E-AAFC-4858E741A1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2" name="Text Box 43">
          <a:extLst>
            <a:ext uri="{FF2B5EF4-FFF2-40B4-BE49-F238E27FC236}">
              <a16:creationId xmlns:a16="http://schemas.microsoft.com/office/drawing/2014/main" id="{3C946124-463A-4EA6-A705-494591FB65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3" name="Text Box 1">
          <a:extLst>
            <a:ext uri="{FF2B5EF4-FFF2-40B4-BE49-F238E27FC236}">
              <a16:creationId xmlns:a16="http://schemas.microsoft.com/office/drawing/2014/main" id="{3770BD4E-F8FB-46FE-9CCF-20E43F968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4" name="Text Box 8">
          <a:extLst>
            <a:ext uri="{FF2B5EF4-FFF2-40B4-BE49-F238E27FC236}">
              <a16:creationId xmlns:a16="http://schemas.microsoft.com/office/drawing/2014/main" id="{89FFCB65-5A53-49E9-924F-31F23010B6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5" name="Text Box 9">
          <a:extLst>
            <a:ext uri="{FF2B5EF4-FFF2-40B4-BE49-F238E27FC236}">
              <a16:creationId xmlns:a16="http://schemas.microsoft.com/office/drawing/2014/main" id="{EC4FD0AC-B61D-4CB6-9B42-7F03D46BF9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6" name="Text Box 10">
          <a:extLst>
            <a:ext uri="{FF2B5EF4-FFF2-40B4-BE49-F238E27FC236}">
              <a16:creationId xmlns:a16="http://schemas.microsoft.com/office/drawing/2014/main" id="{2C8D44BA-7396-4EE1-A51A-CD0A74EF8C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7" name="Text Box 41">
          <a:extLst>
            <a:ext uri="{FF2B5EF4-FFF2-40B4-BE49-F238E27FC236}">
              <a16:creationId xmlns:a16="http://schemas.microsoft.com/office/drawing/2014/main" id="{E64A0127-4508-43A8-8D76-FBB496057B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8" name="Text Box 43">
          <a:extLst>
            <a:ext uri="{FF2B5EF4-FFF2-40B4-BE49-F238E27FC236}">
              <a16:creationId xmlns:a16="http://schemas.microsoft.com/office/drawing/2014/main" id="{DA2F6025-BDFB-40C3-9CEA-ED52BB29C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9" name="Text Box 1">
          <a:extLst>
            <a:ext uri="{FF2B5EF4-FFF2-40B4-BE49-F238E27FC236}">
              <a16:creationId xmlns:a16="http://schemas.microsoft.com/office/drawing/2014/main" id="{ADDC6D96-4CA7-4535-8E74-BD269F74B1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0" name="Text Box 8">
          <a:extLst>
            <a:ext uri="{FF2B5EF4-FFF2-40B4-BE49-F238E27FC236}">
              <a16:creationId xmlns:a16="http://schemas.microsoft.com/office/drawing/2014/main" id="{D0636B69-2442-4234-A413-79981D0CAB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1" name="Text Box 9">
          <a:extLst>
            <a:ext uri="{FF2B5EF4-FFF2-40B4-BE49-F238E27FC236}">
              <a16:creationId xmlns:a16="http://schemas.microsoft.com/office/drawing/2014/main" id="{4949DB7C-447E-4C17-86D1-E03EC6F7C2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2" name="Text Box 10">
          <a:extLst>
            <a:ext uri="{FF2B5EF4-FFF2-40B4-BE49-F238E27FC236}">
              <a16:creationId xmlns:a16="http://schemas.microsoft.com/office/drawing/2014/main" id="{1656745E-7DC4-4762-9BBC-630C5BB6A8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3" name="Text Box 41">
          <a:extLst>
            <a:ext uri="{FF2B5EF4-FFF2-40B4-BE49-F238E27FC236}">
              <a16:creationId xmlns:a16="http://schemas.microsoft.com/office/drawing/2014/main" id="{C9B9B94A-A9C4-4D3C-9966-1036F0F3E7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4" name="Text Box 43">
          <a:extLst>
            <a:ext uri="{FF2B5EF4-FFF2-40B4-BE49-F238E27FC236}">
              <a16:creationId xmlns:a16="http://schemas.microsoft.com/office/drawing/2014/main" id="{60EE662E-3077-4EA2-B951-91041884CC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5" name="Text Box 1">
          <a:extLst>
            <a:ext uri="{FF2B5EF4-FFF2-40B4-BE49-F238E27FC236}">
              <a16:creationId xmlns:a16="http://schemas.microsoft.com/office/drawing/2014/main" id="{194E4368-186F-4134-994D-DD5E2D9566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6" name="Text Box 8">
          <a:extLst>
            <a:ext uri="{FF2B5EF4-FFF2-40B4-BE49-F238E27FC236}">
              <a16:creationId xmlns:a16="http://schemas.microsoft.com/office/drawing/2014/main" id="{F282CFE3-3239-4383-8505-689F2E3488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7" name="Text Box 9">
          <a:extLst>
            <a:ext uri="{FF2B5EF4-FFF2-40B4-BE49-F238E27FC236}">
              <a16:creationId xmlns:a16="http://schemas.microsoft.com/office/drawing/2014/main" id="{40D3CFA2-E1F3-4B47-BE33-4E6724C93B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8" name="Text Box 10">
          <a:extLst>
            <a:ext uri="{FF2B5EF4-FFF2-40B4-BE49-F238E27FC236}">
              <a16:creationId xmlns:a16="http://schemas.microsoft.com/office/drawing/2014/main" id="{4CC2F4AD-9D55-4312-97B9-48CBED7E6C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9" name="Text Box 41">
          <a:extLst>
            <a:ext uri="{FF2B5EF4-FFF2-40B4-BE49-F238E27FC236}">
              <a16:creationId xmlns:a16="http://schemas.microsoft.com/office/drawing/2014/main" id="{BAD80ABA-0E6D-40BA-B4AE-82403950D3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00" name="Text Box 43">
          <a:extLst>
            <a:ext uri="{FF2B5EF4-FFF2-40B4-BE49-F238E27FC236}">
              <a16:creationId xmlns:a16="http://schemas.microsoft.com/office/drawing/2014/main" id="{87B599A9-E152-418A-858D-FFAEACB52A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1" name="Text Box 1">
          <a:extLst>
            <a:ext uri="{FF2B5EF4-FFF2-40B4-BE49-F238E27FC236}">
              <a16:creationId xmlns:a16="http://schemas.microsoft.com/office/drawing/2014/main" id="{38FDCADE-B05D-44DC-9BF9-5909C250AF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2" name="Text Box 8">
          <a:extLst>
            <a:ext uri="{FF2B5EF4-FFF2-40B4-BE49-F238E27FC236}">
              <a16:creationId xmlns:a16="http://schemas.microsoft.com/office/drawing/2014/main" id="{5D9AE18C-4D26-49B4-9B08-57199CF028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3" name="Text Box 9">
          <a:extLst>
            <a:ext uri="{FF2B5EF4-FFF2-40B4-BE49-F238E27FC236}">
              <a16:creationId xmlns:a16="http://schemas.microsoft.com/office/drawing/2014/main" id="{934C1191-A445-4349-88E6-10C625CC8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4" name="Text Box 10">
          <a:extLst>
            <a:ext uri="{FF2B5EF4-FFF2-40B4-BE49-F238E27FC236}">
              <a16:creationId xmlns:a16="http://schemas.microsoft.com/office/drawing/2014/main" id="{94416419-C7BF-41F3-96B7-BDEC733568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5" name="Text Box 41">
          <a:extLst>
            <a:ext uri="{FF2B5EF4-FFF2-40B4-BE49-F238E27FC236}">
              <a16:creationId xmlns:a16="http://schemas.microsoft.com/office/drawing/2014/main" id="{092DAFCF-CB77-4EBD-A0E5-B293141FBD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6" name="Text Box 43">
          <a:extLst>
            <a:ext uri="{FF2B5EF4-FFF2-40B4-BE49-F238E27FC236}">
              <a16:creationId xmlns:a16="http://schemas.microsoft.com/office/drawing/2014/main" id="{C704215F-A378-4B48-BA6F-E8F9DFA33D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07" name="Text Box 1">
          <a:extLst>
            <a:ext uri="{FF2B5EF4-FFF2-40B4-BE49-F238E27FC236}">
              <a16:creationId xmlns:a16="http://schemas.microsoft.com/office/drawing/2014/main" id="{4D91DE79-C0C5-4BC7-9EB2-DB316A0B20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08" name="Text Box 8">
          <a:extLst>
            <a:ext uri="{FF2B5EF4-FFF2-40B4-BE49-F238E27FC236}">
              <a16:creationId xmlns:a16="http://schemas.microsoft.com/office/drawing/2014/main" id="{CCD07E67-3392-469F-B866-617F5CFC02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09" name="Text Box 9">
          <a:extLst>
            <a:ext uri="{FF2B5EF4-FFF2-40B4-BE49-F238E27FC236}">
              <a16:creationId xmlns:a16="http://schemas.microsoft.com/office/drawing/2014/main" id="{FCD2083B-D3A1-4FFF-8CB1-BAC23FAABE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0" name="Text Box 10">
          <a:extLst>
            <a:ext uri="{FF2B5EF4-FFF2-40B4-BE49-F238E27FC236}">
              <a16:creationId xmlns:a16="http://schemas.microsoft.com/office/drawing/2014/main" id="{4C9F0EA1-F3C2-476B-82DB-181EC87FA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1" name="Text Box 41">
          <a:extLst>
            <a:ext uri="{FF2B5EF4-FFF2-40B4-BE49-F238E27FC236}">
              <a16:creationId xmlns:a16="http://schemas.microsoft.com/office/drawing/2014/main" id="{1655958B-0F51-4FFE-8DD6-04D7ECF483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2" name="Text Box 43">
          <a:extLst>
            <a:ext uri="{FF2B5EF4-FFF2-40B4-BE49-F238E27FC236}">
              <a16:creationId xmlns:a16="http://schemas.microsoft.com/office/drawing/2014/main" id="{FDB1DBA0-5065-48B7-8D85-E4ED3DA15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3" name="Text Box 1">
          <a:extLst>
            <a:ext uri="{FF2B5EF4-FFF2-40B4-BE49-F238E27FC236}">
              <a16:creationId xmlns:a16="http://schemas.microsoft.com/office/drawing/2014/main" id="{67C6BBBC-596A-47B8-8003-D8CBCE322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4" name="Text Box 8">
          <a:extLst>
            <a:ext uri="{FF2B5EF4-FFF2-40B4-BE49-F238E27FC236}">
              <a16:creationId xmlns:a16="http://schemas.microsoft.com/office/drawing/2014/main" id="{000DA0CA-3D7D-4FC6-915B-97F80A8FD1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5" name="Text Box 9">
          <a:extLst>
            <a:ext uri="{FF2B5EF4-FFF2-40B4-BE49-F238E27FC236}">
              <a16:creationId xmlns:a16="http://schemas.microsoft.com/office/drawing/2014/main" id="{0BFFB249-2F7F-449F-9F47-36F81BCAD6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6" name="Text Box 10">
          <a:extLst>
            <a:ext uri="{FF2B5EF4-FFF2-40B4-BE49-F238E27FC236}">
              <a16:creationId xmlns:a16="http://schemas.microsoft.com/office/drawing/2014/main" id="{3C9DF32D-0846-4D3D-9DA0-3086FEB3EB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7" name="Text Box 41">
          <a:extLst>
            <a:ext uri="{FF2B5EF4-FFF2-40B4-BE49-F238E27FC236}">
              <a16:creationId xmlns:a16="http://schemas.microsoft.com/office/drawing/2014/main" id="{C970B271-4F3D-4B9E-9A11-E7B80402EA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8" name="Text Box 43">
          <a:extLst>
            <a:ext uri="{FF2B5EF4-FFF2-40B4-BE49-F238E27FC236}">
              <a16:creationId xmlns:a16="http://schemas.microsoft.com/office/drawing/2014/main" id="{F141DE92-0C35-4A03-8620-3A287684D4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9" name="Text Box 1">
          <a:extLst>
            <a:ext uri="{FF2B5EF4-FFF2-40B4-BE49-F238E27FC236}">
              <a16:creationId xmlns:a16="http://schemas.microsoft.com/office/drawing/2014/main" id="{4C0429FE-9568-4522-8B44-45517A34C0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0" name="Text Box 8">
          <a:extLst>
            <a:ext uri="{FF2B5EF4-FFF2-40B4-BE49-F238E27FC236}">
              <a16:creationId xmlns:a16="http://schemas.microsoft.com/office/drawing/2014/main" id="{75976ADF-ADE1-4FC7-8293-357F4312A3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1" name="Text Box 9">
          <a:extLst>
            <a:ext uri="{FF2B5EF4-FFF2-40B4-BE49-F238E27FC236}">
              <a16:creationId xmlns:a16="http://schemas.microsoft.com/office/drawing/2014/main" id="{965D6D84-AAE2-4520-A319-3F741C7BB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2" name="Text Box 10">
          <a:extLst>
            <a:ext uri="{FF2B5EF4-FFF2-40B4-BE49-F238E27FC236}">
              <a16:creationId xmlns:a16="http://schemas.microsoft.com/office/drawing/2014/main" id="{FEAAF186-2CD5-4468-8AD2-AA62639E1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3" name="Text Box 41">
          <a:extLst>
            <a:ext uri="{FF2B5EF4-FFF2-40B4-BE49-F238E27FC236}">
              <a16:creationId xmlns:a16="http://schemas.microsoft.com/office/drawing/2014/main" id="{ED6A99C7-6186-4708-A8CD-1383DA389C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4" name="Text Box 43">
          <a:extLst>
            <a:ext uri="{FF2B5EF4-FFF2-40B4-BE49-F238E27FC236}">
              <a16:creationId xmlns:a16="http://schemas.microsoft.com/office/drawing/2014/main" id="{970D7A77-260F-44D3-9E24-CBFD7A9E5C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5" name="Text Box 1">
          <a:extLst>
            <a:ext uri="{FF2B5EF4-FFF2-40B4-BE49-F238E27FC236}">
              <a16:creationId xmlns:a16="http://schemas.microsoft.com/office/drawing/2014/main" id="{F1706C66-A203-4E5E-9CF0-D0385E72E7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6" name="Text Box 8">
          <a:extLst>
            <a:ext uri="{FF2B5EF4-FFF2-40B4-BE49-F238E27FC236}">
              <a16:creationId xmlns:a16="http://schemas.microsoft.com/office/drawing/2014/main" id="{7AEEE63F-B980-4BD7-BAF9-0C1C3C9C69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7" name="Text Box 9">
          <a:extLst>
            <a:ext uri="{FF2B5EF4-FFF2-40B4-BE49-F238E27FC236}">
              <a16:creationId xmlns:a16="http://schemas.microsoft.com/office/drawing/2014/main" id="{C547311B-670E-4A6C-907D-9AD670A230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8" name="Text Box 10">
          <a:extLst>
            <a:ext uri="{FF2B5EF4-FFF2-40B4-BE49-F238E27FC236}">
              <a16:creationId xmlns:a16="http://schemas.microsoft.com/office/drawing/2014/main" id="{4EFF4A03-3294-42A7-9EA1-A7489F521D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9" name="Text Box 41">
          <a:extLst>
            <a:ext uri="{FF2B5EF4-FFF2-40B4-BE49-F238E27FC236}">
              <a16:creationId xmlns:a16="http://schemas.microsoft.com/office/drawing/2014/main" id="{D2B7506B-2DDA-4267-B9E2-816DC8D50B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30" name="Text Box 43">
          <a:extLst>
            <a:ext uri="{FF2B5EF4-FFF2-40B4-BE49-F238E27FC236}">
              <a16:creationId xmlns:a16="http://schemas.microsoft.com/office/drawing/2014/main" id="{E0985720-DBBB-4131-AC6A-432557BC33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1" name="Text Box 1">
          <a:extLst>
            <a:ext uri="{FF2B5EF4-FFF2-40B4-BE49-F238E27FC236}">
              <a16:creationId xmlns:a16="http://schemas.microsoft.com/office/drawing/2014/main" id="{E7462018-919F-421E-B113-1A7B40BA90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2" name="Text Box 8">
          <a:extLst>
            <a:ext uri="{FF2B5EF4-FFF2-40B4-BE49-F238E27FC236}">
              <a16:creationId xmlns:a16="http://schemas.microsoft.com/office/drawing/2014/main" id="{E5678236-BAB0-45F7-A1A9-6303B54F7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3" name="Text Box 9">
          <a:extLst>
            <a:ext uri="{FF2B5EF4-FFF2-40B4-BE49-F238E27FC236}">
              <a16:creationId xmlns:a16="http://schemas.microsoft.com/office/drawing/2014/main" id="{3A42362C-C657-4C62-9B9D-A74FA1586B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4" name="Text Box 10">
          <a:extLst>
            <a:ext uri="{FF2B5EF4-FFF2-40B4-BE49-F238E27FC236}">
              <a16:creationId xmlns:a16="http://schemas.microsoft.com/office/drawing/2014/main" id="{3F5F9AC4-2453-4BB5-8038-CC2E7EDB9D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5" name="Text Box 41">
          <a:extLst>
            <a:ext uri="{FF2B5EF4-FFF2-40B4-BE49-F238E27FC236}">
              <a16:creationId xmlns:a16="http://schemas.microsoft.com/office/drawing/2014/main" id="{EBFD3979-0208-401A-9C0A-CCAEC79316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6" name="Text Box 43">
          <a:extLst>
            <a:ext uri="{FF2B5EF4-FFF2-40B4-BE49-F238E27FC236}">
              <a16:creationId xmlns:a16="http://schemas.microsoft.com/office/drawing/2014/main" id="{BC8CEF05-27F7-4BE4-94DE-EE64B0D73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37" name="Text Box 1">
          <a:extLst>
            <a:ext uri="{FF2B5EF4-FFF2-40B4-BE49-F238E27FC236}">
              <a16:creationId xmlns:a16="http://schemas.microsoft.com/office/drawing/2014/main" id="{8F362D8C-52D6-452A-A0CB-7FDAEE9182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38" name="Text Box 8">
          <a:extLst>
            <a:ext uri="{FF2B5EF4-FFF2-40B4-BE49-F238E27FC236}">
              <a16:creationId xmlns:a16="http://schemas.microsoft.com/office/drawing/2014/main" id="{1A05905C-AA8C-4316-A524-DE2036AC65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39" name="Text Box 9">
          <a:extLst>
            <a:ext uri="{FF2B5EF4-FFF2-40B4-BE49-F238E27FC236}">
              <a16:creationId xmlns:a16="http://schemas.microsoft.com/office/drawing/2014/main" id="{7B087CCF-3C79-4354-A8F1-4C6B4C230A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0" name="Text Box 10">
          <a:extLst>
            <a:ext uri="{FF2B5EF4-FFF2-40B4-BE49-F238E27FC236}">
              <a16:creationId xmlns:a16="http://schemas.microsoft.com/office/drawing/2014/main" id="{2D0E4706-71DF-43E8-B302-1235D0055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1" name="Text Box 41">
          <a:extLst>
            <a:ext uri="{FF2B5EF4-FFF2-40B4-BE49-F238E27FC236}">
              <a16:creationId xmlns:a16="http://schemas.microsoft.com/office/drawing/2014/main" id="{95C8E510-0D62-4C99-B437-5AC19A156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2" name="Text Box 43">
          <a:extLst>
            <a:ext uri="{FF2B5EF4-FFF2-40B4-BE49-F238E27FC236}">
              <a16:creationId xmlns:a16="http://schemas.microsoft.com/office/drawing/2014/main" id="{40773992-6CCD-49D7-8E32-8AF5991153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3" name="Text Box 1">
          <a:extLst>
            <a:ext uri="{FF2B5EF4-FFF2-40B4-BE49-F238E27FC236}">
              <a16:creationId xmlns:a16="http://schemas.microsoft.com/office/drawing/2014/main" id="{22955726-1A1C-4FC8-B64E-A4522B4F4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4" name="Text Box 8">
          <a:extLst>
            <a:ext uri="{FF2B5EF4-FFF2-40B4-BE49-F238E27FC236}">
              <a16:creationId xmlns:a16="http://schemas.microsoft.com/office/drawing/2014/main" id="{9E73032F-3473-4F97-91EE-9D965DDC31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5" name="Text Box 9">
          <a:extLst>
            <a:ext uri="{FF2B5EF4-FFF2-40B4-BE49-F238E27FC236}">
              <a16:creationId xmlns:a16="http://schemas.microsoft.com/office/drawing/2014/main" id="{48B03480-8F3B-439C-9E83-66D09BC86E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6" name="Text Box 10">
          <a:extLst>
            <a:ext uri="{FF2B5EF4-FFF2-40B4-BE49-F238E27FC236}">
              <a16:creationId xmlns:a16="http://schemas.microsoft.com/office/drawing/2014/main" id="{20344A4B-7715-48AB-9F03-D24B4318E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7" name="Text Box 41">
          <a:extLst>
            <a:ext uri="{FF2B5EF4-FFF2-40B4-BE49-F238E27FC236}">
              <a16:creationId xmlns:a16="http://schemas.microsoft.com/office/drawing/2014/main" id="{3F3FF58F-CF4C-4D09-B1A7-78F8F8A2C4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8" name="Text Box 43">
          <a:extLst>
            <a:ext uri="{FF2B5EF4-FFF2-40B4-BE49-F238E27FC236}">
              <a16:creationId xmlns:a16="http://schemas.microsoft.com/office/drawing/2014/main" id="{FFD8C1DF-4A15-4E84-B627-48DD415D9B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9" name="Text Box 1">
          <a:extLst>
            <a:ext uri="{FF2B5EF4-FFF2-40B4-BE49-F238E27FC236}">
              <a16:creationId xmlns:a16="http://schemas.microsoft.com/office/drawing/2014/main" id="{1CF165D5-48EA-4C1C-9033-9688E5DDE4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0" name="Text Box 8">
          <a:extLst>
            <a:ext uri="{FF2B5EF4-FFF2-40B4-BE49-F238E27FC236}">
              <a16:creationId xmlns:a16="http://schemas.microsoft.com/office/drawing/2014/main" id="{4E20C549-EE99-4F8B-A84E-73B0F73173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1" name="Text Box 9">
          <a:extLst>
            <a:ext uri="{FF2B5EF4-FFF2-40B4-BE49-F238E27FC236}">
              <a16:creationId xmlns:a16="http://schemas.microsoft.com/office/drawing/2014/main" id="{9DE39DB8-62B1-4E19-98F2-AE4981A3CA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2" name="Text Box 10">
          <a:extLst>
            <a:ext uri="{FF2B5EF4-FFF2-40B4-BE49-F238E27FC236}">
              <a16:creationId xmlns:a16="http://schemas.microsoft.com/office/drawing/2014/main" id="{910D5981-3D37-45A4-A30A-EB8B7AA218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3" name="Text Box 41">
          <a:extLst>
            <a:ext uri="{FF2B5EF4-FFF2-40B4-BE49-F238E27FC236}">
              <a16:creationId xmlns:a16="http://schemas.microsoft.com/office/drawing/2014/main" id="{A8A35151-F690-4606-806E-7D76B79317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4" name="Text Box 43">
          <a:extLst>
            <a:ext uri="{FF2B5EF4-FFF2-40B4-BE49-F238E27FC236}">
              <a16:creationId xmlns:a16="http://schemas.microsoft.com/office/drawing/2014/main" id="{7AEB3FF6-3B08-4EB7-B3FC-B5DEBCEBA6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5" name="Text Box 1">
          <a:extLst>
            <a:ext uri="{FF2B5EF4-FFF2-40B4-BE49-F238E27FC236}">
              <a16:creationId xmlns:a16="http://schemas.microsoft.com/office/drawing/2014/main" id="{70FEA09A-1EB8-486F-A0DE-23AA91B77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6" name="Text Box 8">
          <a:extLst>
            <a:ext uri="{FF2B5EF4-FFF2-40B4-BE49-F238E27FC236}">
              <a16:creationId xmlns:a16="http://schemas.microsoft.com/office/drawing/2014/main" id="{3128503B-9E4B-493A-8680-52BB4E955D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7" name="Text Box 9">
          <a:extLst>
            <a:ext uri="{FF2B5EF4-FFF2-40B4-BE49-F238E27FC236}">
              <a16:creationId xmlns:a16="http://schemas.microsoft.com/office/drawing/2014/main" id="{DFAD8959-0B22-4BB9-9CC4-42AAA0E461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8" name="Text Box 10">
          <a:extLst>
            <a:ext uri="{FF2B5EF4-FFF2-40B4-BE49-F238E27FC236}">
              <a16:creationId xmlns:a16="http://schemas.microsoft.com/office/drawing/2014/main" id="{DB5F01B1-3C40-4740-AB02-405D94D395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9" name="Text Box 41">
          <a:extLst>
            <a:ext uri="{FF2B5EF4-FFF2-40B4-BE49-F238E27FC236}">
              <a16:creationId xmlns:a16="http://schemas.microsoft.com/office/drawing/2014/main" id="{3EB6B9A4-D2D7-475A-B092-CBC3CAB97F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0" name="Text Box 43">
          <a:extLst>
            <a:ext uri="{FF2B5EF4-FFF2-40B4-BE49-F238E27FC236}">
              <a16:creationId xmlns:a16="http://schemas.microsoft.com/office/drawing/2014/main" id="{772CB674-4333-4DB0-91B9-26F0CA53EB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1" name="Text Box 1">
          <a:extLst>
            <a:ext uri="{FF2B5EF4-FFF2-40B4-BE49-F238E27FC236}">
              <a16:creationId xmlns:a16="http://schemas.microsoft.com/office/drawing/2014/main" id="{BCDD9675-9DEB-4F03-98BC-431DC5925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2" name="Text Box 8">
          <a:extLst>
            <a:ext uri="{FF2B5EF4-FFF2-40B4-BE49-F238E27FC236}">
              <a16:creationId xmlns:a16="http://schemas.microsoft.com/office/drawing/2014/main" id="{CC11F812-AAEE-4217-89AD-6C7ED3718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3" name="Text Box 9">
          <a:extLst>
            <a:ext uri="{FF2B5EF4-FFF2-40B4-BE49-F238E27FC236}">
              <a16:creationId xmlns:a16="http://schemas.microsoft.com/office/drawing/2014/main" id="{C5EC5FC1-CF60-48D9-A375-74EEC4A761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4" name="Text Box 10">
          <a:extLst>
            <a:ext uri="{FF2B5EF4-FFF2-40B4-BE49-F238E27FC236}">
              <a16:creationId xmlns:a16="http://schemas.microsoft.com/office/drawing/2014/main" id="{9F1DB0C9-115A-4C5D-B8CF-5CAAAFC672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5" name="Text Box 41">
          <a:extLst>
            <a:ext uri="{FF2B5EF4-FFF2-40B4-BE49-F238E27FC236}">
              <a16:creationId xmlns:a16="http://schemas.microsoft.com/office/drawing/2014/main" id="{2E616F0A-4F37-4FC9-978F-AB1C0B06D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6" name="Text Box 43">
          <a:extLst>
            <a:ext uri="{FF2B5EF4-FFF2-40B4-BE49-F238E27FC236}">
              <a16:creationId xmlns:a16="http://schemas.microsoft.com/office/drawing/2014/main" id="{DE8F5660-FAFF-4AA6-9675-BAC81CECE7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7" name="Text Box 1">
          <a:extLst>
            <a:ext uri="{FF2B5EF4-FFF2-40B4-BE49-F238E27FC236}">
              <a16:creationId xmlns:a16="http://schemas.microsoft.com/office/drawing/2014/main" id="{2B0C97AC-5D6E-4878-8732-39C9D829C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8" name="Text Box 8">
          <a:extLst>
            <a:ext uri="{FF2B5EF4-FFF2-40B4-BE49-F238E27FC236}">
              <a16:creationId xmlns:a16="http://schemas.microsoft.com/office/drawing/2014/main" id="{F0BB7949-7B11-4414-AA39-6CFEE9887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9" name="Text Box 9">
          <a:extLst>
            <a:ext uri="{FF2B5EF4-FFF2-40B4-BE49-F238E27FC236}">
              <a16:creationId xmlns:a16="http://schemas.microsoft.com/office/drawing/2014/main" id="{DF8343BE-F1F3-4F91-A917-2DC255D988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70" name="Text Box 10">
          <a:extLst>
            <a:ext uri="{FF2B5EF4-FFF2-40B4-BE49-F238E27FC236}">
              <a16:creationId xmlns:a16="http://schemas.microsoft.com/office/drawing/2014/main" id="{7AB2AE85-D945-4C9D-A7A3-25F71AB71D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71" name="Text Box 41">
          <a:extLst>
            <a:ext uri="{FF2B5EF4-FFF2-40B4-BE49-F238E27FC236}">
              <a16:creationId xmlns:a16="http://schemas.microsoft.com/office/drawing/2014/main" id="{4F2D9722-0919-4D92-9EF6-B17D846CA1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72" name="Text Box 43">
          <a:extLst>
            <a:ext uri="{FF2B5EF4-FFF2-40B4-BE49-F238E27FC236}">
              <a16:creationId xmlns:a16="http://schemas.microsoft.com/office/drawing/2014/main" id="{84B88DA7-5245-490A-91E4-160A4F3FE4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3" name="Text Box 1">
          <a:extLst>
            <a:ext uri="{FF2B5EF4-FFF2-40B4-BE49-F238E27FC236}">
              <a16:creationId xmlns:a16="http://schemas.microsoft.com/office/drawing/2014/main" id="{F21AAF0D-2F87-41FA-9617-143577D189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4" name="Text Box 8">
          <a:extLst>
            <a:ext uri="{FF2B5EF4-FFF2-40B4-BE49-F238E27FC236}">
              <a16:creationId xmlns:a16="http://schemas.microsoft.com/office/drawing/2014/main" id="{B4AF492A-6D64-40D8-B420-E75C010018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5" name="Text Box 9">
          <a:extLst>
            <a:ext uri="{FF2B5EF4-FFF2-40B4-BE49-F238E27FC236}">
              <a16:creationId xmlns:a16="http://schemas.microsoft.com/office/drawing/2014/main" id="{66D16F54-FA5D-4087-9681-A815C807F6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6" name="Text Box 10">
          <a:extLst>
            <a:ext uri="{FF2B5EF4-FFF2-40B4-BE49-F238E27FC236}">
              <a16:creationId xmlns:a16="http://schemas.microsoft.com/office/drawing/2014/main" id="{1B4FD13B-8607-409F-ACDE-7461C2F702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7" name="Text Box 41">
          <a:extLst>
            <a:ext uri="{FF2B5EF4-FFF2-40B4-BE49-F238E27FC236}">
              <a16:creationId xmlns:a16="http://schemas.microsoft.com/office/drawing/2014/main" id="{935AAD3B-FE76-4E49-BF48-252CE1C95C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8" name="Text Box 43">
          <a:extLst>
            <a:ext uri="{FF2B5EF4-FFF2-40B4-BE49-F238E27FC236}">
              <a16:creationId xmlns:a16="http://schemas.microsoft.com/office/drawing/2014/main" id="{3F6E0C35-CF8F-440A-AA33-DF28FB9400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79" name="Text Box 1">
          <a:extLst>
            <a:ext uri="{FF2B5EF4-FFF2-40B4-BE49-F238E27FC236}">
              <a16:creationId xmlns:a16="http://schemas.microsoft.com/office/drawing/2014/main" id="{F16CC63F-2B46-4EED-836B-D8FFEFB1A6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0" name="Text Box 8">
          <a:extLst>
            <a:ext uri="{FF2B5EF4-FFF2-40B4-BE49-F238E27FC236}">
              <a16:creationId xmlns:a16="http://schemas.microsoft.com/office/drawing/2014/main" id="{2AFEAB59-8F25-496D-980C-01DE9A801C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1" name="Text Box 9">
          <a:extLst>
            <a:ext uri="{FF2B5EF4-FFF2-40B4-BE49-F238E27FC236}">
              <a16:creationId xmlns:a16="http://schemas.microsoft.com/office/drawing/2014/main" id="{60304051-4C80-4291-B25F-BDB97AF8BC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2" name="Text Box 10">
          <a:extLst>
            <a:ext uri="{FF2B5EF4-FFF2-40B4-BE49-F238E27FC236}">
              <a16:creationId xmlns:a16="http://schemas.microsoft.com/office/drawing/2014/main" id="{75393C53-E206-4D4C-B5CE-A8BC00C38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3" name="Text Box 41">
          <a:extLst>
            <a:ext uri="{FF2B5EF4-FFF2-40B4-BE49-F238E27FC236}">
              <a16:creationId xmlns:a16="http://schemas.microsoft.com/office/drawing/2014/main" id="{863D1FBB-1C92-4DCA-B724-B24C706E07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4" name="Text Box 43">
          <a:extLst>
            <a:ext uri="{FF2B5EF4-FFF2-40B4-BE49-F238E27FC236}">
              <a16:creationId xmlns:a16="http://schemas.microsoft.com/office/drawing/2014/main" id="{5427719B-85B4-47E2-AF78-23C2EA1351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5" name="Text Box 1">
          <a:extLst>
            <a:ext uri="{FF2B5EF4-FFF2-40B4-BE49-F238E27FC236}">
              <a16:creationId xmlns:a16="http://schemas.microsoft.com/office/drawing/2014/main" id="{B511092C-B05A-4896-90BE-8022596925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6" name="Text Box 8">
          <a:extLst>
            <a:ext uri="{FF2B5EF4-FFF2-40B4-BE49-F238E27FC236}">
              <a16:creationId xmlns:a16="http://schemas.microsoft.com/office/drawing/2014/main" id="{8733D094-378C-4B65-8399-A1C07D95E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7" name="Text Box 9">
          <a:extLst>
            <a:ext uri="{FF2B5EF4-FFF2-40B4-BE49-F238E27FC236}">
              <a16:creationId xmlns:a16="http://schemas.microsoft.com/office/drawing/2014/main" id="{E14ACCAE-320C-4FF6-B3FB-C07B7D88CD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8" name="Text Box 10">
          <a:extLst>
            <a:ext uri="{FF2B5EF4-FFF2-40B4-BE49-F238E27FC236}">
              <a16:creationId xmlns:a16="http://schemas.microsoft.com/office/drawing/2014/main" id="{73E6C300-EDF3-459A-A447-8D969C1DD7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9" name="Text Box 41">
          <a:extLst>
            <a:ext uri="{FF2B5EF4-FFF2-40B4-BE49-F238E27FC236}">
              <a16:creationId xmlns:a16="http://schemas.microsoft.com/office/drawing/2014/main" id="{665BD87A-E1C4-40A9-BC88-145607282C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0" name="Text Box 43">
          <a:extLst>
            <a:ext uri="{FF2B5EF4-FFF2-40B4-BE49-F238E27FC236}">
              <a16:creationId xmlns:a16="http://schemas.microsoft.com/office/drawing/2014/main" id="{80D9B845-7233-45B5-B8F3-C514610511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1" name="Text Box 1">
          <a:extLst>
            <a:ext uri="{FF2B5EF4-FFF2-40B4-BE49-F238E27FC236}">
              <a16:creationId xmlns:a16="http://schemas.microsoft.com/office/drawing/2014/main" id="{90F9E853-CC4A-4DC8-8F7B-1D316EABE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2" name="Text Box 8">
          <a:extLst>
            <a:ext uri="{FF2B5EF4-FFF2-40B4-BE49-F238E27FC236}">
              <a16:creationId xmlns:a16="http://schemas.microsoft.com/office/drawing/2014/main" id="{F9219C8E-A985-45AD-8621-BF1C71E13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3" name="Text Box 9">
          <a:extLst>
            <a:ext uri="{FF2B5EF4-FFF2-40B4-BE49-F238E27FC236}">
              <a16:creationId xmlns:a16="http://schemas.microsoft.com/office/drawing/2014/main" id="{4857E28B-988C-46BE-A4A8-F735249F57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4" name="Text Box 10">
          <a:extLst>
            <a:ext uri="{FF2B5EF4-FFF2-40B4-BE49-F238E27FC236}">
              <a16:creationId xmlns:a16="http://schemas.microsoft.com/office/drawing/2014/main" id="{10E2FA56-5F83-4614-B864-A9CDD2BE7D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5" name="Text Box 41">
          <a:extLst>
            <a:ext uri="{FF2B5EF4-FFF2-40B4-BE49-F238E27FC236}">
              <a16:creationId xmlns:a16="http://schemas.microsoft.com/office/drawing/2014/main" id="{B755275A-486F-41E5-9B60-546E3045E7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6" name="Text Box 43">
          <a:extLst>
            <a:ext uri="{FF2B5EF4-FFF2-40B4-BE49-F238E27FC236}">
              <a16:creationId xmlns:a16="http://schemas.microsoft.com/office/drawing/2014/main" id="{762C96E1-1BB1-478E-AF7A-C16666B1A2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7" name="Text Box 1">
          <a:extLst>
            <a:ext uri="{FF2B5EF4-FFF2-40B4-BE49-F238E27FC236}">
              <a16:creationId xmlns:a16="http://schemas.microsoft.com/office/drawing/2014/main" id="{E650AC92-AF76-4054-9F8B-15C733AD1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8" name="Text Box 8">
          <a:extLst>
            <a:ext uri="{FF2B5EF4-FFF2-40B4-BE49-F238E27FC236}">
              <a16:creationId xmlns:a16="http://schemas.microsoft.com/office/drawing/2014/main" id="{966EC137-DAEC-4B86-BE41-E7236C976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9" name="Text Box 9">
          <a:extLst>
            <a:ext uri="{FF2B5EF4-FFF2-40B4-BE49-F238E27FC236}">
              <a16:creationId xmlns:a16="http://schemas.microsoft.com/office/drawing/2014/main" id="{BDCEFD00-EAE3-425A-A3E1-DF11925D21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0" name="Text Box 10">
          <a:extLst>
            <a:ext uri="{FF2B5EF4-FFF2-40B4-BE49-F238E27FC236}">
              <a16:creationId xmlns:a16="http://schemas.microsoft.com/office/drawing/2014/main" id="{6B0B3283-B813-4C2F-AE73-83A767CB0A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1" name="Text Box 41">
          <a:extLst>
            <a:ext uri="{FF2B5EF4-FFF2-40B4-BE49-F238E27FC236}">
              <a16:creationId xmlns:a16="http://schemas.microsoft.com/office/drawing/2014/main" id="{61AE6CFF-BCEC-464A-B23F-A817E1188B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2" name="Text Box 43">
          <a:extLst>
            <a:ext uri="{FF2B5EF4-FFF2-40B4-BE49-F238E27FC236}">
              <a16:creationId xmlns:a16="http://schemas.microsoft.com/office/drawing/2014/main" id="{870FEDD6-481E-4373-B358-586901B474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3" name="Text Box 1">
          <a:extLst>
            <a:ext uri="{FF2B5EF4-FFF2-40B4-BE49-F238E27FC236}">
              <a16:creationId xmlns:a16="http://schemas.microsoft.com/office/drawing/2014/main" id="{D6C9722E-B5B6-4634-B142-5E0A954644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4" name="Text Box 8">
          <a:extLst>
            <a:ext uri="{FF2B5EF4-FFF2-40B4-BE49-F238E27FC236}">
              <a16:creationId xmlns:a16="http://schemas.microsoft.com/office/drawing/2014/main" id="{99ACEF22-2EE1-42A4-B073-0EC669D1F3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5" name="Text Box 9">
          <a:extLst>
            <a:ext uri="{FF2B5EF4-FFF2-40B4-BE49-F238E27FC236}">
              <a16:creationId xmlns:a16="http://schemas.microsoft.com/office/drawing/2014/main" id="{0C0C0963-569A-4871-945F-1B3556F249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6" name="Text Box 10">
          <a:extLst>
            <a:ext uri="{FF2B5EF4-FFF2-40B4-BE49-F238E27FC236}">
              <a16:creationId xmlns:a16="http://schemas.microsoft.com/office/drawing/2014/main" id="{9C677866-6483-4BDF-B2D4-3D66E0863B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7" name="Text Box 41">
          <a:extLst>
            <a:ext uri="{FF2B5EF4-FFF2-40B4-BE49-F238E27FC236}">
              <a16:creationId xmlns:a16="http://schemas.microsoft.com/office/drawing/2014/main" id="{3D48ABF9-E27F-46BA-A8B6-64A57EBB0B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8" name="Text Box 43">
          <a:extLst>
            <a:ext uri="{FF2B5EF4-FFF2-40B4-BE49-F238E27FC236}">
              <a16:creationId xmlns:a16="http://schemas.microsoft.com/office/drawing/2014/main" id="{D8DB826B-ECD5-4EC0-A118-2AC9D1413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09" name="Text Box 1">
          <a:extLst>
            <a:ext uri="{FF2B5EF4-FFF2-40B4-BE49-F238E27FC236}">
              <a16:creationId xmlns:a16="http://schemas.microsoft.com/office/drawing/2014/main" id="{E925731F-9677-4534-BBD2-7A377B6F39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0" name="Text Box 8">
          <a:extLst>
            <a:ext uri="{FF2B5EF4-FFF2-40B4-BE49-F238E27FC236}">
              <a16:creationId xmlns:a16="http://schemas.microsoft.com/office/drawing/2014/main" id="{5FE91536-8982-49C1-A846-BEC2BED62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1" name="Text Box 9">
          <a:extLst>
            <a:ext uri="{FF2B5EF4-FFF2-40B4-BE49-F238E27FC236}">
              <a16:creationId xmlns:a16="http://schemas.microsoft.com/office/drawing/2014/main" id="{A984939D-5824-4AA6-BA2B-AC61CBA991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2" name="Text Box 10">
          <a:extLst>
            <a:ext uri="{FF2B5EF4-FFF2-40B4-BE49-F238E27FC236}">
              <a16:creationId xmlns:a16="http://schemas.microsoft.com/office/drawing/2014/main" id="{EC4794AA-E356-44FD-9FD6-A1C28D62BA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3" name="Text Box 41">
          <a:extLst>
            <a:ext uri="{FF2B5EF4-FFF2-40B4-BE49-F238E27FC236}">
              <a16:creationId xmlns:a16="http://schemas.microsoft.com/office/drawing/2014/main" id="{D991FE6F-B087-453D-99E3-57F4A8F57D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4" name="Text Box 43">
          <a:extLst>
            <a:ext uri="{FF2B5EF4-FFF2-40B4-BE49-F238E27FC236}">
              <a16:creationId xmlns:a16="http://schemas.microsoft.com/office/drawing/2014/main" id="{56979E1C-0D5B-4582-B3A2-BF26E2FCF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5" name="Text Box 1">
          <a:extLst>
            <a:ext uri="{FF2B5EF4-FFF2-40B4-BE49-F238E27FC236}">
              <a16:creationId xmlns:a16="http://schemas.microsoft.com/office/drawing/2014/main" id="{352CE185-C328-46A1-9B37-2A708F3374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6" name="Text Box 8">
          <a:extLst>
            <a:ext uri="{FF2B5EF4-FFF2-40B4-BE49-F238E27FC236}">
              <a16:creationId xmlns:a16="http://schemas.microsoft.com/office/drawing/2014/main" id="{3151BB6F-7A54-414C-816A-23B833C37B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7" name="Text Box 9">
          <a:extLst>
            <a:ext uri="{FF2B5EF4-FFF2-40B4-BE49-F238E27FC236}">
              <a16:creationId xmlns:a16="http://schemas.microsoft.com/office/drawing/2014/main" id="{2CC4FCA3-A4EE-4727-9982-542EF2C7B0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8" name="Text Box 10">
          <a:extLst>
            <a:ext uri="{FF2B5EF4-FFF2-40B4-BE49-F238E27FC236}">
              <a16:creationId xmlns:a16="http://schemas.microsoft.com/office/drawing/2014/main" id="{00A315D9-7978-47C5-B8F0-20D8027232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9" name="Text Box 41">
          <a:extLst>
            <a:ext uri="{FF2B5EF4-FFF2-40B4-BE49-F238E27FC236}">
              <a16:creationId xmlns:a16="http://schemas.microsoft.com/office/drawing/2014/main" id="{2D08E1A0-74A8-4B25-B8B7-250B7F7DCD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0" name="Text Box 43">
          <a:extLst>
            <a:ext uri="{FF2B5EF4-FFF2-40B4-BE49-F238E27FC236}">
              <a16:creationId xmlns:a16="http://schemas.microsoft.com/office/drawing/2014/main" id="{574F59D2-22C5-4A3E-AA16-BF6E8A1C47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1" name="Text Box 1">
          <a:extLst>
            <a:ext uri="{FF2B5EF4-FFF2-40B4-BE49-F238E27FC236}">
              <a16:creationId xmlns:a16="http://schemas.microsoft.com/office/drawing/2014/main" id="{CF1DEDA2-7C11-4613-9E46-54FFE5C7E0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2" name="Text Box 8">
          <a:extLst>
            <a:ext uri="{FF2B5EF4-FFF2-40B4-BE49-F238E27FC236}">
              <a16:creationId xmlns:a16="http://schemas.microsoft.com/office/drawing/2014/main" id="{3A86763F-AF80-4429-94B5-6216B9634B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3" name="Text Box 9">
          <a:extLst>
            <a:ext uri="{FF2B5EF4-FFF2-40B4-BE49-F238E27FC236}">
              <a16:creationId xmlns:a16="http://schemas.microsoft.com/office/drawing/2014/main" id="{173E8112-39F9-49F7-8697-212A131D0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4" name="Text Box 10">
          <a:extLst>
            <a:ext uri="{FF2B5EF4-FFF2-40B4-BE49-F238E27FC236}">
              <a16:creationId xmlns:a16="http://schemas.microsoft.com/office/drawing/2014/main" id="{3F74F834-35B2-455F-8EEC-B2699F89A0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5" name="Text Box 41">
          <a:extLst>
            <a:ext uri="{FF2B5EF4-FFF2-40B4-BE49-F238E27FC236}">
              <a16:creationId xmlns:a16="http://schemas.microsoft.com/office/drawing/2014/main" id="{AA42097A-9507-49A4-BB3F-141541B490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6" name="Text Box 43">
          <a:extLst>
            <a:ext uri="{FF2B5EF4-FFF2-40B4-BE49-F238E27FC236}">
              <a16:creationId xmlns:a16="http://schemas.microsoft.com/office/drawing/2014/main" id="{4E0CED1F-579B-429B-806B-D55FACE6B8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7" name="Text Box 1">
          <a:extLst>
            <a:ext uri="{FF2B5EF4-FFF2-40B4-BE49-F238E27FC236}">
              <a16:creationId xmlns:a16="http://schemas.microsoft.com/office/drawing/2014/main" id="{FB4F0AE8-B2C9-405A-B106-F776CB342D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8" name="Text Box 8">
          <a:extLst>
            <a:ext uri="{FF2B5EF4-FFF2-40B4-BE49-F238E27FC236}">
              <a16:creationId xmlns:a16="http://schemas.microsoft.com/office/drawing/2014/main" id="{17710C2F-84FF-4CC0-9BCC-BDFD9D330B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9" name="Text Box 9">
          <a:extLst>
            <a:ext uri="{FF2B5EF4-FFF2-40B4-BE49-F238E27FC236}">
              <a16:creationId xmlns:a16="http://schemas.microsoft.com/office/drawing/2014/main" id="{CCFC82AA-7A28-491C-9B08-CD83698149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0" name="Text Box 10">
          <a:extLst>
            <a:ext uri="{FF2B5EF4-FFF2-40B4-BE49-F238E27FC236}">
              <a16:creationId xmlns:a16="http://schemas.microsoft.com/office/drawing/2014/main" id="{E459EC16-EC68-483B-8A72-18B3C85FE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1" name="Text Box 41">
          <a:extLst>
            <a:ext uri="{FF2B5EF4-FFF2-40B4-BE49-F238E27FC236}">
              <a16:creationId xmlns:a16="http://schemas.microsoft.com/office/drawing/2014/main" id="{357B638A-F5B8-4912-A1FA-AA2A88AA5C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2" name="Text Box 43">
          <a:extLst>
            <a:ext uri="{FF2B5EF4-FFF2-40B4-BE49-F238E27FC236}">
              <a16:creationId xmlns:a16="http://schemas.microsoft.com/office/drawing/2014/main" id="{2B53F1EB-D2B2-4A2B-8C1B-C6F6F1B3B8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3" name="Text Box 1">
          <a:extLst>
            <a:ext uri="{FF2B5EF4-FFF2-40B4-BE49-F238E27FC236}">
              <a16:creationId xmlns:a16="http://schemas.microsoft.com/office/drawing/2014/main" id="{50DC686E-9F59-44BF-8ECD-6DF5F942CE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4" name="Text Box 8">
          <a:extLst>
            <a:ext uri="{FF2B5EF4-FFF2-40B4-BE49-F238E27FC236}">
              <a16:creationId xmlns:a16="http://schemas.microsoft.com/office/drawing/2014/main" id="{FD3F9FF7-6BF8-453F-A5E5-1172E794F8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5" name="Text Box 9">
          <a:extLst>
            <a:ext uri="{FF2B5EF4-FFF2-40B4-BE49-F238E27FC236}">
              <a16:creationId xmlns:a16="http://schemas.microsoft.com/office/drawing/2014/main" id="{58B0A2C2-BFFC-4521-AB1D-8389C54202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6" name="Text Box 10">
          <a:extLst>
            <a:ext uri="{FF2B5EF4-FFF2-40B4-BE49-F238E27FC236}">
              <a16:creationId xmlns:a16="http://schemas.microsoft.com/office/drawing/2014/main" id="{79DC4B7D-D078-4A13-8751-AC9DF57AA8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7" name="Text Box 41">
          <a:extLst>
            <a:ext uri="{FF2B5EF4-FFF2-40B4-BE49-F238E27FC236}">
              <a16:creationId xmlns:a16="http://schemas.microsoft.com/office/drawing/2014/main" id="{37C1E430-4FA8-42A8-8889-F0328CB75B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8" name="Text Box 43">
          <a:extLst>
            <a:ext uri="{FF2B5EF4-FFF2-40B4-BE49-F238E27FC236}">
              <a16:creationId xmlns:a16="http://schemas.microsoft.com/office/drawing/2014/main" id="{E8F60824-50EE-4E87-91AE-60DE78DDC9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9" name="Text Box 1">
          <a:extLst>
            <a:ext uri="{FF2B5EF4-FFF2-40B4-BE49-F238E27FC236}">
              <a16:creationId xmlns:a16="http://schemas.microsoft.com/office/drawing/2014/main" id="{0AC2006F-9A99-4B35-AA79-F6941DDF1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0" name="Text Box 8">
          <a:extLst>
            <a:ext uri="{FF2B5EF4-FFF2-40B4-BE49-F238E27FC236}">
              <a16:creationId xmlns:a16="http://schemas.microsoft.com/office/drawing/2014/main" id="{BA035A4A-341F-4241-966C-9EB035EC2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1" name="Text Box 9">
          <a:extLst>
            <a:ext uri="{FF2B5EF4-FFF2-40B4-BE49-F238E27FC236}">
              <a16:creationId xmlns:a16="http://schemas.microsoft.com/office/drawing/2014/main" id="{43ADFC27-D6DE-47D2-A6A4-BE5C977625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2" name="Text Box 10">
          <a:extLst>
            <a:ext uri="{FF2B5EF4-FFF2-40B4-BE49-F238E27FC236}">
              <a16:creationId xmlns:a16="http://schemas.microsoft.com/office/drawing/2014/main" id="{E3C5103D-3569-4805-9933-FFE56E49B7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3" name="Text Box 41">
          <a:extLst>
            <a:ext uri="{FF2B5EF4-FFF2-40B4-BE49-F238E27FC236}">
              <a16:creationId xmlns:a16="http://schemas.microsoft.com/office/drawing/2014/main" id="{39AB8C97-EC52-4A63-88E8-9DB2E7C451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4" name="Text Box 43">
          <a:extLst>
            <a:ext uri="{FF2B5EF4-FFF2-40B4-BE49-F238E27FC236}">
              <a16:creationId xmlns:a16="http://schemas.microsoft.com/office/drawing/2014/main" id="{71E5E397-298C-4F16-83D5-85A2BCDF51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5" name="Text Box 1">
          <a:extLst>
            <a:ext uri="{FF2B5EF4-FFF2-40B4-BE49-F238E27FC236}">
              <a16:creationId xmlns:a16="http://schemas.microsoft.com/office/drawing/2014/main" id="{A85E3DD9-8CB9-45E0-ACC0-9CEDD69921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6" name="Text Box 8">
          <a:extLst>
            <a:ext uri="{FF2B5EF4-FFF2-40B4-BE49-F238E27FC236}">
              <a16:creationId xmlns:a16="http://schemas.microsoft.com/office/drawing/2014/main" id="{EC2C193E-DD4B-46DE-90EB-415BD38D77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7" name="Text Box 9">
          <a:extLst>
            <a:ext uri="{FF2B5EF4-FFF2-40B4-BE49-F238E27FC236}">
              <a16:creationId xmlns:a16="http://schemas.microsoft.com/office/drawing/2014/main" id="{5610D734-5EEE-4F12-9FDD-612E72D1B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8" name="Text Box 10">
          <a:extLst>
            <a:ext uri="{FF2B5EF4-FFF2-40B4-BE49-F238E27FC236}">
              <a16:creationId xmlns:a16="http://schemas.microsoft.com/office/drawing/2014/main" id="{C2253248-2D86-4528-B294-48205D27A2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9" name="Text Box 41">
          <a:extLst>
            <a:ext uri="{FF2B5EF4-FFF2-40B4-BE49-F238E27FC236}">
              <a16:creationId xmlns:a16="http://schemas.microsoft.com/office/drawing/2014/main" id="{313091ED-152A-45C8-82ED-7E1C16C392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50" name="Text Box 43">
          <a:extLst>
            <a:ext uri="{FF2B5EF4-FFF2-40B4-BE49-F238E27FC236}">
              <a16:creationId xmlns:a16="http://schemas.microsoft.com/office/drawing/2014/main" id="{B2A6C21D-27F6-4C4B-A4AB-5E12A34F51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1" name="Text Box 1">
          <a:extLst>
            <a:ext uri="{FF2B5EF4-FFF2-40B4-BE49-F238E27FC236}">
              <a16:creationId xmlns:a16="http://schemas.microsoft.com/office/drawing/2014/main" id="{B02A0C9C-9310-4201-B8DF-246E89F6E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2" name="Text Box 8">
          <a:extLst>
            <a:ext uri="{FF2B5EF4-FFF2-40B4-BE49-F238E27FC236}">
              <a16:creationId xmlns:a16="http://schemas.microsoft.com/office/drawing/2014/main" id="{047351DB-868A-4B3D-B739-01AF226F06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3" name="Text Box 9">
          <a:extLst>
            <a:ext uri="{FF2B5EF4-FFF2-40B4-BE49-F238E27FC236}">
              <a16:creationId xmlns:a16="http://schemas.microsoft.com/office/drawing/2014/main" id="{F228238C-83AF-485C-800A-14AA9B0A8C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4" name="Text Box 10">
          <a:extLst>
            <a:ext uri="{FF2B5EF4-FFF2-40B4-BE49-F238E27FC236}">
              <a16:creationId xmlns:a16="http://schemas.microsoft.com/office/drawing/2014/main" id="{D650A5DA-3269-4CD0-88A0-C94103BBC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5" name="Text Box 41">
          <a:extLst>
            <a:ext uri="{FF2B5EF4-FFF2-40B4-BE49-F238E27FC236}">
              <a16:creationId xmlns:a16="http://schemas.microsoft.com/office/drawing/2014/main" id="{5E89E08C-D46C-4739-B24B-68C92411D9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6" name="Text Box 43">
          <a:extLst>
            <a:ext uri="{FF2B5EF4-FFF2-40B4-BE49-F238E27FC236}">
              <a16:creationId xmlns:a16="http://schemas.microsoft.com/office/drawing/2014/main" id="{6C3DAD2E-DDDD-4AEC-8D14-8AEECD1073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57" name="Text Box 1">
          <a:extLst>
            <a:ext uri="{FF2B5EF4-FFF2-40B4-BE49-F238E27FC236}">
              <a16:creationId xmlns:a16="http://schemas.microsoft.com/office/drawing/2014/main" id="{1ED4A6A7-A866-4FA0-9510-321353907F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58" name="Text Box 8">
          <a:extLst>
            <a:ext uri="{FF2B5EF4-FFF2-40B4-BE49-F238E27FC236}">
              <a16:creationId xmlns:a16="http://schemas.microsoft.com/office/drawing/2014/main" id="{ABD3FFB0-8A52-48FC-8569-883A393417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59" name="Text Box 9">
          <a:extLst>
            <a:ext uri="{FF2B5EF4-FFF2-40B4-BE49-F238E27FC236}">
              <a16:creationId xmlns:a16="http://schemas.microsoft.com/office/drawing/2014/main" id="{DA40CE9C-D9FD-4AED-863D-107E2938C9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0" name="Text Box 10">
          <a:extLst>
            <a:ext uri="{FF2B5EF4-FFF2-40B4-BE49-F238E27FC236}">
              <a16:creationId xmlns:a16="http://schemas.microsoft.com/office/drawing/2014/main" id="{10B84EBE-0E81-43B1-A0F4-6D7FB1DCAB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1" name="Text Box 41">
          <a:extLst>
            <a:ext uri="{FF2B5EF4-FFF2-40B4-BE49-F238E27FC236}">
              <a16:creationId xmlns:a16="http://schemas.microsoft.com/office/drawing/2014/main" id="{A1D43076-F212-4F8C-B580-18A5B61001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2" name="Text Box 43">
          <a:extLst>
            <a:ext uri="{FF2B5EF4-FFF2-40B4-BE49-F238E27FC236}">
              <a16:creationId xmlns:a16="http://schemas.microsoft.com/office/drawing/2014/main" id="{7396FFD1-0CF2-4335-BEE8-84DDAC1542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3" name="Text Box 1">
          <a:extLst>
            <a:ext uri="{FF2B5EF4-FFF2-40B4-BE49-F238E27FC236}">
              <a16:creationId xmlns:a16="http://schemas.microsoft.com/office/drawing/2014/main" id="{1647E59E-F121-4579-9A2A-B602CDE406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4" name="Text Box 8">
          <a:extLst>
            <a:ext uri="{FF2B5EF4-FFF2-40B4-BE49-F238E27FC236}">
              <a16:creationId xmlns:a16="http://schemas.microsoft.com/office/drawing/2014/main" id="{5D096AF3-7EF3-4599-AC77-B9EB76ABCC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5" name="Text Box 9">
          <a:extLst>
            <a:ext uri="{FF2B5EF4-FFF2-40B4-BE49-F238E27FC236}">
              <a16:creationId xmlns:a16="http://schemas.microsoft.com/office/drawing/2014/main" id="{0BFFBB90-DEC1-44B6-AD86-646C948297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6" name="Text Box 10">
          <a:extLst>
            <a:ext uri="{FF2B5EF4-FFF2-40B4-BE49-F238E27FC236}">
              <a16:creationId xmlns:a16="http://schemas.microsoft.com/office/drawing/2014/main" id="{A7320635-437E-4F4B-AFE1-342518F9AF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7" name="Text Box 41">
          <a:extLst>
            <a:ext uri="{FF2B5EF4-FFF2-40B4-BE49-F238E27FC236}">
              <a16:creationId xmlns:a16="http://schemas.microsoft.com/office/drawing/2014/main" id="{E9238229-AB42-4B7C-9FB6-BE6FB7F0A5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8" name="Text Box 43">
          <a:extLst>
            <a:ext uri="{FF2B5EF4-FFF2-40B4-BE49-F238E27FC236}">
              <a16:creationId xmlns:a16="http://schemas.microsoft.com/office/drawing/2014/main" id="{08B7589F-362C-42B6-9389-FE7FC3BF54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9" name="Text Box 1">
          <a:extLst>
            <a:ext uri="{FF2B5EF4-FFF2-40B4-BE49-F238E27FC236}">
              <a16:creationId xmlns:a16="http://schemas.microsoft.com/office/drawing/2014/main" id="{D2AF5DE7-FBF3-44A9-B9C3-E5F95B0C62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0" name="Text Box 8">
          <a:extLst>
            <a:ext uri="{FF2B5EF4-FFF2-40B4-BE49-F238E27FC236}">
              <a16:creationId xmlns:a16="http://schemas.microsoft.com/office/drawing/2014/main" id="{B3EAC393-B26A-4697-9C5D-D36216482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1" name="Text Box 9">
          <a:extLst>
            <a:ext uri="{FF2B5EF4-FFF2-40B4-BE49-F238E27FC236}">
              <a16:creationId xmlns:a16="http://schemas.microsoft.com/office/drawing/2014/main" id="{4D332FD1-A05F-4E67-97A5-C417665B46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2" name="Text Box 10">
          <a:extLst>
            <a:ext uri="{FF2B5EF4-FFF2-40B4-BE49-F238E27FC236}">
              <a16:creationId xmlns:a16="http://schemas.microsoft.com/office/drawing/2014/main" id="{C8A99472-88BC-409A-B321-80F9B2477C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3" name="Text Box 41">
          <a:extLst>
            <a:ext uri="{FF2B5EF4-FFF2-40B4-BE49-F238E27FC236}">
              <a16:creationId xmlns:a16="http://schemas.microsoft.com/office/drawing/2014/main" id="{1831F9E8-41D8-46A9-AD05-45C6CE95EF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4" name="Text Box 43">
          <a:extLst>
            <a:ext uri="{FF2B5EF4-FFF2-40B4-BE49-F238E27FC236}">
              <a16:creationId xmlns:a16="http://schemas.microsoft.com/office/drawing/2014/main" id="{9B7E9C24-3BFB-4C3B-A416-A47E452F54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5" name="Text Box 1">
          <a:extLst>
            <a:ext uri="{FF2B5EF4-FFF2-40B4-BE49-F238E27FC236}">
              <a16:creationId xmlns:a16="http://schemas.microsoft.com/office/drawing/2014/main" id="{074F2CEC-AA84-43F9-8E91-CFD095828C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6" name="Text Box 8">
          <a:extLst>
            <a:ext uri="{FF2B5EF4-FFF2-40B4-BE49-F238E27FC236}">
              <a16:creationId xmlns:a16="http://schemas.microsoft.com/office/drawing/2014/main" id="{C82CFA38-5CB9-4AC6-80D6-FB0F7A4953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7" name="Text Box 9">
          <a:extLst>
            <a:ext uri="{FF2B5EF4-FFF2-40B4-BE49-F238E27FC236}">
              <a16:creationId xmlns:a16="http://schemas.microsoft.com/office/drawing/2014/main" id="{1A1FED98-8B41-420D-B337-E16ACFC5A2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8" name="Text Box 10">
          <a:extLst>
            <a:ext uri="{FF2B5EF4-FFF2-40B4-BE49-F238E27FC236}">
              <a16:creationId xmlns:a16="http://schemas.microsoft.com/office/drawing/2014/main" id="{2FD696CE-9E7A-4B70-BDC9-6355B5EEA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9" name="Text Box 41">
          <a:extLst>
            <a:ext uri="{FF2B5EF4-FFF2-40B4-BE49-F238E27FC236}">
              <a16:creationId xmlns:a16="http://schemas.microsoft.com/office/drawing/2014/main" id="{66A40E7E-769E-4774-8070-D6A9A9DCB0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80" name="Text Box 43">
          <a:extLst>
            <a:ext uri="{FF2B5EF4-FFF2-40B4-BE49-F238E27FC236}">
              <a16:creationId xmlns:a16="http://schemas.microsoft.com/office/drawing/2014/main" id="{49D70B1F-76D6-42BF-9869-52C2DCD4CA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1" name="Text Box 1">
          <a:extLst>
            <a:ext uri="{FF2B5EF4-FFF2-40B4-BE49-F238E27FC236}">
              <a16:creationId xmlns:a16="http://schemas.microsoft.com/office/drawing/2014/main" id="{7ADC0EED-5F25-43D9-9EA9-0BE055030E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2" name="Text Box 8">
          <a:extLst>
            <a:ext uri="{FF2B5EF4-FFF2-40B4-BE49-F238E27FC236}">
              <a16:creationId xmlns:a16="http://schemas.microsoft.com/office/drawing/2014/main" id="{6784E2B6-E014-4867-A0DA-5BC65F733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3" name="Text Box 9">
          <a:extLst>
            <a:ext uri="{FF2B5EF4-FFF2-40B4-BE49-F238E27FC236}">
              <a16:creationId xmlns:a16="http://schemas.microsoft.com/office/drawing/2014/main" id="{8FFAB6C4-2FE4-40BC-BEBB-635B2D4417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4" name="Text Box 10">
          <a:extLst>
            <a:ext uri="{FF2B5EF4-FFF2-40B4-BE49-F238E27FC236}">
              <a16:creationId xmlns:a16="http://schemas.microsoft.com/office/drawing/2014/main" id="{2774D398-ABED-44E7-94DA-C5E3D4C315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5" name="Text Box 41">
          <a:extLst>
            <a:ext uri="{FF2B5EF4-FFF2-40B4-BE49-F238E27FC236}">
              <a16:creationId xmlns:a16="http://schemas.microsoft.com/office/drawing/2014/main" id="{FCA1B89F-3553-4068-ACBB-155E795E9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6" name="Text Box 43">
          <a:extLst>
            <a:ext uri="{FF2B5EF4-FFF2-40B4-BE49-F238E27FC236}">
              <a16:creationId xmlns:a16="http://schemas.microsoft.com/office/drawing/2014/main" id="{AF809E8E-512A-4D91-91F0-B825FA27C5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7" name="Text Box 1">
          <a:extLst>
            <a:ext uri="{FF2B5EF4-FFF2-40B4-BE49-F238E27FC236}">
              <a16:creationId xmlns:a16="http://schemas.microsoft.com/office/drawing/2014/main" id="{211E364E-B1F3-4ACA-B8EB-C0FB07144D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8" name="Text Box 8">
          <a:extLst>
            <a:ext uri="{FF2B5EF4-FFF2-40B4-BE49-F238E27FC236}">
              <a16:creationId xmlns:a16="http://schemas.microsoft.com/office/drawing/2014/main" id="{D42F6425-4EC4-4C9F-A255-D6E170DCE2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9" name="Text Box 9">
          <a:extLst>
            <a:ext uri="{FF2B5EF4-FFF2-40B4-BE49-F238E27FC236}">
              <a16:creationId xmlns:a16="http://schemas.microsoft.com/office/drawing/2014/main" id="{C43F9E3A-4325-4150-BC10-C49B7FCED0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90" name="Text Box 10">
          <a:extLst>
            <a:ext uri="{FF2B5EF4-FFF2-40B4-BE49-F238E27FC236}">
              <a16:creationId xmlns:a16="http://schemas.microsoft.com/office/drawing/2014/main" id="{BBAEE1A6-A651-44FE-9822-51015B6A4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91" name="Text Box 41">
          <a:extLst>
            <a:ext uri="{FF2B5EF4-FFF2-40B4-BE49-F238E27FC236}">
              <a16:creationId xmlns:a16="http://schemas.microsoft.com/office/drawing/2014/main" id="{BA48D6D5-D164-4FF4-A281-5BE5FF47F2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92" name="Text Box 43">
          <a:extLst>
            <a:ext uri="{FF2B5EF4-FFF2-40B4-BE49-F238E27FC236}">
              <a16:creationId xmlns:a16="http://schemas.microsoft.com/office/drawing/2014/main" id="{DD6B81F9-0487-4740-95AC-76E190E80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3" name="Text Box 1">
          <a:extLst>
            <a:ext uri="{FF2B5EF4-FFF2-40B4-BE49-F238E27FC236}">
              <a16:creationId xmlns:a16="http://schemas.microsoft.com/office/drawing/2014/main" id="{96CFFB18-8934-4F0D-8955-6F44A376D9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4" name="Text Box 8">
          <a:extLst>
            <a:ext uri="{FF2B5EF4-FFF2-40B4-BE49-F238E27FC236}">
              <a16:creationId xmlns:a16="http://schemas.microsoft.com/office/drawing/2014/main" id="{A5071A3E-6916-4663-A7EA-741BFA90C7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5" name="Text Box 9">
          <a:extLst>
            <a:ext uri="{FF2B5EF4-FFF2-40B4-BE49-F238E27FC236}">
              <a16:creationId xmlns:a16="http://schemas.microsoft.com/office/drawing/2014/main" id="{647E8E59-4115-4917-B98E-6B809A46DB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6" name="Text Box 10">
          <a:extLst>
            <a:ext uri="{FF2B5EF4-FFF2-40B4-BE49-F238E27FC236}">
              <a16:creationId xmlns:a16="http://schemas.microsoft.com/office/drawing/2014/main" id="{E9224D34-CA4E-4469-A2F5-E5D404C2A5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7" name="Text Box 41">
          <a:extLst>
            <a:ext uri="{FF2B5EF4-FFF2-40B4-BE49-F238E27FC236}">
              <a16:creationId xmlns:a16="http://schemas.microsoft.com/office/drawing/2014/main" id="{26819B10-FD77-4F72-BFDE-2561432EDC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8" name="Text Box 43">
          <a:extLst>
            <a:ext uri="{FF2B5EF4-FFF2-40B4-BE49-F238E27FC236}">
              <a16:creationId xmlns:a16="http://schemas.microsoft.com/office/drawing/2014/main" id="{35D2E892-B6BA-468E-9366-3D2C5427D1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9" name="Text Box 1">
          <a:extLst>
            <a:ext uri="{FF2B5EF4-FFF2-40B4-BE49-F238E27FC236}">
              <a16:creationId xmlns:a16="http://schemas.microsoft.com/office/drawing/2014/main" id="{647B1E17-DFCB-4033-8992-E514BA0972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0" name="Text Box 8">
          <a:extLst>
            <a:ext uri="{FF2B5EF4-FFF2-40B4-BE49-F238E27FC236}">
              <a16:creationId xmlns:a16="http://schemas.microsoft.com/office/drawing/2014/main" id="{EC061647-BE66-48D0-8A95-AAF0454475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1" name="Text Box 9">
          <a:extLst>
            <a:ext uri="{FF2B5EF4-FFF2-40B4-BE49-F238E27FC236}">
              <a16:creationId xmlns:a16="http://schemas.microsoft.com/office/drawing/2014/main" id="{B4FDD94F-8026-4849-AEF7-963498004A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2" name="Text Box 10">
          <a:extLst>
            <a:ext uri="{FF2B5EF4-FFF2-40B4-BE49-F238E27FC236}">
              <a16:creationId xmlns:a16="http://schemas.microsoft.com/office/drawing/2014/main" id="{ACC66537-1FFA-4306-A483-EFDF5FE737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3" name="Text Box 41">
          <a:extLst>
            <a:ext uri="{FF2B5EF4-FFF2-40B4-BE49-F238E27FC236}">
              <a16:creationId xmlns:a16="http://schemas.microsoft.com/office/drawing/2014/main" id="{07A5742F-E57A-44BA-ABDF-E3C67B5C35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4" name="Text Box 43">
          <a:extLst>
            <a:ext uri="{FF2B5EF4-FFF2-40B4-BE49-F238E27FC236}">
              <a16:creationId xmlns:a16="http://schemas.microsoft.com/office/drawing/2014/main" id="{DE187EFE-C64F-488F-83C7-331E72D187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5" name="Text Box 1">
          <a:extLst>
            <a:ext uri="{FF2B5EF4-FFF2-40B4-BE49-F238E27FC236}">
              <a16:creationId xmlns:a16="http://schemas.microsoft.com/office/drawing/2014/main" id="{37CEDA1F-7C5D-4736-808A-0363E117D6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6" name="Text Box 8">
          <a:extLst>
            <a:ext uri="{FF2B5EF4-FFF2-40B4-BE49-F238E27FC236}">
              <a16:creationId xmlns:a16="http://schemas.microsoft.com/office/drawing/2014/main" id="{5B205E97-C884-4F51-A2DF-9284E53744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7" name="Text Box 9">
          <a:extLst>
            <a:ext uri="{FF2B5EF4-FFF2-40B4-BE49-F238E27FC236}">
              <a16:creationId xmlns:a16="http://schemas.microsoft.com/office/drawing/2014/main" id="{D4C1CDD8-A925-4E66-8BEB-F03D1EBA96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8" name="Text Box 10">
          <a:extLst>
            <a:ext uri="{FF2B5EF4-FFF2-40B4-BE49-F238E27FC236}">
              <a16:creationId xmlns:a16="http://schemas.microsoft.com/office/drawing/2014/main" id="{A7230174-521F-41CB-B166-6F075A154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9" name="Text Box 41">
          <a:extLst>
            <a:ext uri="{FF2B5EF4-FFF2-40B4-BE49-F238E27FC236}">
              <a16:creationId xmlns:a16="http://schemas.microsoft.com/office/drawing/2014/main" id="{7173DB1E-C276-4359-9EAD-44946676BC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0" name="Text Box 43">
          <a:extLst>
            <a:ext uri="{FF2B5EF4-FFF2-40B4-BE49-F238E27FC236}">
              <a16:creationId xmlns:a16="http://schemas.microsoft.com/office/drawing/2014/main" id="{D51B4865-32C1-405A-A176-D43EC0AD8B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1" name="Text Box 1">
          <a:extLst>
            <a:ext uri="{FF2B5EF4-FFF2-40B4-BE49-F238E27FC236}">
              <a16:creationId xmlns:a16="http://schemas.microsoft.com/office/drawing/2014/main" id="{14DE316A-5A6D-458F-A468-4270F3FF0E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2" name="Text Box 8">
          <a:extLst>
            <a:ext uri="{FF2B5EF4-FFF2-40B4-BE49-F238E27FC236}">
              <a16:creationId xmlns:a16="http://schemas.microsoft.com/office/drawing/2014/main" id="{AC627213-0EAB-45A3-BAE5-C6EE4EB96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3" name="Text Box 9">
          <a:extLst>
            <a:ext uri="{FF2B5EF4-FFF2-40B4-BE49-F238E27FC236}">
              <a16:creationId xmlns:a16="http://schemas.microsoft.com/office/drawing/2014/main" id="{5902E47A-6069-4342-AE76-06EEA15278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4" name="Text Box 10">
          <a:extLst>
            <a:ext uri="{FF2B5EF4-FFF2-40B4-BE49-F238E27FC236}">
              <a16:creationId xmlns:a16="http://schemas.microsoft.com/office/drawing/2014/main" id="{B2EEB5A7-9AAD-4A6A-90FD-07CD076C0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5" name="Text Box 41">
          <a:extLst>
            <a:ext uri="{FF2B5EF4-FFF2-40B4-BE49-F238E27FC236}">
              <a16:creationId xmlns:a16="http://schemas.microsoft.com/office/drawing/2014/main" id="{AC3332E0-5D62-42A2-AFC3-A1F1FFEAA0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6" name="Text Box 43">
          <a:extLst>
            <a:ext uri="{FF2B5EF4-FFF2-40B4-BE49-F238E27FC236}">
              <a16:creationId xmlns:a16="http://schemas.microsoft.com/office/drawing/2014/main" id="{78B673B0-1F02-40C3-B7F8-92C4EF44E0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7" name="Text Box 1">
          <a:extLst>
            <a:ext uri="{FF2B5EF4-FFF2-40B4-BE49-F238E27FC236}">
              <a16:creationId xmlns:a16="http://schemas.microsoft.com/office/drawing/2014/main" id="{B0727786-4F3C-4260-9A28-87F859CA97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8" name="Text Box 8">
          <a:extLst>
            <a:ext uri="{FF2B5EF4-FFF2-40B4-BE49-F238E27FC236}">
              <a16:creationId xmlns:a16="http://schemas.microsoft.com/office/drawing/2014/main" id="{B5D5B2C6-E1BA-446A-85F8-49F8B148E0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9" name="Text Box 9">
          <a:extLst>
            <a:ext uri="{FF2B5EF4-FFF2-40B4-BE49-F238E27FC236}">
              <a16:creationId xmlns:a16="http://schemas.microsoft.com/office/drawing/2014/main" id="{B02D23D5-8180-4F96-A395-9A3FEC1A5A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0" name="Text Box 10">
          <a:extLst>
            <a:ext uri="{FF2B5EF4-FFF2-40B4-BE49-F238E27FC236}">
              <a16:creationId xmlns:a16="http://schemas.microsoft.com/office/drawing/2014/main" id="{50D773E9-A855-407D-9200-0D1835D5AD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1" name="Text Box 41">
          <a:extLst>
            <a:ext uri="{FF2B5EF4-FFF2-40B4-BE49-F238E27FC236}">
              <a16:creationId xmlns:a16="http://schemas.microsoft.com/office/drawing/2014/main" id="{F4FFAB1A-C120-4080-8746-C28E62F0DA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2" name="Text Box 43">
          <a:extLst>
            <a:ext uri="{FF2B5EF4-FFF2-40B4-BE49-F238E27FC236}">
              <a16:creationId xmlns:a16="http://schemas.microsoft.com/office/drawing/2014/main" id="{D7037F41-6976-4098-9130-A39E76BA07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3" name="Text Box 1">
          <a:extLst>
            <a:ext uri="{FF2B5EF4-FFF2-40B4-BE49-F238E27FC236}">
              <a16:creationId xmlns:a16="http://schemas.microsoft.com/office/drawing/2014/main" id="{03C67030-D0FB-4AC7-BB3F-7FE7C379A2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4" name="Text Box 8">
          <a:extLst>
            <a:ext uri="{FF2B5EF4-FFF2-40B4-BE49-F238E27FC236}">
              <a16:creationId xmlns:a16="http://schemas.microsoft.com/office/drawing/2014/main" id="{82EC9984-1CC2-48EE-B52E-46BEAF764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5" name="Text Box 9">
          <a:extLst>
            <a:ext uri="{FF2B5EF4-FFF2-40B4-BE49-F238E27FC236}">
              <a16:creationId xmlns:a16="http://schemas.microsoft.com/office/drawing/2014/main" id="{8CF5FD27-1F89-40BA-91DE-ACA82657B9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6" name="Text Box 10">
          <a:extLst>
            <a:ext uri="{FF2B5EF4-FFF2-40B4-BE49-F238E27FC236}">
              <a16:creationId xmlns:a16="http://schemas.microsoft.com/office/drawing/2014/main" id="{8E805AC0-74F4-4BBE-BD13-847E22999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7" name="Text Box 41">
          <a:extLst>
            <a:ext uri="{FF2B5EF4-FFF2-40B4-BE49-F238E27FC236}">
              <a16:creationId xmlns:a16="http://schemas.microsoft.com/office/drawing/2014/main" id="{E819888C-ECF8-4E0B-95E3-2161A48FA5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8" name="Text Box 43">
          <a:extLst>
            <a:ext uri="{FF2B5EF4-FFF2-40B4-BE49-F238E27FC236}">
              <a16:creationId xmlns:a16="http://schemas.microsoft.com/office/drawing/2014/main" id="{111AB958-36B0-415F-8269-E29E209D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9" name="Text Box 1">
          <a:extLst>
            <a:ext uri="{FF2B5EF4-FFF2-40B4-BE49-F238E27FC236}">
              <a16:creationId xmlns:a16="http://schemas.microsoft.com/office/drawing/2014/main" id="{75C37F8A-B78F-4A86-9C03-9E5FEC5374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0" name="Text Box 8">
          <a:extLst>
            <a:ext uri="{FF2B5EF4-FFF2-40B4-BE49-F238E27FC236}">
              <a16:creationId xmlns:a16="http://schemas.microsoft.com/office/drawing/2014/main" id="{DA6540E3-280A-4BA5-AE07-E71912EEF5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1" name="Text Box 9">
          <a:extLst>
            <a:ext uri="{FF2B5EF4-FFF2-40B4-BE49-F238E27FC236}">
              <a16:creationId xmlns:a16="http://schemas.microsoft.com/office/drawing/2014/main" id="{AAA08A68-9BA9-44B4-BFBD-1FC36CA66B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2" name="Text Box 10">
          <a:extLst>
            <a:ext uri="{FF2B5EF4-FFF2-40B4-BE49-F238E27FC236}">
              <a16:creationId xmlns:a16="http://schemas.microsoft.com/office/drawing/2014/main" id="{111D33CF-526F-408C-9100-7C884A6209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3" name="Text Box 41">
          <a:extLst>
            <a:ext uri="{FF2B5EF4-FFF2-40B4-BE49-F238E27FC236}">
              <a16:creationId xmlns:a16="http://schemas.microsoft.com/office/drawing/2014/main" id="{C3B5C64F-2E08-492A-97EE-50FF795DF2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4" name="Text Box 43">
          <a:extLst>
            <a:ext uri="{FF2B5EF4-FFF2-40B4-BE49-F238E27FC236}">
              <a16:creationId xmlns:a16="http://schemas.microsoft.com/office/drawing/2014/main" id="{298B5305-02D8-4DDB-A578-A6302EF3FC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5" name="Text Box 1">
          <a:extLst>
            <a:ext uri="{FF2B5EF4-FFF2-40B4-BE49-F238E27FC236}">
              <a16:creationId xmlns:a16="http://schemas.microsoft.com/office/drawing/2014/main" id="{1FA8D440-1D62-4762-9A53-76C01927DC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6" name="Text Box 8">
          <a:extLst>
            <a:ext uri="{FF2B5EF4-FFF2-40B4-BE49-F238E27FC236}">
              <a16:creationId xmlns:a16="http://schemas.microsoft.com/office/drawing/2014/main" id="{0508EB9E-6132-4DE6-BAA7-EB859A3F1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7" name="Text Box 9">
          <a:extLst>
            <a:ext uri="{FF2B5EF4-FFF2-40B4-BE49-F238E27FC236}">
              <a16:creationId xmlns:a16="http://schemas.microsoft.com/office/drawing/2014/main" id="{DC9D800A-3CAC-4248-BBDE-4232DC687E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8" name="Text Box 10">
          <a:extLst>
            <a:ext uri="{FF2B5EF4-FFF2-40B4-BE49-F238E27FC236}">
              <a16:creationId xmlns:a16="http://schemas.microsoft.com/office/drawing/2014/main" id="{E732EBCF-A0FB-4ECA-BB95-3D63EEF36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9" name="Text Box 41">
          <a:extLst>
            <a:ext uri="{FF2B5EF4-FFF2-40B4-BE49-F238E27FC236}">
              <a16:creationId xmlns:a16="http://schemas.microsoft.com/office/drawing/2014/main" id="{55FFCEB7-AE59-4376-B2CC-FEBD1F8E1B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0" name="Text Box 43">
          <a:extLst>
            <a:ext uri="{FF2B5EF4-FFF2-40B4-BE49-F238E27FC236}">
              <a16:creationId xmlns:a16="http://schemas.microsoft.com/office/drawing/2014/main" id="{18D9FC34-6DB7-40DB-B1E3-1989FE8A0E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1" name="Text Box 1">
          <a:extLst>
            <a:ext uri="{FF2B5EF4-FFF2-40B4-BE49-F238E27FC236}">
              <a16:creationId xmlns:a16="http://schemas.microsoft.com/office/drawing/2014/main" id="{06D475FF-0B39-49EC-B6E1-B02A3A188D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2" name="Text Box 8">
          <a:extLst>
            <a:ext uri="{FF2B5EF4-FFF2-40B4-BE49-F238E27FC236}">
              <a16:creationId xmlns:a16="http://schemas.microsoft.com/office/drawing/2014/main" id="{10D8C41F-9CB8-434E-A3F7-2C648C6FD3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3" name="Text Box 9">
          <a:extLst>
            <a:ext uri="{FF2B5EF4-FFF2-40B4-BE49-F238E27FC236}">
              <a16:creationId xmlns:a16="http://schemas.microsoft.com/office/drawing/2014/main" id="{B02C631C-B279-426C-933C-8EEB2A71D1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4" name="Text Box 10">
          <a:extLst>
            <a:ext uri="{FF2B5EF4-FFF2-40B4-BE49-F238E27FC236}">
              <a16:creationId xmlns:a16="http://schemas.microsoft.com/office/drawing/2014/main" id="{7C7B5BF5-0E49-478D-ABF9-552782E35B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5" name="Text Box 41">
          <a:extLst>
            <a:ext uri="{FF2B5EF4-FFF2-40B4-BE49-F238E27FC236}">
              <a16:creationId xmlns:a16="http://schemas.microsoft.com/office/drawing/2014/main" id="{C7BEC534-7DAD-42B5-A3F4-DFB1848507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6" name="Text Box 43">
          <a:extLst>
            <a:ext uri="{FF2B5EF4-FFF2-40B4-BE49-F238E27FC236}">
              <a16:creationId xmlns:a16="http://schemas.microsoft.com/office/drawing/2014/main" id="{AA2B40FC-FC79-4A24-85C9-ADF2D48961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7" name="Text Box 1">
          <a:extLst>
            <a:ext uri="{FF2B5EF4-FFF2-40B4-BE49-F238E27FC236}">
              <a16:creationId xmlns:a16="http://schemas.microsoft.com/office/drawing/2014/main" id="{3706C785-E9D0-4498-AF8F-F73F5D58D8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8" name="Text Box 8">
          <a:extLst>
            <a:ext uri="{FF2B5EF4-FFF2-40B4-BE49-F238E27FC236}">
              <a16:creationId xmlns:a16="http://schemas.microsoft.com/office/drawing/2014/main" id="{E2D66293-55E7-46CC-92E6-5A5EC86BD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9" name="Text Box 9">
          <a:extLst>
            <a:ext uri="{FF2B5EF4-FFF2-40B4-BE49-F238E27FC236}">
              <a16:creationId xmlns:a16="http://schemas.microsoft.com/office/drawing/2014/main" id="{C1E1C739-7A68-4C30-A8A0-7E2648A78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0" name="Text Box 10">
          <a:extLst>
            <a:ext uri="{FF2B5EF4-FFF2-40B4-BE49-F238E27FC236}">
              <a16:creationId xmlns:a16="http://schemas.microsoft.com/office/drawing/2014/main" id="{96917618-F562-4867-8412-765803CFAC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1" name="Text Box 41">
          <a:extLst>
            <a:ext uri="{FF2B5EF4-FFF2-40B4-BE49-F238E27FC236}">
              <a16:creationId xmlns:a16="http://schemas.microsoft.com/office/drawing/2014/main" id="{2F112745-723B-445C-AFE1-485709EFA7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2" name="Text Box 43">
          <a:extLst>
            <a:ext uri="{FF2B5EF4-FFF2-40B4-BE49-F238E27FC236}">
              <a16:creationId xmlns:a16="http://schemas.microsoft.com/office/drawing/2014/main" id="{008FF93A-CF2B-4562-8DAA-30C71EF215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3" name="Text Box 1">
          <a:extLst>
            <a:ext uri="{FF2B5EF4-FFF2-40B4-BE49-F238E27FC236}">
              <a16:creationId xmlns:a16="http://schemas.microsoft.com/office/drawing/2014/main" id="{5C02C8AA-1184-43C9-82EB-B0DB3FF453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4" name="Text Box 8">
          <a:extLst>
            <a:ext uri="{FF2B5EF4-FFF2-40B4-BE49-F238E27FC236}">
              <a16:creationId xmlns:a16="http://schemas.microsoft.com/office/drawing/2014/main" id="{619D18DC-BE6E-4D96-BAE2-DE051E1A9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5" name="Text Box 9">
          <a:extLst>
            <a:ext uri="{FF2B5EF4-FFF2-40B4-BE49-F238E27FC236}">
              <a16:creationId xmlns:a16="http://schemas.microsoft.com/office/drawing/2014/main" id="{5EC379F2-BDB5-470F-B761-EABE9AD73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6" name="Text Box 10">
          <a:extLst>
            <a:ext uri="{FF2B5EF4-FFF2-40B4-BE49-F238E27FC236}">
              <a16:creationId xmlns:a16="http://schemas.microsoft.com/office/drawing/2014/main" id="{EB142B02-3DF3-4090-9D6D-D4DB35EF52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7" name="Text Box 41">
          <a:extLst>
            <a:ext uri="{FF2B5EF4-FFF2-40B4-BE49-F238E27FC236}">
              <a16:creationId xmlns:a16="http://schemas.microsoft.com/office/drawing/2014/main" id="{EE0C6ED5-B88A-4E67-9021-61CEAD1A63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8" name="Text Box 43">
          <a:extLst>
            <a:ext uri="{FF2B5EF4-FFF2-40B4-BE49-F238E27FC236}">
              <a16:creationId xmlns:a16="http://schemas.microsoft.com/office/drawing/2014/main" id="{08FBE8B9-A440-45FE-8CB4-E0E5E4104F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9" name="Text Box 1">
          <a:extLst>
            <a:ext uri="{FF2B5EF4-FFF2-40B4-BE49-F238E27FC236}">
              <a16:creationId xmlns:a16="http://schemas.microsoft.com/office/drawing/2014/main" id="{7155BCFE-0073-4F06-88F7-AF390A0A7B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0" name="Text Box 8">
          <a:extLst>
            <a:ext uri="{FF2B5EF4-FFF2-40B4-BE49-F238E27FC236}">
              <a16:creationId xmlns:a16="http://schemas.microsoft.com/office/drawing/2014/main" id="{0A95A2F2-60B5-4092-A078-556453E494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1" name="Text Box 9">
          <a:extLst>
            <a:ext uri="{FF2B5EF4-FFF2-40B4-BE49-F238E27FC236}">
              <a16:creationId xmlns:a16="http://schemas.microsoft.com/office/drawing/2014/main" id="{F4DB89D2-9EF6-4C1F-B1E1-CD7560E9D9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2" name="Text Box 10">
          <a:extLst>
            <a:ext uri="{FF2B5EF4-FFF2-40B4-BE49-F238E27FC236}">
              <a16:creationId xmlns:a16="http://schemas.microsoft.com/office/drawing/2014/main" id="{F8B5C01D-BCBD-404A-AB0F-4FC2CE2F4E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3" name="Text Box 41">
          <a:extLst>
            <a:ext uri="{FF2B5EF4-FFF2-40B4-BE49-F238E27FC236}">
              <a16:creationId xmlns:a16="http://schemas.microsoft.com/office/drawing/2014/main" id="{269DB438-D7FF-4508-A1E5-2798355A6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4" name="Text Box 43">
          <a:extLst>
            <a:ext uri="{FF2B5EF4-FFF2-40B4-BE49-F238E27FC236}">
              <a16:creationId xmlns:a16="http://schemas.microsoft.com/office/drawing/2014/main" id="{E34B7BEF-688D-4D7D-8E3F-38598CE58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5" name="Text Box 1">
          <a:extLst>
            <a:ext uri="{FF2B5EF4-FFF2-40B4-BE49-F238E27FC236}">
              <a16:creationId xmlns:a16="http://schemas.microsoft.com/office/drawing/2014/main" id="{53B83612-F3B3-4322-ACED-3E201E4146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6" name="Text Box 8">
          <a:extLst>
            <a:ext uri="{FF2B5EF4-FFF2-40B4-BE49-F238E27FC236}">
              <a16:creationId xmlns:a16="http://schemas.microsoft.com/office/drawing/2014/main" id="{BAAE674C-77AA-4E7F-B060-EB2A44695D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7" name="Text Box 9">
          <a:extLst>
            <a:ext uri="{FF2B5EF4-FFF2-40B4-BE49-F238E27FC236}">
              <a16:creationId xmlns:a16="http://schemas.microsoft.com/office/drawing/2014/main" id="{CE528A6E-D57D-4775-8810-AA55162095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8" name="Text Box 10">
          <a:extLst>
            <a:ext uri="{FF2B5EF4-FFF2-40B4-BE49-F238E27FC236}">
              <a16:creationId xmlns:a16="http://schemas.microsoft.com/office/drawing/2014/main" id="{AA13855E-7C1F-43E8-80AE-88E34BDA99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9" name="Text Box 41">
          <a:extLst>
            <a:ext uri="{FF2B5EF4-FFF2-40B4-BE49-F238E27FC236}">
              <a16:creationId xmlns:a16="http://schemas.microsoft.com/office/drawing/2014/main" id="{26D80C7A-F766-4F60-A0B8-8FDA03B110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0" name="Text Box 43">
          <a:extLst>
            <a:ext uri="{FF2B5EF4-FFF2-40B4-BE49-F238E27FC236}">
              <a16:creationId xmlns:a16="http://schemas.microsoft.com/office/drawing/2014/main" id="{795A09AA-97CD-4E30-BEFF-F3AF092049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1" name="Text Box 1">
          <a:extLst>
            <a:ext uri="{FF2B5EF4-FFF2-40B4-BE49-F238E27FC236}">
              <a16:creationId xmlns:a16="http://schemas.microsoft.com/office/drawing/2014/main" id="{45F66EEB-920B-4B8A-8371-1715B65BFF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2" name="Text Box 8">
          <a:extLst>
            <a:ext uri="{FF2B5EF4-FFF2-40B4-BE49-F238E27FC236}">
              <a16:creationId xmlns:a16="http://schemas.microsoft.com/office/drawing/2014/main" id="{A67FD9A6-723A-4131-A6D3-78E6993DB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3" name="Text Box 9">
          <a:extLst>
            <a:ext uri="{FF2B5EF4-FFF2-40B4-BE49-F238E27FC236}">
              <a16:creationId xmlns:a16="http://schemas.microsoft.com/office/drawing/2014/main" id="{B1ECC1E8-DDCD-4242-98F9-CCBEADE83B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4" name="Text Box 10">
          <a:extLst>
            <a:ext uri="{FF2B5EF4-FFF2-40B4-BE49-F238E27FC236}">
              <a16:creationId xmlns:a16="http://schemas.microsoft.com/office/drawing/2014/main" id="{9324E114-AAAC-46BF-B119-72D6C01A20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5" name="Text Box 41">
          <a:extLst>
            <a:ext uri="{FF2B5EF4-FFF2-40B4-BE49-F238E27FC236}">
              <a16:creationId xmlns:a16="http://schemas.microsoft.com/office/drawing/2014/main" id="{F064D0D8-67A8-4B7A-BAEC-D2E065789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6" name="Text Box 43">
          <a:extLst>
            <a:ext uri="{FF2B5EF4-FFF2-40B4-BE49-F238E27FC236}">
              <a16:creationId xmlns:a16="http://schemas.microsoft.com/office/drawing/2014/main" id="{0D20F456-03FE-406A-9DDE-DFA8CE6C92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77" name="Text Box 1">
          <a:extLst>
            <a:ext uri="{FF2B5EF4-FFF2-40B4-BE49-F238E27FC236}">
              <a16:creationId xmlns:a16="http://schemas.microsoft.com/office/drawing/2014/main" id="{8D01E885-32EF-4A95-9465-A4ED2851BC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78" name="Text Box 8">
          <a:extLst>
            <a:ext uri="{FF2B5EF4-FFF2-40B4-BE49-F238E27FC236}">
              <a16:creationId xmlns:a16="http://schemas.microsoft.com/office/drawing/2014/main" id="{B49EA04B-7032-431D-B382-8C6DAFE4F1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79" name="Text Box 9">
          <a:extLst>
            <a:ext uri="{FF2B5EF4-FFF2-40B4-BE49-F238E27FC236}">
              <a16:creationId xmlns:a16="http://schemas.microsoft.com/office/drawing/2014/main" id="{F4F5C905-E4FF-484C-9E2D-1F16A0D5A1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0" name="Text Box 10">
          <a:extLst>
            <a:ext uri="{FF2B5EF4-FFF2-40B4-BE49-F238E27FC236}">
              <a16:creationId xmlns:a16="http://schemas.microsoft.com/office/drawing/2014/main" id="{C8A7FA51-BC6F-412F-925F-27FAD623E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1" name="Text Box 41">
          <a:extLst>
            <a:ext uri="{FF2B5EF4-FFF2-40B4-BE49-F238E27FC236}">
              <a16:creationId xmlns:a16="http://schemas.microsoft.com/office/drawing/2014/main" id="{45BA32BD-EC15-4AA1-BD2F-35ACFEB4F5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2" name="Text Box 43">
          <a:extLst>
            <a:ext uri="{FF2B5EF4-FFF2-40B4-BE49-F238E27FC236}">
              <a16:creationId xmlns:a16="http://schemas.microsoft.com/office/drawing/2014/main" id="{EB4C0DE1-E8FD-4A2E-BDF4-1A6478F61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3" name="Text Box 1">
          <a:extLst>
            <a:ext uri="{FF2B5EF4-FFF2-40B4-BE49-F238E27FC236}">
              <a16:creationId xmlns:a16="http://schemas.microsoft.com/office/drawing/2014/main" id="{8300DB10-60CA-48D5-A9BD-5E50D1B6FF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4" name="Text Box 8">
          <a:extLst>
            <a:ext uri="{FF2B5EF4-FFF2-40B4-BE49-F238E27FC236}">
              <a16:creationId xmlns:a16="http://schemas.microsoft.com/office/drawing/2014/main" id="{0EE5664A-04D6-42C6-AF48-72A81C00E2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5" name="Text Box 9">
          <a:extLst>
            <a:ext uri="{FF2B5EF4-FFF2-40B4-BE49-F238E27FC236}">
              <a16:creationId xmlns:a16="http://schemas.microsoft.com/office/drawing/2014/main" id="{7C4DAEFA-0C34-48B7-BFA0-6748E6EBE2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6" name="Text Box 10">
          <a:extLst>
            <a:ext uri="{FF2B5EF4-FFF2-40B4-BE49-F238E27FC236}">
              <a16:creationId xmlns:a16="http://schemas.microsoft.com/office/drawing/2014/main" id="{F49F5BD3-7B59-4C6A-87A5-2EB351EAA7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7" name="Text Box 41">
          <a:extLst>
            <a:ext uri="{FF2B5EF4-FFF2-40B4-BE49-F238E27FC236}">
              <a16:creationId xmlns:a16="http://schemas.microsoft.com/office/drawing/2014/main" id="{80C54934-6CDC-48DC-ADF4-9693363D52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8" name="Text Box 43">
          <a:extLst>
            <a:ext uri="{FF2B5EF4-FFF2-40B4-BE49-F238E27FC236}">
              <a16:creationId xmlns:a16="http://schemas.microsoft.com/office/drawing/2014/main" id="{03FC9F31-925C-41BB-A360-D6A5C91537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9" name="Text Box 1">
          <a:extLst>
            <a:ext uri="{FF2B5EF4-FFF2-40B4-BE49-F238E27FC236}">
              <a16:creationId xmlns:a16="http://schemas.microsoft.com/office/drawing/2014/main" id="{55334EEB-FEF5-42CA-9B7D-01BC2FE189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0" name="Text Box 8">
          <a:extLst>
            <a:ext uri="{FF2B5EF4-FFF2-40B4-BE49-F238E27FC236}">
              <a16:creationId xmlns:a16="http://schemas.microsoft.com/office/drawing/2014/main" id="{BA1586FD-5C1E-47ED-8AC2-8E7473B079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1" name="Text Box 9">
          <a:extLst>
            <a:ext uri="{FF2B5EF4-FFF2-40B4-BE49-F238E27FC236}">
              <a16:creationId xmlns:a16="http://schemas.microsoft.com/office/drawing/2014/main" id="{ECA27086-B400-46C5-8250-2C179483A1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2" name="Text Box 10">
          <a:extLst>
            <a:ext uri="{FF2B5EF4-FFF2-40B4-BE49-F238E27FC236}">
              <a16:creationId xmlns:a16="http://schemas.microsoft.com/office/drawing/2014/main" id="{62176E95-8409-4D2F-A178-2D33191C35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3" name="Text Box 41">
          <a:extLst>
            <a:ext uri="{FF2B5EF4-FFF2-40B4-BE49-F238E27FC236}">
              <a16:creationId xmlns:a16="http://schemas.microsoft.com/office/drawing/2014/main" id="{E1C4C4AF-FC27-43D2-A43F-CD25D7273E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4" name="Text Box 43">
          <a:extLst>
            <a:ext uri="{FF2B5EF4-FFF2-40B4-BE49-F238E27FC236}">
              <a16:creationId xmlns:a16="http://schemas.microsoft.com/office/drawing/2014/main" id="{688BF958-7BDC-4193-9BCE-E3A6B39DA7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5" name="Text Box 1">
          <a:extLst>
            <a:ext uri="{FF2B5EF4-FFF2-40B4-BE49-F238E27FC236}">
              <a16:creationId xmlns:a16="http://schemas.microsoft.com/office/drawing/2014/main" id="{D24C1BFC-7BA8-403C-99BE-D59360E07F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6" name="Text Box 8">
          <a:extLst>
            <a:ext uri="{FF2B5EF4-FFF2-40B4-BE49-F238E27FC236}">
              <a16:creationId xmlns:a16="http://schemas.microsoft.com/office/drawing/2014/main" id="{B4E0A0F2-727F-4541-962E-7696E683A7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7" name="Text Box 9">
          <a:extLst>
            <a:ext uri="{FF2B5EF4-FFF2-40B4-BE49-F238E27FC236}">
              <a16:creationId xmlns:a16="http://schemas.microsoft.com/office/drawing/2014/main" id="{70BED564-2659-4741-99BB-4A0010A5A0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8" name="Text Box 10">
          <a:extLst>
            <a:ext uri="{FF2B5EF4-FFF2-40B4-BE49-F238E27FC236}">
              <a16:creationId xmlns:a16="http://schemas.microsoft.com/office/drawing/2014/main" id="{D988C0DF-DFA0-453E-8AAA-0626CD54F8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9" name="Text Box 41">
          <a:extLst>
            <a:ext uri="{FF2B5EF4-FFF2-40B4-BE49-F238E27FC236}">
              <a16:creationId xmlns:a16="http://schemas.microsoft.com/office/drawing/2014/main" id="{BF17CA5D-DECA-418D-ADE0-F5E1B8FC63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0" name="Text Box 43">
          <a:extLst>
            <a:ext uri="{FF2B5EF4-FFF2-40B4-BE49-F238E27FC236}">
              <a16:creationId xmlns:a16="http://schemas.microsoft.com/office/drawing/2014/main" id="{7144B1F8-D063-4DE5-A897-6F67980A0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1" name="Text Box 1">
          <a:extLst>
            <a:ext uri="{FF2B5EF4-FFF2-40B4-BE49-F238E27FC236}">
              <a16:creationId xmlns:a16="http://schemas.microsoft.com/office/drawing/2014/main" id="{E6985411-CD2E-4B93-A69F-3C9CD98EF1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2" name="Text Box 8">
          <a:extLst>
            <a:ext uri="{FF2B5EF4-FFF2-40B4-BE49-F238E27FC236}">
              <a16:creationId xmlns:a16="http://schemas.microsoft.com/office/drawing/2014/main" id="{EBD4710F-6A3F-4295-A6C6-B84317C562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3" name="Text Box 9">
          <a:extLst>
            <a:ext uri="{FF2B5EF4-FFF2-40B4-BE49-F238E27FC236}">
              <a16:creationId xmlns:a16="http://schemas.microsoft.com/office/drawing/2014/main" id="{C87265ED-E136-4330-8078-B15AB79A40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4" name="Text Box 10">
          <a:extLst>
            <a:ext uri="{FF2B5EF4-FFF2-40B4-BE49-F238E27FC236}">
              <a16:creationId xmlns:a16="http://schemas.microsoft.com/office/drawing/2014/main" id="{046CAB8F-8FC3-48D9-A571-BE70D3ED2D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5" name="Text Box 41">
          <a:extLst>
            <a:ext uri="{FF2B5EF4-FFF2-40B4-BE49-F238E27FC236}">
              <a16:creationId xmlns:a16="http://schemas.microsoft.com/office/drawing/2014/main" id="{9887EC2D-1F5C-4861-9AB0-9E1DBBF24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6" name="Text Box 43">
          <a:extLst>
            <a:ext uri="{FF2B5EF4-FFF2-40B4-BE49-F238E27FC236}">
              <a16:creationId xmlns:a16="http://schemas.microsoft.com/office/drawing/2014/main" id="{9549D0E5-2234-4107-BFF0-467EC3471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7" name="Text Box 1">
          <a:extLst>
            <a:ext uri="{FF2B5EF4-FFF2-40B4-BE49-F238E27FC236}">
              <a16:creationId xmlns:a16="http://schemas.microsoft.com/office/drawing/2014/main" id="{AF75AFD1-D5C1-4846-9812-2A80A068C4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8" name="Text Box 8">
          <a:extLst>
            <a:ext uri="{FF2B5EF4-FFF2-40B4-BE49-F238E27FC236}">
              <a16:creationId xmlns:a16="http://schemas.microsoft.com/office/drawing/2014/main" id="{A9B175FB-91AA-423A-933A-F440A45805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9" name="Text Box 9">
          <a:extLst>
            <a:ext uri="{FF2B5EF4-FFF2-40B4-BE49-F238E27FC236}">
              <a16:creationId xmlns:a16="http://schemas.microsoft.com/office/drawing/2014/main" id="{57FCB630-BE02-4B8C-B676-92AE6D299D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0" name="Text Box 10">
          <a:extLst>
            <a:ext uri="{FF2B5EF4-FFF2-40B4-BE49-F238E27FC236}">
              <a16:creationId xmlns:a16="http://schemas.microsoft.com/office/drawing/2014/main" id="{8528C119-ADB3-4294-B0BB-57884C6D7F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1" name="Text Box 41">
          <a:extLst>
            <a:ext uri="{FF2B5EF4-FFF2-40B4-BE49-F238E27FC236}">
              <a16:creationId xmlns:a16="http://schemas.microsoft.com/office/drawing/2014/main" id="{B61C369D-DC48-4186-AA77-EF2AC060E9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2" name="Text Box 43">
          <a:extLst>
            <a:ext uri="{FF2B5EF4-FFF2-40B4-BE49-F238E27FC236}">
              <a16:creationId xmlns:a16="http://schemas.microsoft.com/office/drawing/2014/main" id="{EA3DB6FD-BCB6-4D78-A83D-B95C7221C2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3" name="Text Box 1">
          <a:extLst>
            <a:ext uri="{FF2B5EF4-FFF2-40B4-BE49-F238E27FC236}">
              <a16:creationId xmlns:a16="http://schemas.microsoft.com/office/drawing/2014/main" id="{137EE536-5600-4DC0-B0F5-89220435BF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4" name="Text Box 8">
          <a:extLst>
            <a:ext uri="{FF2B5EF4-FFF2-40B4-BE49-F238E27FC236}">
              <a16:creationId xmlns:a16="http://schemas.microsoft.com/office/drawing/2014/main" id="{C422EA71-CB17-449D-97FF-D0045BB5D1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5" name="Text Box 9">
          <a:extLst>
            <a:ext uri="{FF2B5EF4-FFF2-40B4-BE49-F238E27FC236}">
              <a16:creationId xmlns:a16="http://schemas.microsoft.com/office/drawing/2014/main" id="{8AF913DF-A0EE-40F4-BD2B-660AA4B4C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6" name="Text Box 10">
          <a:extLst>
            <a:ext uri="{FF2B5EF4-FFF2-40B4-BE49-F238E27FC236}">
              <a16:creationId xmlns:a16="http://schemas.microsoft.com/office/drawing/2014/main" id="{31B48131-5D70-4691-B24B-4249AE784E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7" name="Text Box 41">
          <a:extLst>
            <a:ext uri="{FF2B5EF4-FFF2-40B4-BE49-F238E27FC236}">
              <a16:creationId xmlns:a16="http://schemas.microsoft.com/office/drawing/2014/main" id="{122F06CD-7351-462E-B302-B92C820B17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8" name="Text Box 43">
          <a:extLst>
            <a:ext uri="{FF2B5EF4-FFF2-40B4-BE49-F238E27FC236}">
              <a16:creationId xmlns:a16="http://schemas.microsoft.com/office/drawing/2014/main" id="{6A501F4D-6B6D-40CC-A70F-A25C85981D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9" name="Text Box 1">
          <a:extLst>
            <a:ext uri="{FF2B5EF4-FFF2-40B4-BE49-F238E27FC236}">
              <a16:creationId xmlns:a16="http://schemas.microsoft.com/office/drawing/2014/main" id="{F7568370-BDBB-4F77-95CA-A5E4DF814D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0" name="Text Box 8">
          <a:extLst>
            <a:ext uri="{FF2B5EF4-FFF2-40B4-BE49-F238E27FC236}">
              <a16:creationId xmlns:a16="http://schemas.microsoft.com/office/drawing/2014/main" id="{03E7F77B-C6F8-47DF-B405-90AD30522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1" name="Text Box 9">
          <a:extLst>
            <a:ext uri="{FF2B5EF4-FFF2-40B4-BE49-F238E27FC236}">
              <a16:creationId xmlns:a16="http://schemas.microsoft.com/office/drawing/2014/main" id="{B0BB71ED-D22D-4647-B190-310A1D1560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2" name="Text Box 10">
          <a:extLst>
            <a:ext uri="{FF2B5EF4-FFF2-40B4-BE49-F238E27FC236}">
              <a16:creationId xmlns:a16="http://schemas.microsoft.com/office/drawing/2014/main" id="{C0FE8120-2B15-4C19-9EE3-7478BCF98C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3" name="Text Box 41">
          <a:extLst>
            <a:ext uri="{FF2B5EF4-FFF2-40B4-BE49-F238E27FC236}">
              <a16:creationId xmlns:a16="http://schemas.microsoft.com/office/drawing/2014/main" id="{56F25DFC-A37F-489A-89E3-A761E5A32A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4" name="Text Box 43">
          <a:extLst>
            <a:ext uri="{FF2B5EF4-FFF2-40B4-BE49-F238E27FC236}">
              <a16:creationId xmlns:a16="http://schemas.microsoft.com/office/drawing/2014/main" id="{9D93D662-2B5B-4C21-8A63-DAD7D7974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5" name="Text Box 1">
          <a:extLst>
            <a:ext uri="{FF2B5EF4-FFF2-40B4-BE49-F238E27FC236}">
              <a16:creationId xmlns:a16="http://schemas.microsoft.com/office/drawing/2014/main" id="{2A8130FE-CE0D-464F-9779-E6D5CF07A3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6" name="Text Box 8">
          <a:extLst>
            <a:ext uri="{FF2B5EF4-FFF2-40B4-BE49-F238E27FC236}">
              <a16:creationId xmlns:a16="http://schemas.microsoft.com/office/drawing/2014/main" id="{205E3CB5-6058-4081-A989-20A841CE40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7" name="Text Box 9">
          <a:extLst>
            <a:ext uri="{FF2B5EF4-FFF2-40B4-BE49-F238E27FC236}">
              <a16:creationId xmlns:a16="http://schemas.microsoft.com/office/drawing/2014/main" id="{D327E982-0A20-4B3C-8F67-12217E595E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8" name="Text Box 10">
          <a:extLst>
            <a:ext uri="{FF2B5EF4-FFF2-40B4-BE49-F238E27FC236}">
              <a16:creationId xmlns:a16="http://schemas.microsoft.com/office/drawing/2014/main" id="{D1686383-94B5-4C9C-AA1F-D236E4EFF7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9" name="Text Box 41">
          <a:extLst>
            <a:ext uri="{FF2B5EF4-FFF2-40B4-BE49-F238E27FC236}">
              <a16:creationId xmlns:a16="http://schemas.microsoft.com/office/drawing/2014/main" id="{31520A32-A579-4E72-B292-20F99F6C19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0" name="Text Box 43">
          <a:extLst>
            <a:ext uri="{FF2B5EF4-FFF2-40B4-BE49-F238E27FC236}">
              <a16:creationId xmlns:a16="http://schemas.microsoft.com/office/drawing/2014/main" id="{A8F93989-50BB-4188-B99A-7F605904D2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1" name="Text Box 1">
          <a:extLst>
            <a:ext uri="{FF2B5EF4-FFF2-40B4-BE49-F238E27FC236}">
              <a16:creationId xmlns:a16="http://schemas.microsoft.com/office/drawing/2014/main" id="{2076F25B-3422-4B5A-86F2-8F4E2D4189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2" name="Text Box 8">
          <a:extLst>
            <a:ext uri="{FF2B5EF4-FFF2-40B4-BE49-F238E27FC236}">
              <a16:creationId xmlns:a16="http://schemas.microsoft.com/office/drawing/2014/main" id="{4BE9DCFE-9B5F-4074-9B45-52FE41C11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3" name="Text Box 9">
          <a:extLst>
            <a:ext uri="{FF2B5EF4-FFF2-40B4-BE49-F238E27FC236}">
              <a16:creationId xmlns:a16="http://schemas.microsoft.com/office/drawing/2014/main" id="{4F6F4461-708F-46AB-A573-48A4D70925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4" name="Text Box 10">
          <a:extLst>
            <a:ext uri="{FF2B5EF4-FFF2-40B4-BE49-F238E27FC236}">
              <a16:creationId xmlns:a16="http://schemas.microsoft.com/office/drawing/2014/main" id="{575FD420-CE84-404B-8D7B-F8E5A1D223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5" name="Text Box 41">
          <a:extLst>
            <a:ext uri="{FF2B5EF4-FFF2-40B4-BE49-F238E27FC236}">
              <a16:creationId xmlns:a16="http://schemas.microsoft.com/office/drawing/2014/main" id="{E7CB2FF3-D8A3-4060-A046-EE1E7B68D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6" name="Text Box 43">
          <a:extLst>
            <a:ext uri="{FF2B5EF4-FFF2-40B4-BE49-F238E27FC236}">
              <a16:creationId xmlns:a16="http://schemas.microsoft.com/office/drawing/2014/main" id="{CB6D8A4A-E6E1-4612-BC38-414E81B368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7" name="Text Box 1">
          <a:extLst>
            <a:ext uri="{FF2B5EF4-FFF2-40B4-BE49-F238E27FC236}">
              <a16:creationId xmlns:a16="http://schemas.microsoft.com/office/drawing/2014/main" id="{6ADBBF1A-4B9A-4EA9-9846-96CCC44BEF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8" name="Text Box 8">
          <a:extLst>
            <a:ext uri="{FF2B5EF4-FFF2-40B4-BE49-F238E27FC236}">
              <a16:creationId xmlns:a16="http://schemas.microsoft.com/office/drawing/2014/main" id="{44BC2034-7DF3-4E7B-87AA-EBF985E18D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9" name="Text Box 9">
          <a:extLst>
            <a:ext uri="{FF2B5EF4-FFF2-40B4-BE49-F238E27FC236}">
              <a16:creationId xmlns:a16="http://schemas.microsoft.com/office/drawing/2014/main" id="{F42D47E4-C458-4B15-A297-CD9B546639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0" name="Text Box 10">
          <a:extLst>
            <a:ext uri="{FF2B5EF4-FFF2-40B4-BE49-F238E27FC236}">
              <a16:creationId xmlns:a16="http://schemas.microsoft.com/office/drawing/2014/main" id="{7E47FCBE-84C6-4BA2-8DD5-0B11BB8BE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1" name="Text Box 41">
          <a:extLst>
            <a:ext uri="{FF2B5EF4-FFF2-40B4-BE49-F238E27FC236}">
              <a16:creationId xmlns:a16="http://schemas.microsoft.com/office/drawing/2014/main" id="{1D62522A-1D38-455D-BCB2-8B205813B6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2" name="Text Box 43">
          <a:extLst>
            <a:ext uri="{FF2B5EF4-FFF2-40B4-BE49-F238E27FC236}">
              <a16:creationId xmlns:a16="http://schemas.microsoft.com/office/drawing/2014/main" id="{0E86B0EE-9ABD-44A9-AD62-9872B7ECD7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3" name="Text Box 1">
          <a:extLst>
            <a:ext uri="{FF2B5EF4-FFF2-40B4-BE49-F238E27FC236}">
              <a16:creationId xmlns:a16="http://schemas.microsoft.com/office/drawing/2014/main" id="{F26F0106-8B1D-4308-A177-0A99FD89F2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4" name="Text Box 8">
          <a:extLst>
            <a:ext uri="{FF2B5EF4-FFF2-40B4-BE49-F238E27FC236}">
              <a16:creationId xmlns:a16="http://schemas.microsoft.com/office/drawing/2014/main" id="{30237A52-382F-4724-B65A-162C11FBF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5" name="Text Box 9">
          <a:extLst>
            <a:ext uri="{FF2B5EF4-FFF2-40B4-BE49-F238E27FC236}">
              <a16:creationId xmlns:a16="http://schemas.microsoft.com/office/drawing/2014/main" id="{0471B68A-BAA9-46B1-A9A3-995F2B4DB9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6" name="Text Box 10">
          <a:extLst>
            <a:ext uri="{FF2B5EF4-FFF2-40B4-BE49-F238E27FC236}">
              <a16:creationId xmlns:a16="http://schemas.microsoft.com/office/drawing/2014/main" id="{32F74DBD-AD5A-4DC4-9E36-1427E6F685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7" name="Text Box 41">
          <a:extLst>
            <a:ext uri="{FF2B5EF4-FFF2-40B4-BE49-F238E27FC236}">
              <a16:creationId xmlns:a16="http://schemas.microsoft.com/office/drawing/2014/main" id="{8FE67FDE-564D-402E-B2CF-4AB9389E05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8" name="Text Box 43">
          <a:extLst>
            <a:ext uri="{FF2B5EF4-FFF2-40B4-BE49-F238E27FC236}">
              <a16:creationId xmlns:a16="http://schemas.microsoft.com/office/drawing/2014/main" id="{84CC8603-37E6-4C2B-AF24-4FE7F33E22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9" name="Text Box 1">
          <a:extLst>
            <a:ext uri="{FF2B5EF4-FFF2-40B4-BE49-F238E27FC236}">
              <a16:creationId xmlns:a16="http://schemas.microsoft.com/office/drawing/2014/main" id="{8F380160-3EE8-4979-A665-6D396D817A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0" name="Text Box 8">
          <a:extLst>
            <a:ext uri="{FF2B5EF4-FFF2-40B4-BE49-F238E27FC236}">
              <a16:creationId xmlns:a16="http://schemas.microsoft.com/office/drawing/2014/main" id="{32A7EB7C-14E3-475B-9983-708FE46D93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1" name="Text Box 9">
          <a:extLst>
            <a:ext uri="{FF2B5EF4-FFF2-40B4-BE49-F238E27FC236}">
              <a16:creationId xmlns:a16="http://schemas.microsoft.com/office/drawing/2014/main" id="{BEA77631-A65F-47CE-9C70-562B22CE59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2" name="Text Box 10">
          <a:extLst>
            <a:ext uri="{FF2B5EF4-FFF2-40B4-BE49-F238E27FC236}">
              <a16:creationId xmlns:a16="http://schemas.microsoft.com/office/drawing/2014/main" id="{592FB575-817E-41BC-BFC1-6516FCE71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3" name="Text Box 41">
          <a:extLst>
            <a:ext uri="{FF2B5EF4-FFF2-40B4-BE49-F238E27FC236}">
              <a16:creationId xmlns:a16="http://schemas.microsoft.com/office/drawing/2014/main" id="{324DBD69-22A5-4BB9-A2ED-7C85D143C6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4" name="Text Box 43">
          <a:extLst>
            <a:ext uri="{FF2B5EF4-FFF2-40B4-BE49-F238E27FC236}">
              <a16:creationId xmlns:a16="http://schemas.microsoft.com/office/drawing/2014/main" id="{C91B0334-503B-4E72-B4BE-592635E8BE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5" name="Text Box 1">
          <a:extLst>
            <a:ext uri="{FF2B5EF4-FFF2-40B4-BE49-F238E27FC236}">
              <a16:creationId xmlns:a16="http://schemas.microsoft.com/office/drawing/2014/main" id="{4F9EF80D-F732-40D3-B3D8-BA6B071953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6" name="Text Box 8">
          <a:extLst>
            <a:ext uri="{FF2B5EF4-FFF2-40B4-BE49-F238E27FC236}">
              <a16:creationId xmlns:a16="http://schemas.microsoft.com/office/drawing/2014/main" id="{3A102B1B-2146-46FF-BA2A-712E58262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7" name="Text Box 9">
          <a:extLst>
            <a:ext uri="{FF2B5EF4-FFF2-40B4-BE49-F238E27FC236}">
              <a16:creationId xmlns:a16="http://schemas.microsoft.com/office/drawing/2014/main" id="{524C0B29-BCF4-4B7E-A354-4B16BC6FF6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8" name="Text Box 10">
          <a:extLst>
            <a:ext uri="{FF2B5EF4-FFF2-40B4-BE49-F238E27FC236}">
              <a16:creationId xmlns:a16="http://schemas.microsoft.com/office/drawing/2014/main" id="{9CB7367B-54CC-4B91-A712-3ACE0CA6DF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9" name="Text Box 41">
          <a:extLst>
            <a:ext uri="{FF2B5EF4-FFF2-40B4-BE49-F238E27FC236}">
              <a16:creationId xmlns:a16="http://schemas.microsoft.com/office/drawing/2014/main" id="{8D76492D-0293-482A-930C-9F96E110C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0" name="Text Box 43">
          <a:extLst>
            <a:ext uri="{FF2B5EF4-FFF2-40B4-BE49-F238E27FC236}">
              <a16:creationId xmlns:a16="http://schemas.microsoft.com/office/drawing/2014/main" id="{0831BA3D-95DE-4710-B10B-1696254636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1" name="Text Box 1">
          <a:extLst>
            <a:ext uri="{FF2B5EF4-FFF2-40B4-BE49-F238E27FC236}">
              <a16:creationId xmlns:a16="http://schemas.microsoft.com/office/drawing/2014/main" id="{E1009339-016D-42CF-B718-8FEFA4C1EA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2" name="Text Box 8">
          <a:extLst>
            <a:ext uri="{FF2B5EF4-FFF2-40B4-BE49-F238E27FC236}">
              <a16:creationId xmlns:a16="http://schemas.microsoft.com/office/drawing/2014/main" id="{F3F2D71A-AB96-45FE-A0DB-0696ADE1B0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3" name="Text Box 9">
          <a:extLst>
            <a:ext uri="{FF2B5EF4-FFF2-40B4-BE49-F238E27FC236}">
              <a16:creationId xmlns:a16="http://schemas.microsoft.com/office/drawing/2014/main" id="{15FF9A3A-0836-435B-9943-FE6258C08E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4" name="Text Box 10">
          <a:extLst>
            <a:ext uri="{FF2B5EF4-FFF2-40B4-BE49-F238E27FC236}">
              <a16:creationId xmlns:a16="http://schemas.microsoft.com/office/drawing/2014/main" id="{B6DD6FE7-7436-4935-9F0F-31D9B5C4BD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5" name="Text Box 41">
          <a:extLst>
            <a:ext uri="{FF2B5EF4-FFF2-40B4-BE49-F238E27FC236}">
              <a16:creationId xmlns:a16="http://schemas.microsoft.com/office/drawing/2014/main" id="{E0B98C59-51EA-4065-84A4-19F40B38A6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6" name="Text Box 43">
          <a:extLst>
            <a:ext uri="{FF2B5EF4-FFF2-40B4-BE49-F238E27FC236}">
              <a16:creationId xmlns:a16="http://schemas.microsoft.com/office/drawing/2014/main" id="{0A9B6519-0828-4C0C-989E-632EF9609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7" name="Text Box 1">
          <a:extLst>
            <a:ext uri="{FF2B5EF4-FFF2-40B4-BE49-F238E27FC236}">
              <a16:creationId xmlns:a16="http://schemas.microsoft.com/office/drawing/2014/main" id="{63DA588C-A508-4D01-8925-2945F67BEC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8" name="Text Box 8">
          <a:extLst>
            <a:ext uri="{FF2B5EF4-FFF2-40B4-BE49-F238E27FC236}">
              <a16:creationId xmlns:a16="http://schemas.microsoft.com/office/drawing/2014/main" id="{16D9C37E-1CE1-4DBB-ABA4-0C705AF20B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9" name="Text Box 9">
          <a:extLst>
            <a:ext uri="{FF2B5EF4-FFF2-40B4-BE49-F238E27FC236}">
              <a16:creationId xmlns:a16="http://schemas.microsoft.com/office/drawing/2014/main" id="{7EBE1003-C3F7-4BEF-A96A-1D373946CC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70" name="Text Box 10">
          <a:extLst>
            <a:ext uri="{FF2B5EF4-FFF2-40B4-BE49-F238E27FC236}">
              <a16:creationId xmlns:a16="http://schemas.microsoft.com/office/drawing/2014/main" id="{F1D0F248-6271-400D-980C-07107B808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71" name="Text Box 41">
          <a:extLst>
            <a:ext uri="{FF2B5EF4-FFF2-40B4-BE49-F238E27FC236}">
              <a16:creationId xmlns:a16="http://schemas.microsoft.com/office/drawing/2014/main" id="{F92089D2-3F9B-4CCC-8B2C-232A41A7A4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72" name="Text Box 43">
          <a:extLst>
            <a:ext uri="{FF2B5EF4-FFF2-40B4-BE49-F238E27FC236}">
              <a16:creationId xmlns:a16="http://schemas.microsoft.com/office/drawing/2014/main" id="{74E5F5EC-9A78-43E2-940F-753D1FF1D9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3" name="Text Box 1">
          <a:extLst>
            <a:ext uri="{FF2B5EF4-FFF2-40B4-BE49-F238E27FC236}">
              <a16:creationId xmlns:a16="http://schemas.microsoft.com/office/drawing/2014/main" id="{EDF754D8-F572-450E-B1A4-4BB68E16F3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4" name="Text Box 8">
          <a:extLst>
            <a:ext uri="{FF2B5EF4-FFF2-40B4-BE49-F238E27FC236}">
              <a16:creationId xmlns:a16="http://schemas.microsoft.com/office/drawing/2014/main" id="{E96613AC-17AE-4B4F-B0E9-FBF572CC5D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5" name="Text Box 9">
          <a:extLst>
            <a:ext uri="{FF2B5EF4-FFF2-40B4-BE49-F238E27FC236}">
              <a16:creationId xmlns:a16="http://schemas.microsoft.com/office/drawing/2014/main" id="{B2EF936C-DB56-4B92-B3BC-CE8021A213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6" name="Text Box 10">
          <a:extLst>
            <a:ext uri="{FF2B5EF4-FFF2-40B4-BE49-F238E27FC236}">
              <a16:creationId xmlns:a16="http://schemas.microsoft.com/office/drawing/2014/main" id="{D5D0A4EC-453D-4ED4-BEBA-9AD86836E2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7" name="Text Box 41">
          <a:extLst>
            <a:ext uri="{FF2B5EF4-FFF2-40B4-BE49-F238E27FC236}">
              <a16:creationId xmlns:a16="http://schemas.microsoft.com/office/drawing/2014/main" id="{C717F1E4-F7E2-4E76-8E02-BA1D84FB69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8" name="Text Box 43">
          <a:extLst>
            <a:ext uri="{FF2B5EF4-FFF2-40B4-BE49-F238E27FC236}">
              <a16:creationId xmlns:a16="http://schemas.microsoft.com/office/drawing/2014/main" id="{BF212278-7087-4CEE-A274-DA1A85070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9" name="Text Box 1">
          <a:extLst>
            <a:ext uri="{FF2B5EF4-FFF2-40B4-BE49-F238E27FC236}">
              <a16:creationId xmlns:a16="http://schemas.microsoft.com/office/drawing/2014/main" id="{1E929EBC-BF37-450A-9822-097E1DB61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0" name="Text Box 8">
          <a:extLst>
            <a:ext uri="{FF2B5EF4-FFF2-40B4-BE49-F238E27FC236}">
              <a16:creationId xmlns:a16="http://schemas.microsoft.com/office/drawing/2014/main" id="{B4697A70-33AC-4414-8BAC-B09BA7A201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1" name="Text Box 9">
          <a:extLst>
            <a:ext uri="{FF2B5EF4-FFF2-40B4-BE49-F238E27FC236}">
              <a16:creationId xmlns:a16="http://schemas.microsoft.com/office/drawing/2014/main" id="{E22841C3-4282-4257-AB94-2A6FA1265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2" name="Text Box 10">
          <a:extLst>
            <a:ext uri="{FF2B5EF4-FFF2-40B4-BE49-F238E27FC236}">
              <a16:creationId xmlns:a16="http://schemas.microsoft.com/office/drawing/2014/main" id="{EFD235D5-A925-4CA6-B6C8-BE40D8B8B4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3" name="Text Box 41">
          <a:extLst>
            <a:ext uri="{FF2B5EF4-FFF2-40B4-BE49-F238E27FC236}">
              <a16:creationId xmlns:a16="http://schemas.microsoft.com/office/drawing/2014/main" id="{887665F4-CFD6-40CD-AAF5-90F757ECB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4" name="Text Box 43">
          <a:extLst>
            <a:ext uri="{FF2B5EF4-FFF2-40B4-BE49-F238E27FC236}">
              <a16:creationId xmlns:a16="http://schemas.microsoft.com/office/drawing/2014/main" id="{8A2E0479-A220-4D5D-858F-726B21FBF2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5" name="Text Box 1">
          <a:extLst>
            <a:ext uri="{FF2B5EF4-FFF2-40B4-BE49-F238E27FC236}">
              <a16:creationId xmlns:a16="http://schemas.microsoft.com/office/drawing/2014/main" id="{9390F184-7EF9-4576-82BE-3CCF0B611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6" name="Text Box 8">
          <a:extLst>
            <a:ext uri="{FF2B5EF4-FFF2-40B4-BE49-F238E27FC236}">
              <a16:creationId xmlns:a16="http://schemas.microsoft.com/office/drawing/2014/main" id="{997126C5-9FCB-4FD9-84FE-5D92E1481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7" name="Text Box 9">
          <a:extLst>
            <a:ext uri="{FF2B5EF4-FFF2-40B4-BE49-F238E27FC236}">
              <a16:creationId xmlns:a16="http://schemas.microsoft.com/office/drawing/2014/main" id="{C5401BB1-5AAF-44CA-806F-F929977D17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8" name="Text Box 10">
          <a:extLst>
            <a:ext uri="{FF2B5EF4-FFF2-40B4-BE49-F238E27FC236}">
              <a16:creationId xmlns:a16="http://schemas.microsoft.com/office/drawing/2014/main" id="{88B886F6-A397-44F6-AA81-1E09EB3B84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9" name="Text Box 41">
          <a:extLst>
            <a:ext uri="{FF2B5EF4-FFF2-40B4-BE49-F238E27FC236}">
              <a16:creationId xmlns:a16="http://schemas.microsoft.com/office/drawing/2014/main" id="{F209BCA0-B5C8-45ED-AADF-BC762B5BE2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90" name="Text Box 43">
          <a:extLst>
            <a:ext uri="{FF2B5EF4-FFF2-40B4-BE49-F238E27FC236}">
              <a16:creationId xmlns:a16="http://schemas.microsoft.com/office/drawing/2014/main" id="{B31BEC92-A21C-447D-9ACF-929AAD2968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1" name="Text Box 1">
          <a:extLst>
            <a:ext uri="{FF2B5EF4-FFF2-40B4-BE49-F238E27FC236}">
              <a16:creationId xmlns:a16="http://schemas.microsoft.com/office/drawing/2014/main" id="{A686E2BC-53DB-4B1A-B629-3DCD96D823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2" name="Text Box 8">
          <a:extLst>
            <a:ext uri="{FF2B5EF4-FFF2-40B4-BE49-F238E27FC236}">
              <a16:creationId xmlns:a16="http://schemas.microsoft.com/office/drawing/2014/main" id="{D474E5D3-FCDA-4B82-8FE9-1FDD6623AE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3" name="Text Box 9">
          <a:extLst>
            <a:ext uri="{FF2B5EF4-FFF2-40B4-BE49-F238E27FC236}">
              <a16:creationId xmlns:a16="http://schemas.microsoft.com/office/drawing/2014/main" id="{2B37BF44-B8C0-4300-A18B-6BB2A6D766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4" name="Text Box 10">
          <a:extLst>
            <a:ext uri="{FF2B5EF4-FFF2-40B4-BE49-F238E27FC236}">
              <a16:creationId xmlns:a16="http://schemas.microsoft.com/office/drawing/2014/main" id="{B0993385-E4E0-47B5-B881-B5C29B8FED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5" name="Text Box 41">
          <a:extLst>
            <a:ext uri="{FF2B5EF4-FFF2-40B4-BE49-F238E27FC236}">
              <a16:creationId xmlns:a16="http://schemas.microsoft.com/office/drawing/2014/main" id="{DE8D2D05-66A4-4E6A-807B-644D6E44BD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6" name="Text Box 43">
          <a:extLst>
            <a:ext uri="{FF2B5EF4-FFF2-40B4-BE49-F238E27FC236}">
              <a16:creationId xmlns:a16="http://schemas.microsoft.com/office/drawing/2014/main" id="{A2B4EBF9-C948-49DF-B51D-BAABCDFCE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7" name="Text Box 1">
          <a:extLst>
            <a:ext uri="{FF2B5EF4-FFF2-40B4-BE49-F238E27FC236}">
              <a16:creationId xmlns:a16="http://schemas.microsoft.com/office/drawing/2014/main" id="{B448DC2C-D443-4984-82FE-EE3E498D11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8" name="Text Box 8">
          <a:extLst>
            <a:ext uri="{FF2B5EF4-FFF2-40B4-BE49-F238E27FC236}">
              <a16:creationId xmlns:a16="http://schemas.microsoft.com/office/drawing/2014/main" id="{E6759FF1-609A-4E8F-B82C-6A96539CC8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9" name="Text Box 9">
          <a:extLst>
            <a:ext uri="{FF2B5EF4-FFF2-40B4-BE49-F238E27FC236}">
              <a16:creationId xmlns:a16="http://schemas.microsoft.com/office/drawing/2014/main" id="{A649BE9B-D632-4AAF-8561-5ACC30ED7E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0" name="Text Box 10">
          <a:extLst>
            <a:ext uri="{FF2B5EF4-FFF2-40B4-BE49-F238E27FC236}">
              <a16:creationId xmlns:a16="http://schemas.microsoft.com/office/drawing/2014/main" id="{20CE8580-F93F-4B67-91F2-B4470EE918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1" name="Text Box 41">
          <a:extLst>
            <a:ext uri="{FF2B5EF4-FFF2-40B4-BE49-F238E27FC236}">
              <a16:creationId xmlns:a16="http://schemas.microsoft.com/office/drawing/2014/main" id="{DDFA44DF-09E8-45BA-A5F9-68829486E8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2" name="Text Box 43">
          <a:extLst>
            <a:ext uri="{FF2B5EF4-FFF2-40B4-BE49-F238E27FC236}">
              <a16:creationId xmlns:a16="http://schemas.microsoft.com/office/drawing/2014/main" id="{DBB37067-6B87-4C94-98B5-F314C4088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3" name="Text Box 1">
          <a:extLst>
            <a:ext uri="{FF2B5EF4-FFF2-40B4-BE49-F238E27FC236}">
              <a16:creationId xmlns:a16="http://schemas.microsoft.com/office/drawing/2014/main" id="{168A9FD1-5585-418D-B9C4-D31D13EC33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4" name="Text Box 8">
          <a:extLst>
            <a:ext uri="{FF2B5EF4-FFF2-40B4-BE49-F238E27FC236}">
              <a16:creationId xmlns:a16="http://schemas.microsoft.com/office/drawing/2014/main" id="{B555A0A5-14AE-4F6E-A553-15F4EA4CE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5" name="Text Box 9">
          <a:extLst>
            <a:ext uri="{FF2B5EF4-FFF2-40B4-BE49-F238E27FC236}">
              <a16:creationId xmlns:a16="http://schemas.microsoft.com/office/drawing/2014/main" id="{11292765-7198-4343-B721-26B2334F64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6" name="Text Box 10">
          <a:extLst>
            <a:ext uri="{FF2B5EF4-FFF2-40B4-BE49-F238E27FC236}">
              <a16:creationId xmlns:a16="http://schemas.microsoft.com/office/drawing/2014/main" id="{8D913130-81B4-47DA-8C9A-930438349F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7" name="Text Box 41">
          <a:extLst>
            <a:ext uri="{FF2B5EF4-FFF2-40B4-BE49-F238E27FC236}">
              <a16:creationId xmlns:a16="http://schemas.microsoft.com/office/drawing/2014/main" id="{28296CDF-3C25-40FA-AF92-B49DBE7DE9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8" name="Text Box 43">
          <a:extLst>
            <a:ext uri="{FF2B5EF4-FFF2-40B4-BE49-F238E27FC236}">
              <a16:creationId xmlns:a16="http://schemas.microsoft.com/office/drawing/2014/main" id="{AEA86F10-2FA0-44F3-BDB4-F98AD9ABE6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9" name="Text Box 1">
          <a:extLst>
            <a:ext uri="{FF2B5EF4-FFF2-40B4-BE49-F238E27FC236}">
              <a16:creationId xmlns:a16="http://schemas.microsoft.com/office/drawing/2014/main" id="{97262339-DAA3-4409-8EE1-8D3B652A33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0" name="Text Box 8">
          <a:extLst>
            <a:ext uri="{FF2B5EF4-FFF2-40B4-BE49-F238E27FC236}">
              <a16:creationId xmlns:a16="http://schemas.microsoft.com/office/drawing/2014/main" id="{E9AC03E2-5B0C-449C-BFB9-952B870AC2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1" name="Text Box 9">
          <a:extLst>
            <a:ext uri="{FF2B5EF4-FFF2-40B4-BE49-F238E27FC236}">
              <a16:creationId xmlns:a16="http://schemas.microsoft.com/office/drawing/2014/main" id="{6ECCD430-1278-4F10-B6EA-948E0ADCA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2" name="Text Box 10">
          <a:extLst>
            <a:ext uri="{FF2B5EF4-FFF2-40B4-BE49-F238E27FC236}">
              <a16:creationId xmlns:a16="http://schemas.microsoft.com/office/drawing/2014/main" id="{4B74D974-AF76-4833-B050-22546851A5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3" name="Text Box 41">
          <a:extLst>
            <a:ext uri="{FF2B5EF4-FFF2-40B4-BE49-F238E27FC236}">
              <a16:creationId xmlns:a16="http://schemas.microsoft.com/office/drawing/2014/main" id="{C915BA1E-DE94-4A0C-B02C-459C2F898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4" name="Text Box 43">
          <a:extLst>
            <a:ext uri="{FF2B5EF4-FFF2-40B4-BE49-F238E27FC236}">
              <a16:creationId xmlns:a16="http://schemas.microsoft.com/office/drawing/2014/main" id="{A6BD2A12-5504-4CE3-8E49-A8D3B22BF0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5" name="Text Box 1">
          <a:extLst>
            <a:ext uri="{FF2B5EF4-FFF2-40B4-BE49-F238E27FC236}">
              <a16:creationId xmlns:a16="http://schemas.microsoft.com/office/drawing/2014/main" id="{612F8FD5-F120-428B-B25F-66726368F0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6" name="Text Box 8">
          <a:extLst>
            <a:ext uri="{FF2B5EF4-FFF2-40B4-BE49-F238E27FC236}">
              <a16:creationId xmlns:a16="http://schemas.microsoft.com/office/drawing/2014/main" id="{5B418BB5-A692-48DE-976F-D1C64E6BD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7" name="Text Box 9">
          <a:extLst>
            <a:ext uri="{FF2B5EF4-FFF2-40B4-BE49-F238E27FC236}">
              <a16:creationId xmlns:a16="http://schemas.microsoft.com/office/drawing/2014/main" id="{6F8471B0-DDFB-4515-93E8-B0D1763BA1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8" name="Text Box 10">
          <a:extLst>
            <a:ext uri="{FF2B5EF4-FFF2-40B4-BE49-F238E27FC236}">
              <a16:creationId xmlns:a16="http://schemas.microsoft.com/office/drawing/2014/main" id="{E09D0393-7346-415A-99CF-F8ED754C43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9" name="Text Box 41">
          <a:extLst>
            <a:ext uri="{FF2B5EF4-FFF2-40B4-BE49-F238E27FC236}">
              <a16:creationId xmlns:a16="http://schemas.microsoft.com/office/drawing/2014/main" id="{30126354-DC15-4AFA-920F-11BEB5338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20" name="Text Box 43">
          <a:extLst>
            <a:ext uri="{FF2B5EF4-FFF2-40B4-BE49-F238E27FC236}">
              <a16:creationId xmlns:a16="http://schemas.microsoft.com/office/drawing/2014/main" id="{E3B64F06-A5C8-49A5-B358-1C26A0A076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1" name="Text Box 1">
          <a:extLst>
            <a:ext uri="{FF2B5EF4-FFF2-40B4-BE49-F238E27FC236}">
              <a16:creationId xmlns:a16="http://schemas.microsoft.com/office/drawing/2014/main" id="{90386B5D-E91B-4C47-B302-A603C26071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2" name="Text Box 8">
          <a:extLst>
            <a:ext uri="{FF2B5EF4-FFF2-40B4-BE49-F238E27FC236}">
              <a16:creationId xmlns:a16="http://schemas.microsoft.com/office/drawing/2014/main" id="{1DC59EB2-7EF7-479B-A202-2E321973ED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3" name="Text Box 9">
          <a:extLst>
            <a:ext uri="{FF2B5EF4-FFF2-40B4-BE49-F238E27FC236}">
              <a16:creationId xmlns:a16="http://schemas.microsoft.com/office/drawing/2014/main" id="{9B8D7E06-6EE7-4F4C-800D-E9ACD3326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4" name="Text Box 10">
          <a:extLst>
            <a:ext uri="{FF2B5EF4-FFF2-40B4-BE49-F238E27FC236}">
              <a16:creationId xmlns:a16="http://schemas.microsoft.com/office/drawing/2014/main" id="{77B61E84-3911-4112-BCC4-3F0ACC86F8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5" name="Text Box 41">
          <a:extLst>
            <a:ext uri="{FF2B5EF4-FFF2-40B4-BE49-F238E27FC236}">
              <a16:creationId xmlns:a16="http://schemas.microsoft.com/office/drawing/2014/main" id="{45F9C319-352E-483B-8997-9B1322B0DC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6" name="Text Box 43">
          <a:extLst>
            <a:ext uri="{FF2B5EF4-FFF2-40B4-BE49-F238E27FC236}">
              <a16:creationId xmlns:a16="http://schemas.microsoft.com/office/drawing/2014/main" id="{EA35A049-E435-4E52-9D99-4BEF7EBD7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7" name="Text Box 1">
          <a:extLst>
            <a:ext uri="{FF2B5EF4-FFF2-40B4-BE49-F238E27FC236}">
              <a16:creationId xmlns:a16="http://schemas.microsoft.com/office/drawing/2014/main" id="{F436E46A-2B5D-4CA9-8BC4-102645274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8" name="Text Box 8">
          <a:extLst>
            <a:ext uri="{FF2B5EF4-FFF2-40B4-BE49-F238E27FC236}">
              <a16:creationId xmlns:a16="http://schemas.microsoft.com/office/drawing/2014/main" id="{F3DA022D-31AC-4048-97BD-46500E668B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9" name="Text Box 9">
          <a:extLst>
            <a:ext uri="{FF2B5EF4-FFF2-40B4-BE49-F238E27FC236}">
              <a16:creationId xmlns:a16="http://schemas.microsoft.com/office/drawing/2014/main" id="{6ECF1BFF-4FBD-4593-9FEE-0F5E7A9A47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0" name="Text Box 10">
          <a:extLst>
            <a:ext uri="{FF2B5EF4-FFF2-40B4-BE49-F238E27FC236}">
              <a16:creationId xmlns:a16="http://schemas.microsoft.com/office/drawing/2014/main" id="{CDF14B45-95BE-4BC5-AD48-09249779FB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1" name="Text Box 41">
          <a:extLst>
            <a:ext uri="{FF2B5EF4-FFF2-40B4-BE49-F238E27FC236}">
              <a16:creationId xmlns:a16="http://schemas.microsoft.com/office/drawing/2014/main" id="{3B58BBE9-8E6B-4D57-92EA-3734122E33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2" name="Text Box 43">
          <a:extLst>
            <a:ext uri="{FF2B5EF4-FFF2-40B4-BE49-F238E27FC236}">
              <a16:creationId xmlns:a16="http://schemas.microsoft.com/office/drawing/2014/main" id="{60D9B73A-1CF2-4996-88FF-50955677E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3" name="Text Box 1">
          <a:extLst>
            <a:ext uri="{FF2B5EF4-FFF2-40B4-BE49-F238E27FC236}">
              <a16:creationId xmlns:a16="http://schemas.microsoft.com/office/drawing/2014/main" id="{FCAD1671-1DF7-4042-92C7-21BFD6990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4" name="Text Box 8">
          <a:extLst>
            <a:ext uri="{FF2B5EF4-FFF2-40B4-BE49-F238E27FC236}">
              <a16:creationId xmlns:a16="http://schemas.microsoft.com/office/drawing/2014/main" id="{06B8CF01-4606-4EAA-8040-9674A37F13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5" name="Text Box 9">
          <a:extLst>
            <a:ext uri="{FF2B5EF4-FFF2-40B4-BE49-F238E27FC236}">
              <a16:creationId xmlns:a16="http://schemas.microsoft.com/office/drawing/2014/main" id="{542DCBB3-78AF-4CD6-A302-70AC2BFBD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6" name="Text Box 10">
          <a:extLst>
            <a:ext uri="{FF2B5EF4-FFF2-40B4-BE49-F238E27FC236}">
              <a16:creationId xmlns:a16="http://schemas.microsoft.com/office/drawing/2014/main" id="{1B3E450E-F82D-45D3-A98E-C866BBC07C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7" name="Text Box 41">
          <a:extLst>
            <a:ext uri="{FF2B5EF4-FFF2-40B4-BE49-F238E27FC236}">
              <a16:creationId xmlns:a16="http://schemas.microsoft.com/office/drawing/2014/main" id="{5FBB8338-2984-48CE-9F65-44C9C05D71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8" name="Text Box 43">
          <a:extLst>
            <a:ext uri="{FF2B5EF4-FFF2-40B4-BE49-F238E27FC236}">
              <a16:creationId xmlns:a16="http://schemas.microsoft.com/office/drawing/2014/main" id="{E1F9A9C6-BB9B-4EE6-8A4C-7F90086E73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9" name="Text Box 1">
          <a:extLst>
            <a:ext uri="{FF2B5EF4-FFF2-40B4-BE49-F238E27FC236}">
              <a16:creationId xmlns:a16="http://schemas.microsoft.com/office/drawing/2014/main" id="{05E28964-F43B-4C05-8A67-ED9658ECEF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0" name="Text Box 8">
          <a:extLst>
            <a:ext uri="{FF2B5EF4-FFF2-40B4-BE49-F238E27FC236}">
              <a16:creationId xmlns:a16="http://schemas.microsoft.com/office/drawing/2014/main" id="{ED6D590D-0B4B-4476-9070-38DDBFB24B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1" name="Text Box 9">
          <a:extLst>
            <a:ext uri="{FF2B5EF4-FFF2-40B4-BE49-F238E27FC236}">
              <a16:creationId xmlns:a16="http://schemas.microsoft.com/office/drawing/2014/main" id="{30BC197A-33B1-4D07-86C7-920380E0C2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2" name="Text Box 10">
          <a:extLst>
            <a:ext uri="{FF2B5EF4-FFF2-40B4-BE49-F238E27FC236}">
              <a16:creationId xmlns:a16="http://schemas.microsoft.com/office/drawing/2014/main" id="{0A2EE4B6-8474-4AB4-9571-66016EAE32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3" name="Text Box 41">
          <a:extLst>
            <a:ext uri="{FF2B5EF4-FFF2-40B4-BE49-F238E27FC236}">
              <a16:creationId xmlns:a16="http://schemas.microsoft.com/office/drawing/2014/main" id="{3900417C-5E04-42F2-9533-BF67C2004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4" name="Text Box 43">
          <a:extLst>
            <a:ext uri="{FF2B5EF4-FFF2-40B4-BE49-F238E27FC236}">
              <a16:creationId xmlns:a16="http://schemas.microsoft.com/office/drawing/2014/main" id="{8C53AA3B-BBD8-4165-A791-D9C374D41E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5" name="Text Box 1">
          <a:extLst>
            <a:ext uri="{FF2B5EF4-FFF2-40B4-BE49-F238E27FC236}">
              <a16:creationId xmlns:a16="http://schemas.microsoft.com/office/drawing/2014/main" id="{ACA94C6B-8D8B-4571-B3C7-E5A77F7A15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6" name="Text Box 8">
          <a:extLst>
            <a:ext uri="{FF2B5EF4-FFF2-40B4-BE49-F238E27FC236}">
              <a16:creationId xmlns:a16="http://schemas.microsoft.com/office/drawing/2014/main" id="{1810E94F-2123-47FF-822A-F1D7ED8D6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7" name="Text Box 9">
          <a:extLst>
            <a:ext uri="{FF2B5EF4-FFF2-40B4-BE49-F238E27FC236}">
              <a16:creationId xmlns:a16="http://schemas.microsoft.com/office/drawing/2014/main" id="{10E1EDB3-D7EA-4AB3-BBEA-71F44A2780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8" name="Text Box 10">
          <a:extLst>
            <a:ext uri="{FF2B5EF4-FFF2-40B4-BE49-F238E27FC236}">
              <a16:creationId xmlns:a16="http://schemas.microsoft.com/office/drawing/2014/main" id="{4DF47E11-B8F5-41A9-92D1-8E90B20A32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9" name="Text Box 41">
          <a:extLst>
            <a:ext uri="{FF2B5EF4-FFF2-40B4-BE49-F238E27FC236}">
              <a16:creationId xmlns:a16="http://schemas.microsoft.com/office/drawing/2014/main" id="{E2175D39-548A-40AF-AD5E-1D282FAFFE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0" name="Text Box 43">
          <a:extLst>
            <a:ext uri="{FF2B5EF4-FFF2-40B4-BE49-F238E27FC236}">
              <a16:creationId xmlns:a16="http://schemas.microsoft.com/office/drawing/2014/main" id="{674ADADB-ED2F-4015-B06E-92538D88E5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1" name="Text Box 1">
          <a:extLst>
            <a:ext uri="{FF2B5EF4-FFF2-40B4-BE49-F238E27FC236}">
              <a16:creationId xmlns:a16="http://schemas.microsoft.com/office/drawing/2014/main" id="{CDD81128-FC89-4C1F-89D1-4BF0CA17EC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2" name="Text Box 8">
          <a:extLst>
            <a:ext uri="{FF2B5EF4-FFF2-40B4-BE49-F238E27FC236}">
              <a16:creationId xmlns:a16="http://schemas.microsoft.com/office/drawing/2014/main" id="{7E7BD268-5701-4FF3-AEA0-605A523909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3" name="Text Box 9">
          <a:extLst>
            <a:ext uri="{FF2B5EF4-FFF2-40B4-BE49-F238E27FC236}">
              <a16:creationId xmlns:a16="http://schemas.microsoft.com/office/drawing/2014/main" id="{027D6AB9-ECC1-4C17-8F30-E2C4B7B5AA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4" name="Text Box 10">
          <a:extLst>
            <a:ext uri="{FF2B5EF4-FFF2-40B4-BE49-F238E27FC236}">
              <a16:creationId xmlns:a16="http://schemas.microsoft.com/office/drawing/2014/main" id="{FE711496-2E28-4503-B57D-64E8E9A2AA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5" name="Text Box 41">
          <a:extLst>
            <a:ext uri="{FF2B5EF4-FFF2-40B4-BE49-F238E27FC236}">
              <a16:creationId xmlns:a16="http://schemas.microsoft.com/office/drawing/2014/main" id="{5243D6EF-E34E-4E70-B612-2DD33878D4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6" name="Text Box 43">
          <a:extLst>
            <a:ext uri="{FF2B5EF4-FFF2-40B4-BE49-F238E27FC236}">
              <a16:creationId xmlns:a16="http://schemas.microsoft.com/office/drawing/2014/main" id="{12BA0639-5580-443C-889B-3F46EDE97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57" name="Text Box 1">
          <a:extLst>
            <a:ext uri="{FF2B5EF4-FFF2-40B4-BE49-F238E27FC236}">
              <a16:creationId xmlns:a16="http://schemas.microsoft.com/office/drawing/2014/main" id="{5D50F620-1CB2-4E70-A099-D255D80370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58" name="Text Box 8">
          <a:extLst>
            <a:ext uri="{FF2B5EF4-FFF2-40B4-BE49-F238E27FC236}">
              <a16:creationId xmlns:a16="http://schemas.microsoft.com/office/drawing/2014/main" id="{49A0E63C-14F6-4648-B188-944EE9B9D8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59" name="Text Box 9">
          <a:extLst>
            <a:ext uri="{FF2B5EF4-FFF2-40B4-BE49-F238E27FC236}">
              <a16:creationId xmlns:a16="http://schemas.microsoft.com/office/drawing/2014/main" id="{826CADE7-B585-404B-8378-14075ACFE6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60" name="Text Box 10">
          <a:extLst>
            <a:ext uri="{FF2B5EF4-FFF2-40B4-BE49-F238E27FC236}">
              <a16:creationId xmlns:a16="http://schemas.microsoft.com/office/drawing/2014/main" id="{E4F154AC-0939-4445-B2D0-291EAB801F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61" name="Text Box 41">
          <a:extLst>
            <a:ext uri="{FF2B5EF4-FFF2-40B4-BE49-F238E27FC236}">
              <a16:creationId xmlns:a16="http://schemas.microsoft.com/office/drawing/2014/main" id="{ADF1B0A7-D7A8-4E9B-9D8B-5B45CE403C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62" name="Text Box 43">
          <a:extLst>
            <a:ext uri="{FF2B5EF4-FFF2-40B4-BE49-F238E27FC236}">
              <a16:creationId xmlns:a16="http://schemas.microsoft.com/office/drawing/2014/main" id="{6FDCB2FF-DAE3-4EE8-8B70-7326B36430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3" name="Text Box 1">
          <a:extLst>
            <a:ext uri="{FF2B5EF4-FFF2-40B4-BE49-F238E27FC236}">
              <a16:creationId xmlns:a16="http://schemas.microsoft.com/office/drawing/2014/main" id="{D638A4D1-EC6E-4191-A760-022EB1835B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4" name="Text Box 8">
          <a:extLst>
            <a:ext uri="{FF2B5EF4-FFF2-40B4-BE49-F238E27FC236}">
              <a16:creationId xmlns:a16="http://schemas.microsoft.com/office/drawing/2014/main" id="{9821F7C1-2B2D-4281-874E-FCC8F6D289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5" name="Text Box 9">
          <a:extLst>
            <a:ext uri="{FF2B5EF4-FFF2-40B4-BE49-F238E27FC236}">
              <a16:creationId xmlns:a16="http://schemas.microsoft.com/office/drawing/2014/main" id="{747E94B5-E31A-43A6-BCB8-79DD24FE30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6" name="Text Box 10">
          <a:extLst>
            <a:ext uri="{FF2B5EF4-FFF2-40B4-BE49-F238E27FC236}">
              <a16:creationId xmlns:a16="http://schemas.microsoft.com/office/drawing/2014/main" id="{5B5A8E60-3FE5-4530-B486-E204410628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7" name="Text Box 41">
          <a:extLst>
            <a:ext uri="{FF2B5EF4-FFF2-40B4-BE49-F238E27FC236}">
              <a16:creationId xmlns:a16="http://schemas.microsoft.com/office/drawing/2014/main" id="{8E650843-DF69-4CD5-8E09-FC7BF74E94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8" name="Text Box 43">
          <a:extLst>
            <a:ext uri="{FF2B5EF4-FFF2-40B4-BE49-F238E27FC236}">
              <a16:creationId xmlns:a16="http://schemas.microsoft.com/office/drawing/2014/main" id="{602BA440-5483-44B1-96E2-E2C31CD5FE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69" name="Text Box 1">
          <a:extLst>
            <a:ext uri="{FF2B5EF4-FFF2-40B4-BE49-F238E27FC236}">
              <a16:creationId xmlns:a16="http://schemas.microsoft.com/office/drawing/2014/main" id="{4A3C51E6-249C-4F5D-A5AB-9EC7DCA55D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0" name="Text Box 8">
          <a:extLst>
            <a:ext uri="{FF2B5EF4-FFF2-40B4-BE49-F238E27FC236}">
              <a16:creationId xmlns:a16="http://schemas.microsoft.com/office/drawing/2014/main" id="{442642B6-AB37-4EF4-A826-022AD2BA27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1" name="Text Box 9">
          <a:extLst>
            <a:ext uri="{FF2B5EF4-FFF2-40B4-BE49-F238E27FC236}">
              <a16:creationId xmlns:a16="http://schemas.microsoft.com/office/drawing/2014/main" id="{E4B0B34E-C2DB-4231-89DB-C7D62E1AB1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2" name="Text Box 10">
          <a:extLst>
            <a:ext uri="{FF2B5EF4-FFF2-40B4-BE49-F238E27FC236}">
              <a16:creationId xmlns:a16="http://schemas.microsoft.com/office/drawing/2014/main" id="{6503F75B-ADAA-4826-8B51-058F42D1D0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3" name="Text Box 41">
          <a:extLst>
            <a:ext uri="{FF2B5EF4-FFF2-40B4-BE49-F238E27FC236}">
              <a16:creationId xmlns:a16="http://schemas.microsoft.com/office/drawing/2014/main" id="{3FA87C88-79CC-4DAD-85BD-E82F28E572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4" name="Text Box 43">
          <a:extLst>
            <a:ext uri="{FF2B5EF4-FFF2-40B4-BE49-F238E27FC236}">
              <a16:creationId xmlns:a16="http://schemas.microsoft.com/office/drawing/2014/main" id="{48BA4EE2-B446-4706-9E70-AC5763D637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5" name="Text Box 1">
          <a:extLst>
            <a:ext uri="{FF2B5EF4-FFF2-40B4-BE49-F238E27FC236}">
              <a16:creationId xmlns:a16="http://schemas.microsoft.com/office/drawing/2014/main" id="{8DD81827-72E4-4035-A2C9-A497FFA3E5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6" name="Text Box 8">
          <a:extLst>
            <a:ext uri="{FF2B5EF4-FFF2-40B4-BE49-F238E27FC236}">
              <a16:creationId xmlns:a16="http://schemas.microsoft.com/office/drawing/2014/main" id="{8E3B2745-516D-4E9A-880C-9F0AC938A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7" name="Text Box 9">
          <a:extLst>
            <a:ext uri="{FF2B5EF4-FFF2-40B4-BE49-F238E27FC236}">
              <a16:creationId xmlns:a16="http://schemas.microsoft.com/office/drawing/2014/main" id="{E254B53B-6D4B-49B2-A833-0F9499E98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8" name="Text Box 10">
          <a:extLst>
            <a:ext uri="{FF2B5EF4-FFF2-40B4-BE49-F238E27FC236}">
              <a16:creationId xmlns:a16="http://schemas.microsoft.com/office/drawing/2014/main" id="{1DE7A4FA-004D-4E79-B461-EFF8978123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9" name="Text Box 41">
          <a:extLst>
            <a:ext uri="{FF2B5EF4-FFF2-40B4-BE49-F238E27FC236}">
              <a16:creationId xmlns:a16="http://schemas.microsoft.com/office/drawing/2014/main" id="{039BCF61-51CE-48A2-BA0C-976BC3F2FC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0" name="Text Box 43">
          <a:extLst>
            <a:ext uri="{FF2B5EF4-FFF2-40B4-BE49-F238E27FC236}">
              <a16:creationId xmlns:a16="http://schemas.microsoft.com/office/drawing/2014/main" id="{9FA73213-1CD7-4B31-A119-2B565CC59E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1" name="Text Box 1">
          <a:extLst>
            <a:ext uri="{FF2B5EF4-FFF2-40B4-BE49-F238E27FC236}">
              <a16:creationId xmlns:a16="http://schemas.microsoft.com/office/drawing/2014/main" id="{FA7A9DCD-5191-40BF-803F-15E40BC2BD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2" name="Text Box 8">
          <a:extLst>
            <a:ext uri="{FF2B5EF4-FFF2-40B4-BE49-F238E27FC236}">
              <a16:creationId xmlns:a16="http://schemas.microsoft.com/office/drawing/2014/main" id="{A231CC72-EADC-402E-9306-3A3FD672FF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3" name="Text Box 9">
          <a:extLst>
            <a:ext uri="{FF2B5EF4-FFF2-40B4-BE49-F238E27FC236}">
              <a16:creationId xmlns:a16="http://schemas.microsoft.com/office/drawing/2014/main" id="{856A5AC2-1A26-4DC4-9727-F4C8067316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4" name="Text Box 10">
          <a:extLst>
            <a:ext uri="{FF2B5EF4-FFF2-40B4-BE49-F238E27FC236}">
              <a16:creationId xmlns:a16="http://schemas.microsoft.com/office/drawing/2014/main" id="{CB1239EF-4D97-4A51-9A3A-CBB2643340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5" name="Text Box 41">
          <a:extLst>
            <a:ext uri="{FF2B5EF4-FFF2-40B4-BE49-F238E27FC236}">
              <a16:creationId xmlns:a16="http://schemas.microsoft.com/office/drawing/2014/main" id="{4C4A6D4E-A79F-47B1-9F7D-5CFDD0C19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6" name="Text Box 43">
          <a:extLst>
            <a:ext uri="{FF2B5EF4-FFF2-40B4-BE49-F238E27FC236}">
              <a16:creationId xmlns:a16="http://schemas.microsoft.com/office/drawing/2014/main" id="{5B427B3B-BD46-49A9-882F-FE1CAA9DF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7" name="Text Box 1">
          <a:extLst>
            <a:ext uri="{FF2B5EF4-FFF2-40B4-BE49-F238E27FC236}">
              <a16:creationId xmlns:a16="http://schemas.microsoft.com/office/drawing/2014/main" id="{254CC090-8E7B-4864-A118-E5CB575A09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8" name="Text Box 8">
          <a:extLst>
            <a:ext uri="{FF2B5EF4-FFF2-40B4-BE49-F238E27FC236}">
              <a16:creationId xmlns:a16="http://schemas.microsoft.com/office/drawing/2014/main" id="{0C829710-E117-494F-8CD9-0E857F90E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9" name="Text Box 9">
          <a:extLst>
            <a:ext uri="{FF2B5EF4-FFF2-40B4-BE49-F238E27FC236}">
              <a16:creationId xmlns:a16="http://schemas.microsoft.com/office/drawing/2014/main" id="{2F4D818C-3D2C-4593-8DC3-703798133A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90" name="Text Box 10">
          <a:extLst>
            <a:ext uri="{FF2B5EF4-FFF2-40B4-BE49-F238E27FC236}">
              <a16:creationId xmlns:a16="http://schemas.microsoft.com/office/drawing/2014/main" id="{BA21D6E9-AC95-4F5C-823B-1FFB59F554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91" name="Text Box 41">
          <a:extLst>
            <a:ext uri="{FF2B5EF4-FFF2-40B4-BE49-F238E27FC236}">
              <a16:creationId xmlns:a16="http://schemas.microsoft.com/office/drawing/2014/main" id="{5A12A6A0-7E99-4276-87DF-6C49023AB3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92" name="Text Box 43">
          <a:extLst>
            <a:ext uri="{FF2B5EF4-FFF2-40B4-BE49-F238E27FC236}">
              <a16:creationId xmlns:a16="http://schemas.microsoft.com/office/drawing/2014/main" id="{EB7049B9-4A80-4CC4-BB95-E074487A4F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3" name="Text Box 1">
          <a:extLst>
            <a:ext uri="{FF2B5EF4-FFF2-40B4-BE49-F238E27FC236}">
              <a16:creationId xmlns:a16="http://schemas.microsoft.com/office/drawing/2014/main" id="{7768AA43-4D8E-4C41-A762-2A338AF691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4" name="Text Box 8">
          <a:extLst>
            <a:ext uri="{FF2B5EF4-FFF2-40B4-BE49-F238E27FC236}">
              <a16:creationId xmlns:a16="http://schemas.microsoft.com/office/drawing/2014/main" id="{976F280D-6AF8-4E6E-B9F1-922CC606AB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5" name="Text Box 9">
          <a:extLst>
            <a:ext uri="{FF2B5EF4-FFF2-40B4-BE49-F238E27FC236}">
              <a16:creationId xmlns:a16="http://schemas.microsoft.com/office/drawing/2014/main" id="{4236FEE4-6A32-49F1-BBD6-3EEFD40479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6" name="Text Box 10">
          <a:extLst>
            <a:ext uri="{FF2B5EF4-FFF2-40B4-BE49-F238E27FC236}">
              <a16:creationId xmlns:a16="http://schemas.microsoft.com/office/drawing/2014/main" id="{311E1963-6014-432A-8AE6-A0FF9251AD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7" name="Text Box 41">
          <a:extLst>
            <a:ext uri="{FF2B5EF4-FFF2-40B4-BE49-F238E27FC236}">
              <a16:creationId xmlns:a16="http://schemas.microsoft.com/office/drawing/2014/main" id="{F7164E5C-FFDE-4064-8868-795114AEC9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8" name="Text Box 43">
          <a:extLst>
            <a:ext uri="{FF2B5EF4-FFF2-40B4-BE49-F238E27FC236}">
              <a16:creationId xmlns:a16="http://schemas.microsoft.com/office/drawing/2014/main" id="{0EA99F1A-8821-43FF-B6A8-DD10A98204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99" name="Text Box 1">
          <a:extLst>
            <a:ext uri="{FF2B5EF4-FFF2-40B4-BE49-F238E27FC236}">
              <a16:creationId xmlns:a16="http://schemas.microsoft.com/office/drawing/2014/main" id="{31871FAF-FE1E-4730-9383-E72C99BC3D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0" name="Text Box 8">
          <a:extLst>
            <a:ext uri="{FF2B5EF4-FFF2-40B4-BE49-F238E27FC236}">
              <a16:creationId xmlns:a16="http://schemas.microsoft.com/office/drawing/2014/main" id="{5F266399-4DA6-4C3A-8EC9-830C300A7B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1" name="Text Box 9">
          <a:extLst>
            <a:ext uri="{FF2B5EF4-FFF2-40B4-BE49-F238E27FC236}">
              <a16:creationId xmlns:a16="http://schemas.microsoft.com/office/drawing/2014/main" id="{0198059B-C85D-4474-907D-80B7EB9CEB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2" name="Text Box 10">
          <a:extLst>
            <a:ext uri="{FF2B5EF4-FFF2-40B4-BE49-F238E27FC236}">
              <a16:creationId xmlns:a16="http://schemas.microsoft.com/office/drawing/2014/main" id="{AA600EC8-4A9E-45D9-928E-9F6BE959C9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3" name="Text Box 41">
          <a:extLst>
            <a:ext uri="{FF2B5EF4-FFF2-40B4-BE49-F238E27FC236}">
              <a16:creationId xmlns:a16="http://schemas.microsoft.com/office/drawing/2014/main" id="{E264E34C-B3DE-49AF-ABB3-EA12F30F40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4" name="Text Box 43">
          <a:extLst>
            <a:ext uri="{FF2B5EF4-FFF2-40B4-BE49-F238E27FC236}">
              <a16:creationId xmlns:a16="http://schemas.microsoft.com/office/drawing/2014/main" id="{0FBBC4C1-B498-40CA-BD89-F4A91C8A5E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5" name="Text Box 1">
          <a:extLst>
            <a:ext uri="{FF2B5EF4-FFF2-40B4-BE49-F238E27FC236}">
              <a16:creationId xmlns:a16="http://schemas.microsoft.com/office/drawing/2014/main" id="{B585C5B9-4C8B-4B1E-B6EC-952ECF68C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6" name="Text Box 8">
          <a:extLst>
            <a:ext uri="{FF2B5EF4-FFF2-40B4-BE49-F238E27FC236}">
              <a16:creationId xmlns:a16="http://schemas.microsoft.com/office/drawing/2014/main" id="{71396491-827E-4A61-AEDE-D8BD592F8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7" name="Text Box 9">
          <a:extLst>
            <a:ext uri="{FF2B5EF4-FFF2-40B4-BE49-F238E27FC236}">
              <a16:creationId xmlns:a16="http://schemas.microsoft.com/office/drawing/2014/main" id="{79F049D2-184C-4265-9241-B70A19CB3E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8" name="Text Box 10">
          <a:extLst>
            <a:ext uri="{FF2B5EF4-FFF2-40B4-BE49-F238E27FC236}">
              <a16:creationId xmlns:a16="http://schemas.microsoft.com/office/drawing/2014/main" id="{BE634B5B-28D0-4163-8D12-70A1A61A7F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9" name="Text Box 41">
          <a:extLst>
            <a:ext uri="{FF2B5EF4-FFF2-40B4-BE49-F238E27FC236}">
              <a16:creationId xmlns:a16="http://schemas.microsoft.com/office/drawing/2014/main" id="{64B7BB72-9439-4850-B9C5-5B2567F88D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0" name="Text Box 43">
          <a:extLst>
            <a:ext uri="{FF2B5EF4-FFF2-40B4-BE49-F238E27FC236}">
              <a16:creationId xmlns:a16="http://schemas.microsoft.com/office/drawing/2014/main" id="{281F879D-971A-411E-9846-13726E9111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1" name="Text Box 1">
          <a:extLst>
            <a:ext uri="{FF2B5EF4-FFF2-40B4-BE49-F238E27FC236}">
              <a16:creationId xmlns:a16="http://schemas.microsoft.com/office/drawing/2014/main" id="{5D05D3A6-1A19-41F1-9336-5217DF969C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2" name="Text Box 8">
          <a:extLst>
            <a:ext uri="{FF2B5EF4-FFF2-40B4-BE49-F238E27FC236}">
              <a16:creationId xmlns:a16="http://schemas.microsoft.com/office/drawing/2014/main" id="{D82A3384-DE7A-44A8-A5CE-556B187D4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3" name="Text Box 9">
          <a:extLst>
            <a:ext uri="{FF2B5EF4-FFF2-40B4-BE49-F238E27FC236}">
              <a16:creationId xmlns:a16="http://schemas.microsoft.com/office/drawing/2014/main" id="{829B5815-6BEF-458C-A158-2D277306A1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4" name="Text Box 10">
          <a:extLst>
            <a:ext uri="{FF2B5EF4-FFF2-40B4-BE49-F238E27FC236}">
              <a16:creationId xmlns:a16="http://schemas.microsoft.com/office/drawing/2014/main" id="{7C5F051E-7F57-4C33-83F9-C11D436101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5" name="Text Box 41">
          <a:extLst>
            <a:ext uri="{FF2B5EF4-FFF2-40B4-BE49-F238E27FC236}">
              <a16:creationId xmlns:a16="http://schemas.microsoft.com/office/drawing/2014/main" id="{F3FFEC19-5B99-4E78-A7DB-024298A077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6" name="Text Box 43">
          <a:extLst>
            <a:ext uri="{FF2B5EF4-FFF2-40B4-BE49-F238E27FC236}">
              <a16:creationId xmlns:a16="http://schemas.microsoft.com/office/drawing/2014/main" id="{7846CE84-3340-48B5-A9F8-D1153ED3A9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7" name="Text Box 1">
          <a:extLst>
            <a:ext uri="{FF2B5EF4-FFF2-40B4-BE49-F238E27FC236}">
              <a16:creationId xmlns:a16="http://schemas.microsoft.com/office/drawing/2014/main" id="{B46EBC4F-8BD3-4AA3-B0F7-2A5DCEFDC1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8" name="Text Box 8">
          <a:extLst>
            <a:ext uri="{FF2B5EF4-FFF2-40B4-BE49-F238E27FC236}">
              <a16:creationId xmlns:a16="http://schemas.microsoft.com/office/drawing/2014/main" id="{F7B8C956-01CA-4247-B991-8D4B28C3BD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9" name="Text Box 9">
          <a:extLst>
            <a:ext uri="{FF2B5EF4-FFF2-40B4-BE49-F238E27FC236}">
              <a16:creationId xmlns:a16="http://schemas.microsoft.com/office/drawing/2014/main" id="{1C1009EB-CC93-46AB-8326-2092E1576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0" name="Text Box 10">
          <a:extLst>
            <a:ext uri="{FF2B5EF4-FFF2-40B4-BE49-F238E27FC236}">
              <a16:creationId xmlns:a16="http://schemas.microsoft.com/office/drawing/2014/main" id="{92369C5D-E682-470D-BAEB-3281A2771D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1" name="Text Box 41">
          <a:extLst>
            <a:ext uri="{FF2B5EF4-FFF2-40B4-BE49-F238E27FC236}">
              <a16:creationId xmlns:a16="http://schemas.microsoft.com/office/drawing/2014/main" id="{29FC37B3-C829-4F56-9D18-BCDBA7F80C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2" name="Text Box 43">
          <a:extLst>
            <a:ext uri="{FF2B5EF4-FFF2-40B4-BE49-F238E27FC236}">
              <a16:creationId xmlns:a16="http://schemas.microsoft.com/office/drawing/2014/main" id="{C501F2D4-D631-4C4B-99E3-6737EF5351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3" name="Text Box 1">
          <a:extLst>
            <a:ext uri="{FF2B5EF4-FFF2-40B4-BE49-F238E27FC236}">
              <a16:creationId xmlns:a16="http://schemas.microsoft.com/office/drawing/2014/main" id="{B3D4D718-6819-4AEF-914D-0C731BEE74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4" name="Text Box 8">
          <a:extLst>
            <a:ext uri="{FF2B5EF4-FFF2-40B4-BE49-F238E27FC236}">
              <a16:creationId xmlns:a16="http://schemas.microsoft.com/office/drawing/2014/main" id="{AC5FD98C-23B0-4205-A533-E0B08AB1FF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5" name="Text Box 9">
          <a:extLst>
            <a:ext uri="{FF2B5EF4-FFF2-40B4-BE49-F238E27FC236}">
              <a16:creationId xmlns:a16="http://schemas.microsoft.com/office/drawing/2014/main" id="{891F0FE7-F4A4-4BD6-A342-4388DAC4A4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6" name="Text Box 10">
          <a:extLst>
            <a:ext uri="{FF2B5EF4-FFF2-40B4-BE49-F238E27FC236}">
              <a16:creationId xmlns:a16="http://schemas.microsoft.com/office/drawing/2014/main" id="{56CC1A87-F7F7-4C45-A859-97D8835619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7" name="Text Box 41">
          <a:extLst>
            <a:ext uri="{FF2B5EF4-FFF2-40B4-BE49-F238E27FC236}">
              <a16:creationId xmlns:a16="http://schemas.microsoft.com/office/drawing/2014/main" id="{19C4873C-3896-46C6-8FE9-EBC41E4E55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8" name="Text Box 43">
          <a:extLst>
            <a:ext uri="{FF2B5EF4-FFF2-40B4-BE49-F238E27FC236}">
              <a16:creationId xmlns:a16="http://schemas.microsoft.com/office/drawing/2014/main" id="{3D093C8D-4B97-44BB-B9E7-7FC8AF0CE3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9" name="Text Box 1">
          <a:extLst>
            <a:ext uri="{FF2B5EF4-FFF2-40B4-BE49-F238E27FC236}">
              <a16:creationId xmlns:a16="http://schemas.microsoft.com/office/drawing/2014/main" id="{93E5532F-90DC-458D-BE73-747578BC4E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0" name="Text Box 8">
          <a:extLst>
            <a:ext uri="{FF2B5EF4-FFF2-40B4-BE49-F238E27FC236}">
              <a16:creationId xmlns:a16="http://schemas.microsoft.com/office/drawing/2014/main" id="{06C7A16B-0EC1-4776-940B-B0115D28C0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1" name="Text Box 9">
          <a:extLst>
            <a:ext uri="{FF2B5EF4-FFF2-40B4-BE49-F238E27FC236}">
              <a16:creationId xmlns:a16="http://schemas.microsoft.com/office/drawing/2014/main" id="{E421139E-16D3-4269-AB65-23E8C643E5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2" name="Text Box 10">
          <a:extLst>
            <a:ext uri="{FF2B5EF4-FFF2-40B4-BE49-F238E27FC236}">
              <a16:creationId xmlns:a16="http://schemas.microsoft.com/office/drawing/2014/main" id="{F6BEB1C5-793C-4DA3-A0DB-45ACC5557E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3" name="Text Box 41">
          <a:extLst>
            <a:ext uri="{FF2B5EF4-FFF2-40B4-BE49-F238E27FC236}">
              <a16:creationId xmlns:a16="http://schemas.microsoft.com/office/drawing/2014/main" id="{6BE78DA2-14A8-4C4F-B834-9627A41BCD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4" name="Text Box 43">
          <a:extLst>
            <a:ext uri="{FF2B5EF4-FFF2-40B4-BE49-F238E27FC236}">
              <a16:creationId xmlns:a16="http://schemas.microsoft.com/office/drawing/2014/main" id="{752E85D1-9A43-4F0E-9A49-2583CD2D1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5" name="Text Box 1">
          <a:extLst>
            <a:ext uri="{FF2B5EF4-FFF2-40B4-BE49-F238E27FC236}">
              <a16:creationId xmlns:a16="http://schemas.microsoft.com/office/drawing/2014/main" id="{7F66258E-46CF-4775-9592-222E7865C2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6" name="Text Box 8">
          <a:extLst>
            <a:ext uri="{FF2B5EF4-FFF2-40B4-BE49-F238E27FC236}">
              <a16:creationId xmlns:a16="http://schemas.microsoft.com/office/drawing/2014/main" id="{78F779DF-4A36-4A3B-BEE0-83B30AAF77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7" name="Text Box 9">
          <a:extLst>
            <a:ext uri="{FF2B5EF4-FFF2-40B4-BE49-F238E27FC236}">
              <a16:creationId xmlns:a16="http://schemas.microsoft.com/office/drawing/2014/main" id="{C629FC31-A1B1-4175-990B-DE05DD21ED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8" name="Text Box 10">
          <a:extLst>
            <a:ext uri="{FF2B5EF4-FFF2-40B4-BE49-F238E27FC236}">
              <a16:creationId xmlns:a16="http://schemas.microsoft.com/office/drawing/2014/main" id="{62E68139-C8EE-4924-BCD4-FF36C1A3A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9" name="Text Box 41">
          <a:extLst>
            <a:ext uri="{FF2B5EF4-FFF2-40B4-BE49-F238E27FC236}">
              <a16:creationId xmlns:a16="http://schemas.microsoft.com/office/drawing/2014/main" id="{B2BA64FC-9522-4E1E-B946-A7AEA6A34A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40" name="Text Box 43">
          <a:extLst>
            <a:ext uri="{FF2B5EF4-FFF2-40B4-BE49-F238E27FC236}">
              <a16:creationId xmlns:a16="http://schemas.microsoft.com/office/drawing/2014/main" id="{54587087-7443-46EF-AF4C-091DE1E433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1" name="Text Box 1">
          <a:extLst>
            <a:ext uri="{FF2B5EF4-FFF2-40B4-BE49-F238E27FC236}">
              <a16:creationId xmlns:a16="http://schemas.microsoft.com/office/drawing/2014/main" id="{BCC4F829-53C9-495E-AC7E-DC089275F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2" name="Text Box 8">
          <a:extLst>
            <a:ext uri="{FF2B5EF4-FFF2-40B4-BE49-F238E27FC236}">
              <a16:creationId xmlns:a16="http://schemas.microsoft.com/office/drawing/2014/main" id="{357B81DE-B8BB-4C4D-A2EB-480DBEE6E7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3" name="Text Box 9">
          <a:extLst>
            <a:ext uri="{FF2B5EF4-FFF2-40B4-BE49-F238E27FC236}">
              <a16:creationId xmlns:a16="http://schemas.microsoft.com/office/drawing/2014/main" id="{01C16ED3-8005-4CCF-AA2F-A58E8C23F6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4" name="Text Box 10">
          <a:extLst>
            <a:ext uri="{FF2B5EF4-FFF2-40B4-BE49-F238E27FC236}">
              <a16:creationId xmlns:a16="http://schemas.microsoft.com/office/drawing/2014/main" id="{97F3FEE1-89AA-4306-A40F-3D969AF42F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5" name="Text Box 41">
          <a:extLst>
            <a:ext uri="{FF2B5EF4-FFF2-40B4-BE49-F238E27FC236}">
              <a16:creationId xmlns:a16="http://schemas.microsoft.com/office/drawing/2014/main" id="{9B200526-4A28-4C03-B4A4-0A0DCAB2EF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6" name="Text Box 43">
          <a:extLst>
            <a:ext uri="{FF2B5EF4-FFF2-40B4-BE49-F238E27FC236}">
              <a16:creationId xmlns:a16="http://schemas.microsoft.com/office/drawing/2014/main" id="{E90E02A0-8E63-446C-B215-2C21B133C5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7" name="Text Box 1">
          <a:extLst>
            <a:ext uri="{FF2B5EF4-FFF2-40B4-BE49-F238E27FC236}">
              <a16:creationId xmlns:a16="http://schemas.microsoft.com/office/drawing/2014/main" id="{1DB248EF-8EF6-4621-B845-9B2EA8194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8" name="Text Box 8">
          <a:extLst>
            <a:ext uri="{FF2B5EF4-FFF2-40B4-BE49-F238E27FC236}">
              <a16:creationId xmlns:a16="http://schemas.microsoft.com/office/drawing/2014/main" id="{69986915-7157-48D8-ADBE-8596EFA6BE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9" name="Text Box 9">
          <a:extLst>
            <a:ext uri="{FF2B5EF4-FFF2-40B4-BE49-F238E27FC236}">
              <a16:creationId xmlns:a16="http://schemas.microsoft.com/office/drawing/2014/main" id="{69A742FE-0050-4C1C-87DD-AF8332618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0" name="Text Box 10">
          <a:extLst>
            <a:ext uri="{FF2B5EF4-FFF2-40B4-BE49-F238E27FC236}">
              <a16:creationId xmlns:a16="http://schemas.microsoft.com/office/drawing/2014/main" id="{88A54399-43D1-4659-9C60-2B2E0056D9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1" name="Text Box 41">
          <a:extLst>
            <a:ext uri="{FF2B5EF4-FFF2-40B4-BE49-F238E27FC236}">
              <a16:creationId xmlns:a16="http://schemas.microsoft.com/office/drawing/2014/main" id="{25D40C01-807B-4C41-A200-CDB3D9F1E0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2" name="Text Box 43">
          <a:extLst>
            <a:ext uri="{FF2B5EF4-FFF2-40B4-BE49-F238E27FC236}">
              <a16:creationId xmlns:a16="http://schemas.microsoft.com/office/drawing/2014/main" id="{AB5BC8DC-570C-4086-8A18-B88C8FE634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3" name="Text Box 1">
          <a:extLst>
            <a:ext uri="{FF2B5EF4-FFF2-40B4-BE49-F238E27FC236}">
              <a16:creationId xmlns:a16="http://schemas.microsoft.com/office/drawing/2014/main" id="{97BA12A6-36A5-4325-946C-862DFD9AD8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4" name="Text Box 8">
          <a:extLst>
            <a:ext uri="{FF2B5EF4-FFF2-40B4-BE49-F238E27FC236}">
              <a16:creationId xmlns:a16="http://schemas.microsoft.com/office/drawing/2014/main" id="{EF509907-DEF2-4ABA-A1BD-1A61E9ECA4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5" name="Text Box 9">
          <a:extLst>
            <a:ext uri="{FF2B5EF4-FFF2-40B4-BE49-F238E27FC236}">
              <a16:creationId xmlns:a16="http://schemas.microsoft.com/office/drawing/2014/main" id="{37FB2978-B523-4924-B7C2-C8877CC949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6" name="Text Box 10">
          <a:extLst>
            <a:ext uri="{FF2B5EF4-FFF2-40B4-BE49-F238E27FC236}">
              <a16:creationId xmlns:a16="http://schemas.microsoft.com/office/drawing/2014/main" id="{512B6D1F-8013-48E3-9500-A61072D6CE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7" name="Text Box 41">
          <a:extLst>
            <a:ext uri="{FF2B5EF4-FFF2-40B4-BE49-F238E27FC236}">
              <a16:creationId xmlns:a16="http://schemas.microsoft.com/office/drawing/2014/main" id="{0EC4C571-0F8B-48FA-844C-D2D56A6CF2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8" name="Text Box 43">
          <a:extLst>
            <a:ext uri="{FF2B5EF4-FFF2-40B4-BE49-F238E27FC236}">
              <a16:creationId xmlns:a16="http://schemas.microsoft.com/office/drawing/2014/main" id="{A4417A04-984C-4363-B408-82F1773AD8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9" name="Text Box 1">
          <a:extLst>
            <a:ext uri="{FF2B5EF4-FFF2-40B4-BE49-F238E27FC236}">
              <a16:creationId xmlns:a16="http://schemas.microsoft.com/office/drawing/2014/main" id="{E2D47314-05DE-4A4E-BEBC-B6997DC54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0" name="Text Box 8">
          <a:extLst>
            <a:ext uri="{FF2B5EF4-FFF2-40B4-BE49-F238E27FC236}">
              <a16:creationId xmlns:a16="http://schemas.microsoft.com/office/drawing/2014/main" id="{3AEB9C1E-0DC4-4A32-BDE7-0ADECAD771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1" name="Text Box 9">
          <a:extLst>
            <a:ext uri="{FF2B5EF4-FFF2-40B4-BE49-F238E27FC236}">
              <a16:creationId xmlns:a16="http://schemas.microsoft.com/office/drawing/2014/main" id="{25B8A010-7016-4630-A0FC-2D475C3E2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2" name="Text Box 10">
          <a:extLst>
            <a:ext uri="{FF2B5EF4-FFF2-40B4-BE49-F238E27FC236}">
              <a16:creationId xmlns:a16="http://schemas.microsoft.com/office/drawing/2014/main" id="{1FC13290-7EFF-47CE-8C4C-AB0775C277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3" name="Text Box 41">
          <a:extLst>
            <a:ext uri="{FF2B5EF4-FFF2-40B4-BE49-F238E27FC236}">
              <a16:creationId xmlns:a16="http://schemas.microsoft.com/office/drawing/2014/main" id="{DDB0C78A-CFEF-43DF-B4EE-640E40E248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4" name="Text Box 43">
          <a:extLst>
            <a:ext uri="{FF2B5EF4-FFF2-40B4-BE49-F238E27FC236}">
              <a16:creationId xmlns:a16="http://schemas.microsoft.com/office/drawing/2014/main" id="{B1338057-7A7F-43EF-8A31-CD85D8ECDD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5" name="Text Box 1">
          <a:extLst>
            <a:ext uri="{FF2B5EF4-FFF2-40B4-BE49-F238E27FC236}">
              <a16:creationId xmlns:a16="http://schemas.microsoft.com/office/drawing/2014/main" id="{B4D49C79-86BC-4A1C-8BC3-3BCB8F8FD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6" name="Text Box 8">
          <a:extLst>
            <a:ext uri="{FF2B5EF4-FFF2-40B4-BE49-F238E27FC236}">
              <a16:creationId xmlns:a16="http://schemas.microsoft.com/office/drawing/2014/main" id="{FEE1A00D-B3A0-4598-930C-2AD2B1D055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7" name="Text Box 9">
          <a:extLst>
            <a:ext uri="{FF2B5EF4-FFF2-40B4-BE49-F238E27FC236}">
              <a16:creationId xmlns:a16="http://schemas.microsoft.com/office/drawing/2014/main" id="{8C991B2C-0D58-493A-BC1B-409F6859B0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8" name="Text Box 10">
          <a:extLst>
            <a:ext uri="{FF2B5EF4-FFF2-40B4-BE49-F238E27FC236}">
              <a16:creationId xmlns:a16="http://schemas.microsoft.com/office/drawing/2014/main" id="{C2AD1805-231B-4B94-A327-FAD908B524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9" name="Text Box 41">
          <a:extLst>
            <a:ext uri="{FF2B5EF4-FFF2-40B4-BE49-F238E27FC236}">
              <a16:creationId xmlns:a16="http://schemas.microsoft.com/office/drawing/2014/main" id="{93D41A86-E124-4C3D-93ED-BAD2842B83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70" name="Text Box 43">
          <a:extLst>
            <a:ext uri="{FF2B5EF4-FFF2-40B4-BE49-F238E27FC236}">
              <a16:creationId xmlns:a16="http://schemas.microsoft.com/office/drawing/2014/main" id="{2A7130DB-009F-4160-9B35-65CCBD476B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1" name="Text Box 1">
          <a:extLst>
            <a:ext uri="{FF2B5EF4-FFF2-40B4-BE49-F238E27FC236}">
              <a16:creationId xmlns:a16="http://schemas.microsoft.com/office/drawing/2014/main" id="{DFE04D3B-7DC4-47A8-B4BB-C29B2482EC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2" name="Text Box 8">
          <a:extLst>
            <a:ext uri="{FF2B5EF4-FFF2-40B4-BE49-F238E27FC236}">
              <a16:creationId xmlns:a16="http://schemas.microsoft.com/office/drawing/2014/main" id="{A5E96272-E743-4C6A-90E4-9E78301FF4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3" name="Text Box 9">
          <a:extLst>
            <a:ext uri="{FF2B5EF4-FFF2-40B4-BE49-F238E27FC236}">
              <a16:creationId xmlns:a16="http://schemas.microsoft.com/office/drawing/2014/main" id="{2BBEA67B-EEA7-4052-83FD-BA4EFE046A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4" name="Text Box 10">
          <a:extLst>
            <a:ext uri="{FF2B5EF4-FFF2-40B4-BE49-F238E27FC236}">
              <a16:creationId xmlns:a16="http://schemas.microsoft.com/office/drawing/2014/main" id="{77AC95C5-428D-4525-A650-CF3B7A8A33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5" name="Text Box 41">
          <a:extLst>
            <a:ext uri="{FF2B5EF4-FFF2-40B4-BE49-F238E27FC236}">
              <a16:creationId xmlns:a16="http://schemas.microsoft.com/office/drawing/2014/main" id="{CE626930-2656-4606-8597-FD4DED8CC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6" name="Text Box 43">
          <a:extLst>
            <a:ext uri="{FF2B5EF4-FFF2-40B4-BE49-F238E27FC236}">
              <a16:creationId xmlns:a16="http://schemas.microsoft.com/office/drawing/2014/main" id="{0F214F8F-E6E9-4F16-BF7C-8D75A0A789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7" name="Text Box 1">
          <a:extLst>
            <a:ext uri="{FF2B5EF4-FFF2-40B4-BE49-F238E27FC236}">
              <a16:creationId xmlns:a16="http://schemas.microsoft.com/office/drawing/2014/main" id="{EFF098B2-67AE-4479-A07D-842DECC539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8" name="Text Box 8">
          <a:extLst>
            <a:ext uri="{FF2B5EF4-FFF2-40B4-BE49-F238E27FC236}">
              <a16:creationId xmlns:a16="http://schemas.microsoft.com/office/drawing/2014/main" id="{C8ADD45A-901E-44AC-88B7-520D8761E6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9" name="Text Box 9">
          <a:extLst>
            <a:ext uri="{FF2B5EF4-FFF2-40B4-BE49-F238E27FC236}">
              <a16:creationId xmlns:a16="http://schemas.microsoft.com/office/drawing/2014/main" id="{EC27D435-021D-4AD5-A535-011A2F231F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0" name="Text Box 10">
          <a:extLst>
            <a:ext uri="{FF2B5EF4-FFF2-40B4-BE49-F238E27FC236}">
              <a16:creationId xmlns:a16="http://schemas.microsoft.com/office/drawing/2014/main" id="{E7B8F413-F896-4869-A726-542F628B48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1" name="Text Box 41">
          <a:extLst>
            <a:ext uri="{FF2B5EF4-FFF2-40B4-BE49-F238E27FC236}">
              <a16:creationId xmlns:a16="http://schemas.microsoft.com/office/drawing/2014/main" id="{6DF57259-25C3-4D29-90E7-61D7B7CC2E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2" name="Text Box 43">
          <a:extLst>
            <a:ext uri="{FF2B5EF4-FFF2-40B4-BE49-F238E27FC236}">
              <a16:creationId xmlns:a16="http://schemas.microsoft.com/office/drawing/2014/main" id="{299816E7-0560-48F0-B34A-F19525708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3" name="Text Box 1">
          <a:extLst>
            <a:ext uri="{FF2B5EF4-FFF2-40B4-BE49-F238E27FC236}">
              <a16:creationId xmlns:a16="http://schemas.microsoft.com/office/drawing/2014/main" id="{1A741870-326B-48E7-B845-69B8BCE8F7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4" name="Text Box 8">
          <a:extLst>
            <a:ext uri="{FF2B5EF4-FFF2-40B4-BE49-F238E27FC236}">
              <a16:creationId xmlns:a16="http://schemas.microsoft.com/office/drawing/2014/main" id="{117ADF0E-C25C-4F22-A835-D80E38C309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5" name="Text Box 9">
          <a:extLst>
            <a:ext uri="{FF2B5EF4-FFF2-40B4-BE49-F238E27FC236}">
              <a16:creationId xmlns:a16="http://schemas.microsoft.com/office/drawing/2014/main" id="{057A56B8-11DE-406A-8FCA-2B503D682B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6" name="Text Box 10">
          <a:extLst>
            <a:ext uri="{FF2B5EF4-FFF2-40B4-BE49-F238E27FC236}">
              <a16:creationId xmlns:a16="http://schemas.microsoft.com/office/drawing/2014/main" id="{DB1F41CE-5205-4F73-95C5-C9F18A18CC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7" name="Text Box 41">
          <a:extLst>
            <a:ext uri="{FF2B5EF4-FFF2-40B4-BE49-F238E27FC236}">
              <a16:creationId xmlns:a16="http://schemas.microsoft.com/office/drawing/2014/main" id="{E41594DF-C437-4E69-8E23-1024A25264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8" name="Text Box 43">
          <a:extLst>
            <a:ext uri="{FF2B5EF4-FFF2-40B4-BE49-F238E27FC236}">
              <a16:creationId xmlns:a16="http://schemas.microsoft.com/office/drawing/2014/main" id="{DA2C561C-C0EC-40FC-9116-65A2F83097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9" name="Text Box 1">
          <a:extLst>
            <a:ext uri="{FF2B5EF4-FFF2-40B4-BE49-F238E27FC236}">
              <a16:creationId xmlns:a16="http://schemas.microsoft.com/office/drawing/2014/main" id="{C63AFE02-731E-4F78-B5CB-58D4D7CBF6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0" name="Text Box 8">
          <a:extLst>
            <a:ext uri="{FF2B5EF4-FFF2-40B4-BE49-F238E27FC236}">
              <a16:creationId xmlns:a16="http://schemas.microsoft.com/office/drawing/2014/main" id="{10D163C7-0786-4A05-85FB-CC088C02AC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1" name="Text Box 9">
          <a:extLst>
            <a:ext uri="{FF2B5EF4-FFF2-40B4-BE49-F238E27FC236}">
              <a16:creationId xmlns:a16="http://schemas.microsoft.com/office/drawing/2014/main" id="{DFB79819-4C80-41C3-916E-1F47B7BFDD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2" name="Text Box 10">
          <a:extLst>
            <a:ext uri="{FF2B5EF4-FFF2-40B4-BE49-F238E27FC236}">
              <a16:creationId xmlns:a16="http://schemas.microsoft.com/office/drawing/2014/main" id="{7C949670-9A90-4DDF-96F8-419EAACC52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3" name="Text Box 41">
          <a:extLst>
            <a:ext uri="{FF2B5EF4-FFF2-40B4-BE49-F238E27FC236}">
              <a16:creationId xmlns:a16="http://schemas.microsoft.com/office/drawing/2014/main" id="{D2D92D21-558E-4DF4-942F-C1D6B7ECEB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4" name="Text Box 43">
          <a:extLst>
            <a:ext uri="{FF2B5EF4-FFF2-40B4-BE49-F238E27FC236}">
              <a16:creationId xmlns:a16="http://schemas.microsoft.com/office/drawing/2014/main" id="{DB397057-2356-4767-882C-DD7EB304B7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5" name="Text Box 1">
          <a:extLst>
            <a:ext uri="{FF2B5EF4-FFF2-40B4-BE49-F238E27FC236}">
              <a16:creationId xmlns:a16="http://schemas.microsoft.com/office/drawing/2014/main" id="{9EEBE753-1BCA-4246-9D51-BAD835611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6" name="Text Box 8">
          <a:extLst>
            <a:ext uri="{FF2B5EF4-FFF2-40B4-BE49-F238E27FC236}">
              <a16:creationId xmlns:a16="http://schemas.microsoft.com/office/drawing/2014/main" id="{3F0ADE8E-236F-4864-810C-6135074F64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7" name="Text Box 9">
          <a:extLst>
            <a:ext uri="{FF2B5EF4-FFF2-40B4-BE49-F238E27FC236}">
              <a16:creationId xmlns:a16="http://schemas.microsoft.com/office/drawing/2014/main" id="{90FE873F-0B14-4AC1-978F-B3182A5454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8" name="Text Box 10">
          <a:extLst>
            <a:ext uri="{FF2B5EF4-FFF2-40B4-BE49-F238E27FC236}">
              <a16:creationId xmlns:a16="http://schemas.microsoft.com/office/drawing/2014/main" id="{591164FE-05B0-49DB-AEDA-A1F99B4302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9" name="Text Box 41">
          <a:extLst>
            <a:ext uri="{FF2B5EF4-FFF2-40B4-BE49-F238E27FC236}">
              <a16:creationId xmlns:a16="http://schemas.microsoft.com/office/drawing/2014/main" id="{5086178C-3A91-40A6-B9E2-29B4134217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700" name="Text Box 43">
          <a:extLst>
            <a:ext uri="{FF2B5EF4-FFF2-40B4-BE49-F238E27FC236}">
              <a16:creationId xmlns:a16="http://schemas.microsoft.com/office/drawing/2014/main" id="{198032B2-8ACD-400E-967D-B483DE4D0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1" name="Text Box 1">
          <a:extLst>
            <a:ext uri="{FF2B5EF4-FFF2-40B4-BE49-F238E27FC236}">
              <a16:creationId xmlns:a16="http://schemas.microsoft.com/office/drawing/2014/main" id="{DB0A0544-9CA0-46A7-B59C-55E447F620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2" name="Text Box 8">
          <a:extLst>
            <a:ext uri="{FF2B5EF4-FFF2-40B4-BE49-F238E27FC236}">
              <a16:creationId xmlns:a16="http://schemas.microsoft.com/office/drawing/2014/main" id="{137CF023-9C22-44BD-A893-88BA7284A4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3" name="Text Box 9">
          <a:extLst>
            <a:ext uri="{FF2B5EF4-FFF2-40B4-BE49-F238E27FC236}">
              <a16:creationId xmlns:a16="http://schemas.microsoft.com/office/drawing/2014/main" id="{A330F6DC-7CB6-4648-B7CA-172C4B676E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4" name="Text Box 10">
          <a:extLst>
            <a:ext uri="{FF2B5EF4-FFF2-40B4-BE49-F238E27FC236}">
              <a16:creationId xmlns:a16="http://schemas.microsoft.com/office/drawing/2014/main" id="{94074368-7742-4306-A498-7B0F3A207F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5" name="Text Box 41">
          <a:extLst>
            <a:ext uri="{FF2B5EF4-FFF2-40B4-BE49-F238E27FC236}">
              <a16:creationId xmlns:a16="http://schemas.microsoft.com/office/drawing/2014/main" id="{CB6F722E-1D3D-4DCE-809C-2D4E5E66D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6" name="Text Box 43">
          <a:extLst>
            <a:ext uri="{FF2B5EF4-FFF2-40B4-BE49-F238E27FC236}">
              <a16:creationId xmlns:a16="http://schemas.microsoft.com/office/drawing/2014/main" id="{1EE1D4C0-CEFB-49A5-8BF2-BF00128F77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7" name="Text Box 1">
          <a:extLst>
            <a:ext uri="{FF2B5EF4-FFF2-40B4-BE49-F238E27FC236}">
              <a16:creationId xmlns:a16="http://schemas.microsoft.com/office/drawing/2014/main" id="{727E9354-7674-4C0E-A4D6-3DE2F37272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8" name="Text Box 8">
          <a:extLst>
            <a:ext uri="{FF2B5EF4-FFF2-40B4-BE49-F238E27FC236}">
              <a16:creationId xmlns:a16="http://schemas.microsoft.com/office/drawing/2014/main" id="{F98E82FB-C7E1-4D87-BAA9-38DF4FE336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9" name="Text Box 9">
          <a:extLst>
            <a:ext uri="{FF2B5EF4-FFF2-40B4-BE49-F238E27FC236}">
              <a16:creationId xmlns:a16="http://schemas.microsoft.com/office/drawing/2014/main" id="{8D0D7B18-C967-42DE-A97B-68394F1860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0" name="Text Box 10">
          <a:extLst>
            <a:ext uri="{FF2B5EF4-FFF2-40B4-BE49-F238E27FC236}">
              <a16:creationId xmlns:a16="http://schemas.microsoft.com/office/drawing/2014/main" id="{BC002A61-617E-40E5-A4D8-2395242BB8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1" name="Text Box 41">
          <a:extLst>
            <a:ext uri="{FF2B5EF4-FFF2-40B4-BE49-F238E27FC236}">
              <a16:creationId xmlns:a16="http://schemas.microsoft.com/office/drawing/2014/main" id="{3AFF6D56-E792-498D-BE00-D8B851C0B9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2" name="Text Box 43">
          <a:extLst>
            <a:ext uri="{FF2B5EF4-FFF2-40B4-BE49-F238E27FC236}">
              <a16:creationId xmlns:a16="http://schemas.microsoft.com/office/drawing/2014/main" id="{C0649B79-58C7-46A8-A3E4-FF03E3B36A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3" name="Text Box 1">
          <a:extLst>
            <a:ext uri="{FF2B5EF4-FFF2-40B4-BE49-F238E27FC236}">
              <a16:creationId xmlns:a16="http://schemas.microsoft.com/office/drawing/2014/main" id="{E7E6405A-E846-4DCF-93A3-1BE67F116C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4" name="Text Box 8">
          <a:extLst>
            <a:ext uri="{FF2B5EF4-FFF2-40B4-BE49-F238E27FC236}">
              <a16:creationId xmlns:a16="http://schemas.microsoft.com/office/drawing/2014/main" id="{9F8B75E6-3FDC-42F3-A466-AB21DB44A8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5" name="Text Box 9">
          <a:extLst>
            <a:ext uri="{FF2B5EF4-FFF2-40B4-BE49-F238E27FC236}">
              <a16:creationId xmlns:a16="http://schemas.microsoft.com/office/drawing/2014/main" id="{03901A3B-F028-4475-BAF3-F2BA78C32C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6" name="Text Box 10">
          <a:extLst>
            <a:ext uri="{FF2B5EF4-FFF2-40B4-BE49-F238E27FC236}">
              <a16:creationId xmlns:a16="http://schemas.microsoft.com/office/drawing/2014/main" id="{0BD9DE7E-34F9-4337-A763-4E3185A02F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7" name="Text Box 41">
          <a:extLst>
            <a:ext uri="{FF2B5EF4-FFF2-40B4-BE49-F238E27FC236}">
              <a16:creationId xmlns:a16="http://schemas.microsoft.com/office/drawing/2014/main" id="{0EC19D50-73C5-4DC7-97F0-4EB092AB03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8" name="Text Box 43">
          <a:extLst>
            <a:ext uri="{FF2B5EF4-FFF2-40B4-BE49-F238E27FC236}">
              <a16:creationId xmlns:a16="http://schemas.microsoft.com/office/drawing/2014/main" id="{32131233-10DC-4C0D-BF49-C838BF6B33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9" name="Text Box 1">
          <a:extLst>
            <a:ext uri="{FF2B5EF4-FFF2-40B4-BE49-F238E27FC236}">
              <a16:creationId xmlns:a16="http://schemas.microsoft.com/office/drawing/2014/main" id="{E85F902D-821D-4EB3-AFB3-EC1A47C4E1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0" name="Text Box 8">
          <a:extLst>
            <a:ext uri="{FF2B5EF4-FFF2-40B4-BE49-F238E27FC236}">
              <a16:creationId xmlns:a16="http://schemas.microsoft.com/office/drawing/2014/main" id="{12248E26-755D-40A4-968C-9688458E3C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1" name="Text Box 9">
          <a:extLst>
            <a:ext uri="{FF2B5EF4-FFF2-40B4-BE49-F238E27FC236}">
              <a16:creationId xmlns:a16="http://schemas.microsoft.com/office/drawing/2014/main" id="{5088B555-CBBB-415C-8D2F-A07E9735E9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2" name="Text Box 10">
          <a:extLst>
            <a:ext uri="{FF2B5EF4-FFF2-40B4-BE49-F238E27FC236}">
              <a16:creationId xmlns:a16="http://schemas.microsoft.com/office/drawing/2014/main" id="{99C6FBFF-33AA-4D51-8352-15992E3BCA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3" name="Text Box 41">
          <a:extLst>
            <a:ext uri="{FF2B5EF4-FFF2-40B4-BE49-F238E27FC236}">
              <a16:creationId xmlns:a16="http://schemas.microsoft.com/office/drawing/2014/main" id="{FF1D3C4F-0B8E-4493-8198-101623F1D1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4" name="Text Box 43">
          <a:extLst>
            <a:ext uri="{FF2B5EF4-FFF2-40B4-BE49-F238E27FC236}">
              <a16:creationId xmlns:a16="http://schemas.microsoft.com/office/drawing/2014/main" id="{B2FD9635-A2A6-42B4-9F87-F5B68CCC1E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5" name="Text Box 1">
          <a:extLst>
            <a:ext uri="{FF2B5EF4-FFF2-40B4-BE49-F238E27FC236}">
              <a16:creationId xmlns:a16="http://schemas.microsoft.com/office/drawing/2014/main" id="{CC43CE25-220B-412C-A8E0-F9606E350D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6" name="Text Box 8">
          <a:extLst>
            <a:ext uri="{FF2B5EF4-FFF2-40B4-BE49-F238E27FC236}">
              <a16:creationId xmlns:a16="http://schemas.microsoft.com/office/drawing/2014/main" id="{81F93A51-6ED5-4698-8436-1542C31DEF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7" name="Text Box 9">
          <a:extLst>
            <a:ext uri="{FF2B5EF4-FFF2-40B4-BE49-F238E27FC236}">
              <a16:creationId xmlns:a16="http://schemas.microsoft.com/office/drawing/2014/main" id="{73433926-356C-49CF-AB80-0207554E2E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8" name="Text Box 10">
          <a:extLst>
            <a:ext uri="{FF2B5EF4-FFF2-40B4-BE49-F238E27FC236}">
              <a16:creationId xmlns:a16="http://schemas.microsoft.com/office/drawing/2014/main" id="{A96DF58F-92C8-4F98-A737-4D26E98BF9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9" name="Text Box 41">
          <a:extLst>
            <a:ext uri="{FF2B5EF4-FFF2-40B4-BE49-F238E27FC236}">
              <a16:creationId xmlns:a16="http://schemas.microsoft.com/office/drawing/2014/main" id="{B6B631A0-A181-41BF-A6A9-50E6CED363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0" name="Text Box 43">
          <a:extLst>
            <a:ext uri="{FF2B5EF4-FFF2-40B4-BE49-F238E27FC236}">
              <a16:creationId xmlns:a16="http://schemas.microsoft.com/office/drawing/2014/main" id="{82B7C2B8-4B72-4924-855C-F99DE5074A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1" name="Text Box 1">
          <a:extLst>
            <a:ext uri="{FF2B5EF4-FFF2-40B4-BE49-F238E27FC236}">
              <a16:creationId xmlns:a16="http://schemas.microsoft.com/office/drawing/2014/main" id="{974F5C30-2298-41C3-A4D9-C98CB2473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2" name="Text Box 8">
          <a:extLst>
            <a:ext uri="{FF2B5EF4-FFF2-40B4-BE49-F238E27FC236}">
              <a16:creationId xmlns:a16="http://schemas.microsoft.com/office/drawing/2014/main" id="{CA3BEB0E-F764-4962-BD81-EB97314222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3" name="Text Box 9">
          <a:extLst>
            <a:ext uri="{FF2B5EF4-FFF2-40B4-BE49-F238E27FC236}">
              <a16:creationId xmlns:a16="http://schemas.microsoft.com/office/drawing/2014/main" id="{15A65991-6C9C-4A68-A71C-6DB9F4FC8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4" name="Text Box 10">
          <a:extLst>
            <a:ext uri="{FF2B5EF4-FFF2-40B4-BE49-F238E27FC236}">
              <a16:creationId xmlns:a16="http://schemas.microsoft.com/office/drawing/2014/main" id="{BA945CBC-36B2-4AF0-AF4F-D8F3DB0928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5" name="Text Box 41">
          <a:extLst>
            <a:ext uri="{FF2B5EF4-FFF2-40B4-BE49-F238E27FC236}">
              <a16:creationId xmlns:a16="http://schemas.microsoft.com/office/drawing/2014/main" id="{0879F62B-4039-414E-8005-67D15D96FD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6" name="Text Box 43">
          <a:extLst>
            <a:ext uri="{FF2B5EF4-FFF2-40B4-BE49-F238E27FC236}">
              <a16:creationId xmlns:a16="http://schemas.microsoft.com/office/drawing/2014/main" id="{F07012DA-D4DE-4145-8B2B-298A09EAAA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37" name="Text Box 1">
          <a:extLst>
            <a:ext uri="{FF2B5EF4-FFF2-40B4-BE49-F238E27FC236}">
              <a16:creationId xmlns:a16="http://schemas.microsoft.com/office/drawing/2014/main" id="{A3E435FC-2170-48E6-A724-EEDC75AFF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38" name="Text Box 8">
          <a:extLst>
            <a:ext uri="{FF2B5EF4-FFF2-40B4-BE49-F238E27FC236}">
              <a16:creationId xmlns:a16="http://schemas.microsoft.com/office/drawing/2014/main" id="{5ED84A34-5CCB-44C2-97C0-2F6D1C71B3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39" name="Text Box 9">
          <a:extLst>
            <a:ext uri="{FF2B5EF4-FFF2-40B4-BE49-F238E27FC236}">
              <a16:creationId xmlns:a16="http://schemas.microsoft.com/office/drawing/2014/main" id="{878CD82C-BF4A-495D-A145-DA807E5F49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40" name="Text Box 10">
          <a:extLst>
            <a:ext uri="{FF2B5EF4-FFF2-40B4-BE49-F238E27FC236}">
              <a16:creationId xmlns:a16="http://schemas.microsoft.com/office/drawing/2014/main" id="{2A897F66-0D6D-431D-8D2A-831F5F500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41" name="Text Box 41">
          <a:extLst>
            <a:ext uri="{FF2B5EF4-FFF2-40B4-BE49-F238E27FC236}">
              <a16:creationId xmlns:a16="http://schemas.microsoft.com/office/drawing/2014/main" id="{5FEBFFF5-2E60-4A2E-B664-E3261B607A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42" name="Text Box 43">
          <a:extLst>
            <a:ext uri="{FF2B5EF4-FFF2-40B4-BE49-F238E27FC236}">
              <a16:creationId xmlns:a16="http://schemas.microsoft.com/office/drawing/2014/main" id="{53634C41-21E7-4024-9854-DF79712BD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3" name="Text Box 1">
          <a:extLst>
            <a:ext uri="{FF2B5EF4-FFF2-40B4-BE49-F238E27FC236}">
              <a16:creationId xmlns:a16="http://schemas.microsoft.com/office/drawing/2014/main" id="{4AEB7695-D44F-4A66-8165-6D3BAF5BE9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4" name="Text Box 8">
          <a:extLst>
            <a:ext uri="{FF2B5EF4-FFF2-40B4-BE49-F238E27FC236}">
              <a16:creationId xmlns:a16="http://schemas.microsoft.com/office/drawing/2014/main" id="{8B213276-088A-4C5F-81B2-AB48B65C65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5" name="Text Box 9">
          <a:extLst>
            <a:ext uri="{FF2B5EF4-FFF2-40B4-BE49-F238E27FC236}">
              <a16:creationId xmlns:a16="http://schemas.microsoft.com/office/drawing/2014/main" id="{00B66F14-0CE5-43A4-9D99-E18019AA3A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6" name="Text Box 10">
          <a:extLst>
            <a:ext uri="{FF2B5EF4-FFF2-40B4-BE49-F238E27FC236}">
              <a16:creationId xmlns:a16="http://schemas.microsoft.com/office/drawing/2014/main" id="{9E7DE39E-C432-499E-B661-C11CE62DA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7" name="Text Box 41">
          <a:extLst>
            <a:ext uri="{FF2B5EF4-FFF2-40B4-BE49-F238E27FC236}">
              <a16:creationId xmlns:a16="http://schemas.microsoft.com/office/drawing/2014/main" id="{409F6652-3F75-4261-B23A-A2D4EF4F3B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8" name="Text Box 43">
          <a:extLst>
            <a:ext uri="{FF2B5EF4-FFF2-40B4-BE49-F238E27FC236}">
              <a16:creationId xmlns:a16="http://schemas.microsoft.com/office/drawing/2014/main" id="{76B04D74-2F8E-4926-AEDE-B0FA355E63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49" name="Text Box 1">
          <a:extLst>
            <a:ext uri="{FF2B5EF4-FFF2-40B4-BE49-F238E27FC236}">
              <a16:creationId xmlns:a16="http://schemas.microsoft.com/office/drawing/2014/main" id="{557313D1-EAFB-4856-8441-54DDC39626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0" name="Text Box 8">
          <a:extLst>
            <a:ext uri="{FF2B5EF4-FFF2-40B4-BE49-F238E27FC236}">
              <a16:creationId xmlns:a16="http://schemas.microsoft.com/office/drawing/2014/main" id="{1F039155-4172-4CB9-9D61-774C01AA8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1" name="Text Box 9">
          <a:extLst>
            <a:ext uri="{FF2B5EF4-FFF2-40B4-BE49-F238E27FC236}">
              <a16:creationId xmlns:a16="http://schemas.microsoft.com/office/drawing/2014/main" id="{E6A61082-655D-4A88-823B-6E72AF76D6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2" name="Text Box 10">
          <a:extLst>
            <a:ext uri="{FF2B5EF4-FFF2-40B4-BE49-F238E27FC236}">
              <a16:creationId xmlns:a16="http://schemas.microsoft.com/office/drawing/2014/main" id="{D9D6D0A6-D716-41E8-97D3-4A8C8B91D7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3" name="Text Box 41">
          <a:extLst>
            <a:ext uri="{FF2B5EF4-FFF2-40B4-BE49-F238E27FC236}">
              <a16:creationId xmlns:a16="http://schemas.microsoft.com/office/drawing/2014/main" id="{841A3720-BFF2-4AD8-8B07-3CBFF69F42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4" name="Text Box 43">
          <a:extLst>
            <a:ext uri="{FF2B5EF4-FFF2-40B4-BE49-F238E27FC236}">
              <a16:creationId xmlns:a16="http://schemas.microsoft.com/office/drawing/2014/main" id="{2A992931-239F-4069-8108-3BA861358E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5" name="Text Box 1">
          <a:extLst>
            <a:ext uri="{FF2B5EF4-FFF2-40B4-BE49-F238E27FC236}">
              <a16:creationId xmlns:a16="http://schemas.microsoft.com/office/drawing/2014/main" id="{F7C6F223-BD28-4762-9959-ED44C1D1A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6" name="Text Box 8">
          <a:extLst>
            <a:ext uri="{FF2B5EF4-FFF2-40B4-BE49-F238E27FC236}">
              <a16:creationId xmlns:a16="http://schemas.microsoft.com/office/drawing/2014/main" id="{1BD36066-3562-43F1-A304-8B0EF46459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7" name="Text Box 9">
          <a:extLst>
            <a:ext uri="{FF2B5EF4-FFF2-40B4-BE49-F238E27FC236}">
              <a16:creationId xmlns:a16="http://schemas.microsoft.com/office/drawing/2014/main" id="{3B64E546-6E17-45F9-88ED-C01E987B4A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8" name="Text Box 10">
          <a:extLst>
            <a:ext uri="{FF2B5EF4-FFF2-40B4-BE49-F238E27FC236}">
              <a16:creationId xmlns:a16="http://schemas.microsoft.com/office/drawing/2014/main" id="{270B9CE1-3850-446F-A3DB-B52DAF4AF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9" name="Text Box 41">
          <a:extLst>
            <a:ext uri="{FF2B5EF4-FFF2-40B4-BE49-F238E27FC236}">
              <a16:creationId xmlns:a16="http://schemas.microsoft.com/office/drawing/2014/main" id="{4DE20393-0C25-4363-9D5B-B48FA3A3BF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0" name="Text Box 43">
          <a:extLst>
            <a:ext uri="{FF2B5EF4-FFF2-40B4-BE49-F238E27FC236}">
              <a16:creationId xmlns:a16="http://schemas.microsoft.com/office/drawing/2014/main" id="{9DEC9B07-64A0-4EE1-B3B6-8334A9F79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1" name="Text Box 1">
          <a:extLst>
            <a:ext uri="{FF2B5EF4-FFF2-40B4-BE49-F238E27FC236}">
              <a16:creationId xmlns:a16="http://schemas.microsoft.com/office/drawing/2014/main" id="{C5DACC32-CE98-4088-BC69-A6C642353D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2" name="Text Box 8">
          <a:extLst>
            <a:ext uri="{FF2B5EF4-FFF2-40B4-BE49-F238E27FC236}">
              <a16:creationId xmlns:a16="http://schemas.microsoft.com/office/drawing/2014/main" id="{067BDFA8-CF50-4002-B8AB-57986245F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3" name="Text Box 9">
          <a:extLst>
            <a:ext uri="{FF2B5EF4-FFF2-40B4-BE49-F238E27FC236}">
              <a16:creationId xmlns:a16="http://schemas.microsoft.com/office/drawing/2014/main" id="{AFD70B8C-CAEF-452D-B2B2-1EDE59DC51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4" name="Text Box 10">
          <a:extLst>
            <a:ext uri="{FF2B5EF4-FFF2-40B4-BE49-F238E27FC236}">
              <a16:creationId xmlns:a16="http://schemas.microsoft.com/office/drawing/2014/main" id="{94182D26-6CAF-4B3A-86D7-3B30979A2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5" name="Text Box 41">
          <a:extLst>
            <a:ext uri="{FF2B5EF4-FFF2-40B4-BE49-F238E27FC236}">
              <a16:creationId xmlns:a16="http://schemas.microsoft.com/office/drawing/2014/main" id="{3D29C6BA-4FB5-47E6-AE1E-56DA6A93DF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6" name="Text Box 43">
          <a:extLst>
            <a:ext uri="{FF2B5EF4-FFF2-40B4-BE49-F238E27FC236}">
              <a16:creationId xmlns:a16="http://schemas.microsoft.com/office/drawing/2014/main" id="{647B0C75-85CD-46FA-912C-CFB0999097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7" name="Text Box 1">
          <a:extLst>
            <a:ext uri="{FF2B5EF4-FFF2-40B4-BE49-F238E27FC236}">
              <a16:creationId xmlns:a16="http://schemas.microsoft.com/office/drawing/2014/main" id="{1B2B1F69-2859-4B3D-862F-7D36DEC8CF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8" name="Text Box 8">
          <a:extLst>
            <a:ext uri="{FF2B5EF4-FFF2-40B4-BE49-F238E27FC236}">
              <a16:creationId xmlns:a16="http://schemas.microsoft.com/office/drawing/2014/main" id="{E7956356-8F1E-44F4-9C34-AC265FD08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9" name="Text Box 9">
          <a:extLst>
            <a:ext uri="{FF2B5EF4-FFF2-40B4-BE49-F238E27FC236}">
              <a16:creationId xmlns:a16="http://schemas.microsoft.com/office/drawing/2014/main" id="{36B258CA-A97F-4251-9B04-01A01BD8A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70" name="Text Box 10">
          <a:extLst>
            <a:ext uri="{FF2B5EF4-FFF2-40B4-BE49-F238E27FC236}">
              <a16:creationId xmlns:a16="http://schemas.microsoft.com/office/drawing/2014/main" id="{C29D882E-85EE-4E77-A21B-A91982A1AA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71" name="Text Box 41">
          <a:extLst>
            <a:ext uri="{FF2B5EF4-FFF2-40B4-BE49-F238E27FC236}">
              <a16:creationId xmlns:a16="http://schemas.microsoft.com/office/drawing/2014/main" id="{3B9C9FE2-C2CD-426A-A25E-88820F6C9F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72" name="Text Box 43">
          <a:extLst>
            <a:ext uri="{FF2B5EF4-FFF2-40B4-BE49-F238E27FC236}">
              <a16:creationId xmlns:a16="http://schemas.microsoft.com/office/drawing/2014/main" id="{2CD56502-D05F-431D-BA63-74503933A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3" name="Text Box 1">
          <a:extLst>
            <a:ext uri="{FF2B5EF4-FFF2-40B4-BE49-F238E27FC236}">
              <a16:creationId xmlns:a16="http://schemas.microsoft.com/office/drawing/2014/main" id="{0D0E666E-661F-4D1E-AFDA-9E5CFB0979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4" name="Text Box 8">
          <a:extLst>
            <a:ext uri="{FF2B5EF4-FFF2-40B4-BE49-F238E27FC236}">
              <a16:creationId xmlns:a16="http://schemas.microsoft.com/office/drawing/2014/main" id="{A3783E48-5565-4729-BA8D-9FD7F036CF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5" name="Text Box 9">
          <a:extLst>
            <a:ext uri="{FF2B5EF4-FFF2-40B4-BE49-F238E27FC236}">
              <a16:creationId xmlns:a16="http://schemas.microsoft.com/office/drawing/2014/main" id="{545B8FF1-4167-4DD1-A8CC-212E404CE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6" name="Text Box 10">
          <a:extLst>
            <a:ext uri="{FF2B5EF4-FFF2-40B4-BE49-F238E27FC236}">
              <a16:creationId xmlns:a16="http://schemas.microsoft.com/office/drawing/2014/main" id="{509265AA-3D6F-48C0-BFEC-4760196BEE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7" name="Text Box 41">
          <a:extLst>
            <a:ext uri="{FF2B5EF4-FFF2-40B4-BE49-F238E27FC236}">
              <a16:creationId xmlns:a16="http://schemas.microsoft.com/office/drawing/2014/main" id="{05810773-5891-4140-A74E-CBE3F61B0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8" name="Text Box 43">
          <a:extLst>
            <a:ext uri="{FF2B5EF4-FFF2-40B4-BE49-F238E27FC236}">
              <a16:creationId xmlns:a16="http://schemas.microsoft.com/office/drawing/2014/main" id="{922DDD0F-D8CC-401B-8932-C5AD862D54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79" name="Text Box 1">
          <a:extLst>
            <a:ext uri="{FF2B5EF4-FFF2-40B4-BE49-F238E27FC236}">
              <a16:creationId xmlns:a16="http://schemas.microsoft.com/office/drawing/2014/main" id="{640618C4-746C-42EC-8A40-14BC28A67B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0" name="Text Box 8">
          <a:extLst>
            <a:ext uri="{FF2B5EF4-FFF2-40B4-BE49-F238E27FC236}">
              <a16:creationId xmlns:a16="http://schemas.microsoft.com/office/drawing/2014/main" id="{9821F085-FC0F-4A14-80A3-24624D295F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1" name="Text Box 9">
          <a:extLst>
            <a:ext uri="{FF2B5EF4-FFF2-40B4-BE49-F238E27FC236}">
              <a16:creationId xmlns:a16="http://schemas.microsoft.com/office/drawing/2014/main" id="{DD7921E1-1868-457B-9235-C30EA7F81E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2" name="Text Box 10">
          <a:extLst>
            <a:ext uri="{FF2B5EF4-FFF2-40B4-BE49-F238E27FC236}">
              <a16:creationId xmlns:a16="http://schemas.microsoft.com/office/drawing/2014/main" id="{60C49FD1-7A0B-45E3-98B6-5A2874F11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3" name="Text Box 41">
          <a:extLst>
            <a:ext uri="{FF2B5EF4-FFF2-40B4-BE49-F238E27FC236}">
              <a16:creationId xmlns:a16="http://schemas.microsoft.com/office/drawing/2014/main" id="{D669CB43-B453-40A5-833A-DA7A710F1A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4" name="Text Box 43">
          <a:extLst>
            <a:ext uri="{FF2B5EF4-FFF2-40B4-BE49-F238E27FC236}">
              <a16:creationId xmlns:a16="http://schemas.microsoft.com/office/drawing/2014/main" id="{C91553E1-DF41-4BE8-BAA6-EBE4EC4D37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5" name="Text Box 1">
          <a:extLst>
            <a:ext uri="{FF2B5EF4-FFF2-40B4-BE49-F238E27FC236}">
              <a16:creationId xmlns:a16="http://schemas.microsoft.com/office/drawing/2014/main" id="{8E7148B3-A481-4C05-8292-196479433F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6" name="Text Box 8">
          <a:extLst>
            <a:ext uri="{FF2B5EF4-FFF2-40B4-BE49-F238E27FC236}">
              <a16:creationId xmlns:a16="http://schemas.microsoft.com/office/drawing/2014/main" id="{CC097FE2-1B99-4729-B90B-E5A23124EC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7" name="Text Box 9">
          <a:extLst>
            <a:ext uri="{FF2B5EF4-FFF2-40B4-BE49-F238E27FC236}">
              <a16:creationId xmlns:a16="http://schemas.microsoft.com/office/drawing/2014/main" id="{259BEA0D-4689-4606-B074-EE47A5BB3A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8" name="Text Box 10">
          <a:extLst>
            <a:ext uri="{FF2B5EF4-FFF2-40B4-BE49-F238E27FC236}">
              <a16:creationId xmlns:a16="http://schemas.microsoft.com/office/drawing/2014/main" id="{9F3CFC62-30A4-4038-ACFC-104EFF4F47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9" name="Text Box 41">
          <a:extLst>
            <a:ext uri="{FF2B5EF4-FFF2-40B4-BE49-F238E27FC236}">
              <a16:creationId xmlns:a16="http://schemas.microsoft.com/office/drawing/2014/main" id="{BDBC7E11-75AF-4024-B732-E7E0FBAB5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0" name="Text Box 43">
          <a:extLst>
            <a:ext uri="{FF2B5EF4-FFF2-40B4-BE49-F238E27FC236}">
              <a16:creationId xmlns:a16="http://schemas.microsoft.com/office/drawing/2014/main" id="{D950B783-A957-4165-902E-4C1D959ECC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1" name="Text Box 1">
          <a:extLst>
            <a:ext uri="{FF2B5EF4-FFF2-40B4-BE49-F238E27FC236}">
              <a16:creationId xmlns:a16="http://schemas.microsoft.com/office/drawing/2014/main" id="{6E54F1FE-E77F-41CE-B85F-5611B9E23A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2" name="Text Box 8">
          <a:extLst>
            <a:ext uri="{FF2B5EF4-FFF2-40B4-BE49-F238E27FC236}">
              <a16:creationId xmlns:a16="http://schemas.microsoft.com/office/drawing/2014/main" id="{F64B94AC-793B-4657-99C9-A4A6F70224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3" name="Text Box 9">
          <a:extLst>
            <a:ext uri="{FF2B5EF4-FFF2-40B4-BE49-F238E27FC236}">
              <a16:creationId xmlns:a16="http://schemas.microsoft.com/office/drawing/2014/main" id="{BC9099B8-D41E-40ED-AA94-7D060DC1F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4" name="Text Box 10">
          <a:extLst>
            <a:ext uri="{FF2B5EF4-FFF2-40B4-BE49-F238E27FC236}">
              <a16:creationId xmlns:a16="http://schemas.microsoft.com/office/drawing/2014/main" id="{82381E1D-2D71-422B-BD80-B3D0B8F0C5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5" name="Text Box 41">
          <a:extLst>
            <a:ext uri="{FF2B5EF4-FFF2-40B4-BE49-F238E27FC236}">
              <a16:creationId xmlns:a16="http://schemas.microsoft.com/office/drawing/2014/main" id="{7C78A018-3D55-4DD5-90A1-D62751045C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6" name="Text Box 43">
          <a:extLst>
            <a:ext uri="{FF2B5EF4-FFF2-40B4-BE49-F238E27FC236}">
              <a16:creationId xmlns:a16="http://schemas.microsoft.com/office/drawing/2014/main" id="{CFC0A22F-2DDB-47E3-8C4A-872BBC39C8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7" name="Text Box 1">
          <a:extLst>
            <a:ext uri="{FF2B5EF4-FFF2-40B4-BE49-F238E27FC236}">
              <a16:creationId xmlns:a16="http://schemas.microsoft.com/office/drawing/2014/main" id="{3DB56D27-2879-42BA-8940-E22E83C9AA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8" name="Text Box 8">
          <a:extLst>
            <a:ext uri="{FF2B5EF4-FFF2-40B4-BE49-F238E27FC236}">
              <a16:creationId xmlns:a16="http://schemas.microsoft.com/office/drawing/2014/main" id="{D0251020-1EB9-496E-B2C1-BD36007BA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9" name="Text Box 9">
          <a:extLst>
            <a:ext uri="{FF2B5EF4-FFF2-40B4-BE49-F238E27FC236}">
              <a16:creationId xmlns:a16="http://schemas.microsoft.com/office/drawing/2014/main" id="{46FB1AA2-ACCB-497D-A283-BFDEEE9FB4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0" name="Text Box 10">
          <a:extLst>
            <a:ext uri="{FF2B5EF4-FFF2-40B4-BE49-F238E27FC236}">
              <a16:creationId xmlns:a16="http://schemas.microsoft.com/office/drawing/2014/main" id="{16ABA092-FAEB-4858-B879-69704D549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1" name="Text Box 41">
          <a:extLst>
            <a:ext uri="{FF2B5EF4-FFF2-40B4-BE49-F238E27FC236}">
              <a16:creationId xmlns:a16="http://schemas.microsoft.com/office/drawing/2014/main" id="{7886A606-E7DB-48F1-91AC-25035D9A39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2" name="Text Box 43">
          <a:extLst>
            <a:ext uri="{FF2B5EF4-FFF2-40B4-BE49-F238E27FC236}">
              <a16:creationId xmlns:a16="http://schemas.microsoft.com/office/drawing/2014/main" id="{C73CBFD4-1550-4A82-A87B-F621E631B5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3" name="Text Box 1">
          <a:extLst>
            <a:ext uri="{FF2B5EF4-FFF2-40B4-BE49-F238E27FC236}">
              <a16:creationId xmlns:a16="http://schemas.microsoft.com/office/drawing/2014/main" id="{D83CEA82-8811-42F8-A660-14E0EA192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4" name="Text Box 8">
          <a:extLst>
            <a:ext uri="{FF2B5EF4-FFF2-40B4-BE49-F238E27FC236}">
              <a16:creationId xmlns:a16="http://schemas.microsoft.com/office/drawing/2014/main" id="{9AF76780-70A0-4615-B972-BB4174DFDA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5" name="Text Box 9">
          <a:extLst>
            <a:ext uri="{FF2B5EF4-FFF2-40B4-BE49-F238E27FC236}">
              <a16:creationId xmlns:a16="http://schemas.microsoft.com/office/drawing/2014/main" id="{DA571A96-4A1C-4788-87CB-9838D90ADF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6" name="Text Box 10">
          <a:extLst>
            <a:ext uri="{FF2B5EF4-FFF2-40B4-BE49-F238E27FC236}">
              <a16:creationId xmlns:a16="http://schemas.microsoft.com/office/drawing/2014/main" id="{500EF35F-F239-40F4-9019-BBE8475E05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7" name="Text Box 41">
          <a:extLst>
            <a:ext uri="{FF2B5EF4-FFF2-40B4-BE49-F238E27FC236}">
              <a16:creationId xmlns:a16="http://schemas.microsoft.com/office/drawing/2014/main" id="{D2A405D1-9301-453C-95A1-9555B0BD7E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8" name="Text Box 43">
          <a:extLst>
            <a:ext uri="{FF2B5EF4-FFF2-40B4-BE49-F238E27FC236}">
              <a16:creationId xmlns:a16="http://schemas.microsoft.com/office/drawing/2014/main" id="{4CB25890-0FC3-4064-ACD3-3C2C2D3202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9" name="Text Box 1">
          <a:extLst>
            <a:ext uri="{FF2B5EF4-FFF2-40B4-BE49-F238E27FC236}">
              <a16:creationId xmlns:a16="http://schemas.microsoft.com/office/drawing/2014/main" id="{D614AF92-CACA-4F11-8B0C-14E27B1982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0" name="Text Box 8">
          <a:extLst>
            <a:ext uri="{FF2B5EF4-FFF2-40B4-BE49-F238E27FC236}">
              <a16:creationId xmlns:a16="http://schemas.microsoft.com/office/drawing/2014/main" id="{3D40E11D-9C2B-437A-9784-9D526F6912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1" name="Text Box 9">
          <a:extLst>
            <a:ext uri="{FF2B5EF4-FFF2-40B4-BE49-F238E27FC236}">
              <a16:creationId xmlns:a16="http://schemas.microsoft.com/office/drawing/2014/main" id="{5AA6C47B-025F-44C8-A8DE-257728C712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2" name="Text Box 10">
          <a:extLst>
            <a:ext uri="{FF2B5EF4-FFF2-40B4-BE49-F238E27FC236}">
              <a16:creationId xmlns:a16="http://schemas.microsoft.com/office/drawing/2014/main" id="{8B8D6336-F921-431E-AC25-F63ED4B6FC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3" name="Text Box 41">
          <a:extLst>
            <a:ext uri="{FF2B5EF4-FFF2-40B4-BE49-F238E27FC236}">
              <a16:creationId xmlns:a16="http://schemas.microsoft.com/office/drawing/2014/main" id="{56886A62-DA1F-4578-A74A-DA0BBCC882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4" name="Text Box 43">
          <a:extLst>
            <a:ext uri="{FF2B5EF4-FFF2-40B4-BE49-F238E27FC236}">
              <a16:creationId xmlns:a16="http://schemas.microsoft.com/office/drawing/2014/main" id="{13EC6512-AF7E-49A5-BE09-ECC4FAA936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5" name="Text Box 1">
          <a:extLst>
            <a:ext uri="{FF2B5EF4-FFF2-40B4-BE49-F238E27FC236}">
              <a16:creationId xmlns:a16="http://schemas.microsoft.com/office/drawing/2014/main" id="{A6DD9036-6881-4AD8-B2CC-B7C6FD262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6" name="Text Box 8">
          <a:extLst>
            <a:ext uri="{FF2B5EF4-FFF2-40B4-BE49-F238E27FC236}">
              <a16:creationId xmlns:a16="http://schemas.microsoft.com/office/drawing/2014/main" id="{39FCD6DE-9B31-470F-9446-D20AD9618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7" name="Text Box 9">
          <a:extLst>
            <a:ext uri="{FF2B5EF4-FFF2-40B4-BE49-F238E27FC236}">
              <a16:creationId xmlns:a16="http://schemas.microsoft.com/office/drawing/2014/main" id="{FD815CCC-7108-49AA-9470-4E1DB113BB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8" name="Text Box 10">
          <a:extLst>
            <a:ext uri="{FF2B5EF4-FFF2-40B4-BE49-F238E27FC236}">
              <a16:creationId xmlns:a16="http://schemas.microsoft.com/office/drawing/2014/main" id="{42C75AF4-44AC-4D13-851E-2E32CA8379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9" name="Text Box 41">
          <a:extLst>
            <a:ext uri="{FF2B5EF4-FFF2-40B4-BE49-F238E27FC236}">
              <a16:creationId xmlns:a16="http://schemas.microsoft.com/office/drawing/2014/main" id="{57AFC4F0-0E60-428E-A04B-3BD3965790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20" name="Text Box 43">
          <a:extLst>
            <a:ext uri="{FF2B5EF4-FFF2-40B4-BE49-F238E27FC236}">
              <a16:creationId xmlns:a16="http://schemas.microsoft.com/office/drawing/2014/main" id="{8465327A-95FA-4DB1-9026-BC171E8918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1" name="Text Box 1">
          <a:extLst>
            <a:ext uri="{FF2B5EF4-FFF2-40B4-BE49-F238E27FC236}">
              <a16:creationId xmlns:a16="http://schemas.microsoft.com/office/drawing/2014/main" id="{4454F953-187A-4A28-8F0E-F766F616C2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2" name="Text Box 8">
          <a:extLst>
            <a:ext uri="{FF2B5EF4-FFF2-40B4-BE49-F238E27FC236}">
              <a16:creationId xmlns:a16="http://schemas.microsoft.com/office/drawing/2014/main" id="{F0CEBE5D-1BCA-4A77-91F7-3685B25ADB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3" name="Text Box 9">
          <a:extLst>
            <a:ext uri="{FF2B5EF4-FFF2-40B4-BE49-F238E27FC236}">
              <a16:creationId xmlns:a16="http://schemas.microsoft.com/office/drawing/2014/main" id="{72672C49-D3D5-4BAA-8DB9-44EFF6CCD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4" name="Text Box 10">
          <a:extLst>
            <a:ext uri="{FF2B5EF4-FFF2-40B4-BE49-F238E27FC236}">
              <a16:creationId xmlns:a16="http://schemas.microsoft.com/office/drawing/2014/main" id="{5B057729-ECA5-41AB-ABEC-D21177F04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5" name="Text Box 41">
          <a:extLst>
            <a:ext uri="{FF2B5EF4-FFF2-40B4-BE49-F238E27FC236}">
              <a16:creationId xmlns:a16="http://schemas.microsoft.com/office/drawing/2014/main" id="{DC97BD27-1047-4A23-80CA-73DF5D095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6" name="Text Box 43">
          <a:extLst>
            <a:ext uri="{FF2B5EF4-FFF2-40B4-BE49-F238E27FC236}">
              <a16:creationId xmlns:a16="http://schemas.microsoft.com/office/drawing/2014/main" id="{9D42751F-960A-4C0E-8CE4-9DC5AD84C4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7" name="Text Box 1">
          <a:extLst>
            <a:ext uri="{FF2B5EF4-FFF2-40B4-BE49-F238E27FC236}">
              <a16:creationId xmlns:a16="http://schemas.microsoft.com/office/drawing/2014/main" id="{A9653142-952E-4DE6-A0FF-48E92E6DB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8" name="Text Box 8">
          <a:extLst>
            <a:ext uri="{FF2B5EF4-FFF2-40B4-BE49-F238E27FC236}">
              <a16:creationId xmlns:a16="http://schemas.microsoft.com/office/drawing/2014/main" id="{7E7CE709-A5B9-424C-AF0A-1E4B0F9A83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9" name="Text Box 9">
          <a:extLst>
            <a:ext uri="{FF2B5EF4-FFF2-40B4-BE49-F238E27FC236}">
              <a16:creationId xmlns:a16="http://schemas.microsoft.com/office/drawing/2014/main" id="{252F647F-42A2-4FB2-9044-754AE5C76A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0" name="Text Box 10">
          <a:extLst>
            <a:ext uri="{FF2B5EF4-FFF2-40B4-BE49-F238E27FC236}">
              <a16:creationId xmlns:a16="http://schemas.microsoft.com/office/drawing/2014/main" id="{44377F4F-CA1E-4508-9679-E5633C4590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1" name="Text Box 41">
          <a:extLst>
            <a:ext uri="{FF2B5EF4-FFF2-40B4-BE49-F238E27FC236}">
              <a16:creationId xmlns:a16="http://schemas.microsoft.com/office/drawing/2014/main" id="{290AB01E-FDE9-4E11-978B-E58D13DDC3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2" name="Text Box 43">
          <a:extLst>
            <a:ext uri="{FF2B5EF4-FFF2-40B4-BE49-F238E27FC236}">
              <a16:creationId xmlns:a16="http://schemas.microsoft.com/office/drawing/2014/main" id="{208269F5-590C-469B-8A55-3018F6A2A0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3" name="Text Box 1">
          <a:extLst>
            <a:ext uri="{FF2B5EF4-FFF2-40B4-BE49-F238E27FC236}">
              <a16:creationId xmlns:a16="http://schemas.microsoft.com/office/drawing/2014/main" id="{1644D9BD-3917-4CA4-8617-89C491BC5A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4" name="Text Box 8">
          <a:extLst>
            <a:ext uri="{FF2B5EF4-FFF2-40B4-BE49-F238E27FC236}">
              <a16:creationId xmlns:a16="http://schemas.microsoft.com/office/drawing/2014/main" id="{DED8AAD4-B2BB-4B69-ABC1-CBD5AC5A29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5" name="Text Box 9">
          <a:extLst>
            <a:ext uri="{FF2B5EF4-FFF2-40B4-BE49-F238E27FC236}">
              <a16:creationId xmlns:a16="http://schemas.microsoft.com/office/drawing/2014/main" id="{11574059-B340-4546-AFC0-48E9C7704C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6" name="Text Box 10">
          <a:extLst>
            <a:ext uri="{FF2B5EF4-FFF2-40B4-BE49-F238E27FC236}">
              <a16:creationId xmlns:a16="http://schemas.microsoft.com/office/drawing/2014/main" id="{D141E5D0-6DC4-4AB2-BEFB-DF6C20FAC1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7" name="Text Box 41">
          <a:extLst>
            <a:ext uri="{FF2B5EF4-FFF2-40B4-BE49-F238E27FC236}">
              <a16:creationId xmlns:a16="http://schemas.microsoft.com/office/drawing/2014/main" id="{FEA646A0-66A0-4773-A7D4-B0AA3A6FA3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8" name="Text Box 43">
          <a:extLst>
            <a:ext uri="{FF2B5EF4-FFF2-40B4-BE49-F238E27FC236}">
              <a16:creationId xmlns:a16="http://schemas.microsoft.com/office/drawing/2014/main" id="{26F54EAD-EDC2-494B-B43C-95F51C0E3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9" name="Text Box 1">
          <a:extLst>
            <a:ext uri="{FF2B5EF4-FFF2-40B4-BE49-F238E27FC236}">
              <a16:creationId xmlns:a16="http://schemas.microsoft.com/office/drawing/2014/main" id="{A6FBC9B1-FDF4-4A67-B172-076DFD6DB1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0" name="Text Box 8">
          <a:extLst>
            <a:ext uri="{FF2B5EF4-FFF2-40B4-BE49-F238E27FC236}">
              <a16:creationId xmlns:a16="http://schemas.microsoft.com/office/drawing/2014/main" id="{B66ACD2A-12C8-421C-BC2F-75205BB8F1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1" name="Text Box 9">
          <a:extLst>
            <a:ext uri="{FF2B5EF4-FFF2-40B4-BE49-F238E27FC236}">
              <a16:creationId xmlns:a16="http://schemas.microsoft.com/office/drawing/2014/main" id="{B00B198D-3280-4B2F-9713-5E484FB1B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2" name="Text Box 10">
          <a:extLst>
            <a:ext uri="{FF2B5EF4-FFF2-40B4-BE49-F238E27FC236}">
              <a16:creationId xmlns:a16="http://schemas.microsoft.com/office/drawing/2014/main" id="{7CEB0E3D-202C-4EF7-BA05-096EBBC3E8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3" name="Text Box 41">
          <a:extLst>
            <a:ext uri="{FF2B5EF4-FFF2-40B4-BE49-F238E27FC236}">
              <a16:creationId xmlns:a16="http://schemas.microsoft.com/office/drawing/2014/main" id="{9DAFA8D9-A205-481D-8804-CAB011108D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4" name="Text Box 43">
          <a:extLst>
            <a:ext uri="{FF2B5EF4-FFF2-40B4-BE49-F238E27FC236}">
              <a16:creationId xmlns:a16="http://schemas.microsoft.com/office/drawing/2014/main" id="{A13DB479-8FA6-4AD6-BCBD-09ACCCB2A3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5" name="Text Box 1">
          <a:extLst>
            <a:ext uri="{FF2B5EF4-FFF2-40B4-BE49-F238E27FC236}">
              <a16:creationId xmlns:a16="http://schemas.microsoft.com/office/drawing/2014/main" id="{324E4BF7-1188-4C25-AA8D-CFF538AC73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6" name="Text Box 8">
          <a:extLst>
            <a:ext uri="{FF2B5EF4-FFF2-40B4-BE49-F238E27FC236}">
              <a16:creationId xmlns:a16="http://schemas.microsoft.com/office/drawing/2014/main" id="{7623F50B-E8E2-4153-ADEF-580ED60AE8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7" name="Text Box 9">
          <a:extLst>
            <a:ext uri="{FF2B5EF4-FFF2-40B4-BE49-F238E27FC236}">
              <a16:creationId xmlns:a16="http://schemas.microsoft.com/office/drawing/2014/main" id="{346177DF-3FE2-4004-A66C-FC0AD4B6E6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8" name="Text Box 10">
          <a:extLst>
            <a:ext uri="{FF2B5EF4-FFF2-40B4-BE49-F238E27FC236}">
              <a16:creationId xmlns:a16="http://schemas.microsoft.com/office/drawing/2014/main" id="{8F16322A-F84A-4782-84BC-4666D4881C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9" name="Text Box 41">
          <a:extLst>
            <a:ext uri="{FF2B5EF4-FFF2-40B4-BE49-F238E27FC236}">
              <a16:creationId xmlns:a16="http://schemas.microsoft.com/office/drawing/2014/main" id="{2F033A19-2284-4A77-8A76-4767029690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0" name="Text Box 43">
          <a:extLst>
            <a:ext uri="{FF2B5EF4-FFF2-40B4-BE49-F238E27FC236}">
              <a16:creationId xmlns:a16="http://schemas.microsoft.com/office/drawing/2014/main" id="{ADD0E988-D8FF-4B36-ABAF-A186B9DB39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1" name="Text Box 1">
          <a:extLst>
            <a:ext uri="{FF2B5EF4-FFF2-40B4-BE49-F238E27FC236}">
              <a16:creationId xmlns:a16="http://schemas.microsoft.com/office/drawing/2014/main" id="{91614D75-CBF8-4F12-A1D9-346F89965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2" name="Text Box 8">
          <a:extLst>
            <a:ext uri="{FF2B5EF4-FFF2-40B4-BE49-F238E27FC236}">
              <a16:creationId xmlns:a16="http://schemas.microsoft.com/office/drawing/2014/main" id="{B1ADD929-8151-4138-A622-A6FB88B0F5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3" name="Text Box 9">
          <a:extLst>
            <a:ext uri="{FF2B5EF4-FFF2-40B4-BE49-F238E27FC236}">
              <a16:creationId xmlns:a16="http://schemas.microsoft.com/office/drawing/2014/main" id="{FE755A2A-5EA2-419E-830A-62D44830A9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4" name="Text Box 10">
          <a:extLst>
            <a:ext uri="{FF2B5EF4-FFF2-40B4-BE49-F238E27FC236}">
              <a16:creationId xmlns:a16="http://schemas.microsoft.com/office/drawing/2014/main" id="{39C4B192-1793-46BB-9606-999EDCAE7F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5" name="Text Box 41">
          <a:extLst>
            <a:ext uri="{FF2B5EF4-FFF2-40B4-BE49-F238E27FC236}">
              <a16:creationId xmlns:a16="http://schemas.microsoft.com/office/drawing/2014/main" id="{FBBE929E-9D10-4F98-A2CF-E3D2B4B9CD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6" name="Text Box 43">
          <a:extLst>
            <a:ext uri="{FF2B5EF4-FFF2-40B4-BE49-F238E27FC236}">
              <a16:creationId xmlns:a16="http://schemas.microsoft.com/office/drawing/2014/main" id="{2D23B3FE-C4A2-4813-82DE-21185376A9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57" name="Text Box 1">
          <a:extLst>
            <a:ext uri="{FF2B5EF4-FFF2-40B4-BE49-F238E27FC236}">
              <a16:creationId xmlns:a16="http://schemas.microsoft.com/office/drawing/2014/main" id="{1A5F3625-8317-4CDD-A1CD-F777FFC8EC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58" name="Text Box 8">
          <a:extLst>
            <a:ext uri="{FF2B5EF4-FFF2-40B4-BE49-F238E27FC236}">
              <a16:creationId xmlns:a16="http://schemas.microsoft.com/office/drawing/2014/main" id="{253BF47C-A5A4-43C9-915E-E966F1C102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59" name="Text Box 9">
          <a:extLst>
            <a:ext uri="{FF2B5EF4-FFF2-40B4-BE49-F238E27FC236}">
              <a16:creationId xmlns:a16="http://schemas.microsoft.com/office/drawing/2014/main" id="{2CE8EA08-58BB-4CD0-AF19-F5128E0727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0" name="Text Box 10">
          <a:extLst>
            <a:ext uri="{FF2B5EF4-FFF2-40B4-BE49-F238E27FC236}">
              <a16:creationId xmlns:a16="http://schemas.microsoft.com/office/drawing/2014/main" id="{BDCA5DE1-EEC6-4E58-8280-343836126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1" name="Text Box 41">
          <a:extLst>
            <a:ext uri="{FF2B5EF4-FFF2-40B4-BE49-F238E27FC236}">
              <a16:creationId xmlns:a16="http://schemas.microsoft.com/office/drawing/2014/main" id="{67E5E575-C517-4B69-A1BC-E561022604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2" name="Text Box 43">
          <a:extLst>
            <a:ext uri="{FF2B5EF4-FFF2-40B4-BE49-F238E27FC236}">
              <a16:creationId xmlns:a16="http://schemas.microsoft.com/office/drawing/2014/main" id="{8130D2C3-214E-4E1F-BA62-005B7E3D4F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3" name="Text Box 1">
          <a:extLst>
            <a:ext uri="{FF2B5EF4-FFF2-40B4-BE49-F238E27FC236}">
              <a16:creationId xmlns:a16="http://schemas.microsoft.com/office/drawing/2014/main" id="{FEFBFFCC-5614-45C2-8443-B46275A7FE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4" name="Text Box 8">
          <a:extLst>
            <a:ext uri="{FF2B5EF4-FFF2-40B4-BE49-F238E27FC236}">
              <a16:creationId xmlns:a16="http://schemas.microsoft.com/office/drawing/2014/main" id="{90408E25-D859-477D-B7CB-ECFF631164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5" name="Text Box 9">
          <a:extLst>
            <a:ext uri="{FF2B5EF4-FFF2-40B4-BE49-F238E27FC236}">
              <a16:creationId xmlns:a16="http://schemas.microsoft.com/office/drawing/2014/main" id="{97ABE05E-1DCD-424A-9491-F397E46E11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6" name="Text Box 10">
          <a:extLst>
            <a:ext uri="{FF2B5EF4-FFF2-40B4-BE49-F238E27FC236}">
              <a16:creationId xmlns:a16="http://schemas.microsoft.com/office/drawing/2014/main" id="{D925DE61-8511-4705-8F7B-E187E08DF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7" name="Text Box 41">
          <a:extLst>
            <a:ext uri="{FF2B5EF4-FFF2-40B4-BE49-F238E27FC236}">
              <a16:creationId xmlns:a16="http://schemas.microsoft.com/office/drawing/2014/main" id="{11D478DB-D32C-4ECD-B12B-DE2D8885C0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8" name="Text Box 43">
          <a:extLst>
            <a:ext uri="{FF2B5EF4-FFF2-40B4-BE49-F238E27FC236}">
              <a16:creationId xmlns:a16="http://schemas.microsoft.com/office/drawing/2014/main" id="{27BA1B23-F36B-40F4-9498-96CE88327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9" name="Text Box 1">
          <a:extLst>
            <a:ext uri="{FF2B5EF4-FFF2-40B4-BE49-F238E27FC236}">
              <a16:creationId xmlns:a16="http://schemas.microsoft.com/office/drawing/2014/main" id="{02C7C568-94C4-4BEC-91B5-D3255E7014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0" name="Text Box 8">
          <a:extLst>
            <a:ext uri="{FF2B5EF4-FFF2-40B4-BE49-F238E27FC236}">
              <a16:creationId xmlns:a16="http://schemas.microsoft.com/office/drawing/2014/main" id="{E39BB8AC-ABE8-4891-8EEB-3645AFB6D6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1" name="Text Box 9">
          <a:extLst>
            <a:ext uri="{FF2B5EF4-FFF2-40B4-BE49-F238E27FC236}">
              <a16:creationId xmlns:a16="http://schemas.microsoft.com/office/drawing/2014/main" id="{95044A5D-F779-4B54-9C4E-B32CC0F3B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2" name="Text Box 10">
          <a:extLst>
            <a:ext uri="{FF2B5EF4-FFF2-40B4-BE49-F238E27FC236}">
              <a16:creationId xmlns:a16="http://schemas.microsoft.com/office/drawing/2014/main" id="{FF47B0F8-F988-4ED4-B600-214101CE68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3" name="Text Box 41">
          <a:extLst>
            <a:ext uri="{FF2B5EF4-FFF2-40B4-BE49-F238E27FC236}">
              <a16:creationId xmlns:a16="http://schemas.microsoft.com/office/drawing/2014/main" id="{1E9470F1-590D-4417-9A68-B963A9F492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4" name="Text Box 43">
          <a:extLst>
            <a:ext uri="{FF2B5EF4-FFF2-40B4-BE49-F238E27FC236}">
              <a16:creationId xmlns:a16="http://schemas.microsoft.com/office/drawing/2014/main" id="{FE459AB9-A3AE-443E-A1A2-F22935453D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5" name="Text Box 1">
          <a:extLst>
            <a:ext uri="{FF2B5EF4-FFF2-40B4-BE49-F238E27FC236}">
              <a16:creationId xmlns:a16="http://schemas.microsoft.com/office/drawing/2014/main" id="{83ADB31E-6B11-472A-9C0D-D573880A2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6" name="Text Box 8">
          <a:extLst>
            <a:ext uri="{FF2B5EF4-FFF2-40B4-BE49-F238E27FC236}">
              <a16:creationId xmlns:a16="http://schemas.microsoft.com/office/drawing/2014/main" id="{DE3303BF-4A4C-4E5E-BBEF-16DEFF7A41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7" name="Text Box 9">
          <a:extLst>
            <a:ext uri="{FF2B5EF4-FFF2-40B4-BE49-F238E27FC236}">
              <a16:creationId xmlns:a16="http://schemas.microsoft.com/office/drawing/2014/main" id="{F5CEB905-77EA-40EE-B18E-74DD138A8A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8" name="Text Box 10">
          <a:extLst>
            <a:ext uri="{FF2B5EF4-FFF2-40B4-BE49-F238E27FC236}">
              <a16:creationId xmlns:a16="http://schemas.microsoft.com/office/drawing/2014/main" id="{62834396-B041-4508-8585-547E747EAD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9" name="Text Box 41">
          <a:extLst>
            <a:ext uri="{FF2B5EF4-FFF2-40B4-BE49-F238E27FC236}">
              <a16:creationId xmlns:a16="http://schemas.microsoft.com/office/drawing/2014/main" id="{C611CE33-814F-441A-A57C-E3AFB70022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0" name="Text Box 43">
          <a:extLst>
            <a:ext uri="{FF2B5EF4-FFF2-40B4-BE49-F238E27FC236}">
              <a16:creationId xmlns:a16="http://schemas.microsoft.com/office/drawing/2014/main" id="{F98F4F02-8348-4ABA-B7AF-7418D32CED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1" name="Text Box 1">
          <a:extLst>
            <a:ext uri="{FF2B5EF4-FFF2-40B4-BE49-F238E27FC236}">
              <a16:creationId xmlns:a16="http://schemas.microsoft.com/office/drawing/2014/main" id="{14DCF1B4-DA5D-4C53-B4FF-C641F6C608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2" name="Text Box 8">
          <a:extLst>
            <a:ext uri="{FF2B5EF4-FFF2-40B4-BE49-F238E27FC236}">
              <a16:creationId xmlns:a16="http://schemas.microsoft.com/office/drawing/2014/main" id="{F4E142E3-B961-4BE1-8326-C46BB31B3E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3" name="Text Box 9">
          <a:extLst>
            <a:ext uri="{FF2B5EF4-FFF2-40B4-BE49-F238E27FC236}">
              <a16:creationId xmlns:a16="http://schemas.microsoft.com/office/drawing/2014/main" id="{37297A64-C7E1-4D94-9FCD-185EE71458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4" name="Text Box 10">
          <a:extLst>
            <a:ext uri="{FF2B5EF4-FFF2-40B4-BE49-F238E27FC236}">
              <a16:creationId xmlns:a16="http://schemas.microsoft.com/office/drawing/2014/main" id="{BBF095CE-6539-4ECE-8453-C404561DD8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5" name="Text Box 41">
          <a:extLst>
            <a:ext uri="{FF2B5EF4-FFF2-40B4-BE49-F238E27FC236}">
              <a16:creationId xmlns:a16="http://schemas.microsoft.com/office/drawing/2014/main" id="{4EA38E58-C35E-485C-BC2F-38679A46A4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6" name="Text Box 43">
          <a:extLst>
            <a:ext uri="{FF2B5EF4-FFF2-40B4-BE49-F238E27FC236}">
              <a16:creationId xmlns:a16="http://schemas.microsoft.com/office/drawing/2014/main" id="{D08FEC3D-2A0C-4E16-B4A6-CE484C695F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7" name="Text Box 1">
          <a:extLst>
            <a:ext uri="{FF2B5EF4-FFF2-40B4-BE49-F238E27FC236}">
              <a16:creationId xmlns:a16="http://schemas.microsoft.com/office/drawing/2014/main" id="{3C519EB3-9B93-42E0-ADE6-8ABF74E8F6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8" name="Text Box 8">
          <a:extLst>
            <a:ext uri="{FF2B5EF4-FFF2-40B4-BE49-F238E27FC236}">
              <a16:creationId xmlns:a16="http://schemas.microsoft.com/office/drawing/2014/main" id="{AC5517A6-0274-443C-8A62-0191C329D1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9" name="Text Box 9">
          <a:extLst>
            <a:ext uri="{FF2B5EF4-FFF2-40B4-BE49-F238E27FC236}">
              <a16:creationId xmlns:a16="http://schemas.microsoft.com/office/drawing/2014/main" id="{9B73BAEF-F60C-4215-8E8A-B94F755A0B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0" name="Text Box 10">
          <a:extLst>
            <a:ext uri="{FF2B5EF4-FFF2-40B4-BE49-F238E27FC236}">
              <a16:creationId xmlns:a16="http://schemas.microsoft.com/office/drawing/2014/main" id="{76FD8DF3-CBD6-42E9-B034-FCAC35929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1" name="Text Box 41">
          <a:extLst>
            <a:ext uri="{FF2B5EF4-FFF2-40B4-BE49-F238E27FC236}">
              <a16:creationId xmlns:a16="http://schemas.microsoft.com/office/drawing/2014/main" id="{6150B182-139B-45C1-AB14-F985C9F693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2" name="Text Box 43">
          <a:extLst>
            <a:ext uri="{FF2B5EF4-FFF2-40B4-BE49-F238E27FC236}">
              <a16:creationId xmlns:a16="http://schemas.microsoft.com/office/drawing/2014/main" id="{3BE8748B-20EE-4472-9842-FA47BB8225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3" name="Text Box 1">
          <a:extLst>
            <a:ext uri="{FF2B5EF4-FFF2-40B4-BE49-F238E27FC236}">
              <a16:creationId xmlns:a16="http://schemas.microsoft.com/office/drawing/2014/main" id="{F83AD916-E83C-4AA1-B477-D6B0085488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4" name="Text Box 8">
          <a:extLst>
            <a:ext uri="{FF2B5EF4-FFF2-40B4-BE49-F238E27FC236}">
              <a16:creationId xmlns:a16="http://schemas.microsoft.com/office/drawing/2014/main" id="{C0A30FA0-6295-4C02-9755-9670A49217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5" name="Text Box 9">
          <a:extLst>
            <a:ext uri="{FF2B5EF4-FFF2-40B4-BE49-F238E27FC236}">
              <a16:creationId xmlns:a16="http://schemas.microsoft.com/office/drawing/2014/main" id="{C9A50680-072A-4890-9260-873A06D402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6" name="Text Box 10">
          <a:extLst>
            <a:ext uri="{FF2B5EF4-FFF2-40B4-BE49-F238E27FC236}">
              <a16:creationId xmlns:a16="http://schemas.microsoft.com/office/drawing/2014/main" id="{168F1348-4BC7-473E-854F-3D355799C6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7" name="Text Box 41">
          <a:extLst>
            <a:ext uri="{FF2B5EF4-FFF2-40B4-BE49-F238E27FC236}">
              <a16:creationId xmlns:a16="http://schemas.microsoft.com/office/drawing/2014/main" id="{24706436-586B-465D-B7C1-764D8E6DD3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8" name="Text Box 43">
          <a:extLst>
            <a:ext uri="{FF2B5EF4-FFF2-40B4-BE49-F238E27FC236}">
              <a16:creationId xmlns:a16="http://schemas.microsoft.com/office/drawing/2014/main" id="{082A0BFF-2964-45D5-8A3B-6AFEDDD2C7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9" name="Text Box 1">
          <a:extLst>
            <a:ext uri="{FF2B5EF4-FFF2-40B4-BE49-F238E27FC236}">
              <a16:creationId xmlns:a16="http://schemas.microsoft.com/office/drawing/2014/main" id="{AE17A168-0DC5-4287-8222-7AC2A6611F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0" name="Text Box 8">
          <a:extLst>
            <a:ext uri="{FF2B5EF4-FFF2-40B4-BE49-F238E27FC236}">
              <a16:creationId xmlns:a16="http://schemas.microsoft.com/office/drawing/2014/main" id="{A50EEA17-E82D-44D9-8CA7-428053500B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1" name="Text Box 9">
          <a:extLst>
            <a:ext uri="{FF2B5EF4-FFF2-40B4-BE49-F238E27FC236}">
              <a16:creationId xmlns:a16="http://schemas.microsoft.com/office/drawing/2014/main" id="{8843531D-31A7-4C0D-A560-1F34D51FCB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2" name="Text Box 10">
          <a:extLst>
            <a:ext uri="{FF2B5EF4-FFF2-40B4-BE49-F238E27FC236}">
              <a16:creationId xmlns:a16="http://schemas.microsoft.com/office/drawing/2014/main" id="{A60F9D13-9B18-44F3-88EB-F1ED6FE32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3" name="Text Box 41">
          <a:extLst>
            <a:ext uri="{FF2B5EF4-FFF2-40B4-BE49-F238E27FC236}">
              <a16:creationId xmlns:a16="http://schemas.microsoft.com/office/drawing/2014/main" id="{8CC55378-E6B4-40F9-B391-BDE4C97947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4" name="Text Box 43">
          <a:extLst>
            <a:ext uri="{FF2B5EF4-FFF2-40B4-BE49-F238E27FC236}">
              <a16:creationId xmlns:a16="http://schemas.microsoft.com/office/drawing/2014/main" id="{FCC90FDC-4F9C-4CD6-BF59-B1E871ED3C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5" name="Text Box 1">
          <a:extLst>
            <a:ext uri="{FF2B5EF4-FFF2-40B4-BE49-F238E27FC236}">
              <a16:creationId xmlns:a16="http://schemas.microsoft.com/office/drawing/2014/main" id="{2DC92EA2-C1B3-49C1-AD31-C7D4FF0D06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6" name="Text Box 8">
          <a:extLst>
            <a:ext uri="{FF2B5EF4-FFF2-40B4-BE49-F238E27FC236}">
              <a16:creationId xmlns:a16="http://schemas.microsoft.com/office/drawing/2014/main" id="{24C31891-7E06-4468-B8E5-36211148F8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7" name="Text Box 9">
          <a:extLst>
            <a:ext uri="{FF2B5EF4-FFF2-40B4-BE49-F238E27FC236}">
              <a16:creationId xmlns:a16="http://schemas.microsoft.com/office/drawing/2014/main" id="{3B70D997-D800-411E-AB41-9E12550F2F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8" name="Text Box 10">
          <a:extLst>
            <a:ext uri="{FF2B5EF4-FFF2-40B4-BE49-F238E27FC236}">
              <a16:creationId xmlns:a16="http://schemas.microsoft.com/office/drawing/2014/main" id="{16483415-834F-4FD3-B2CD-1E5185C7D7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9" name="Text Box 41">
          <a:extLst>
            <a:ext uri="{FF2B5EF4-FFF2-40B4-BE49-F238E27FC236}">
              <a16:creationId xmlns:a16="http://schemas.microsoft.com/office/drawing/2014/main" id="{0B487379-DB66-4B9E-9756-457E2767B9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0" name="Text Box 43">
          <a:extLst>
            <a:ext uri="{FF2B5EF4-FFF2-40B4-BE49-F238E27FC236}">
              <a16:creationId xmlns:a16="http://schemas.microsoft.com/office/drawing/2014/main" id="{9242FFD9-1112-494E-AE7A-142F795C82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1" name="Text Box 1">
          <a:extLst>
            <a:ext uri="{FF2B5EF4-FFF2-40B4-BE49-F238E27FC236}">
              <a16:creationId xmlns:a16="http://schemas.microsoft.com/office/drawing/2014/main" id="{F77EE46A-4B5F-4328-B24A-CDF6268303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2" name="Text Box 8">
          <a:extLst>
            <a:ext uri="{FF2B5EF4-FFF2-40B4-BE49-F238E27FC236}">
              <a16:creationId xmlns:a16="http://schemas.microsoft.com/office/drawing/2014/main" id="{6D9348AD-3E6A-4C4D-B935-2AEBE81ADA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3" name="Text Box 9">
          <a:extLst>
            <a:ext uri="{FF2B5EF4-FFF2-40B4-BE49-F238E27FC236}">
              <a16:creationId xmlns:a16="http://schemas.microsoft.com/office/drawing/2014/main" id="{B22D14DB-EA81-4E5A-8B10-B192870D24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4" name="Text Box 10">
          <a:extLst>
            <a:ext uri="{FF2B5EF4-FFF2-40B4-BE49-F238E27FC236}">
              <a16:creationId xmlns:a16="http://schemas.microsoft.com/office/drawing/2014/main" id="{7FEF361A-18A2-4BCB-B22E-326D285726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5" name="Text Box 41">
          <a:extLst>
            <a:ext uri="{FF2B5EF4-FFF2-40B4-BE49-F238E27FC236}">
              <a16:creationId xmlns:a16="http://schemas.microsoft.com/office/drawing/2014/main" id="{FE804147-B190-46AB-BE62-EF6C2583CA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6" name="Text Box 43">
          <a:extLst>
            <a:ext uri="{FF2B5EF4-FFF2-40B4-BE49-F238E27FC236}">
              <a16:creationId xmlns:a16="http://schemas.microsoft.com/office/drawing/2014/main" id="{C09E14C0-6831-40C8-9E8D-325BA4E25C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7" name="Text Box 1">
          <a:extLst>
            <a:ext uri="{FF2B5EF4-FFF2-40B4-BE49-F238E27FC236}">
              <a16:creationId xmlns:a16="http://schemas.microsoft.com/office/drawing/2014/main" id="{85C187B9-CF95-4074-BA12-E0B5FC5F28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8" name="Text Box 8">
          <a:extLst>
            <a:ext uri="{FF2B5EF4-FFF2-40B4-BE49-F238E27FC236}">
              <a16:creationId xmlns:a16="http://schemas.microsoft.com/office/drawing/2014/main" id="{61AED0D7-9EAB-4E5E-A51D-2E2D302C0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9" name="Text Box 9">
          <a:extLst>
            <a:ext uri="{FF2B5EF4-FFF2-40B4-BE49-F238E27FC236}">
              <a16:creationId xmlns:a16="http://schemas.microsoft.com/office/drawing/2014/main" id="{9C4625EE-27EF-41AA-A9F7-7432D659F7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0" name="Text Box 10">
          <a:extLst>
            <a:ext uri="{FF2B5EF4-FFF2-40B4-BE49-F238E27FC236}">
              <a16:creationId xmlns:a16="http://schemas.microsoft.com/office/drawing/2014/main" id="{85C3064B-4A5D-4BF9-9A99-0660DC92E3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1" name="Text Box 41">
          <a:extLst>
            <a:ext uri="{FF2B5EF4-FFF2-40B4-BE49-F238E27FC236}">
              <a16:creationId xmlns:a16="http://schemas.microsoft.com/office/drawing/2014/main" id="{99FC5C10-F30F-4F53-8EE0-B0527F105D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2" name="Text Box 43">
          <a:extLst>
            <a:ext uri="{FF2B5EF4-FFF2-40B4-BE49-F238E27FC236}">
              <a16:creationId xmlns:a16="http://schemas.microsoft.com/office/drawing/2014/main" id="{586CC698-8478-41DC-ADCD-8CE548E78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3" name="Text Box 1">
          <a:extLst>
            <a:ext uri="{FF2B5EF4-FFF2-40B4-BE49-F238E27FC236}">
              <a16:creationId xmlns:a16="http://schemas.microsoft.com/office/drawing/2014/main" id="{7BE317D9-57DF-4F74-9299-4A5028D67B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4" name="Text Box 8">
          <a:extLst>
            <a:ext uri="{FF2B5EF4-FFF2-40B4-BE49-F238E27FC236}">
              <a16:creationId xmlns:a16="http://schemas.microsoft.com/office/drawing/2014/main" id="{6F4AAC51-71DF-4B51-A4FF-6EBE3C340E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5" name="Text Box 9">
          <a:extLst>
            <a:ext uri="{FF2B5EF4-FFF2-40B4-BE49-F238E27FC236}">
              <a16:creationId xmlns:a16="http://schemas.microsoft.com/office/drawing/2014/main" id="{C070D6E7-71C4-4AE4-A508-7FF9D477E2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6" name="Text Box 10">
          <a:extLst>
            <a:ext uri="{FF2B5EF4-FFF2-40B4-BE49-F238E27FC236}">
              <a16:creationId xmlns:a16="http://schemas.microsoft.com/office/drawing/2014/main" id="{CD2ED8C5-5293-4161-83D9-E5A6C80DAB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7" name="Text Box 41">
          <a:extLst>
            <a:ext uri="{FF2B5EF4-FFF2-40B4-BE49-F238E27FC236}">
              <a16:creationId xmlns:a16="http://schemas.microsoft.com/office/drawing/2014/main" id="{31A5F9CA-7628-4C8B-8BED-0202EDFB5F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8" name="Text Box 43">
          <a:extLst>
            <a:ext uri="{FF2B5EF4-FFF2-40B4-BE49-F238E27FC236}">
              <a16:creationId xmlns:a16="http://schemas.microsoft.com/office/drawing/2014/main" id="{3AF67501-4C6D-453B-8552-C848F72100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29" name="Text Box 1">
          <a:extLst>
            <a:ext uri="{FF2B5EF4-FFF2-40B4-BE49-F238E27FC236}">
              <a16:creationId xmlns:a16="http://schemas.microsoft.com/office/drawing/2014/main" id="{0FC9DB5B-1A6D-4EED-A48B-96B8129BFF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0" name="Text Box 8">
          <a:extLst>
            <a:ext uri="{FF2B5EF4-FFF2-40B4-BE49-F238E27FC236}">
              <a16:creationId xmlns:a16="http://schemas.microsoft.com/office/drawing/2014/main" id="{85009258-7E51-4A7E-B302-E4DC49ACEB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1" name="Text Box 9">
          <a:extLst>
            <a:ext uri="{FF2B5EF4-FFF2-40B4-BE49-F238E27FC236}">
              <a16:creationId xmlns:a16="http://schemas.microsoft.com/office/drawing/2014/main" id="{202C2D2F-06B7-43E5-815C-E8B75C8FE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2" name="Text Box 10">
          <a:extLst>
            <a:ext uri="{FF2B5EF4-FFF2-40B4-BE49-F238E27FC236}">
              <a16:creationId xmlns:a16="http://schemas.microsoft.com/office/drawing/2014/main" id="{1291D1C4-D392-40C2-A129-D87506B5B2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3" name="Text Box 41">
          <a:extLst>
            <a:ext uri="{FF2B5EF4-FFF2-40B4-BE49-F238E27FC236}">
              <a16:creationId xmlns:a16="http://schemas.microsoft.com/office/drawing/2014/main" id="{5AE31B7E-9166-4907-A7D5-AD12464AA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4" name="Text Box 43">
          <a:extLst>
            <a:ext uri="{FF2B5EF4-FFF2-40B4-BE49-F238E27FC236}">
              <a16:creationId xmlns:a16="http://schemas.microsoft.com/office/drawing/2014/main" id="{03944777-A034-4A00-B3D3-AFF7AE7100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5" name="Text Box 1">
          <a:extLst>
            <a:ext uri="{FF2B5EF4-FFF2-40B4-BE49-F238E27FC236}">
              <a16:creationId xmlns:a16="http://schemas.microsoft.com/office/drawing/2014/main" id="{929E9EA5-0BF7-4655-A9D9-7684783B3D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6" name="Text Box 8">
          <a:extLst>
            <a:ext uri="{FF2B5EF4-FFF2-40B4-BE49-F238E27FC236}">
              <a16:creationId xmlns:a16="http://schemas.microsoft.com/office/drawing/2014/main" id="{9DD62A59-1000-40AC-AED1-D2D41B86AA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7" name="Text Box 9">
          <a:extLst>
            <a:ext uri="{FF2B5EF4-FFF2-40B4-BE49-F238E27FC236}">
              <a16:creationId xmlns:a16="http://schemas.microsoft.com/office/drawing/2014/main" id="{7199E139-EC63-486B-8EF8-C0214C431D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8" name="Text Box 10">
          <a:extLst>
            <a:ext uri="{FF2B5EF4-FFF2-40B4-BE49-F238E27FC236}">
              <a16:creationId xmlns:a16="http://schemas.microsoft.com/office/drawing/2014/main" id="{F4B5FFB0-C932-4F3A-AF6E-34A5E8EC8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9" name="Text Box 41">
          <a:extLst>
            <a:ext uri="{FF2B5EF4-FFF2-40B4-BE49-F238E27FC236}">
              <a16:creationId xmlns:a16="http://schemas.microsoft.com/office/drawing/2014/main" id="{1009C02C-4FA1-410F-B284-15E3C5F47F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40" name="Text Box 43">
          <a:extLst>
            <a:ext uri="{FF2B5EF4-FFF2-40B4-BE49-F238E27FC236}">
              <a16:creationId xmlns:a16="http://schemas.microsoft.com/office/drawing/2014/main" id="{DFCAB86C-43E9-4563-AF1E-EE806A8B1D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1" name="Text Box 1">
          <a:extLst>
            <a:ext uri="{FF2B5EF4-FFF2-40B4-BE49-F238E27FC236}">
              <a16:creationId xmlns:a16="http://schemas.microsoft.com/office/drawing/2014/main" id="{99592BDA-930D-4F32-B55A-5038B932B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2" name="Text Box 8">
          <a:extLst>
            <a:ext uri="{FF2B5EF4-FFF2-40B4-BE49-F238E27FC236}">
              <a16:creationId xmlns:a16="http://schemas.microsoft.com/office/drawing/2014/main" id="{68651C9B-E36E-4D9B-9B32-44DFA43AB2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3" name="Text Box 9">
          <a:extLst>
            <a:ext uri="{FF2B5EF4-FFF2-40B4-BE49-F238E27FC236}">
              <a16:creationId xmlns:a16="http://schemas.microsoft.com/office/drawing/2014/main" id="{4A6BD901-4379-404C-9726-EAEE301E10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4" name="Text Box 10">
          <a:extLst>
            <a:ext uri="{FF2B5EF4-FFF2-40B4-BE49-F238E27FC236}">
              <a16:creationId xmlns:a16="http://schemas.microsoft.com/office/drawing/2014/main" id="{6B938995-B72F-4EA9-8800-C181F7F9CE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5" name="Text Box 41">
          <a:extLst>
            <a:ext uri="{FF2B5EF4-FFF2-40B4-BE49-F238E27FC236}">
              <a16:creationId xmlns:a16="http://schemas.microsoft.com/office/drawing/2014/main" id="{B3EE874B-4445-492C-A5DE-D665E6E8E0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6" name="Text Box 43">
          <a:extLst>
            <a:ext uri="{FF2B5EF4-FFF2-40B4-BE49-F238E27FC236}">
              <a16:creationId xmlns:a16="http://schemas.microsoft.com/office/drawing/2014/main" id="{26908498-3376-4E9D-B10A-F6930B21C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7" name="Text Box 1">
          <a:extLst>
            <a:ext uri="{FF2B5EF4-FFF2-40B4-BE49-F238E27FC236}">
              <a16:creationId xmlns:a16="http://schemas.microsoft.com/office/drawing/2014/main" id="{6C0E5B76-9CE5-4B17-8F94-86864950E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8" name="Text Box 8">
          <a:extLst>
            <a:ext uri="{FF2B5EF4-FFF2-40B4-BE49-F238E27FC236}">
              <a16:creationId xmlns:a16="http://schemas.microsoft.com/office/drawing/2014/main" id="{11FEC4F4-EDFE-4CAF-B1E7-B1EAD4D1A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9" name="Text Box 9">
          <a:extLst>
            <a:ext uri="{FF2B5EF4-FFF2-40B4-BE49-F238E27FC236}">
              <a16:creationId xmlns:a16="http://schemas.microsoft.com/office/drawing/2014/main" id="{88E6AE2B-619F-459F-AD6A-BE3BA4A545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0" name="Text Box 10">
          <a:extLst>
            <a:ext uri="{FF2B5EF4-FFF2-40B4-BE49-F238E27FC236}">
              <a16:creationId xmlns:a16="http://schemas.microsoft.com/office/drawing/2014/main" id="{78C057E3-FE5C-43C3-95DF-72653CE3E0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1" name="Text Box 41">
          <a:extLst>
            <a:ext uri="{FF2B5EF4-FFF2-40B4-BE49-F238E27FC236}">
              <a16:creationId xmlns:a16="http://schemas.microsoft.com/office/drawing/2014/main" id="{4A84A86D-8073-47EA-9BA3-B1DA71FB11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2" name="Text Box 43">
          <a:extLst>
            <a:ext uri="{FF2B5EF4-FFF2-40B4-BE49-F238E27FC236}">
              <a16:creationId xmlns:a16="http://schemas.microsoft.com/office/drawing/2014/main" id="{3C54C7E0-A643-47CA-85B3-FD5DE1268C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3" name="Text Box 1">
          <a:extLst>
            <a:ext uri="{FF2B5EF4-FFF2-40B4-BE49-F238E27FC236}">
              <a16:creationId xmlns:a16="http://schemas.microsoft.com/office/drawing/2014/main" id="{C93E884F-469A-40CA-947F-8B5CC278E5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4" name="Text Box 8">
          <a:extLst>
            <a:ext uri="{FF2B5EF4-FFF2-40B4-BE49-F238E27FC236}">
              <a16:creationId xmlns:a16="http://schemas.microsoft.com/office/drawing/2014/main" id="{C3F0360D-D7CB-476F-830C-25D9D04AF8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5" name="Text Box 9">
          <a:extLst>
            <a:ext uri="{FF2B5EF4-FFF2-40B4-BE49-F238E27FC236}">
              <a16:creationId xmlns:a16="http://schemas.microsoft.com/office/drawing/2014/main" id="{3785DA38-76FF-49CE-BCF3-757F4EEECE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6" name="Text Box 10">
          <a:extLst>
            <a:ext uri="{FF2B5EF4-FFF2-40B4-BE49-F238E27FC236}">
              <a16:creationId xmlns:a16="http://schemas.microsoft.com/office/drawing/2014/main" id="{C29DD243-45B7-4004-854B-7D09F41572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7" name="Text Box 41">
          <a:extLst>
            <a:ext uri="{FF2B5EF4-FFF2-40B4-BE49-F238E27FC236}">
              <a16:creationId xmlns:a16="http://schemas.microsoft.com/office/drawing/2014/main" id="{BC018DD6-31EF-49F8-B864-E1A1FB661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8" name="Text Box 43">
          <a:extLst>
            <a:ext uri="{FF2B5EF4-FFF2-40B4-BE49-F238E27FC236}">
              <a16:creationId xmlns:a16="http://schemas.microsoft.com/office/drawing/2014/main" id="{E4060BF8-A358-4969-AC73-BEF9A4C94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9" name="Text Box 1">
          <a:extLst>
            <a:ext uri="{FF2B5EF4-FFF2-40B4-BE49-F238E27FC236}">
              <a16:creationId xmlns:a16="http://schemas.microsoft.com/office/drawing/2014/main" id="{7A9B0535-E655-4558-9232-46F5CF349C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0" name="Text Box 8">
          <a:extLst>
            <a:ext uri="{FF2B5EF4-FFF2-40B4-BE49-F238E27FC236}">
              <a16:creationId xmlns:a16="http://schemas.microsoft.com/office/drawing/2014/main" id="{03C02429-FA4C-4C5C-A85E-D1B334A959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1" name="Text Box 9">
          <a:extLst>
            <a:ext uri="{FF2B5EF4-FFF2-40B4-BE49-F238E27FC236}">
              <a16:creationId xmlns:a16="http://schemas.microsoft.com/office/drawing/2014/main" id="{865A1771-A7DE-4C31-A2C7-241762897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2" name="Text Box 10">
          <a:extLst>
            <a:ext uri="{FF2B5EF4-FFF2-40B4-BE49-F238E27FC236}">
              <a16:creationId xmlns:a16="http://schemas.microsoft.com/office/drawing/2014/main" id="{F63D856C-0178-438B-AB14-E9C0FF233B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3" name="Text Box 41">
          <a:extLst>
            <a:ext uri="{FF2B5EF4-FFF2-40B4-BE49-F238E27FC236}">
              <a16:creationId xmlns:a16="http://schemas.microsoft.com/office/drawing/2014/main" id="{62F86C53-45B6-48CA-9CDB-B30853BAD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4" name="Text Box 43">
          <a:extLst>
            <a:ext uri="{FF2B5EF4-FFF2-40B4-BE49-F238E27FC236}">
              <a16:creationId xmlns:a16="http://schemas.microsoft.com/office/drawing/2014/main" id="{BA8BFD47-5C31-4759-99DF-C27BED99A5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5" name="Text Box 1">
          <a:extLst>
            <a:ext uri="{FF2B5EF4-FFF2-40B4-BE49-F238E27FC236}">
              <a16:creationId xmlns:a16="http://schemas.microsoft.com/office/drawing/2014/main" id="{8D87BC2A-EBE3-47A0-93BE-B67EA7EB18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6" name="Text Box 8">
          <a:extLst>
            <a:ext uri="{FF2B5EF4-FFF2-40B4-BE49-F238E27FC236}">
              <a16:creationId xmlns:a16="http://schemas.microsoft.com/office/drawing/2014/main" id="{52FB8117-8E95-47A8-96C0-1D2A99FB71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7" name="Text Box 9">
          <a:extLst>
            <a:ext uri="{FF2B5EF4-FFF2-40B4-BE49-F238E27FC236}">
              <a16:creationId xmlns:a16="http://schemas.microsoft.com/office/drawing/2014/main" id="{1A24E0B6-31DE-45BC-8599-F035C43A3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8" name="Text Box 10">
          <a:extLst>
            <a:ext uri="{FF2B5EF4-FFF2-40B4-BE49-F238E27FC236}">
              <a16:creationId xmlns:a16="http://schemas.microsoft.com/office/drawing/2014/main" id="{275E8A68-614B-4420-A8A5-1F905EAE2C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9" name="Text Box 41">
          <a:extLst>
            <a:ext uri="{FF2B5EF4-FFF2-40B4-BE49-F238E27FC236}">
              <a16:creationId xmlns:a16="http://schemas.microsoft.com/office/drawing/2014/main" id="{C76CC25B-738C-41E0-99C2-7C82CD425F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0" name="Text Box 43">
          <a:extLst>
            <a:ext uri="{FF2B5EF4-FFF2-40B4-BE49-F238E27FC236}">
              <a16:creationId xmlns:a16="http://schemas.microsoft.com/office/drawing/2014/main" id="{EC7F82B3-0ECA-436E-8278-F28A0BCD61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1" name="Text Box 1">
          <a:extLst>
            <a:ext uri="{FF2B5EF4-FFF2-40B4-BE49-F238E27FC236}">
              <a16:creationId xmlns:a16="http://schemas.microsoft.com/office/drawing/2014/main" id="{F393D87B-C875-41A4-8AC6-74B638AECB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2" name="Text Box 8">
          <a:extLst>
            <a:ext uri="{FF2B5EF4-FFF2-40B4-BE49-F238E27FC236}">
              <a16:creationId xmlns:a16="http://schemas.microsoft.com/office/drawing/2014/main" id="{6BD471C1-967A-4B3F-A80B-1712CBF710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3" name="Text Box 9">
          <a:extLst>
            <a:ext uri="{FF2B5EF4-FFF2-40B4-BE49-F238E27FC236}">
              <a16:creationId xmlns:a16="http://schemas.microsoft.com/office/drawing/2014/main" id="{76DD8AA8-8829-4A14-90D1-4ACE2D4671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4" name="Text Box 10">
          <a:extLst>
            <a:ext uri="{FF2B5EF4-FFF2-40B4-BE49-F238E27FC236}">
              <a16:creationId xmlns:a16="http://schemas.microsoft.com/office/drawing/2014/main" id="{474C1945-0AA4-47A9-8B8A-EFC1E743B8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5" name="Text Box 41">
          <a:extLst>
            <a:ext uri="{FF2B5EF4-FFF2-40B4-BE49-F238E27FC236}">
              <a16:creationId xmlns:a16="http://schemas.microsoft.com/office/drawing/2014/main" id="{95FA7E02-A6ED-4265-A337-1513760122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6" name="Text Box 43">
          <a:extLst>
            <a:ext uri="{FF2B5EF4-FFF2-40B4-BE49-F238E27FC236}">
              <a16:creationId xmlns:a16="http://schemas.microsoft.com/office/drawing/2014/main" id="{2A505C3F-4C80-40B3-AFCC-02B8EFB11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7" name="Text Box 1">
          <a:extLst>
            <a:ext uri="{FF2B5EF4-FFF2-40B4-BE49-F238E27FC236}">
              <a16:creationId xmlns:a16="http://schemas.microsoft.com/office/drawing/2014/main" id="{4E6C3F29-F242-4E69-90A9-CA77901843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8" name="Text Box 8">
          <a:extLst>
            <a:ext uri="{FF2B5EF4-FFF2-40B4-BE49-F238E27FC236}">
              <a16:creationId xmlns:a16="http://schemas.microsoft.com/office/drawing/2014/main" id="{12DD8849-20C8-4FA3-90C8-B07747816F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9" name="Text Box 9">
          <a:extLst>
            <a:ext uri="{FF2B5EF4-FFF2-40B4-BE49-F238E27FC236}">
              <a16:creationId xmlns:a16="http://schemas.microsoft.com/office/drawing/2014/main" id="{7A9AEFA4-D0D8-4DF4-884A-E84B7CF2B6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0" name="Text Box 10">
          <a:extLst>
            <a:ext uri="{FF2B5EF4-FFF2-40B4-BE49-F238E27FC236}">
              <a16:creationId xmlns:a16="http://schemas.microsoft.com/office/drawing/2014/main" id="{4B8DF7C9-084A-4DCE-8D01-F2423FCB94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1" name="Text Box 41">
          <a:extLst>
            <a:ext uri="{FF2B5EF4-FFF2-40B4-BE49-F238E27FC236}">
              <a16:creationId xmlns:a16="http://schemas.microsoft.com/office/drawing/2014/main" id="{F1061513-D3C4-43D2-A2E8-F6D84C9324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2" name="Text Box 43">
          <a:extLst>
            <a:ext uri="{FF2B5EF4-FFF2-40B4-BE49-F238E27FC236}">
              <a16:creationId xmlns:a16="http://schemas.microsoft.com/office/drawing/2014/main" id="{984EEAF0-4B0F-40BC-9225-5DB129E563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3" name="Text Box 1">
          <a:extLst>
            <a:ext uri="{FF2B5EF4-FFF2-40B4-BE49-F238E27FC236}">
              <a16:creationId xmlns:a16="http://schemas.microsoft.com/office/drawing/2014/main" id="{E8EA8F6E-DF6F-4A39-A54B-0335B6E4D5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4" name="Text Box 8">
          <a:extLst>
            <a:ext uri="{FF2B5EF4-FFF2-40B4-BE49-F238E27FC236}">
              <a16:creationId xmlns:a16="http://schemas.microsoft.com/office/drawing/2014/main" id="{1B074BFB-8CB4-4714-94E7-DC13B4E9AF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5" name="Text Box 9">
          <a:extLst>
            <a:ext uri="{FF2B5EF4-FFF2-40B4-BE49-F238E27FC236}">
              <a16:creationId xmlns:a16="http://schemas.microsoft.com/office/drawing/2014/main" id="{436EEE7D-274C-48DB-BB78-1A958522E5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6" name="Text Box 10">
          <a:extLst>
            <a:ext uri="{FF2B5EF4-FFF2-40B4-BE49-F238E27FC236}">
              <a16:creationId xmlns:a16="http://schemas.microsoft.com/office/drawing/2014/main" id="{EAE103FE-2117-432F-9A61-E24217559C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7" name="Text Box 41">
          <a:extLst>
            <a:ext uri="{FF2B5EF4-FFF2-40B4-BE49-F238E27FC236}">
              <a16:creationId xmlns:a16="http://schemas.microsoft.com/office/drawing/2014/main" id="{5BF483BF-8908-45A4-AA04-5AEA651B2F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8" name="Text Box 43">
          <a:extLst>
            <a:ext uri="{FF2B5EF4-FFF2-40B4-BE49-F238E27FC236}">
              <a16:creationId xmlns:a16="http://schemas.microsoft.com/office/drawing/2014/main" id="{2C06553B-8FAB-49DE-A339-55A3F088E8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9" name="Text Box 1">
          <a:extLst>
            <a:ext uri="{FF2B5EF4-FFF2-40B4-BE49-F238E27FC236}">
              <a16:creationId xmlns:a16="http://schemas.microsoft.com/office/drawing/2014/main" id="{AA46CB47-CA13-4796-A62F-6946EC9C93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0" name="Text Box 8">
          <a:extLst>
            <a:ext uri="{FF2B5EF4-FFF2-40B4-BE49-F238E27FC236}">
              <a16:creationId xmlns:a16="http://schemas.microsoft.com/office/drawing/2014/main" id="{BD187075-98DD-446A-8D06-0B452C764E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1" name="Text Box 9">
          <a:extLst>
            <a:ext uri="{FF2B5EF4-FFF2-40B4-BE49-F238E27FC236}">
              <a16:creationId xmlns:a16="http://schemas.microsoft.com/office/drawing/2014/main" id="{2C67F97F-176E-47BA-A635-CD018AADEA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2" name="Text Box 10">
          <a:extLst>
            <a:ext uri="{FF2B5EF4-FFF2-40B4-BE49-F238E27FC236}">
              <a16:creationId xmlns:a16="http://schemas.microsoft.com/office/drawing/2014/main" id="{48C70B87-802A-4014-B767-6CDCC69F1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3" name="Text Box 41">
          <a:extLst>
            <a:ext uri="{FF2B5EF4-FFF2-40B4-BE49-F238E27FC236}">
              <a16:creationId xmlns:a16="http://schemas.microsoft.com/office/drawing/2014/main" id="{740C45B6-E74D-4ABB-AEAE-1CCD8CD65D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4" name="Text Box 43">
          <a:extLst>
            <a:ext uri="{FF2B5EF4-FFF2-40B4-BE49-F238E27FC236}">
              <a16:creationId xmlns:a16="http://schemas.microsoft.com/office/drawing/2014/main" id="{EE6CE8F7-BD7D-403A-A3C8-DBB7542ED9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5" name="Text Box 1">
          <a:extLst>
            <a:ext uri="{FF2B5EF4-FFF2-40B4-BE49-F238E27FC236}">
              <a16:creationId xmlns:a16="http://schemas.microsoft.com/office/drawing/2014/main" id="{18082019-7BA6-4C61-A29F-1090C2F00F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6" name="Text Box 8">
          <a:extLst>
            <a:ext uri="{FF2B5EF4-FFF2-40B4-BE49-F238E27FC236}">
              <a16:creationId xmlns:a16="http://schemas.microsoft.com/office/drawing/2014/main" id="{1B2656FF-EC33-4F56-942A-9EDC407FF7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7" name="Text Box 9">
          <a:extLst>
            <a:ext uri="{FF2B5EF4-FFF2-40B4-BE49-F238E27FC236}">
              <a16:creationId xmlns:a16="http://schemas.microsoft.com/office/drawing/2014/main" id="{8A4B6A29-25D4-421F-9C23-CD3D291CA4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8" name="Text Box 10">
          <a:extLst>
            <a:ext uri="{FF2B5EF4-FFF2-40B4-BE49-F238E27FC236}">
              <a16:creationId xmlns:a16="http://schemas.microsoft.com/office/drawing/2014/main" id="{109C1DCA-259B-4F5B-B296-A2A9F40C4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9" name="Text Box 41">
          <a:extLst>
            <a:ext uri="{FF2B5EF4-FFF2-40B4-BE49-F238E27FC236}">
              <a16:creationId xmlns:a16="http://schemas.microsoft.com/office/drawing/2014/main" id="{A77F3920-8BE5-4FF5-B1A6-6E3AA42FA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0" name="Text Box 43">
          <a:extLst>
            <a:ext uri="{FF2B5EF4-FFF2-40B4-BE49-F238E27FC236}">
              <a16:creationId xmlns:a16="http://schemas.microsoft.com/office/drawing/2014/main" id="{557CD1C6-71BA-4278-87E3-64D4EA1A5D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1" name="Text Box 1">
          <a:extLst>
            <a:ext uri="{FF2B5EF4-FFF2-40B4-BE49-F238E27FC236}">
              <a16:creationId xmlns:a16="http://schemas.microsoft.com/office/drawing/2014/main" id="{E910F17D-991D-426B-91EA-1F6ED7BB18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2" name="Text Box 8">
          <a:extLst>
            <a:ext uri="{FF2B5EF4-FFF2-40B4-BE49-F238E27FC236}">
              <a16:creationId xmlns:a16="http://schemas.microsoft.com/office/drawing/2014/main" id="{8AD173DE-C5EB-45EF-A6CA-7A17BA1AEE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3" name="Text Box 9">
          <a:extLst>
            <a:ext uri="{FF2B5EF4-FFF2-40B4-BE49-F238E27FC236}">
              <a16:creationId xmlns:a16="http://schemas.microsoft.com/office/drawing/2014/main" id="{97391753-B985-4D55-B4AA-286F2E9562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4" name="Text Box 10">
          <a:extLst>
            <a:ext uri="{FF2B5EF4-FFF2-40B4-BE49-F238E27FC236}">
              <a16:creationId xmlns:a16="http://schemas.microsoft.com/office/drawing/2014/main" id="{CDD028BF-98BF-4AB1-BA6B-4F8007F315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5" name="Text Box 41">
          <a:extLst>
            <a:ext uri="{FF2B5EF4-FFF2-40B4-BE49-F238E27FC236}">
              <a16:creationId xmlns:a16="http://schemas.microsoft.com/office/drawing/2014/main" id="{6EC29869-FE32-45E5-B46F-B31DA5B202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6" name="Text Box 43">
          <a:extLst>
            <a:ext uri="{FF2B5EF4-FFF2-40B4-BE49-F238E27FC236}">
              <a16:creationId xmlns:a16="http://schemas.microsoft.com/office/drawing/2014/main" id="{DE2A1CDF-EC0F-41D2-B49A-956D8DC6C5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7" name="Text Box 1">
          <a:extLst>
            <a:ext uri="{FF2B5EF4-FFF2-40B4-BE49-F238E27FC236}">
              <a16:creationId xmlns:a16="http://schemas.microsoft.com/office/drawing/2014/main" id="{C449FFDF-EEA2-4996-8548-E89B2BE1BC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8" name="Text Box 8">
          <a:extLst>
            <a:ext uri="{FF2B5EF4-FFF2-40B4-BE49-F238E27FC236}">
              <a16:creationId xmlns:a16="http://schemas.microsoft.com/office/drawing/2014/main" id="{F68CE1BA-4825-49F2-82FF-355AEA2FC6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9" name="Text Box 9">
          <a:extLst>
            <a:ext uri="{FF2B5EF4-FFF2-40B4-BE49-F238E27FC236}">
              <a16:creationId xmlns:a16="http://schemas.microsoft.com/office/drawing/2014/main" id="{B94ABF89-A169-48A6-8427-6349D181F9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0" name="Text Box 10">
          <a:extLst>
            <a:ext uri="{FF2B5EF4-FFF2-40B4-BE49-F238E27FC236}">
              <a16:creationId xmlns:a16="http://schemas.microsoft.com/office/drawing/2014/main" id="{9DED888B-DC0D-47C6-8449-53336F86C5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1" name="Text Box 41">
          <a:extLst>
            <a:ext uri="{FF2B5EF4-FFF2-40B4-BE49-F238E27FC236}">
              <a16:creationId xmlns:a16="http://schemas.microsoft.com/office/drawing/2014/main" id="{FE3E28AC-77E6-447F-B2A9-A8CC164646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2" name="Text Box 43">
          <a:extLst>
            <a:ext uri="{FF2B5EF4-FFF2-40B4-BE49-F238E27FC236}">
              <a16:creationId xmlns:a16="http://schemas.microsoft.com/office/drawing/2014/main" id="{534BA3F5-FB29-4028-991E-7FD3E12DD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3" name="Text Box 1">
          <a:extLst>
            <a:ext uri="{FF2B5EF4-FFF2-40B4-BE49-F238E27FC236}">
              <a16:creationId xmlns:a16="http://schemas.microsoft.com/office/drawing/2014/main" id="{8A9C0988-4B52-442E-B815-65C15A8040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4" name="Text Box 8">
          <a:extLst>
            <a:ext uri="{FF2B5EF4-FFF2-40B4-BE49-F238E27FC236}">
              <a16:creationId xmlns:a16="http://schemas.microsoft.com/office/drawing/2014/main" id="{780DD699-84B2-4AFD-A926-E8063CBB72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5" name="Text Box 9">
          <a:extLst>
            <a:ext uri="{FF2B5EF4-FFF2-40B4-BE49-F238E27FC236}">
              <a16:creationId xmlns:a16="http://schemas.microsoft.com/office/drawing/2014/main" id="{08303258-1175-4837-8A8A-C6A3BD371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6" name="Text Box 10">
          <a:extLst>
            <a:ext uri="{FF2B5EF4-FFF2-40B4-BE49-F238E27FC236}">
              <a16:creationId xmlns:a16="http://schemas.microsoft.com/office/drawing/2014/main" id="{78A0C0FE-9C7B-4EA8-896E-DC92F14644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7" name="Text Box 41">
          <a:extLst>
            <a:ext uri="{FF2B5EF4-FFF2-40B4-BE49-F238E27FC236}">
              <a16:creationId xmlns:a16="http://schemas.microsoft.com/office/drawing/2014/main" id="{4B5075EF-865F-48DE-87DA-6E4BBC5CBA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8" name="Text Box 43">
          <a:extLst>
            <a:ext uri="{FF2B5EF4-FFF2-40B4-BE49-F238E27FC236}">
              <a16:creationId xmlns:a16="http://schemas.microsoft.com/office/drawing/2014/main" id="{7285AA0B-3C23-43F9-9711-6B73E72CC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9" name="Text Box 1">
          <a:extLst>
            <a:ext uri="{FF2B5EF4-FFF2-40B4-BE49-F238E27FC236}">
              <a16:creationId xmlns:a16="http://schemas.microsoft.com/office/drawing/2014/main" id="{154CA217-D65B-4937-AFD7-FBBA608B0A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0" name="Text Box 8">
          <a:extLst>
            <a:ext uri="{FF2B5EF4-FFF2-40B4-BE49-F238E27FC236}">
              <a16:creationId xmlns:a16="http://schemas.microsoft.com/office/drawing/2014/main" id="{34C908DE-9249-4911-85E5-FCF9614DE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1" name="Text Box 9">
          <a:extLst>
            <a:ext uri="{FF2B5EF4-FFF2-40B4-BE49-F238E27FC236}">
              <a16:creationId xmlns:a16="http://schemas.microsoft.com/office/drawing/2014/main" id="{1D8FB8E8-7783-4CEE-AB1E-CF5ADC91B6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2" name="Text Box 10">
          <a:extLst>
            <a:ext uri="{FF2B5EF4-FFF2-40B4-BE49-F238E27FC236}">
              <a16:creationId xmlns:a16="http://schemas.microsoft.com/office/drawing/2014/main" id="{91B32EF0-CC3C-45F1-8C5F-BB393D5798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3" name="Text Box 41">
          <a:extLst>
            <a:ext uri="{FF2B5EF4-FFF2-40B4-BE49-F238E27FC236}">
              <a16:creationId xmlns:a16="http://schemas.microsoft.com/office/drawing/2014/main" id="{C9D06CFA-96B5-4492-9543-87A84687EB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4" name="Text Box 43">
          <a:extLst>
            <a:ext uri="{FF2B5EF4-FFF2-40B4-BE49-F238E27FC236}">
              <a16:creationId xmlns:a16="http://schemas.microsoft.com/office/drawing/2014/main" id="{797C7E2B-8595-43D1-A53E-39AAB053A1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5" name="Text Box 1">
          <a:extLst>
            <a:ext uri="{FF2B5EF4-FFF2-40B4-BE49-F238E27FC236}">
              <a16:creationId xmlns:a16="http://schemas.microsoft.com/office/drawing/2014/main" id="{83EFFD1A-B091-4DB7-9B83-5A828CC96B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6" name="Text Box 8">
          <a:extLst>
            <a:ext uri="{FF2B5EF4-FFF2-40B4-BE49-F238E27FC236}">
              <a16:creationId xmlns:a16="http://schemas.microsoft.com/office/drawing/2014/main" id="{561A3B75-CEB5-4161-A9BE-6477E1A4C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7" name="Text Box 9">
          <a:extLst>
            <a:ext uri="{FF2B5EF4-FFF2-40B4-BE49-F238E27FC236}">
              <a16:creationId xmlns:a16="http://schemas.microsoft.com/office/drawing/2014/main" id="{D58DB96B-00CD-43DC-810F-C40633151B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8" name="Text Box 10">
          <a:extLst>
            <a:ext uri="{FF2B5EF4-FFF2-40B4-BE49-F238E27FC236}">
              <a16:creationId xmlns:a16="http://schemas.microsoft.com/office/drawing/2014/main" id="{E7BEBFE2-4C12-4952-9AE2-DD072CDB1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9" name="Text Box 41">
          <a:extLst>
            <a:ext uri="{FF2B5EF4-FFF2-40B4-BE49-F238E27FC236}">
              <a16:creationId xmlns:a16="http://schemas.microsoft.com/office/drawing/2014/main" id="{CB438CCC-04E5-41AB-89B1-3EF1FDDFA7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0" name="Text Box 43">
          <a:extLst>
            <a:ext uri="{FF2B5EF4-FFF2-40B4-BE49-F238E27FC236}">
              <a16:creationId xmlns:a16="http://schemas.microsoft.com/office/drawing/2014/main" id="{C7B73630-CDB4-4A8D-B8FF-9F27DCF64A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1" name="Text Box 1">
          <a:extLst>
            <a:ext uri="{FF2B5EF4-FFF2-40B4-BE49-F238E27FC236}">
              <a16:creationId xmlns:a16="http://schemas.microsoft.com/office/drawing/2014/main" id="{90FAF19F-A0EC-4956-9957-3E58B00A7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2" name="Text Box 8">
          <a:extLst>
            <a:ext uri="{FF2B5EF4-FFF2-40B4-BE49-F238E27FC236}">
              <a16:creationId xmlns:a16="http://schemas.microsoft.com/office/drawing/2014/main" id="{2E940B7E-5FEB-443D-8724-DFC25E1F1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3" name="Text Box 9">
          <a:extLst>
            <a:ext uri="{FF2B5EF4-FFF2-40B4-BE49-F238E27FC236}">
              <a16:creationId xmlns:a16="http://schemas.microsoft.com/office/drawing/2014/main" id="{62102E37-5417-426A-8DB4-FFB0123B98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4" name="Text Box 10">
          <a:extLst>
            <a:ext uri="{FF2B5EF4-FFF2-40B4-BE49-F238E27FC236}">
              <a16:creationId xmlns:a16="http://schemas.microsoft.com/office/drawing/2014/main" id="{97E33C21-69E9-4194-A3B2-8D3652E513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5" name="Text Box 41">
          <a:extLst>
            <a:ext uri="{FF2B5EF4-FFF2-40B4-BE49-F238E27FC236}">
              <a16:creationId xmlns:a16="http://schemas.microsoft.com/office/drawing/2014/main" id="{28D8FC61-F3F0-442A-8743-19AEADE2BC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6" name="Text Box 43">
          <a:extLst>
            <a:ext uri="{FF2B5EF4-FFF2-40B4-BE49-F238E27FC236}">
              <a16:creationId xmlns:a16="http://schemas.microsoft.com/office/drawing/2014/main" id="{CE2FCD10-65E8-4D54-92CC-AE28794B4C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37" name="Text Box 1">
          <a:extLst>
            <a:ext uri="{FF2B5EF4-FFF2-40B4-BE49-F238E27FC236}">
              <a16:creationId xmlns:a16="http://schemas.microsoft.com/office/drawing/2014/main" id="{33E840F4-B9E7-4AA7-8A28-16D71A836B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38" name="Text Box 8">
          <a:extLst>
            <a:ext uri="{FF2B5EF4-FFF2-40B4-BE49-F238E27FC236}">
              <a16:creationId xmlns:a16="http://schemas.microsoft.com/office/drawing/2014/main" id="{5CAA7240-B5A6-4E30-B2D3-2F52AA1572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39" name="Text Box 9">
          <a:extLst>
            <a:ext uri="{FF2B5EF4-FFF2-40B4-BE49-F238E27FC236}">
              <a16:creationId xmlns:a16="http://schemas.microsoft.com/office/drawing/2014/main" id="{A34E98D9-E69F-4FAE-97ED-0B3DFE81C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0" name="Text Box 10">
          <a:extLst>
            <a:ext uri="{FF2B5EF4-FFF2-40B4-BE49-F238E27FC236}">
              <a16:creationId xmlns:a16="http://schemas.microsoft.com/office/drawing/2014/main" id="{0AF63429-D1F3-4810-9F53-262960E932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1" name="Text Box 41">
          <a:extLst>
            <a:ext uri="{FF2B5EF4-FFF2-40B4-BE49-F238E27FC236}">
              <a16:creationId xmlns:a16="http://schemas.microsoft.com/office/drawing/2014/main" id="{AD811CBB-795D-4E4A-87C0-B7F7FDF07A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2" name="Text Box 43">
          <a:extLst>
            <a:ext uri="{FF2B5EF4-FFF2-40B4-BE49-F238E27FC236}">
              <a16:creationId xmlns:a16="http://schemas.microsoft.com/office/drawing/2014/main" id="{E20B4ED3-F20D-4B70-8D96-27CD265DBB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3" name="Text Box 1">
          <a:extLst>
            <a:ext uri="{FF2B5EF4-FFF2-40B4-BE49-F238E27FC236}">
              <a16:creationId xmlns:a16="http://schemas.microsoft.com/office/drawing/2014/main" id="{5D88026C-A6BB-4011-A859-0929D88696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4" name="Text Box 8">
          <a:extLst>
            <a:ext uri="{FF2B5EF4-FFF2-40B4-BE49-F238E27FC236}">
              <a16:creationId xmlns:a16="http://schemas.microsoft.com/office/drawing/2014/main" id="{2D4E1BB8-EF88-4735-A47B-63273441B7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5" name="Text Box 9">
          <a:extLst>
            <a:ext uri="{FF2B5EF4-FFF2-40B4-BE49-F238E27FC236}">
              <a16:creationId xmlns:a16="http://schemas.microsoft.com/office/drawing/2014/main" id="{E6144105-8D9E-4F45-B4AE-753A3F1F4A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6" name="Text Box 10">
          <a:extLst>
            <a:ext uri="{FF2B5EF4-FFF2-40B4-BE49-F238E27FC236}">
              <a16:creationId xmlns:a16="http://schemas.microsoft.com/office/drawing/2014/main" id="{24706228-D759-4198-A4A4-A486EDF9F2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7" name="Text Box 41">
          <a:extLst>
            <a:ext uri="{FF2B5EF4-FFF2-40B4-BE49-F238E27FC236}">
              <a16:creationId xmlns:a16="http://schemas.microsoft.com/office/drawing/2014/main" id="{344FB138-1B34-44C4-A15C-AC5AA25B8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8" name="Text Box 43">
          <a:extLst>
            <a:ext uri="{FF2B5EF4-FFF2-40B4-BE49-F238E27FC236}">
              <a16:creationId xmlns:a16="http://schemas.microsoft.com/office/drawing/2014/main" id="{09C5AEDE-B731-4AFD-A50F-FB3F3AF873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49" name="Text Box 1">
          <a:extLst>
            <a:ext uri="{FF2B5EF4-FFF2-40B4-BE49-F238E27FC236}">
              <a16:creationId xmlns:a16="http://schemas.microsoft.com/office/drawing/2014/main" id="{1231DDBB-59F6-412B-AD21-6015BC7507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0" name="Text Box 8">
          <a:extLst>
            <a:ext uri="{FF2B5EF4-FFF2-40B4-BE49-F238E27FC236}">
              <a16:creationId xmlns:a16="http://schemas.microsoft.com/office/drawing/2014/main" id="{BB5B0562-10D0-4D9B-A4D4-0120FDD70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1" name="Text Box 9">
          <a:extLst>
            <a:ext uri="{FF2B5EF4-FFF2-40B4-BE49-F238E27FC236}">
              <a16:creationId xmlns:a16="http://schemas.microsoft.com/office/drawing/2014/main" id="{E6283773-FC9A-4386-B6AA-F8547D0CB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2" name="Text Box 10">
          <a:extLst>
            <a:ext uri="{FF2B5EF4-FFF2-40B4-BE49-F238E27FC236}">
              <a16:creationId xmlns:a16="http://schemas.microsoft.com/office/drawing/2014/main" id="{2F87677C-9AA3-474E-9B41-2F0F6FB1B2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3" name="Text Box 41">
          <a:extLst>
            <a:ext uri="{FF2B5EF4-FFF2-40B4-BE49-F238E27FC236}">
              <a16:creationId xmlns:a16="http://schemas.microsoft.com/office/drawing/2014/main" id="{040BEC87-6A18-477B-A518-5BA539A9A5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4" name="Text Box 43">
          <a:extLst>
            <a:ext uri="{FF2B5EF4-FFF2-40B4-BE49-F238E27FC236}">
              <a16:creationId xmlns:a16="http://schemas.microsoft.com/office/drawing/2014/main" id="{9ACA026F-E56F-4A22-BD9D-4D8D091173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5" name="Text Box 1">
          <a:extLst>
            <a:ext uri="{FF2B5EF4-FFF2-40B4-BE49-F238E27FC236}">
              <a16:creationId xmlns:a16="http://schemas.microsoft.com/office/drawing/2014/main" id="{31436BD5-A89A-421C-A703-1B3B61DA79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6" name="Text Box 8">
          <a:extLst>
            <a:ext uri="{FF2B5EF4-FFF2-40B4-BE49-F238E27FC236}">
              <a16:creationId xmlns:a16="http://schemas.microsoft.com/office/drawing/2014/main" id="{AD337169-A8C3-4BFD-B3A4-18A55D79E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7" name="Text Box 9">
          <a:extLst>
            <a:ext uri="{FF2B5EF4-FFF2-40B4-BE49-F238E27FC236}">
              <a16:creationId xmlns:a16="http://schemas.microsoft.com/office/drawing/2014/main" id="{EE0AEFB9-ACF8-431D-8820-A418DCB6FF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8" name="Text Box 10">
          <a:extLst>
            <a:ext uri="{FF2B5EF4-FFF2-40B4-BE49-F238E27FC236}">
              <a16:creationId xmlns:a16="http://schemas.microsoft.com/office/drawing/2014/main" id="{D26AA385-A580-4FC8-A136-CA256A87C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9" name="Text Box 41">
          <a:extLst>
            <a:ext uri="{FF2B5EF4-FFF2-40B4-BE49-F238E27FC236}">
              <a16:creationId xmlns:a16="http://schemas.microsoft.com/office/drawing/2014/main" id="{0F923004-5698-481C-8AFB-C177C9A4C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0" name="Text Box 43">
          <a:extLst>
            <a:ext uri="{FF2B5EF4-FFF2-40B4-BE49-F238E27FC236}">
              <a16:creationId xmlns:a16="http://schemas.microsoft.com/office/drawing/2014/main" id="{1DF3EF60-0823-4FF7-B1AB-3A7916B5DF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1" name="Text Box 1">
          <a:extLst>
            <a:ext uri="{FF2B5EF4-FFF2-40B4-BE49-F238E27FC236}">
              <a16:creationId xmlns:a16="http://schemas.microsoft.com/office/drawing/2014/main" id="{0EE350D6-3FA5-40AA-A399-C46329155E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2" name="Text Box 8">
          <a:extLst>
            <a:ext uri="{FF2B5EF4-FFF2-40B4-BE49-F238E27FC236}">
              <a16:creationId xmlns:a16="http://schemas.microsoft.com/office/drawing/2014/main" id="{FF0ECAD4-F6F4-4DFB-B074-3C72C9D07D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3" name="Text Box 9">
          <a:extLst>
            <a:ext uri="{FF2B5EF4-FFF2-40B4-BE49-F238E27FC236}">
              <a16:creationId xmlns:a16="http://schemas.microsoft.com/office/drawing/2014/main" id="{217F310A-F66B-4566-A21C-FE98B5C20A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4" name="Text Box 10">
          <a:extLst>
            <a:ext uri="{FF2B5EF4-FFF2-40B4-BE49-F238E27FC236}">
              <a16:creationId xmlns:a16="http://schemas.microsoft.com/office/drawing/2014/main" id="{362C6428-C7B7-45A4-91FA-498CC1AA6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5" name="Text Box 41">
          <a:extLst>
            <a:ext uri="{FF2B5EF4-FFF2-40B4-BE49-F238E27FC236}">
              <a16:creationId xmlns:a16="http://schemas.microsoft.com/office/drawing/2014/main" id="{7FA70AA4-8612-4C3F-B545-F08F6886D8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6" name="Text Box 43">
          <a:extLst>
            <a:ext uri="{FF2B5EF4-FFF2-40B4-BE49-F238E27FC236}">
              <a16:creationId xmlns:a16="http://schemas.microsoft.com/office/drawing/2014/main" id="{E9D6653B-1030-48A1-AADB-EF7F8A766B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7" name="Text Box 1">
          <a:extLst>
            <a:ext uri="{FF2B5EF4-FFF2-40B4-BE49-F238E27FC236}">
              <a16:creationId xmlns:a16="http://schemas.microsoft.com/office/drawing/2014/main" id="{34D7AE0F-B47C-421E-9ACE-0FBE66C5BE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8" name="Text Box 8">
          <a:extLst>
            <a:ext uri="{FF2B5EF4-FFF2-40B4-BE49-F238E27FC236}">
              <a16:creationId xmlns:a16="http://schemas.microsoft.com/office/drawing/2014/main" id="{260FC5E7-6A25-4626-AA09-924D8D269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9" name="Text Box 9">
          <a:extLst>
            <a:ext uri="{FF2B5EF4-FFF2-40B4-BE49-F238E27FC236}">
              <a16:creationId xmlns:a16="http://schemas.microsoft.com/office/drawing/2014/main" id="{31C3E5E4-AC64-433F-8C3B-AC54375A66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0" name="Text Box 10">
          <a:extLst>
            <a:ext uri="{FF2B5EF4-FFF2-40B4-BE49-F238E27FC236}">
              <a16:creationId xmlns:a16="http://schemas.microsoft.com/office/drawing/2014/main" id="{E504E298-E160-4EB3-B197-D5A71F419C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1" name="Text Box 41">
          <a:extLst>
            <a:ext uri="{FF2B5EF4-FFF2-40B4-BE49-F238E27FC236}">
              <a16:creationId xmlns:a16="http://schemas.microsoft.com/office/drawing/2014/main" id="{1F0832AA-1AD4-4D79-BF2E-170C84544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2" name="Text Box 43">
          <a:extLst>
            <a:ext uri="{FF2B5EF4-FFF2-40B4-BE49-F238E27FC236}">
              <a16:creationId xmlns:a16="http://schemas.microsoft.com/office/drawing/2014/main" id="{39DCB857-DF7A-4D5C-8187-356023BF23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3" name="Text Box 1">
          <a:extLst>
            <a:ext uri="{FF2B5EF4-FFF2-40B4-BE49-F238E27FC236}">
              <a16:creationId xmlns:a16="http://schemas.microsoft.com/office/drawing/2014/main" id="{A089B915-C34B-47CE-99CA-5D1B7CA5C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4" name="Text Box 8">
          <a:extLst>
            <a:ext uri="{FF2B5EF4-FFF2-40B4-BE49-F238E27FC236}">
              <a16:creationId xmlns:a16="http://schemas.microsoft.com/office/drawing/2014/main" id="{FC870F9D-F59F-472C-8AE3-040D3454D7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5" name="Text Box 9">
          <a:extLst>
            <a:ext uri="{FF2B5EF4-FFF2-40B4-BE49-F238E27FC236}">
              <a16:creationId xmlns:a16="http://schemas.microsoft.com/office/drawing/2014/main" id="{6FD96078-9BAF-4758-8AAF-0C98F5B859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6" name="Text Box 10">
          <a:extLst>
            <a:ext uri="{FF2B5EF4-FFF2-40B4-BE49-F238E27FC236}">
              <a16:creationId xmlns:a16="http://schemas.microsoft.com/office/drawing/2014/main" id="{C56AE8CA-FDCF-4B54-98A6-52223601A0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7" name="Text Box 41">
          <a:extLst>
            <a:ext uri="{FF2B5EF4-FFF2-40B4-BE49-F238E27FC236}">
              <a16:creationId xmlns:a16="http://schemas.microsoft.com/office/drawing/2014/main" id="{C8504232-B381-4B4A-A2F8-DA7429BD1C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8" name="Text Box 43">
          <a:extLst>
            <a:ext uri="{FF2B5EF4-FFF2-40B4-BE49-F238E27FC236}">
              <a16:creationId xmlns:a16="http://schemas.microsoft.com/office/drawing/2014/main" id="{EA3FBF75-3390-41A3-BE4E-BA72FEC2A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79" name="Text Box 1">
          <a:extLst>
            <a:ext uri="{FF2B5EF4-FFF2-40B4-BE49-F238E27FC236}">
              <a16:creationId xmlns:a16="http://schemas.microsoft.com/office/drawing/2014/main" id="{75233AA6-AA82-4F4A-ACC4-4044DA5138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0" name="Text Box 8">
          <a:extLst>
            <a:ext uri="{FF2B5EF4-FFF2-40B4-BE49-F238E27FC236}">
              <a16:creationId xmlns:a16="http://schemas.microsoft.com/office/drawing/2014/main" id="{0289C33E-53AC-45C0-8491-785B1EDF81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1" name="Text Box 9">
          <a:extLst>
            <a:ext uri="{FF2B5EF4-FFF2-40B4-BE49-F238E27FC236}">
              <a16:creationId xmlns:a16="http://schemas.microsoft.com/office/drawing/2014/main" id="{A02EFE2C-5C14-4603-B887-0E620E7A16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2" name="Text Box 10">
          <a:extLst>
            <a:ext uri="{FF2B5EF4-FFF2-40B4-BE49-F238E27FC236}">
              <a16:creationId xmlns:a16="http://schemas.microsoft.com/office/drawing/2014/main" id="{CD08D624-CBE2-45E1-87CF-F6B2FBB0F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3" name="Text Box 41">
          <a:extLst>
            <a:ext uri="{FF2B5EF4-FFF2-40B4-BE49-F238E27FC236}">
              <a16:creationId xmlns:a16="http://schemas.microsoft.com/office/drawing/2014/main" id="{08904550-9034-4666-B16A-B1B4B33F7E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4" name="Text Box 43">
          <a:extLst>
            <a:ext uri="{FF2B5EF4-FFF2-40B4-BE49-F238E27FC236}">
              <a16:creationId xmlns:a16="http://schemas.microsoft.com/office/drawing/2014/main" id="{3393B991-5826-4399-9689-4E2D73ACA2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5" name="Text Box 1">
          <a:extLst>
            <a:ext uri="{FF2B5EF4-FFF2-40B4-BE49-F238E27FC236}">
              <a16:creationId xmlns:a16="http://schemas.microsoft.com/office/drawing/2014/main" id="{B4A2A8D2-200E-4325-8720-ED7443F31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6" name="Text Box 8">
          <a:extLst>
            <a:ext uri="{FF2B5EF4-FFF2-40B4-BE49-F238E27FC236}">
              <a16:creationId xmlns:a16="http://schemas.microsoft.com/office/drawing/2014/main" id="{1350F996-A853-4A4B-8372-344E48514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7" name="Text Box 9">
          <a:extLst>
            <a:ext uri="{FF2B5EF4-FFF2-40B4-BE49-F238E27FC236}">
              <a16:creationId xmlns:a16="http://schemas.microsoft.com/office/drawing/2014/main" id="{352AB3FB-85F2-4D8A-9793-5B641A97F1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8" name="Text Box 10">
          <a:extLst>
            <a:ext uri="{FF2B5EF4-FFF2-40B4-BE49-F238E27FC236}">
              <a16:creationId xmlns:a16="http://schemas.microsoft.com/office/drawing/2014/main" id="{D5140257-1F78-44D8-A4F3-BE023AA165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9" name="Text Box 41">
          <a:extLst>
            <a:ext uri="{FF2B5EF4-FFF2-40B4-BE49-F238E27FC236}">
              <a16:creationId xmlns:a16="http://schemas.microsoft.com/office/drawing/2014/main" id="{85907BC1-F37C-4941-9E76-10C8BDE3F6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0" name="Text Box 43">
          <a:extLst>
            <a:ext uri="{FF2B5EF4-FFF2-40B4-BE49-F238E27FC236}">
              <a16:creationId xmlns:a16="http://schemas.microsoft.com/office/drawing/2014/main" id="{DB1FE153-A00D-4730-AA73-87892C5AE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1" name="Text Box 1">
          <a:extLst>
            <a:ext uri="{FF2B5EF4-FFF2-40B4-BE49-F238E27FC236}">
              <a16:creationId xmlns:a16="http://schemas.microsoft.com/office/drawing/2014/main" id="{27D94781-EB85-4053-A9E0-DD4065000F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2" name="Text Box 8">
          <a:extLst>
            <a:ext uri="{FF2B5EF4-FFF2-40B4-BE49-F238E27FC236}">
              <a16:creationId xmlns:a16="http://schemas.microsoft.com/office/drawing/2014/main" id="{FD83D77D-BC25-4F62-A6CD-C259A4417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3" name="Text Box 9">
          <a:extLst>
            <a:ext uri="{FF2B5EF4-FFF2-40B4-BE49-F238E27FC236}">
              <a16:creationId xmlns:a16="http://schemas.microsoft.com/office/drawing/2014/main" id="{F13DE025-07BC-4059-B90B-23AFEC17EC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4" name="Text Box 10">
          <a:extLst>
            <a:ext uri="{FF2B5EF4-FFF2-40B4-BE49-F238E27FC236}">
              <a16:creationId xmlns:a16="http://schemas.microsoft.com/office/drawing/2014/main" id="{83AFA2BE-710A-4926-93C5-1F38B215B2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5" name="Text Box 41">
          <a:extLst>
            <a:ext uri="{FF2B5EF4-FFF2-40B4-BE49-F238E27FC236}">
              <a16:creationId xmlns:a16="http://schemas.microsoft.com/office/drawing/2014/main" id="{29540766-6F73-45D5-8829-F18D8D0A28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6" name="Text Box 43">
          <a:extLst>
            <a:ext uri="{FF2B5EF4-FFF2-40B4-BE49-F238E27FC236}">
              <a16:creationId xmlns:a16="http://schemas.microsoft.com/office/drawing/2014/main" id="{2081D6E4-8E02-4AC9-A207-D27636E077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7" name="Text Box 1">
          <a:extLst>
            <a:ext uri="{FF2B5EF4-FFF2-40B4-BE49-F238E27FC236}">
              <a16:creationId xmlns:a16="http://schemas.microsoft.com/office/drawing/2014/main" id="{947293C3-471A-4348-81FB-353665004D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8" name="Text Box 8">
          <a:extLst>
            <a:ext uri="{FF2B5EF4-FFF2-40B4-BE49-F238E27FC236}">
              <a16:creationId xmlns:a16="http://schemas.microsoft.com/office/drawing/2014/main" id="{B716A624-3A1D-43D9-A8C6-4134E79252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9" name="Text Box 9">
          <a:extLst>
            <a:ext uri="{FF2B5EF4-FFF2-40B4-BE49-F238E27FC236}">
              <a16:creationId xmlns:a16="http://schemas.microsoft.com/office/drawing/2014/main" id="{60C43CB1-47F1-48BD-AAC1-80241642DC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0" name="Text Box 10">
          <a:extLst>
            <a:ext uri="{FF2B5EF4-FFF2-40B4-BE49-F238E27FC236}">
              <a16:creationId xmlns:a16="http://schemas.microsoft.com/office/drawing/2014/main" id="{068F432F-DFCE-4805-A981-50AFAB307B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1" name="Text Box 41">
          <a:extLst>
            <a:ext uri="{FF2B5EF4-FFF2-40B4-BE49-F238E27FC236}">
              <a16:creationId xmlns:a16="http://schemas.microsoft.com/office/drawing/2014/main" id="{8BCF0AA0-D37B-42B7-A62A-46926F97F6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2" name="Text Box 43">
          <a:extLst>
            <a:ext uri="{FF2B5EF4-FFF2-40B4-BE49-F238E27FC236}">
              <a16:creationId xmlns:a16="http://schemas.microsoft.com/office/drawing/2014/main" id="{BD333D2A-D4A4-408F-9440-A086C24D6F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3" name="Text Box 1">
          <a:extLst>
            <a:ext uri="{FF2B5EF4-FFF2-40B4-BE49-F238E27FC236}">
              <a16:creationId xmlns:a16="http://schemas.microsoft.com/office/drawing/2014/main" id="{DF0A2183-6E3A-4BC8-BE93-E904837E84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4" name="Text Box 8">
          <a:extLst>
            <a:ext uri="{FF2B5EF4-FFF2-40B4-BE49-F238E27FC236}">
              <a16:creationId xmlns:a16="http://schemas.microsoft.com/office/drawing/2014/main" id="{515C304B-1E5D-45C7-A9CB-B839F8EAD4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5" name="Text Box 9">
          <a:extLst>
            <a:ext uri="{FF2B5EF4-FFF2-40B4-BE49-F238E27FC236}">
              <a16:creationId xmlns:a16="http://schemas.microsoft.com/office/drawing/2014/main" id="{CEAA3473-2A99-4745-90FA-DA081F095C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6" name="Text Box 10">
          <a:extLst>
            <a:ext uri="{FF2B5EF4-FFF2-40B4-BE49-F238E27FC236}">
              <a16:creationId xmlns:a16="http://schemas.microsoft.com/office/drawing/2014/main" id="{8F50D3E8-2431-494C-87FF-5262C93B58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7" name="Text Box 41">
          <a:extLst>
            <a:ext uri="{FF2B5EF4-FFF2-40B4-BE49-F238E27FC236}">
              <a16:creationId xmlns:a16="http://schemas.microsoft.com/office/drawing/2014/main" id="{20831E6B-DBD8-4150-902C-15CB8479F3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8" name="Text Box 43">
          <a:extLst>
            <a:ext uri="{FF2B5EF4-FFF2-40B4-BE49-F238E27FC236}">
              <a16:creationId xmlns:a16="http://schemas.microsoft.com/office/drawing/2014/main" id="{CC5F1978-DDEA-4CC4-874E-B87B4A8ECB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9" name="Text Box 1">
          <a:extLst>
            <a:ext uri="{FF2B5EF4-FFF2-40B4-BE49-F238E27FC236}">
              <a16:creationId xmlns:a16="http://schemas.microsoft.com/office/drawing/2014/main" id="{2F5C1593-B986-46ED-956A-18990105C8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0" name="Text Box 8">
          <a:extLst>
            <a:ext uri="{FF2B5EF4-FFF2-40B4-BE49-F238E27FC236}">
              <a16:creationId xmlns:a16="http://schemas.microsoft.com/office/drawing/2014/main" id="{37074F10-1D13-4B7D-80B2-91FAD8A06D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1" name="Text Box 9">
          <a:extLst>
            <a:ext uri="{FF2B5EF4-FFF2-40B4-BE49-F238E27FC236}">
              <a16:creationId xmlns:a16="http://schemas.microsoft.com/office/drawing/2014/main" id="{63C60DAA-2AF5-4B2A-8F6C-925052AE7C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2" name="Text Box 10">
          <a:extLst>
            <a:ext uri="{FF2B5EF4-FFF2-40B4-BE49-F238E27FC236}">
              <a16:creationId xmlns:a16="http://schemas.microsoft.com/office/drawing/2014/main" id="{BA4BCD41-BA72-43CD-BE8E-3CEAD13398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3" name="Text Box 41">
          <a:extLst>
            <a:ext uri="{FF2B5EF4-FFF2-40B4-BE49-F238E27FC236}">
              <a16:creationId xmlns:a16="http://schemas.microsoft.com/office/drawing/2014/main" id="{21AFE0EE-9F22-40EF-AA2E-F02F98488B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4" name="Text Box 43">
          <a:extLst>
            <a:ext uri="{FF2B5EF4-FFF2-40B4-BE49-F238E27FC236}">
              <a16:creationId xmlns:a16="http://schemas.microsoft.com/office/drawing/2014/main" id="{35ABD4E2-6374-4FE2-B694-E9F84E3148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5" name="Text Box 1">
          <a:extLst>
            <a:ext uri="{FF2B5EF4-FFF2-40B4-BE49-F238E27FC236}">
              <a16:creationId xmlns:a16="http://schemas.microsoft.com/office/drawing/2014/main" id="{C8A8D056-9C18-44C3-B555-82454E08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6" name="Text Box 8">
          <a:extLst>
            <a:ext uri="{FF2B5EF4-FFF2-40B4-BE49-F238E27FC236}">
              <a16:creationId xmlns:a16="http://schemas.microsoft.com/office/drawing/2014/main" id="{558FC26E-A99A-4B10-949D-D0F3158F7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7" name="Text Box 9">
          <a:extLst>
            <a:ext uri="{FF2B5EF4-FFF2-40B4-BE49-F238E27FC236}">
              <a16:creationId xmlns:a16="http://schemas.microsoft.com/office/drawing/2014/main" id="{DF076FCE-555B-4E67-9D97-0CA22A211E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8" name="Text Box 10">
          <a:extLst>
            <a:ext uri="{FF2B5EF4-FFF2-40B4-BE49-F238E27FC236}">
              <a16:creationId xmlns:a16="http://schemas.microsoft.com/office/drawing/2014/main" id="{5B0351AA-BF56-48FE-88C3-0FC48E8CF4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9" name="Text Box 41">
          <a:extLst>
            <a:ext uri="{FF2B5EF4-FFF2-40B4-BE49-F238E27FC236}">
              <a16:creationId xmlns:a16="http://schemas.microsoft.com/office/drawing/2014/main" id="{4D2B3387-24AE-49D4-BC72-7791A47431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20" name="Text Box 43">
          <a:extLst>
            <a:ext uri="{FF2B5EF4-FFF2-40B4-BE49-F238E27FC236}">
              <a16:creationId xmlns:a16="http://schemas.microsoft.com/office/drawing/2014/main" id="{C0F70484-82F4-49EC-BE1E-7F693B5D9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1" name="Text Box 1">
          <a:extLst>
            <a:ext uri="{FF2B5EF4-FFF2-40B4-BE49-F238E27FC236}">
              <a16:creationId xmlns:a16="http://schemas.microsoft.com/office/drawing/2014/main" id="{A1A252BC-E723-4AE9-BCF8-00C25601C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2" name="Text Box 8">
          <a:extLst>
            <a:ext uri="{FF2B5EF4-FFF2-40B4-BE49-F238E27FC236}">
              <a16:creationId xmlns:a16="http://schemas.microsoft.com/office/drawing/2014/main" id="{6B5CC82B-4ABB-48EF-B80B-0FD646F3F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3" name="Text Box 9">
          <a:extLst>
            <a:ext uri="{FF2B5EF4-FFF2-40B4-BE49-F238E27FC236}">
              <a16:creationId xmlns:a16="http://schemas.microsoft.com/office/drawing/2014/main" id="{3BBBAA07-B03F-4200-922D-6D71A54F24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4" name="Text Box 10">
          <a:extLst>
            <a:ext uri="{FF2B5EF4-FFF2-40B4-BE49-F238E27FC236}">
              <a16:creationId xmlns:a16="http://schemas.microsoft.com/office/drawing/2014/main" id="{0455F49E-2349-4FA4-88F8-A20F1F2E61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5" name="Text Box 41">
          <a:extLst>
            <a:ext uri="{FF2B5EF4-FFF2-40B4-BE49-F238E27FC236}">
              <a16:creationId xmlns:a16="http://schemas.microsoft.com/office/drawing/2014/main" id="{99B37E2B-A39E-4A16-AAF8-938188DCAF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6" name="Text Box 43">
          <a:extLst>
            <a:ext uri="{FF2B5EF4-FFF2-40B4-BE49-F238E27FC236}">
              <a16:creationId xmlns:a16="http://schemas.microsoft.com/office/drawing/2014/main" id="{A3D9EE11-4BA2-42E2-B486-0253EECE2C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27" name="Text Box 1">
          <a:extLst>
            <a:ext uri="{FF2B5EF4-FFF2-40B4-BE49-F238E27FC236}">
              <a16:creationId xmlns:a16="http://schemas.microsoft.com/office/drawing/2014/main" id="{6C57F69F-D70D-40CE-8E38-5619FEDE35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28" name="Text Box 8">
          <a:extLst>
            <a:ext uri="{FF2B5EF4-FFF2-40B4-BE49-F238E27FC236}">
              <a16:creationId xmlns:a16="http://schemas.microsoft.com/office/drawing/2014/main" id="{8FDDF063-0F99-4088-BF1A-66504786A2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29" name="Text Box 9">
          <a:extLst>
            <a:ext uri="{FF2B5EF4-FFF2-40B4-BE49-F238E27FC236}">
              <a16:creationId xmlns:a16="http://schemas.microsoft.com/office/drawing/2014/main" id="{09454F3E-2531-4972-8679-3971CEC485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30" name="Text Box 10">
          <a:extLst>
            <a:ext uri="{FF2B5EF4-FFF2-40B4-BE49-F238E27FC236}">
              <a16:creationId xmlns:a16="http://schemas.microsoft.com/office/drawing/2014/main" id="{2EB2E87C-B72C-43AA-92AC-31BFE833F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31" name="Text Box 41">
          <a:extLst>
            <a:ext uri="{FF2B5EF4-FFF2-40B4-BE49-F238E27FC236}">
              <a16:creationId xmlns:a16="http://schemas.microsoft.com/office/drawing/2014/main" id="{77FD700E-08A7-4407-AD9A-CBC5DD3B4E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32" name="Text Box 43">
          <a:extLst>
            <a:ext uri="{FF2B5EF4-FFF2-40B4-BE49-F238E27FC236}">
              <a16:creationId xmlns:a16="http://schemas.microsoft.com/office/drawing/2014/main" id="{091C3E8E-E351-4CD5-B0ED-E33DB8B8AD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3" name="Text Box 1">
          <a:extLst>
            <a:ext uri="{FF2B5EF4-FFF2-40B4-BE49-F238E27FC236}">
              <a16:creationId xmlns:a16="http://schemas.microsoft.com/office/drawing/2014/main" id="{BC4148EE-FAE3-46E0-AEDF-C3C3F1D8CF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4" name="Text Box 8">
          <a:extLst>
            <a:ext uri="{FF2B5EF4-FFF2-40B4-BE49-F238E27FC236}">
              <a16:creationId xmlns:a16="http://schemas.microsoft.com/office/drawing/2014/main" id="{3E40114D-898E-4836-AAA6-B275711092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5" name="Text Box 9">
          <a:extLst>
            <a:ext uri="{FF2B5EF4-FFF2-40B4-BE49-F238E27FC236}">
              <a16:creationId xmlns:a16="http://schemas.microsoft.com/office/drawing/2014/main" id="{751B95D5-29CD-4CA5-A064-BD50CC44F7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6" name="Text Box 10">
          <a:extLst>
            <a:ext uri="{FF2B5EF4-FFF2-40B4-BE49-F238E27FC236}">
              <a16:creationId xmlns:a16="http://schemas.microsoft.com/office/drawing/2014/main" id="{E0079AAB-BF8F-43DE-87D0-9BC808A4D2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7" name="Text Box 41">
          <a:extLst>
            <a:ext uri="{FF2B5EF4-FFF2-40B4-BE49-F238E27FC236}">
              <a16:creationId xmlns:a16="http://schemas.microsoft.com/office/drawing/2014/main" id="{E9D55213-6DE6-4152-8C02-18E5E76BB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8" name="Text Box 43">
          <a:extLst>
            <a:ext uri="{FF2B5EF4-FFF2-40B4-BE49-F238E27FC236}">
              <a16:creationId xmlns:a16="http://schemas.microsoft.com/office/drawing/2014/main" id="{83F79F9F-604D-4814-8FD5-01F8487CE5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9" name="Text Box 1">
          <a:extLst>
            <a:ext uri="{FF2B5EF4-FFF2-40B4-BE49-F238E27FC236}">
              <a16:creationId xmlns:a16="http://schemas.microsoft.com/office/drawing/2014/main" id="{3587AA41-5904-4E11-9453-4445018C91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0" name="Text Box 8">
          <a:extLst>
            <a:ext uri="{FF2B5EF4-FFF2-40B4-BE49-F238E27FC236}">
              <a16:creationId xmlns:a16="http://schemas.microsoft.com/office/drawing/2014/main" id="{F850B6DD-A19F-4DFE-9CC7-D9FBAAD312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1" name="Text Box 9">
          <a:extLst>
            <a:ext uri="{FF2B5EF4-FFF2-40B4-BE49-F238E27FC236}">
              <a16:creationId xmlns:a16="http://schemas.microsoft.com/office/drawing/2014/main" id="{04C61558-27CE-45CE-9A2D-4DD2D200B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2" name="Text Box 10">
          <a:extLst>
            <a:ext uri="{FF2B5EF4-FFF2-40B4-BE49-F238E27FC236}">
              <a16:creationId xmlns:a16="http://schemas.microsoft.com/office/drawing/2014/main" id="{A056FF05-5258-406E-BF9D-D8A8545851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3" name="Text Box 41">
          <a:extLst>
            <a:ext uri="{FF2B5EF4-FFF2-40B4-BE49-F238E27FC236}">
              <a16:creationId xmlns:a16="http://schemas.microsoft.com/office/drawing/2014/main" id="{9A1482A6-177C-4949-BA81-E0BBE63629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4" name="Text Box 43">
          <a:extLst>
            <a:ext uri="{FF2B5EF4-FFF2-40B4-BE49-F238E27FC236}">
              <a16:creationId xmlns:a16="http://schemas.microsoft.com/office/drawing/2014/main" id="{4E8B3D28-0AF2-4C14-9F55-B3A0026C82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5" name="Text Box 1">
          <a:extLst>
            <a:ext uri="{FF2B5EF4-FFF2-40B4-BE49-F238E27FC236}">
              <a16:creationId xmlns:a16="http://schemas.microsoft.com/office/drawing/2014/main" id="{85E1CCBA-8C39-4CC3-823F-41EB36365E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6" name="Text Box 8">
          <a:extLst>
            <a:ext uri="{FF2B5EF4-FFF2-40B4-BE49-F238E27FC236}">
              <a16:creationId xmlns:a16="http://schemas.microsoft.com/office/drawing/2014/main" id="{6014F884-2D46-4BC4-BCA3-C397358BE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7" name="Text Box 9">
          <a:extLst>
            <a:ext uri="{FF2B5EF4-FFF2-40B4-BE49-F238E27FC236}">
              <a16:creationId xmlns:a16="http://schemas.microsoft.com/office/drawing/2014/main" id="{E5D733D4-2935-4565-803A-4FAC44625D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8" name="Text Box 10">
          <a:extLst>
            <a:ext uri="{FF2B5EF4-FFF2-40B4-BE49-F238E27FC236}">
              <a16:creationId xmlns:a16="http://schemas.microsoft.com/office/drawing/2014/main" id="{2233AB38-23A8-4C98-92AE-738E3DAF27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9" name="Text Box 41">
          <a:extLst>
            <a:ext uri="{FF2B5EF4-FFF2-40B4-BE49-F238E27FC236}">
              <a16:creationId xmlns:a16="http://schemas.microsoft.com/office/drawing/2014/main" id="{48BBC7E0-433D-49FC-820E-B6CAF08DA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0" name="Text Box 43">
          <a:extLst>
            <a:ext uri="{FF2B5EF4-FFF2-40B4-BE49-F238E27FC236}">
              <a16:creationId xmlns:a16="http://schemas.microsoft.com/office/drawing/2014/main" id="{02A976CE-E4B6-4AF8-BA3F-3C7BB2680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1" name="Text Box 1">
          <a:extLst>
            <a:ext uri="{FF2B5EF4-FFF2-40B4-BE49-F238E27FC236}">
              <a16:creationId xmlns:a16="http://schemas.microsoft.com/office/drawing/2014/main" id="{42806CD6-C5B6-4CBF-BA70-32A426344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2" name="Text Box 8">
          <a:extLst>
            <a:ext uri="{FF2B5EF4-FFF2-40B4-BE49-F238E27FC236}">
              <a16:creationId xmlns:a16="http://schemas.microsoft.com/office/drawing/2014/main" id="{7A305531-EA30-4FEB-AAC3-6F68702F3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3" name="Text Box 9">
          <a:extLst>
            <a:ext uri="{FF2B5EF4-FFF2-40B4-BE49-F238E27FC236}">
              <a16:creationId xmlns:a16="http://schemas.microsoft.com/office/drawing/2014/main" id="{0BFAF402-C4ED-455D-8453-CC6E5807E5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4" name="Text Box 10">
          <a:extLst>
            <a:ext uri="{FF2B5EF4-FFF2-40B4-BE49-F238E27FC236}">
              <a16:creationId xmlns:a16="http://schemas.microsoft.com/office/drawing/2014/main" id="{466C32B9-2F80-4D0F-9E7B-3C3F96B54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5" name="Text Box 41">
          <a:extLst>
            <a:ext uri="{FF2B5EF4-FFF2-40B4-BE49-F238E27FC236}">
              <a16:creationId xmlns:a16="http://schemas.microsoft.com/office/drawing/2014/main" id="{2B3C2225-0EE6-4BA1-A90A-02B1A6DE90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6" name="Text Box 43">
          <a:extLst>
            <a:ext uri="{FF2B5EF4-FFF2-40B4-BE49-F238E27FC236}">
              <a16:creationId xmlns:a16="http://schemas.microsoft.com/office/drawing/2014/main" id="{EC9BB4E2-8AAB-4478-AC73-5BB9F1DA3D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57" name="Text Box 1">
          <a:extLst>
            <a:ext uri="{FF2B5EF4-FFF2-40B4-BE49-F238E27FC236}">
              <a16:creationId xmlns:a16="http://schemas.microsoft.com/office/drawing/2014/main" id="{A60D99C3-95C5-44B0-BB94-992C14F1C4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58" name="Text Box 8">
          <a:extLst>
            <a:ext uri="{FF2B5EF4-FFF2-40B4-BE49-F238E27FC236}">
              <a16:creationId xmlns:a16="http://schemas.microsoft.com/office/drawing/2014/main" id="{86BDB61C-5F38-43A7-B2B3-AF1C7E7ED7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59" name="Text Box 9">
          <a:extLst>
            <a:ext uri="{FF2B5EF4-FFF2-40B4-BE49-F238E27FC236}">
              <a16:creationId xmlns:a16="http://schemas.microsoft.com/office/drawing/2014/main" id="{3946CBF0-F9B7-4081-B6E4-BB0FBF0CD0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60" name="Text Box 10">
          <a:extLst>
            <a:ext uri="{FF2B5EF4-FFF2-40B4-BE49-F238E27FC236}">
              <a16:creationId xmlns:a16="http://schemas.microsoft.com/office/drawing/2014/main" id="{47FA1BE7-1142-4C65-9BD6-8FBBDD8135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61" name="Text Box 41">
          <a:extLst>
            <a:ext uri="{FF2B5EF4-FFF2-40B4-BE49-F238E27FC236}">
              <a16:creationId xmlns:a16="http://schemas.microsoft.com/office/drawing/2014/main" id="{9ABCDBE4-0FAC-4485-9FC0-CEBA7C9FE3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62" name="Text Box 43">
          <a:extLst>
            <a:ext uri="{FF2B5EF4-FFF2-40B4-BE49-F238E27FC236}">
              <a16:creationId xmlns:a16="http://schemas.microsoft.com/office/drawing/2014/main" id="{9A541A25-9231-48DA-9BA9-C00E41C0E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3" name="Text Box 1">
          <a:extLst>
            <a:ext uri="{FF2B5EF4-FFF2-40B4-BE49-F238E27FC236}">
              <a16:creationId xmlns:a16="http://schemas.microsoft.com/office/drawing/2014/main" id="{C094AD62-DDF6-44DF-A673-D4972058CC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4" name="Text Box 8">
          <a:extLst>
            <a:ext uri="{FF2B5EF4-FFF2-40B4-BE49-F238E27FC236}">
              <a16:creationId xmlns:a16="http://schemas.microsoft.com/office/drawing/2014/main" id="{E9873F85-D443-4358-8C82-03EEAAA91B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5" name="Text Box 9">
          <a:extLst>
            <a:ext uri="{FF2B5EF4-FFF2-40B4-BE49-F238E27FC236}">
              <a16:creationId xmlns:a16="http://schemas.microsoft.com/office/drawing/2014/main" id="{0F0A9336-E433-4D54-8703-B976B5721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6" name="Text Box 10">
          <a:extLst>
            <a:ext uri="{FF2B5EF4-FFF2-40B4-BE49-F238E27FC236}">
              <a16:creationId xmlns:a16="http://schemas.microsoft.com/office/drawing/2014/main" id="{F30B7827-B3E6-4BD6-882D-A97CCF9388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7" name="Text Box 41">
          <a:extLst>
            <a:ext uri="{FF2B5EF4-FFF2-40B4-BE49-F238E27FC236}">
              <a16:creationId xmlns:a16="http://schemas.microsoft.com/office/drawing/2014/main" id="{CBE017C4-4A45-4C85-842D-BADA7ED41F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8" name="Text Box 43">
          <a:extLst>
            <a:ext uri="{FF2B5EF4-FFF2-40B4-BE49-F238E27FC236}">
              <a16:creationId xmlns:a16="http://schemas.microsoft.com/office/drawing/2014/main" id="{CAC65737-1378-458A-A6EA-9C080B81D9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9" name="Text Box 1">
          <a:extLst>
            <a:ext uri="{FF2B5EF4-FFF2-40B4-BE49-F238E27FC236}">
              <a16:creationId xmlns:a16="http://schemas.microsoft.com/office/drawing/2014/main" id="{6C9ADC97-CA23-4848-A5FB-0B188918E5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0" name="Text Box 8">
          <a:extLst>
            <a:ext uri="{FF2B5EF4-FFF2-40B4-BE49-F238E27FC236}">
              <a16:creationId xmlns:a16="http://schemas.microsoft.com/office/drawing/2014/main" id="{48F442D5-AFA0-4096-91A0-CFEB7B5F8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1" name="Text Box 9">
          <a:extLst>
            <a:ext uri="{FF2B5EF4-FFF2-40B4-BE49-F238E27FC236}">
              <a16:creationId xmlns:a16="http://schemas.microsoft.com/office/drawing/2014/main" id="{E3EF0504-8C10-4969-9E66-D385B8E99A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2" name="Text Box 10">
          <a:extLst>
            <a:ext uri="{FF2B5EF4-FFF2-40B4-BE49-F238E27FC236}">
              <a16:creationId xmlns:a16="http://schemas.microsoft.com/office/drawing/2014/main" id="{2ED94621-BCC8-42CB-9591-B424E0E2D1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3" name="Text Box 41">
          <a:extLst>
            <a:ext uri="{FF2B5EF4-FFF2-40B4-BE49-F238E27FC236}">
              <a16:creationId xmlns:a16="http://schemas.microsoft.com/office/drawing/2014/main" id="{48A60492-0D57-4551-A178-538904E833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4" name="Text Box 43">
          <a:extLst>
            <a:ext uri="{FF2B5EF4-FFF2-40B4-BE49-F238E27FC236}">
              <a16:creationId xmlns:a16="http://schemas.microsoft.com/office/drawing/2014/main" id="{7C116B3E-5D2F-4FC2-BC0C-F9412724AB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5" name="Text Box 1">
          <a:extLst>
            <a:ext uri="{FF2B5EF4-FFF2-40B4-BE49-F238E27FC236}">
              <a16:creationId xmlns:a16="http://schemas.microsoft.com/office/drawing/2014/main" id="{9F649B22-8708-45E5-97E1-BF0695A8A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6" name="Text Box 8">
          <a:extLst>
            <a:ext uri="{FF2B5EF4-FFF2-40B4-BE49-F238E27FC236}">
              <a16:creationId xmlns:a16="http://schemas.microsoft.com/office/drawing/2014/main" id="{D09D80B0-029F-4154-A705-AF51A97568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7" name="Text Box 9">
          <a:extLst>
            <a:ext uri="{FF2B5EF4-FFF2-40B4-BE49-F238E27FC236}">
              <a16:creationId xmlns:a16="http://schemas.microsoft.com/office/drawing/2014/main" id="{249543D2-D611-4E98-A908-52355FA071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8" name="Text Box 10">
          <a:extLst>
            <a:ext uri="{FF2B5EF4-FFF2-40B4-BE49-F238E27FC236}">
              <a16:creationId xmlns:a16="http://schemas.microsoft.com/office/drawing/2014/main" id="{1ADA6449-570C-475E-A133-F4F3A2006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9" name="Text Box 41">
          <a:extLst>
            <a:ext uri="{FF2B5EF4-FFF2-40B4-BE49-F238E27FC236}">
              <a16:creationId xmlns:a16="http://schemas.microsoft.com/office/drawing/2014/main" id="{EF706B1F-5DE8-4208-B065-79A4A6F9B0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0" name="Text Box 43">
          <a:extLst>
            <a:ext uri="{FF2B5EF4-FFF2-40B4-BE49-F238E27FC236}">
              <a16:creationId xmlns:a16="http://schemas.microsoft.com/office/drawing/2014/main" id="{447FAAFA-CAC5-4DD4-956F-2F612C5844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1" name="Text Box 1">
          <a:extLst>
            <a:ext uri="{FF2B5EF4-FFF2-40B4-BE49-F238E27FC236}">
              <a16:creationId xmlns:a16="http://schemas.microsoft.com/office/drawing/2014/main" id="{55F29031-7BFA-4F9B-ADC7-980CCC1E36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2" name="Text Box 8">
          <a:extLst>
            <a:ext uri="{FF2B5EF4-FFF2-40B4-BE49-F238E27FC236}">
              <a16:creationId xmlns:a16="http://schemas.microsoft.com/office/drawing/2014/main" id="{9A48B019-E86F-4F90-921C-F6021ACA25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3" name="Text Box 9">
          <a:extLst>
            <a:ext uri="{FF2B5EF4-FFF2-40B4-BE49-F238E27FC236}">
              <a16:creationId xmlns:a16="http://schemas.microsoft.com/office/drawing/2014/main" id="{B01E582A-615E-4119-B36A-4D7F454D8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4" name="Text Box 10">
          <a:extLst>
            <a:ext uri="{FF2B5EF4-FFF2-40B4-BE49-F238E27FC236}">
              <a16:creationId xmlns:a16="http://schemas.microsoft.com/office/drawing/2014/main" id="{5BCE8E07-DA3D-4CD4-A60E-FCD97698E8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5" name="Text Box 41">
          <a:extLst>
            <a:ext uri="{FF2B5EF4-FFF2-40B4-BE49-F238E27FC236}">
              <a16:creationId xmlns:a16="http://schemas.microsoft.com/office/drawing/2014/main" id="{7A9393A8-5D8F-4FC8-81D3-8E6BED6C8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6" name="Text Box 43">
          <a:extLst>
            <a:ext uri="{FF2B5EF4-FFF2-40B4-BE49-F238E27FC236}">
              <a16:creationId xmlns:a16="http://schemas.microsoft.com/office/drawing/2014/main" id="{56ECC37E-7BA4-4A5F-A379-EA1D868958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7" name="Text Box 1">
          <a:extLst>
            <a:ext uri="{FF2B5EF4-FFF2-40B4-BE49-F238E27FC236}">
              <a16:creationId xmlns:a16="http://schemas.microsoft.com/office/drawing/2014/main" id="{B633ECB9-A178-4858-8E35-D3517A380C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8" name="Text Box 8">
          <a:extLst>
            <a:ext uri="{FF2B5EF4-FFF2-40B4-BE49-F238E27FC236}">
              <a16:creationId xmlns:a16="http://schemas.microsoft.com/office/drawing/2014/main" id="{1ABD6835-A1F5-48F6-96E1-AF27DC921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9" name="Text Box 9">
          <a:extLst>
            <a:ext uri="{FF2B5EF4-FFF2-40B4-BE49-F238E27FC236}">
              <a16:creationId xmlns:a16="http://schemas.microsoft.com/office/drawing/2014/main" id="{D5312B45-F470-476E-90EC-796CAE4A5A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0" name="Text Box 10">
          <a:extLst>
            <a:ext uri="{FF2B5EF4-FFF2-40B4-BE49-F238E27FC236}">
              <a16:creationId xmlns:a16="http://schemas.microsoft.com/office/drawing/2014/main" id="{A4825680-EC5B-461B-9A5F-6615A7D707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1" name="Text Box 41">
          <a:extLst>
            <a:ext uri="{FF2B5EF4-FFF2-40B4-BE49-F238E27FC236}">
              <a16:creationId xmlns:a16="http://schemas.microsoft.com/office/drawing/2014/main" id="{30B38CDD-A961-4DA0-B45D-D08A811E2A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2" name="Text Box 43">
          <a:extLst>
            <a:ext uri="{FF2B5EF4-FFF2-40B4-BE49-F238E27FC236}">
              <a16:creationId xmlns:a16="http://schemas.microsoft.com/office/drawing/2014/main" id="{6D27A8DC-CB45-4B7B-A03C-45B3671102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3" name="Text Box 1">
          <a:extLst>
            <a:ext uri="{FF2B5EF4-FFF2-40B4-BE49-F238E27FC236}">
              <a16:creationId xmlns:a16="http://schemas.microsoft.com/office/drawing/2014/main" id="{E97BDCFA-6214-47CF-B777-2EB5D8378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4" name="Text Box 8">
          <a:extLst>
            <a:ext uri="{FF2B5EF4-FFF2-40B4-BE49-F238E27FC236}">
              <a16:creationId xmlns:a16="http://schemas.microsoft.com/office/drawing/2014/main" id="{681EE55D-AEAE-4A0B-81D5-7AE74A682D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5" name="Text Box 9">
          <a:extLst>
            <a:ext uri="{FF2B5EF4-FFF2-40B4-BE49-F238E27FC236}">
              <a16:creationId xmlns:a16="http://schemas.microsoft.com/office/drawing/2014/main" id="{E8D3AD95-DC83-41A9-805E-E4505A27C9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6" name="Text Box 10">
          <a:extLst>
            <a:ext uri="{FF2B5EF4-FFF2-40B4-BE49-F238E27FC236}">
              <a16:creationId xmlns:a16="http://schemas.microsoft.com/office/drawing/2014/main" id="{E848B4F9-A83E-4662-B2DF-F453B80AC9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7" name="Text Box 41">
          <a:extLst>
            <a:ext uri="{FF2B5EF4-FFF2-40B4-BE49-F238E27FC236}">
              <a16:creationId xmlns:a16="http://schemas.microsoft.com/office/drawing/2014/main" id="{4E7925DE-A521-4D8A-BEDA-0FA75F87A7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8" name="Text Box 43">
          <a:extLst>
            <a:ext uri="{FF2B5EF4-FFF2-40B4-BE49-F238E27FC236}">
              <a16:creationId xmlns:a16="http://schemas.microsoft.com/office/drawing/2014/main" id="{407C661B-C099-4691-BD0F-E6DFB6B25D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99" name="Text Box 1">
          <a:extLst>
            <a:ext uri="{FF2B5EF4-FFF2-40B4-BE49-F238E27FC236}">
              <a16:creationId xmlns:a16="http://schemas.microsoft.com/office/drawing/2014/main" id="{034035B5-94F2-4A94-B8C0-0F00406AAE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0" name="Text Box 8">
          <a:extLst>
            <a:ext uri="{FF2B5EF4-FFF2-40B4-BE49-F238E27FC236}">
              <a16:creationId xmlns:a16="http://schemas.microsoft.com/office/drawing/2014/main" id="{A4DC4D59-3EAB-4066-86AC-28CAE7D42B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1" name="Text Box 9">
          <a:extLst>
            <a:ext uri="{FF2B5EF4-FFF2-40B4-BE49-F238E27FC236}">
              <a16:creationId xmlns:a16="http://schemas.microsoft.com/office/drawing/2014/main" id="{A69D5A2C-9746-413C-B35A-3D70E628D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2" name="Text Box 10">
          <a:extLst>
            <a:ext uri="{FF2B5EF4-FFF2-40B4-BE49-F238E27FC236}">
              <a16:creationId xmlns:a16="http://schemas.microsoft.com/office/drawing/2014/main" id="{51C9410B-019F-411A-AB3A-CF88DA427F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3" name="Text Box 41">
          <a:extLst>
            <a:ext uri="{FF2B5EF4-FFF2-40B4-BE49-F238E27FC236}">
              <a16:creationId xmlns:a16="http://schemas.microsoft.com/office/drawing/2014/main" id="{CF379DF0-EBC1-4E81-B411-A0C27A754D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4" name="Text Box 43">
          <a:extLst>
            <a:ext uri="{FF2B5EF4-FFF2-40B4-BE49-F238E27FC236}">
              <a16:creationId xmlns:a16="http://schemas.microsoft.com/office/drawing/2014/main" id="{7BEC1942-278A-4FE7-BF28-32BC813AE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5" name="Text Box 1">
          <a:extLst>
            <a:ext uri="{FF2B5EF4-FFF2-40B4-BE49-F238E27FC236}">
              <a16:creationId xmlns:a16="http://schemas.microsoft.com/office/drawing/2014/main" id="{EADFD881-71B2-4E2E-B98A-CEE0A2DE4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6" name="Text Box 8">
          <a:extLst>
            <a:ext uri="{FF2B5EF4-FFF2-40B4-BE49-F238E27FC236}">
              <a16:creationId xmlns:a16="http://schemas.microsoft.com/office/drawing/2014/main" id="{08D483AA-52C9-42F5-9F8E-7CFD8C6D96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7" name="Text Box 9">
          <a:extLst>
            <a:ext uri="{FF2B5EF4-FFF2-40B4-BE49-F238E27FC236}">
              <a16:creationId xmlns:a16="http://schemas.microsoft.com/office/drawing/2014/main" id="{F8401FFB-842D-4326-BCDF-EB8C259F3A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8" name="Text Box 10">
          <a:extLst>
            <a:ext uri="{FF2B5EF4-FFF2-40B4-BE49-F238E27FC236}">
              <a16:creationId xmlns:a16="http://schemas.microsoft.com/office/drawing/2014/main" id="{1B5EF1E4-777A-4721-8DE7-EC07FC671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9" name="Text Box 41">
          <a:extLst>
            <a:ext uri="{FF2B5EF4-FFF2-40B4-BE49-F238E27FC236}">
              <a16:creationId xmlns:a16="http://schemas.microsoft.com/office/drawing/2014/main" id="{3FA4794B-AFAB-40B0-9B8C-82DEFFA83D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0" name="Text Box 43">
          <a:extLst>
            <a:ext uri="{FF2B5EF4-FFF2-40B4-BE49-F238E27FC236}">
              <a16:creationId xmlns:a16="http://schemas.microsoft.com/office/drawing/2014/main" id="{320F9E6C-6922-4DDC-B738-F15C75627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1" name="Text Box 1">
          <a:extLst>
            <a:ext uri="{FF2B5EF4-FFF2-40B4-BE49-F238E27FC236}">
              <a16:creationId xmlns:a16="http://schemas.microsoft.com/office/drawing/2014/main" id="{8257C660-E4EB-4FC2-9A22-14FB23227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2" name="Text Box 8">
          <a:extLst>
            <a:ext uri="{FF2B5EF4-FFF2-40B4-BE49-F238E27FC236}">
              <a16:creationId xmlns:a16="http://schemas.microsoft.com/office/drawing/2014/main" id="{A4373A7E-1A80-4058-80F5-F9D1210D20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3" name="Text Box 9">
          <a:extLst>
            <a:ext uri="{FF2B5EF4-FFF2-40B4-BE49-F238E27FC236}">
              <a16:creationId xmlns:a16="http://schemas.microsoft.com/office/drawing/2014/main" id="{9C27319E-4DBE-4BFF-A101-31EFA6F715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4" name="Text Box 10">
          <a:extLst>
            <a:ext uri="{FF2B5EF4-FFF2-40B4-BE49-F238E27FC236}">
              <a16:creationId xmlns:a16="http://schemas.microsoft.com/office/drawing/2014/main" id="{487D31BE-AFF8-488E-A9E9-18CBD6DE8A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5" name="Text Box 41">
          <a:extLst>
            <a:ext uri="{FF2B5EF4-FFF2-40B4-BE49-F238E27FC236}">
              <a16:creationId xmlns:a16="http://schemas.microsoft.com/office/drawing/2014/main" id="{DF8C0849-FFF6-4E8F-B563-69C146AEF0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6" name="Text Box 43">
          <a:extLst>
            <a:ext uri="{FF2B5EF4-FFF2-40B4-BE49-F238E27FC236}">
              <a16:creationId xmlns:a16="http://schemas.microsoft.com/office/drawing/2014/main" id="{8FCC7213-7A36-457A-BC4F-40D3FD0DBC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7" name="Text Box 1">
          <a:extLst>
            <a:ext uri="{FF2B5EF4-FFF2-40B4-BE49-F238E27FC236}">
              <a16:creationId xmlns:a16="http://schemas.microsoft.com/office/drawing/2014/main" id="{4C0B6AC2-FCEE-4FF5-996E-33796A25B3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8" name="Text Box 8">
          <a:extLst>
            <a:ext uri="{FF2B5EF4-FFF2-40B4-BE49-F238E27FC236}">
              <a16:creationId xmlns:a16="http://schemas.microsoft.com/office/drawing/2014/main" id="{727F350F-CCE4-4D33-BCDC-571C536158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9" name="Text Box 9">
          <a:extLst>
            <a:ext uri="{FF2B5EF4-FFF2-40B4-BE49-F238E27FC236}">
              <a16:creationId xmlns:a16="http://schemas.microsoft.com/office/drawing/2014/main" id="{2C47EA6F-6435-4B72-8CC4-80068BCC25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0" name="Text Box 10">
          <a:extLst>
            <a:ext uri="{FF2B5EF4-FFF2-40B4-BE49-F238E27FC236}">
              <a16:creationId xmlns:a16="http://schemas.microsoft.com/office/drawing/2014/main" id="{453B7DC5-1FF4-48ED-BB68-4C5C0E2E3E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1" name="Text Box 41">
          <a:extLst>
            <a:ext uri="{FF2B5EF4-FFF2-40B4-BE49-F238E27FC236}">
              <a16:creationId xmlns:a16="http://schemas.microsoft.com/office/drawing/2014/main" id="{75883D68-A492-437E-B643-B2BF00AE3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2" name="Text Box 43">
          <a:extLst>
            <a:ext uri="{FF2B5EF4-FFF2-40B4-BE49-F238E27FC236}">
              <a16:creationId xmlns:a16="http://schemas.microsoft.com/office/drawing/2014/main" id="{7B9B3724-E5E4-45BF-995C-81D094E08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3" name="Text Box 1">
          <a:extLst>
            <a:ext uri="{FF2B5EF4-FFF2-40B4-BE49-F238E27FC236}">
              <a16:creationId xmlns:a16="http://schemas.microsoft.com/office/drawing/2014/main" id="{243FA406-97A1-4F85-9796-E53B1507E4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4" name="Text Box 8">
          <a:extLst>
            <a:ext uri="{FF2B5EF4-FFF2-40B4-BE49-F238E27FC236}">
              <a16:creationId xmlns:a16="http://schemas.microsoft.com/office/drawing/2014/main" id="{7ADACC92-EC6A-4E4C-AA44-38ACB05C83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5" name="Text Box 9">
          <a:extLst>
            <a:ext uri="{FF2B5EF4-FFF2-40B4-BE49-F238E27FC236}">
              <a16:creationId xmlns:a16="http://schemas.microsoft.com/office/drawing/2014/main" id="{E5DF29A7-4E54-4F6C-A81C-A21E21F8DF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6" name="Text Box 10">
          <a:extLst>
            <a:ext uri="{FF2B5EF4-FFF2-40B4-BE49-F238E27FC236}">
              <a16:creationId xmlns:a16="http://schemas.microsoft.com/office/drawing/2014/main" id="{8BC69DA4-0AB2-4D71-B16A-E57D163680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7" name="Text Box 41">
          <a:extLst>
            <a:ext uri="{FF2B5EF4-FFF2-40B4-BE49-F238E27FC236}">
              <a16:creationId xmlns:a16="http://schemas.microsoft.com/office/drawing/2014/main" id="{2444493A-54A8-4C74-9EDF-10C5644390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8" name="Text Box 43">
          <a:extLst>
            <a:ext uri="{FF2B5EF4-FFF2-40B4-BE49-F238E27FC236}">
              <a16:creationId xmlns:a16="http://schemas.microsoft.com/office/drawing/2014/main" id="{1527CF75-E075-4EFE-A936-9762B4583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29" name="Text Box 1">
          <a:extLst>
            <a:ext uri="{FF2B5EF4-FFF2-40B4-BE49-F238E27FC236}">
              <a16:creationId xmlns:a16="http://schemas.microsoft.com/office/drawing/2014/main" id="{7350ECAE-39F6-49DF-89AD-867A1B8ED6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0" name="Text Box 8">
          <a:extLst>
            <a:ext uri="{FF2B5EF4-FFF2-40B4-BE49-F238E27FC236}">
              <a16:creationId xmlns:a16="http://schemas.microsoft.com/office/drawing/2014/main" id="{AC594FB2-DADF-4058-A92C-B611E0C8E8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1" name="Text Box 9">
          <a:extLst>
            <a:ext uri="{FF2B5EF4-FFF2-40B4-BE49-F238E27FC236}">
              <a16:creationId xmlns:a16="http://schemas.microsoft.com/office/drawing/2014/main" id="{30908C80-0422-4B07-A21F-DB5230BF77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2" name="Text Box 10">
          <a:extLst>
            <a:ext uri="{FF2B5EF4-FFF2-40B4-BE49-F238E27FC236}">
              <a16:creationId xmlns:a16="http://schemas.microsoft.com/office/drawing/2014/main" id="{F5BC909E-1FC6-4449-B67D-2F207FF393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3" name="Text Box 41">
          <a:extLst>
            <a:ext uri="{FF2B5EF4-FFF2-40B4-BE49-F238E27FC236}">
              <a16:creationId xmlns:a16="http://schemas.microsoft.com/office/drawing/2014/main" id="{D9094DD5-BBE2-4957-9D8D-AF67B9FB17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4" name="Text Box 43">
          <a:extLst>
            <a:ext uri="{FF2B5EF4-FFF2-40B4-BE49-F238E27FC236}">
              <a16:creationId xmlns:a16="http://schemas.microsoft.com/office/drawing/2014/main" id="{CC2EE7E5-23B9-41CC-AA76-E4CB9F5E2C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5" name="Text Box 1">
          <a:extLst>
            <a:ext uri="{FF2B5EF4-FFF2-40B4-BE49-F238E27FC236}">
              <a16:creationId xmlns:a16="http://schemas.microsoft.com/office/drawing/2014/main" id="{4466B643-E3C4-43AA-9C7B-B0D09519A0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6" name="Text Box 8">
          <a:extLst>
            <a:ext uri="{FF2B5EF4-FFF2-40B4-BE49-F238E27FC236}">
              <a16:creationId xmlns:a16="http://schemas.microsoft.com/office/drawing/2014/main" id="{7CB38082-17F3-43B3-AF18-5A2ED0776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7" name="Text Box 9">
          <a:extLst>
            <a:ext uri="{FF2B5EF4-FFF2-40B4-BE49-F238E27FC236}">
              <a16:creationId xmlns:a16="http://schemas.microsoft.com/office/drawing/2014/main" id="{2FEEC6A1-797B-4C70-87D1-C8CA47E1F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8" name="Text Box 10">
          <a:extLst>
            <a:ext uri="{FF2B5EF4-FFF2-40B4-BE49-F238E27FC236}">
              <a16:creationId xmlns:a16="http://schemas.microsoft.com/office/drawing/2014/main" id="{BF5CF52B-20DA-4BD2-9DFB-FA1FEB75BB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9" name="Text Box 41">
          <a:extLst>
            <a:ext uri="{FF2B5EF4-FFF2-40B4-BE49-F238E27FC236}">
              <a16:creationId xmlns:a16="http://schemas.microsoft.com/office/drawing/2014/main" id="{99F282EA-AD95-4B96-8ED8-21BA8A3B1E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0" name="Text Box 43">
          <a:extLst>
            <a:ext uri="{FF2B5EF4-FFF2-40B4-BE49-F238E27FC236}">
              <a16:creationId xmlns:a16="http://schemas.microsoft.com/office/drawing/2014/main" id="{39BD7EC8-CF27-4DE5-ADC1-5E2DDA00B7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1" name="Text Box 1">
          <a:extLst>
            <a:ext uri="{FF2B5EF4-FFF2-40B4-BE49-F238E27FC236}">
              <a16:creationId xmlns:a16="http://schemas.microsoft.com/office/drawing/2014/main" id="{D32B03A8-F741-40AA-9ED4-BC63E07DA9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2" name="Text Box 8">
          <a:extLst>
            <a:ext uri="{FF2B5EF4-FFF2-40B4-BE49-F238E27FC236}">
              <a16:creationId xmlns:a16="http://schemas.microsoft.com/office/drawing/2014/main" id="{6512B9EB-DB54-4540-B551-39857912A1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3" name="Text Box 9">
          <a:extLst>
            <a:ext uri="{FF2B5EF4-FFF2-40B4-BE49-F238E27FC236}">
              <a16:creationId xmlns:a16="http://schemas.microsoft.com/office/drawing/2014/main" id="{2D30D1BE-1DE0-4084-89B7-F4F0CAAD7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4" name="Text Box 10">
          <a:extLst>
            <a:ext uri="{FF2B5EF4-FFF2-40B4-BE49-F238E27FC236}">
              <a16:creationId xmlns:a16="http://schemas.microsoft.com/office/drawing/2014/main" id="{6E857AE6-220D-49C9-8371-43C79453EB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5" name="Text Box 41">
          <a:extLst>
            <a:ext uri="{FF2B5EF4-FFF2-40B4-BE49-F238E27FC236}">
              <a16:creationId xmlns:a16="http://schemas.microsoft.com/office/drawing/2014/main" id="{AF4476A3-AB85-4328-B1D7-9006AB52D8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6" name="Text Box 43">
          <a:extLst>
            <a:ext uri="{FF2B5EF4-FFF2-40B4-BE49-F238E27FC236}">
              <a16:creationId xmlns:a16="http://schemas.microsoft.com/office/drawing/2014/main" id="{DBFCF5AF-8F19-4582-A481-AAF5D0C04F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7" name="Text Box 1">
          <a:extLst>
            <a:ext uri="{FF2B5EF4-FFF2-40B4-BE49-F238E27FC236}">
              <a16:creationId xmlns:a16="http://schemas.microsoft.com/office/drawing/2014/main" id="{DF222AAC-8E7A-43CD-AD6E-3788394FAE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8" name="Text Box 8">
          <a:extLst>
            <a:ext uri="{FF2B5EF4-FFF2-40B4-BE49-F238E27FC236}">
              <a16:creationId xmlns:a16="http://schemas.microsoft.com/office/drawing/2014/main" id="{A1DBE1D9-1DD0-46D0-9F1A-2A72DB5CB0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9" name="Text Box 9">
          <a:extLst>
            <a:ext uri="{FF2B5EF4-FFF2-40B4-BE49-F238E27FC236}">
              <a16:creationId xmlns:a16="http://schemas.microsoft.com/office/drawing/2014/main" id="{FC268855-1E53-431E-A551-81058FC11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0" name="Text Box 10">
          <a:extLst>
            <a:ext uri="{FF2B5EF4-FFF2-40B4-BE49-F238E27FC236}">
              <a16:creationId xmlns:a16="http://schemas.microsoft.com/office/drawing/2014/main" id="{F11D50E5-0335-41AC-8CA0-05284F1B8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1" name="Text Box 41">
          <a:extLst>
            <a:ext uri="{FF2B5EF4-FFF2-40B4-BE49-F238E27FC236}">
              <a16:creationId xmlns:a16="http://schemas.microsoft.com/office/drawing/2014/main" id="{AF1497A3-E838-485D-A4A1-394C23C6B2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2" name="Text Box 43">
          <a:extLst>
            <a:ext uri="{FF2B5EF4-FFF2-40B4-BE49-F238E27FC236}">
              <a16:creationId xmlns:a16="http://schemas.microsoft.com/office/drawing/2014/main" id="{C0C26C8D-B952-4DFF-BFB5-C46C90E157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3" name="Text Box 1">
          <a:extLst>
            <a:ext uri="{FF2B5EF4-FFF2-40B4-BE49-F238E27FC236}">
              <a16:creationId xmlns:a16="http://schemas.microsoft.com/office/drawing/2014/main" id="{68E19E58-EB25-47CA-803B-C271E4104B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4" name="Text Box 8">
          <a:extLst>
            <a:ext uri="{FF2B5EF4-FFF2-40B4-BE49-F238E27FC236}">
              <a16:creationId xmlns:a16="http://schemas.microsoft.com/office/drawing/2014/main" id="{CE3CAF61-FF03-4DB9-93C9-9C33BEA027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5" name="Text Box 9">
          <a:extLst>
            <a:ext uri="{FF2B5EF4-FFF2-40B4-BE49-F238E27FC236}">
              <a16:creationId xmlns:a16="http://schemas.microsoft.com/office/drawing/2014/main" id="{55C5E7AB-9D45-4F32-B250-41A3EEBA30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6" name="Text Box 10">
          <a:extLst>
            <a:ext uri="{FF2B5EF4-FFF2-40B4-BE49-F238E27FC236}">
              <a16:creationId xmlns:a16="http://schemas.microsoft.com/office/drawing/2014/main" id="{0644BCD9-EFFF-4BF9-B33F-500394A3A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7" name="Text Box 41">
          <a:extLst>
            <a:ext uri="{FF2B5EF4-FFF2-40B4-BE49-F238E27FC236}">
              <a16:creationId xmlns:a16="http://schemas.microsoft.com/office/drawing/2014/main" id="{ACE41965-A7B9-416E-84BF-22C8B45A7A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8" name="Text Box 43">
          <a:extLst>
            <a:ext uri="{FF2B5EF4-FFF2-40B4-BE49-F238E27FC236}">
              <a16:creationId xmlns:a16="http://schemas.microsoft.com/office/drawing/2014/main" id="{8B47804E-2FA3-4722-BF95-47749F0561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59" name="Text Box 1">
          <a:extLst>
            <a:ext uri="{FF2B5EF4-FFF2-40B4-BE49-F238E27FC236}">
              <a16:creationId xmlns:a16="http://schemas.microsoft.com/office/drawing/2014/main" id="{3916747F-0FED-43EA-993B-2F0A0B7931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0" name="Text Box 8">
          <a:extLst>
            <a:ext uri="{FF2B5EF4-FFF2-40B4-BE49-F238E27FC236}">
              <a16:creationId xmlns:a16="http://schemas.microsoft.com/office/drawing/2014/main" id="{209F8376-FD24-4D84-BC90-8A07609E35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1" name="Text Box 9">
          <a:extLst>
            <a:ext uri="{FF2B5EF4-FFF2-40B4-BE49-F238E27FC236}">
              <a16:creationId xmlns:a16="http://schemas.microsoft.com/office/drawing/2014/main" id="{783AF6A4-02B6-4E03-96A2-0A97642727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2" name="Text Box 10">
          <a:extLst>
            <a:ext uri="{FF2B5EF4-FFF2-40B4-BE49-F238E27FC236}">
              <a16:creationId xmlns:a16="http://schemas.microsoft.com/office/drawing/2014/main" id="{3B159B0B-FAEA-4B61-A0F1-A848A9BF62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3" name="Text Box 41">
          <a:extLst>
            <a:ext uri="{FF2B5EF4-FFF2-40B4-BE49-F238E27FC236}">
              <a16:creationId xmlns:a16="http://schemas.microsoft.com/office/drawing/2014/main" id="{424C195C-EA4C-4D76-972C-7826DB9D7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4" name="Text Box 43">
          <a:extLst>
            <a:ext uri="{FF2B5EF4-FFF2-40B4-BE49-F238E27FC236}">
              <a16:creationId xmlns:a16="http://schemas.microsoft.com/office/drawing/2014/main" id="{8810F520-2CC1-4A53-858D-5419E4505E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5" name="Text Box 1">
          <a:extLst>
            <a:ext uri="{FF2B5EF4-FFF2-40B4-BE49-F238E27FC236}">
              <a16:creationId xmlns:a16="http://schemas.microsoft.com/office/drawing/2014/main" id="{CE795F37-D670-4A28-B608-BEC52438B6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6" name="Text Box 8">
          <a:extLst>
            <a:ext uri="{FF2B5EF4-FFF2-40B4-BE49-F238E27FC236}">
              <a16:creationId xmlns:a16="http://schemas.microsoft.com/office/drawing/2014/main" id="{8D522843-3356-4576-AD71-ECC4B4BA5F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7" name="Text Box 9">
          <a:extLst>
            <a:ext uri="{FF2B5EF4-FFF2-40B4-BE49-F238E27FC236}">
              <a16:creationId xmlns:a16="http://schemas.microsoft.com/office/drawing/2014/main" id="{50DA6BF5-240E-471A-B905-27578A17EB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8" name="Text Box 10">
          <a:extLst>
            <a:ext uri="{FF2B5EF4-FFF2-40B4-BE49-F238E27FC236}">
              <a16:creationId xmlns:a16="http://schemas.microsoft.com/office/drawing/2014/main" id="{988C27E3-9D92-4CF7-AE33-97F67AA268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9" name="Text Box 41">
          <a:extLst>
            <a:ext uri="{FF2B5EF4-FFF2-40B4-BE49-F238E27FC236}">
              <a16:creationId xmlns:a16="http://schemas.microsoft.com/office/drawing/2014/main" id="{112F2674-7759-46D5-A17E-A4D993140B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0" name="Text Box 43">
          <a:extLst>
            <a:ext uri="{FF2B5EF4-FFF2-40B4-BE49-F238E27FC236}">
              <a16:creationId xmlns:a16="http://schemas.microsoft.com/office/drawing/2014/main" id="{4D3654B9-4483-47D9-975C-E0ED68417B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1" name="Text Box 1">
          <a:extLst>
            <a:ext uri="{FF2B5EF4-FFF2-40B4-BE49-F238E27FC236}">
              <a16:creationId xmlns:a16="http://schemas.microsoft.com/office/drawing/2014/main" id="{61E3AF73-26C8-46B6-8336-88F90EE99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2" name="Text Box 8">
          <a:extLst>
            <a:ext uri="{FF2B5EF4-FFF2-40B4-BE49-F238E27FC236}">
              <a16:creationId xmlns:a16="http://schemas.microsoft.com/office/drawing/2014/main" id="{45CDCFD1-D2CC-4B0E-9FA1-61142AC91E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3" name="Text Box 9">
          <a:extLst>
            <a:ext uri="{FF2B5EF4-FFF2-40B4-BE49-F238E27FC236}">
              <a16:creationId xmlns:a16="http://schemas.microsoft.com/office/drawing/2014/main" id="{F5074095-3F36-4EA3-A1C4-51DCFDE9C8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4" name="Text Box 10">
          <a:extLst>
            <a:ext uri="{FF2B5EF4-FFF2-40B4-BE49-F238E27FC236}">
              <a16:creationId xmlns:a16="http://schemas.microsoft.com/office/drawing/2014/main" id="{B54F6AF0-7D9A-45CA-8133-353D5F0F4F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5" name="Text Box 41">
          <a:extLst>
            <a:ext uri="{FF2B5EF4-FFF2-40B4-BE49-F238E27FC236}">
              <a16:creationId xmlns:a16="http://schemas.microsoft.com/office/drawing/2014/main" id="{703F0CBD-B4EB-4C57-A463-1DC913879F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6" name="Text Box 43">
          <a:extLst>
            <a:ext uri="{FF2B5EF4-FFF2-40B4-BE49-F238E27FC236}">
              <a16:creationId xmlns:a16="http://schemas.microsoft.com/office/drawing/2014/main" id="{BB26D48E-9A29-4CF7-914A-E6A3A89148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7" name="Text Box 1">
          <a:extLst>
            <a:ext uri="{FF2B5EF4-FFF2-40B4-BE49-F238E27FC236}">
              <a16:creationId xmlns:a16="http://schemas.microsoft.com/office/drawing/2014/main" id="{E43399E2-9BEE-474F-87CB-EB1B59FBCD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8" name="Text Box 8">
          <a:extLst>
            <a:ext uri="{FF2B5EF4-FFF2-40B4-BE49-F238E27FC236}">
              <a16:creationId xmlns:a16="http://schemas.microsoft.com/office/drawing/2014/main" id="{4F1249A8-27D4-4FB9-A578-496260D7B8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9" name="Text Box 9">
          <a:extLst>
            <a:ext uri="{FF2B5EF4-FFF2-40B4-BE49-F238E27FC236}">
              <a16:creationId xmlns:a16="http://schemas.microsoft.com/office/drawing/2014/main" id="{84F00127-97F9-4CBC-A98A-EE802B6FD3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0" name="Text Box 10">
          <a:extLst>
            <a:ext uri="{FF2B5EF4-FFF2-40B4-BE49-F238E27FC236}">
              <a16:creationId xmlns:a16="http://schemas.microsoft.com/office/drawing/2014/main" id="{028899B3-ECFC-486F-B72E-0F09425E46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1" name="Text Box 41">
          <a:extLst>
            <a:ext uri="{FF2B5EF4-FFF2-40B4-BE49-F238E27FC236}">
              <a16:creationId xmlns:a16="http://schemas.microsoft.com/office/drawing/2014/main" id="{32C88E14-F684-448B-8074-DA061F84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2" name="Text Box 43">
          <a:extLst>
            <a:ext uri="{FF2B5EF4-FFF2-40B4-BE49-F238E27FC236}">
              <a16:creationId xmlns:a16="http://schemas.microsoft.com/office/drawing/2014/main" id="{68F17A67-7223-41C0-B082-F8E0AC2C6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3" name="Text Box 1">
          <a:extLst>
            <a:ext uri="{FF2B5EF4-FFF2-40B4-BE49-F238E27FC236}">
              <a16:creationId xmlns:a16="http://schemas.microsoft.com/office/drawing/2014/main" id="{A8B66DD8-1CC0-4107-9920-3F90C0C456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4" name="Text Box 8">
          <a:extLst>
            <a:ext uri="{FF2B5EF4-FFF2-40B4-BE49-F238E27FC236}">
              <a16:creationId xmlns:a16="http://schemas.microsoft.com/office/drawing/2014/main" id="{6D129B94-48AB-43F7-8742-65BBC8730D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5" name="Text Box 9">
          <a:extLst>
            <a:ext uri="{FF2B5EF4-FFF2-40B4-BE49-F238E27FC236}">
              <a16:creationId xmlns:a16="http://schemas.microsoft.com/office/drawing/2014/main" id="{3E526BA6-72B3-4B7F-8B5D-8E79259B2F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6" name="Text Box 10">
          <a:extLst>
            <a:ext uri="{FF2B5EF4-FFF2-40B4-BE49-F238E27FC236}">
              <a16:creationId xmlns:a16="http://schemas.microsoft.com/office/drawing/2014/main" id="{1C9EC7D7-9804-498D-B47F-C074DE6ED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7" name="Text Box 41">
          <a:extLst>
            <a:ext uri="{FF2B5EF4-FFF2-40B4-BE49-F238E27FC236}">
              <a16:creationId xmlns:a16="http://schemas.microsoft.com/office/drawing/2014/main" id="{1661B73B-FD43-4B3D-B6D6-FA86EFFDBE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8" name="Text Box 43">
          <a:extLst>
            <a:ext uri="{FF2B5EF4-FFF2-40B4-BE49-F238E27FC236}">
              <a16:creationId xmlns:a16="http://schemas.microsoft.com/office/drawing/2014/main" id="{B83A3CB4-43F7-4B94-AA18-C1BF37D4D9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9" name="Text Box 1">
          <a:extLst>
            <a:ext uri="{FF2B5EF4-FFF2-40B4-BE49-F238E27FC236}">
              <a16:creationId xmlns:a16="http://schemas.microsoft.com/office/drawing/2014/main" id="{6E49F36D-A558-43A9-B039-2BFD15F769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0" name="Text Box 8">
          <a:extLst>
            <a:ext uri="{FF2B5EF4-FFF2-40B4-BE49-F238E27FC236}">
              <a16:creationId xmlns:a16="http://schemas.microsoft.com/office/drawing/2014/main" id="{DF87E423-9D20-47E5-8B3C-95CB72BFA6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1" name="Text Box 9">
          <a:extLst>
            <a:ext uri="{FF2B5EF4-FFF2-40B4-BE49-F238E27FC236}">
              <a16:creationId xmlns:a16="http://schemas.microsoft.com/office/drawing/2014/main" id="{BCBE9C5D-E5FF-4048-AC9F-67DA4DAB6D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2" name="Text Box 10">
          <a:extLst>
            <a:ext uri="{FF2B5EF4-FFF2-40B4-BE49-F238E27FC236}">
              <a16:creationId xmlns:a16="http://schemas.microsoft.com/office/drawing/2014/main" id="{EB709421-14D3-410F-85F8-F51A6DFF35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3" name="Text Box 41">
          <a:extLst>
            <a:ext uri="{FF2B5EF4-FFF2-40B4-BE49-F238E27FC236}">
              <a16:creationId xmlns:a16="http://schemas.microsoft.com/office/drawing/2014/main" id="{643FB808-A94A-4B55-A381-A43C16BA8F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4" name="Text Box 43">
          <a:extLst>
            <a:ext uri="{FF2B5EF4-FFF2-40B4-BE49-F238E27FC236}">
              <a16:creationId xmlns:a16="http://schemas.microsoft.com/office/drawing/2014/main" id="{27748D81-F4EC-4BCD-8ED1-6A4A3EE5F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5" name="Text Box 1">
          <a:extLst>
            <a:ext uri="{FF2B5EF4-FFF2-40B4-BE49-F238E27FC236}">
              <a16:creationId xmlns:a16="http://schemas.microsoft.com/office/drawing/2014/main" id="{34734EB6-99A2-4D16-9419-54F32050BA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6" name="Text Box 8">
          <a:extLst>
            <a:ext uri="{FF2B5EF4-FFF2-40B4-BE49-F238E27FC236}">
              <a16:creationId xmlns:a16="http://schemas.microsoft.com/office/drawing/2014/main" id="{B6116727-7E84-486C-8692-8A0FE5EE60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7" name="Text Box 9">
          <a:extLst>
            <a:ext uri="{FF2B5EF4-FFF2-40B4-BE49-F238E27FC236}">
              <a16:creationId xmlns:a16="http://schemas.microsoft.com/office/drawing/2014/main" id="{6CD3DE59-EAE9-4FB3-AD92-F909E0C17B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8" name="Text Box 10">
          <a:extLst>
            <a:ext uri="{FF2B5EF4-FFF2-40B4-BE49-F238E27FC236}">
              <a16:creationId xmlns:a16="http://schemas.microsoft.com/office/drawing/2014/main" id="{3AFC377D-C674-4EDD-9C4D-8CCB24503D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9" name="Text Box 41">
          <a:extLst>
            <a:ext uri="{FF2B5EF4-FFF2-40B4-BE49-F238E27FC236}">
              <a16:creationId xmlns:a16="http://schemas.microsoft.com/office/drawing/2014/main" id="{A432A0F8-35C1-401C-9677-704B1D606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300" name="Text Box 43">
          <a:extLst>
            <a:ext uri="{FF2B5EF4-FFF2-40B4-BE49-F238E27FC236}">
              <a16:creationId xmlns:a16="http://schemas.microsoft.com/office/drawing/2014/main" id="{596BC780-2AC3-4C14-9E81-C416196A52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1" name="Text Box 1">
          <a:extLst>
            <a:ext uri="{FF2B5EF4-FFF2-40B4-BE49-F238E27FC236}">
              <a16:creationId xmlns:a16="http://schemas.microsoft.com/office/drawing/2014/main" id="{060623E1-334C-460F-80B7-487847DD7C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2" name="Text Box 8">
          <a:extLst>
            <a:ext uri="{FF2B5EF4-FFF2-40B4-BE49-F238E27FC236}">
              <a16:creationId xmlns:a16="http://schemas.microsoft.com/office/drawing/2014/main" id="{0D0F62A5-3BDC-46C8-9685-D098AD6B77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3" name="Text Box 9">
          <a:extLst>
            <a:ext uri="{FF2B5EF4-FFF2-40B4-BE49-F238E27FC236}">
              <a16:creationId xmlns:a16="http://schemas.microsoft.com/office/drawing/2014/main" id="{A9F42EB6-BE3A-40D1-A5CD-A3380E144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4" name="Text Box 10">
          <a:extLst>
            <a:ext uri="{FF2B5EF4-FFF2-40B4-BE49-F238E27FC236}">
              <a16:creationId xmlns:a16="http://schemas.microsoft.com/office/drawing/2014/main" id="{2A7EFCBD-2031-42BF-A479-25DF393CF4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5" name="Text Box 41">
          <a:extLst>
            <a:ext uri="{FF2B5EF4-FFF2-40B4-BE49-F238E27FC236}">
              <a16:creationId xmlns:a16="http://schemas.microsoft.com/office/drawing/2014/main" id="{62D58471-8956-4BCF-9A16-6F695A8965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6" name="Text Box 43">
          <a:extLst>
            <a:ext uri="{FF2B5EF4-FFF2-40B4-BE49-F238E27FC236}">
              <a16:creationId xmlns:a16="http://schemas.microsoft.com/office/drawing/2014/main" id="{68BDD43F-6D0D-4EB3-821B-4A58DC5CD7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07" name="Text Box 1">
          <a:extLst>
            <a:ext uri="{FF2B5EF4-FFF2-40B4-BE49-F238E27FC236}">
              <a16:creationId xmlns:a16="http://schemas.microsoft.com/office/drawing/2014/main" id="{4D94A2EC-4749-4D35-9B6A-1DE7C2276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08" name="Text Box 8">
          <a:extLst>
            <a:ext uri="{FF2B5EF4-FFF2-40B4-BE49-F238E27FC236}">
              <a16:creationId xmlns:a16="http://schemas.microsoft.com/office/drawing/2014/main" id="{ACAC8B57-F1F9-489F-BEBA-9A3D7A627B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09" name="Text Box 9">
          <a:extLst>
            <a:ext uri="{FF2B5EF4-FFF2-40B4-BE49-F238E27FC236}">
              <a16:creationId xmlns:a16="http://schemas.microsoft.com/office/drawing/2014/main" id="{D4F010F8-7F3F-4411-9BC4-8F24E96A1B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10" name="Text Box 10">
          <a:extLst>
            <a:ext uri="{FF2B5EF4-FFF2-40B4-BE49-F238E27FC236}">
              <a16:creationId xmlns:a16="http://schemas.microsoft.com/office/drawing/2014/main" id="{5BEAFF84-056E-4A66-AABE-0CA6CD4753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11" name="Text Box 41">
          <a:extLst>
            <a:ext uri="{FF2B5EF4-FFF2-40B4-BE49-F238E27FC236}">
              <a16:creationId xmlns:a16="http://schemas.microsoft.com/office/drawing/2014/main" id="{5634D73B-7482-4127-A65C-01A9146C8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12" name="Text Box 43">
          <a:extLst>
            <a:ext uri="{FF2B5EF4-FFF2-40B4-BE49-F238E27FC236}">
              <a16:creationId xmlns:a16="http://schemas.microsoft.com/office/drawing/2014/main" id="{0F3BFBB8-686F-4F63-8AC7-06784B342B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3" name="Text Box 1">
          <a:extLst>
            <a:ext uri="{FF2B5EF4-FFF2-40B4-BE49-F238E27FC236}">
              <a16:creationId xmlns:a16="http://schemas.microsoft.com/office/drawing/2014/main" id="{58FF94B8-8826-45C4-BCC1-A2ADA87551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4" name="Text Box 8">
          <a:extLst>
            <a:ext uri="{FF2B5EF4-FFF2-40B4-BE49-F238E27FC236}">
              <a16:creationId xmlns:a16="http://schemas.microsoft.com/office/drawing/2014/main" id="{4F7F3146-C34A-43B1-A9C8-010ECF5060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5" name="Text Box 9">
          <a:extLst>
            <a:ext uri="{FF2B5EF4-FFF2-40B4-BE49-F238E27FC236}">
              <a16:creationId xmlns:a16="http://schemas.microsoft.com/office/drawing/2014/main" id="{A8293232-204B-4608-9FF1-880316711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6" name="Text Box 10">
          <a:extLst>
            <a:ext uri="{FF2B5EF4-FFF2-40B4-BE49-F238E27FC236}">
              <a16:creationId xmlns:a16="http://schemas.microsoft.com/office/drawing/2014/main" id="{12E2D417-AD6B-4932-AA6C-1A230C8034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7" name="Text Box 41">
          <a:extLst>
            <a:ext uri="{FF2B5EF4-FFF2-40B4-BE49-F238E27FC236}">
              <a16:creationId xmlns:a16="http://schemas.microsoft.com/office/drawing/2014/main" id="{C5D392B6-04C7-4306-9F62-70DF4F2FC1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8" name="Text Box 43">
          <a:extLst>
            <a:ext uri="{FF2B5EF4-FFF2-40B4-BE49-F238E27FC236}">
              <a16:creationId xmlns:a16="http://schemas.microsoft.com/office/drawing/2014/main" id="{57F80D96-8961-475A-A81C-F9D61DA9FA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9" name="Text Box 1">
          <a:extLst>
            <a:ext uri="{FF2B5EF4-FFF2-40B4-BE49-F238E27FC236}">
              <a16:creationId xmlns:a16="http://schemas.microsoft.com/office/drawing/2014/main" id="{4D6E622A-95F2-449F-9DC1-6F274A18DC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0" name="Text Box 8">
          <a:extLst>
            <a:ext uri="{FF2B5EF4-FFF2-40B4-BE49-F238E27FC236}">
              <a16:creationId xmlns:a16="http://schemas.microsoft.com/office/drawing/2014/main" id="{7C0A1694-46E1-4F45-B8E2-2849F31959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1" name="Text Box 9">
          <a:extLst>
            <a:ext uri="{FF2B5EF4-FFF2-40B4-BE49-F238E27FC236}">
              <a16:creationId xmlns:a16="http://schemas.microsoft.com/office/drawing/2014/main" id="{9F94163C-5F97-4EB2-BD0C-8268A03C3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2" name="Text Box 10">
          <a:extLst>
            <a:ext uri="{FF2B5EF4-FFF2-40B4-BE49-F238E27FC236}">
              <a16:creationId xmlns:a16="http://schemas.microsoft.com/office/drawing/2014/main" id="{78BD5C07-1959-46D2-B8BD-901CABDC62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3" name="Text Box 41">
          <a:extLst>
            <a:ext uri="{FF2B5EF4-FFF2-40B4-BE49-F238E27FC236}">
              <a16:creationId xmlns:a16="http://schemas.microsoft.com/office/drawing/2014/main" id="{521CD6C4-1A26-4CDB-9755-C833FF7621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4" name="Text Box 43">
          <a:extLst>
            <a:ext uri="{FF2B5EF4-FFF2-40B4-BE49-F238E27FC236}">
              <a16:creationId xmlns:a16="http://schemas.microsoft.com/office/drawing/2014/main" id="{AA6F36B8-5605-4B79-A039-102BBF754A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5" name="Text Box 1">
          <a:extLst>
            <a:ext uri="{FF2B5EF4-FFF2-40B4-BE49-F238E27FC236}">
              <a16:creationId xmlns:a16="http://schemas.microsoft.com/office/drawing/2014/main" id="{DABF8194-6FF9-4A31-81A1-2D6971A3DC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6" name="Text Box 8">
          <a:extLst>
            <a:ext uri="{FF2B5EF4-FFF2-40B4-BE49-F238E27FC236}">
              <a16:creationId xmlns:a16="http://schemas.microsoft.com/office/drawing/2014/main" id="{1DA0A2D7-68C6-49EA-83FE-B91060A396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7" name="Text Box 9">
          <a:extLst>
            <a:ext uri="{FF2B5EF4-FFF2-40B4-BE49-F238E27FC236}">
              <a16:creationId xmlns:a16="http://schemas.microsoft.com/office/drawing/2014/main" id="{59C26E6E-D724-4320-B9E3-798C388608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8" name="Text Box 10">
          <a:extLst>
            <a:ext uri="{FF2B5EF4-FFF2-40B4-BE49-F238E27FC236}">
              <a16:creationId xmlns:a16="http://schemas.microsoft.com/office/drawing/2014/main" id="{81A3ED7C-5B11-4C96-B483-CE25EE71C8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9" name="Text Box 41">
          <a:extLst>
            <a:ext uri="{FF2B5EF4-FFF2-40B4-BE49-F238E27FC236}">
              <a16:creationId xmlns:a16="http://schemas.microsoft.com/office/drawing/2014/main" id="{D4C988DB-111A-4AA6-A581-C35A7EE808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0" name="Text Box 43">
          <a:extLst>
            <a:ext uri="{FF2B5EF4-FFF2-40B4-BE49-F238E27FC236}">
              <a16:creationId xmlns:a16="http://schemas.microsoft.com/office/drawing/2014/main" id="{22F40D68-1F19-42DF-8CC0-6BB558FA5F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1" name="Text Box 1">
          <a:extLst>
            <a:ext uri="{FF2B5EF4-FFF2-40B4-BE49-F238E27FC236}">
              <a16:creationId xmlns:a16="http://schemas.microsoft.com/office/drawing/2014/main" id="{7B190588-5BBB-4AF4-8F10-32B1C8B5B5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2" name="Text Box 8">
          <a:extLst>
            <a:ext uri="{FF2B5EF4-FFF2-40B4-BE49-F238E27FC236}">
              <a16:creationId xmlns:a16="http://schemas.microsoft.com/office/drawing/2014/main" id="{A2979E83-0BEE-4019-9CBA-76579652B2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3" name="Text Box 9">
          <a:extLst>
            <a:ext uri="{FF2B5EF4-FFF2-40B4-BE49-F238E27FC236}">
              <a16:creationId xmlns:a16="http://schemas.microsoft.com/office/drawing/2014/main" id="{BF2AB699-29D9-4170-818A-091E2A4062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4" name="Text Box 10">
          <a:extLst>
            <a:ext uri="{FF2B5EF4-FFF2-40B4-BE49-F238E27FC236}">
              <a16:creationId xmlns:a16="http://schemas.microsoft.com/office/drawing/2014/main" id="{00DB6EBA-CB0D-4374-A5FA-58CBF1F8E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5" name="Text Box 41">
          <a:extLst>
            <a:ext uri="{FF2B5EF4-FFF2-40B4-BE49-F238E27FC236}">
              <a16:creationId xmlns:a16="http://schemas.microsoft.com/office/drawing/2014/main" id="{E7EACA5B-D90F-4AA8-8D68-79774B0274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6" name="Text Box 43">
          <a:extLst>
            <a:ext uri="{FF2B5EF4-FFF2-40B4-BE49-F238E27FC236}">
              <a16:creationId xmlns:a16="http://schemas.microsoft.com/office/drawing/2014/main" id="{E8A7781E-DDDF-423C-8CE5-EC0849EFAF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37" name="Text Box 1">
          <a:extLst>
            <a:ext uri="{FF2B5EF4-FFF2-40B4-BE49-F238E27FC236}">
              <a16:creationId xmlns:a16="http://schemas.microsoft.com/office/drawing/2014/main" id="{1876521E-519C-4267-87A7-336E5AB42B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38" name="Text Box 8">
          <a:extLst>
            <a:ext uri="{FF2B5EF4-FFF2-40B4-BE49-F238E27FC236}">
              <a16:creationId xmlns:a16="http://schemas.microsoft.com/office/drawing/2014/main" id="{15AE4251-C96F-4465-ADA7-7808A27098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39" name="Text Box 9">
          <a:extLst>
            <a:ext uri="{FF2B5EF4-FFF2-40B4-BE49-F238E27FC236}">
              <a16:creationId xmlns:a16="http://schemas.microsoft.com/office/drawing/2014/main" id="{CD3183BC-88D4-4D2E-8A8C-F6B8526F93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40" name="Text Box 10">
          <a:extLst>
            <a:ext uri="{FF2B5EF4-FFF2-40B4-BE49-F238E27FC236}">
              <a16:creationId xmlns:a16="http://schemas.microsoft.com/office/drawing/2014/main" id="{EF9A6104-687A-4712-82C5-98FE5F4646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41" name="Text Box 41">
          <a:extLst>
            <a:ext uri="{FF2B5EF4-FFF2-40B4-BE49-F238E27FC236}">
              <a16:creationId xmlns:a16="http://schemas.microsoft.com/office/drawing/2014/main" id="{E6A0EC55-F1E1-4FEC-BBAE-A7E287677D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42" name="Text Box 43">
          <a:extLst>
            <a:ext uri="{FF2B5EF4-FFF2-40B4-BE49-F238E27FC236}">
              <a16:creationId xmlns:a16="http://schemas.microsoft.com/office/drawing/2014/main" id="{8C6E1D68-4E76-43EE-AF4F-438AF3434E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3" name="Text Box 1">
          <a:extLst>
            <a:ext uri="{FF2B5EF4-FFF2-40B4-BE49-F238E27FC236}">
              <a16:creationId xmlns:a16="http://schemas.microsoft.com/office/drawing/2014/main" id="{7DAE6A84-AD14-4DEE-AD38-A010B13909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4" name="Text Box 8">
          <a:extLst>
            <a:ext uri="{FF2B5EF4-FFF2-40B4-BE49-F238E27FC236}">
              <a16:creationId xmlns:a16="http://schemas.microsoft.com/office/drawing/2014/main" id="{95C44D6B-88EE-4E23-979D-044CF33C32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5" name="Text Box 9">
          <a:extLst>
            <a:ext uri="{FF2B5EF4-FFF2-40B4-BE49-F238E27FC236}">
              <a16:creationId xmlns:a16="http://schemas.microsoft.com/office/drawing/2014/main" id="{60FB213A-88BC-472D-8C63-9916B0C77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6" name="Text Box 10">
          <a:extLst>
            <a:ext uri="{FF2B5EF4-FFF2-40B4-BE49-F238E27FC236}">
              <a16:creationId xmlns:a16="http://schemas.microsoft.com/office/drawing/2014/main" id="{31FFC9DB-9798-47E9-B07F-78EEF11DAA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7" name="Text Box 41">
          <a:extLst>
            <a:ext uri="{FF2B5EF4-FFF2-40B4-BE49-F238E27FC236}">
              <a16:creationId xmlns:a16="http://schemas.microsoft.com/office/drawing/2014/main" id="{DC9C1715-0B1A-42A5-ABDE-AF9C59F820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8" name="Text Box 43">
          <a:extLst>
            <a:ext uri="{FF2B5EF4-FFF2-40B4-BE49-F238E27FC236}">
              <a16:creationId xmlns:a16="http://schemas.microsoft.com/office/drawing/2014/main" id="{EEAA780C-BA0D-49C6-9AAF-27633A4928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9" name="Text Box 1">
          <a:extLst>
            <a:ext uri="{FF2B5EF4-FFF2-40B4-BE49-F238E27FC236}">
              <a16:creationId xmlns:a16="http://schemas.microsoft.com/office/drawing/2014/main" id="{C82DC7D8-9958-457E-8085-8B2A1D84A8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0" name="Text Box 8">
          <a:extLst>
            <a:ext uri="{FF2B5EF4-FFF2-40B4-BE49-F238E27FC236}">
              <a16:creationId xmlns:a16="http://schemas.microsoft.com/office/drawing/2014/main" id="{01E97668-67FC-4D58-B221-A473EF97C3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1" name="Text Box 9">
          <a:extLst>
            <a:ext uri="{FF2B5EF4-FFF2-40B4-BE49-F238E27FC236}">
              <a16:creationId xmlns:a16="http://schemas.microsoft.com/office/drawing/2014/main" id="{EFC273A5-B513-4F78-B002-04E721E950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2" name="Text Box 10">
          <a:extLst>
            <a:ext uri="{FF2B5EF4-FFF2-40B4-BE49-F238E27FC236}">
              <a16:creationId xmlns:a16="http://schemas.microsoft.com/office/drawing/2014/main" id="{A4E796E1-720F-427A-A67C-9D935AAAA1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3" name="Text Box 41">
          <a:extLst>
            <a:ext uri="{FF2B5EF4-FFF2-40B4-BE49-F238E27FC236}">
              <a16:creationId xmlns:a16="http://schemas.microsoft.com/office/drawing/2014/main" id="{57511AA2-F319-4143-91FD-0BAC84DA1D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4" name="Text Box 43">
          <a:extLst>
            <a:ext uri="{FF2B5EF4-FFF2-40B4-BE49-F238E27FC236}">
              <a16:creationId xmlns:a16="http://schemas.microsoft.com/office/drawing/2014/main" id="{B56EF207-F94E-4015-81AC-3DC9AC5BBB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5" name="Text Box 1">
          <a:extLst>
            <a:ext uri="{FF2B5EF4-FFF2-40B4-BE49-F238E27FC236}">
              <a16:creationId xmlns:a16="http://schemas.microsoft.com/office/drawing/2014/main" id="{C1AA20D0-8F5B-4DC3-88D2-8F9BF81714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6" name="Text Box 8">
          <a:extLst>
            <a:ext uri="{FF2B5EF4-FFF2-40B4-BE49-F238E27FC236}">
              <a16:creationId xmlns:a16="http://schemas.microsoft.com/office/drawing/2014/main" id="{C20640FE-00CD-4EC6-B9BB-92164212E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7" name="Text Box 9">
          <a:extLst>
            <a:ext uri="{FF2B5EF4-FFF2-40B4-BE49-F238E27FC236}">
              <a16:creationId xmlns:a16="http://schemas.microsoft.com/office/drawing/2014/main" id="{F23DFA1A-D560-41ED-8753-44B6A31E06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8" name="Text Box 10">
          <a:extLst>
            <a:ext uri="{FF2B5EF4-FFF2-40B4-BE49-F238E27FC236}">
              <a16:creationId xmlns:a16="http://schemas.microsoft.com/office/drawing/2014/main" id="{95A4253A-5F01-4C85-B0BF-2D2B63AF98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9" name="Text Box 41">
          <a:extLst>
            <a:ext uri="{FF2B5EF4-FFF2-40B4-BE49-F238E27FC236}">
              <a16:creationId xmlns:a16="http://schemas.microsoft.com/office/drawing/2014/main" id="{A41995F3-2F49-4420-B30A-CDCE19D95D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0" name="Text Box 43">
          <a:extLst>
            <a:ext uri="{FF2B5EF4-FFF2-40B4-BE49-F238E27FC236}">
              <a16:creationId xmlns:a16="http://schemas.microsoft.com/office/drawing/2014/main" id="{4DD0F507-82EC-49FC-8B9A-CF57583C9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1" name="Text Box 1">
          <a:extLst>
            <a:ext uri="{FF2B5EF4-FFF2-40B4-BE49-F238E27FC236}">
              <a16:creationId xmlns:a16="http://schemas.microsoft.com/office/drawing/2014/main" id="{3FB2C1C7-A538-4332-A37E-0991FD7F84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2" name="Text Box 8">
          <a:extLst>
            <a:ext uri="{FF2B5EF4-FFF2-40B4-BE49-F238E27FC236}">
              <a16:creationId xmlns:a16="http://schemas.microsoft.com/office/drawing/2014/main" id="{EE50B000-8D68-4130-979F-C4474C03D1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3" name="Text Box 9">
          <a:extLst>
            <a:ext uri="{FF2B5EF4-FFF2-40B4-BE49-F238E27FC236}">
              <a16:creationId xmlns:a16="http://schemas.microsoft.com/office/drawing/2014/main" id="{BE914C60-1C3F-4DAB-8EDA-030750AEC2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4" name="Text Box 10">
          <a:extLst>
            <a:ext uri="{FF2B5EF4-FFF2-40B4-BE49-F238E27FC236}">
              <a16:creationId xmlns:a16="http://schemas.microsoft.com/office/drawing/2014/main" id="{B2C800A1-9032-45B7-BE60-743D8AD097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5" name="Text Box 41">
          <a:extLst>
            <a:ext uri="{FF2B5EF4-FFF2-40B4-BE49-F238E27FC236}">
              <a16:creationId xmlns:a16="http://schemas.microsoft.com/office/drawing/2014/main" id="{77494F37-A597-46B5-9970-D454F5F39A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6" name="Text Box 43">
          <a:extLst>
            <a:ext uri="{FF2B5EF4-FFF2-40B4-BE49-F238E27FC236}">
              <a16:creationId xmlns:a16="http://schemas.microsoft.com/office/drawing/2014/main" id="{8F1E2D8A-EB28-41C3-96B3-1C3327E077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7" name="Text Box 1">
          <a:extLst>
            <a:ext uri="{FF2B5EF4-FFF2-40B4-BE49-F238E27FC236}">
              <a16:creationId xmlns:a16="http://schemas.microsoft.com/office/drawing/2014/main" id="{83AC8B63-18F9-47A4-A695-C3258A6535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8" name="Text Box 8">
          <a:extLst>
            <a:ext uri="{FF2B5EF4-FFF2-40B4-BE49-F238E27FC236}">
              <a16:creationId xmlns:a16="http://schemas.microsoft.com/office/drawing/2014/main" id="{1063DDCF-EA9A-4015-AF53-19891AF0D2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9" name="Text Box 9">
          <a:extLst>
            <a:ext uri="{FF2B5EF4-FFF2-40B4-BE49-F238E27FC236}">
              <a16:creationId xmlns:a16="http://schemas.microsoft.com/office/drawing/2014/main" id="{5A0321CC-BC45-4AE6-9DB0-A3810E314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0" name="Text Box 10">
          <a:extLst>
            <a:ext uri="{FF2B5EF4-FFF2-40B4-BE49-F238E27FC236}">
              <a16:creationId xmlns:a16="http://schemas.microsoft.com/office/drawing/2014/main" id="{65C44FDA-5981-4216-88DC-E464C94447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1" name="Text Box 41">
          <a:extLst>
            <a:ext uri="{FF2B5EF4-FFF2-40B4-BE49-F238E27FC236}">
              <a16:creationId xmlns:a16="http://schemas.microsoft.com/office/drawing/2014/main" id="{9BBECCDE-DE89-4EE6-A16E-92728DE50E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2" name="Text Box 43">
          <a:extLst>
            <a:ext uri="{FF2B5EF4-FFF2-40B4-BE49-F238E27FC236}">
              <a16:creationId xmlns:a16="http://schemas.microsoft.com/office/drawing/2014/main" id="{09CD473D-0F42-4719-8B64-347A340752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3" name="Text Box 1">
          <a:extLst>
            <a:ext uri="{FF2B5EF4-FFF2-40B4-BE49-F238E27FC236}">
              <a16:creationId xmlns:a16="http://schemas.microsoft.com/office/drawing/2014/main" id="{F62DDB3B-B37D-4C2C-83C6-362566FC64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4" name="Text Box 8">
          <a:extLst>
            <a:ext uri="{FF2B5EF4-FFF2-40B4-BE49-F238E27FC236}">
              <a16:creationId xmlns:a16="http://schemas.microsoft.com/office/drawing/2014/main" id="{F783AAC0-E7E7-418E-A69A-ECA5E711E5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5" name="Text Box 9">
          <a:extLst>
            <a:ext uri="{FF2B5EF4-FFF2-40B4-BE49-F238E27FC236}">
              <a16:creationId xmlns:a16="http://schemas.microsoft.com/office/drawing/2014/main" id="{B67AFBB5-9177-45F4-AF41-7B70B16C78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6" name="Text Box 10">
          <a:extLst>
            <a:ext uri="{FF2B5EF4-FFF2-40B4-BE49-F238E27FC236}">
              <a16:creationId xmlns:a16="http://schemas.microsoft.com/office/drawing/2014/main" id="{6A7A8048-C85B-48DD-AB54-1ACF16AABE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7" name="Text Box 41">
          <a:extLst>
            <a:ext uri="{FF2B5EF4-FFF2-40B4-BE49-F238E27FC236}">
              <a16:creationId xmlns:a16="http://schemas.microsoft.com/office/drawing/2014/main" id="{EE23A8F5-139E-4A45-A70B-A803D8FC18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8" name="Text Box 43">
          <a:extLst>
            <a:ext uri="{FF2B5EF4-FFF2-40B4-BE49-F238E27FC236}">
              <a16:creationId xmlns:a16="http://schemas.microsoft.com/office/drawing/2014/main" id="{619A7A1E-9A63-4997-A72F-31FFEEC254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79" name="Text Box 1">
          <a:extLst>
            <a:ext uri="{FF2B5EF4-FFF2-40B4-BE49-F238E27FC236}">
              <a16:creationId xmlns:a16="http://schemas.microsoft.com/office/drawing/2014/main" id="{4CBD6E41-24E2-4494-9095-6A1895D47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0" name="Text Box 8">
          <a:extLst>
            <a:ext uri="{FF2B5EF4-FFF2-40B4-BE49-F238E27FC236}">
              <a16:creationId xmlns:a16="http://schemas.microsoft.com/office/drawing/2014/main" id="{2CDF812E-4F19-43B3-8606-E2BAF504AC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1" name="Text Box 9">
          <a:extLst>
            <a:ext uri="{FF2B5EF4-FFF2-40B4-BE49-F238E27FC236}">
              <a16:creationId xmlns:a16="http://schemas.microsoft.com/office/drawing/2014/main" id="{E39CC9F4-2D76-457C-9E6C-7D2BDD92B1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2" name="Text Box 10">
          <a:extLst>
            <a:ext uri="{FF2B5EF4-FFF2-40B4-BE49-F238E27FC236}">
              <a16:creationId xmlns:a16="http://schemas.microsoft.com/office/drawing/2014/main" id="{EB681C14-8310-4101-B64D-74AF5B13C1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3" name="Text Box 41">
          <a:extLst>
            <a:ext uri="{FF2B5EF4-FFF2-40B4-BE49-F238E27FC236}">
              <a16:creationId xmlns:a16="http://schemas.microsoft.com/office/drawing/2014/main" id="{A3C88E4A-2D92-408F-B27C-127C9CC2A1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4" name="Text Box 43">
          <a:extLst>
            <a:ext uri="{FF2B5EF4-FFF2-40B4-BE49-F238E27FC236}">
              <a16:creationId xmlns:a16="http://schemas.microsoft.com/office/drawing/2014/main" id="{AE29C8E2-6883-4C4C-9C38-6788265C14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5" name="Text Box 1">
          <a:extLst>
            <a:ext uri="{FF2B5EF4-FFF2-40B4-BE49-F238E27FC236}">
              <a16:creationId xmlns:a16="http://schemas.microsoft.com/office/drawing/2014/main" id="{BD093A97-D019-42D4-9D40-9595765BF3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6" name="Text Box 8">
          <a:extLst>
            <a:ext uri="{FF2B5EF4-FFF2-40B4-BE49-F238E27FC236}">
              <a16:creationId xmlns:a16="http://schemas.microsoft.com/office/drawing/2014/main" id="{6366B3EC-E7C0-4C92-A4C8-73A9D0E45E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7" name="Text Box 9">
          <a:extLst>
            <a:ext uri="{FF2B5EF4-FFF2-40B4-BE49-F238E27FC236}">
              <a16:creationId xmlns:a16="http://schemas.microsoft.com/office/drawing/2014/main" id="{88FFCEBA-D074-4C5D-A25B-D8CD0A3509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8" name="Text Box 10">
          <a:extLst>
            <a:ext uri="{FF2B5EF4-FFF2-40B4-BE49-F238E27FC236}">
              <a16:creationId xmlns:a16="http://schemas.microsoft.com/office/drawing/2014/main" id="{F2ADEE58-13DA-437B-99FC-85A41E4E8B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9" name="Text Box 41">
          <a:extLst>
            <a:ext uri="{FF2B5EF4-FFF2-40B4-BE49-F238E27FC236}">
              <a16:creationId xmlns:a16="http://schemas.microsoft.com/office/drawing/2014/main" id="{A4892825-6E41-4464-90E1-8792291129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0" name="Text Box 43">
          <a:extLst>
            <a:ext uri="{FF2B5EF4-FFF2-40B4-BE49-F238E27FC236}">
              <a16:creationId xmlns:a16="http://schemas.microsoft.com/office/drawing/2014/main" id="{C6328484-51BA-4A90-AF64-789E587B02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1" name="Text Box 1">
          <a:extLst>
            <a:ext uri="{FF2B5EF4-FFF2-40B4-BE49-F238E27FC236}">
              <a16:creationId xmlns:a16="http://schemas.microsoft.com/office/drawing/2014/main" id="{72836388-14CE-4D30-B16E-1883A7916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2" name="Text Box 8">
          <a:extLst>
            <a:ext uri="{FF2B5EF4-FFF2-40B4-BE49-F238E27FC236}">
              <a16:creationId xmlns:a16="http://schemas.microsoft.com/office/drawing/2014/main" id="{188D07B5-83E9-4A18-BD34-77FAA6595B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3" name="Text Box 9">
          <a:extLst>
            <a:ext uri="{FF2B5EF4-FFF2-40B4-BE49-F238E27FC236}">
              <a16:creationId xmlns:a16="http://schemas.microsoft.com/office/drawing/2014/main" id="{BF4F1521-E463-450D-87E3-6A7E1CCFA2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4" name="Text Box 10">
          <a:extLst>
            <a:ext uri="{FF2B5EF4-FFF2-40B4-BE49-F238E27FC236}">
              <a16:creationId xmlns:a16="http://schemas.microsoft.com/office/drawing/2014/main" id="{185390DB-6704-4F84-B314-8930031143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5" name="Text Box 41">
          <a:extLst>
            <a:ext uri="{FF2B5EF4-FFF2-40B4-BE49-F238E27FC236}">
              <a16:creationId xmlns:a16="http://schemas.microsoft.com/office/drawing/2014/main" id="{E7FFDD20-E3B7-4E72-9C86-CF5083DE08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6" name="Text Box 43">
          <a:extLst>
            <a:ext uri="{FF2B5EF4-FFF2-40B4-BE49-F238E27FC236}">
              <a16:creationId xmlns:a16="http://schemas.microsoft.com/office/drawing/2014/main" id="{912A391B-71C9-46A2-BAFB-AB41370929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7" name="Text Box 1">
          <a:extLst>
            <a:ext uri="{FF2B5EF4-FFF2-40B4-BE49-F238E27FC236}">
              <a16:creationId xmlns:a16="http://schemas.microsoft.com/office/drawing/2014/main" id="{E71C6598-7C3A-4EED-9AF8-8D1FDD53AC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8" name="Text Box 8">
          <a:extLst>
            <a:ext uri="{FF2B5EF4-FFF2-40B4-BE49-F238E27FC236}">
              <a16:creationId xmlns:a16="http://schemas.microsoft.com/office/drawing/2014/main" id="{48DF8F80-5177-457F-A490-4D220780B3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9" name="Text Box 9">
          <a:extLst>
            <a:ext uri="{FF2B5EF4-FFF2-40B4-BE49-F238E27FC236}">
              <a16:creationId xmlns:a16="http://schemas.microsoft.com/office/drawing/2014/main" id="{0DF7F321-A19A-41F4-964A-C58D7A4C7E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0" name="Text Box 10">
          <a:extLst>
            <a:ext uri="{FF2B5EF4-FFF2-40B4-BE49-F238E27FC236}">
              <a16:creationId xmlns:a16="http://schemas.microsoft.com/office/drawing/2014/main" id="{5896EA9A-C8F9-4C7B-98E9-91C3568E72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1" name="Text Box 41">
          <a:extLst>
            <a:ext uri="{FF2B5EF4-FFF2-40B4-BE49-F238E27FC236}">
              <a16:creationId xmlns:a16="http://schemas.microsoft.com/office/drawing/2014/main" id="{88DD2AA0-168A-4DBB-858C-CF0E1D5276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2" name="Text Box 43">
          <a:extLst>
            <a:ext uri="{FF2B5EF4-FFF2-40B4-BE49-F238E27FC236}">
              <a16:creationId xmlns:a16="http://schemas.microsoft.com/office/drawing/2014/main" id="{23047DC3-A4D6-4C5A-9E6C-1901745FA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3" name="Text Box 1">
          <a:extLst>
            <a:ext uri="{FF2B5EF4-FFF2-40B4-BE49-F238E27FC236}">
              <a16:creationId xmlns:a16="http://schemas.microsoft.com/office/drawing/2014/main" id="{A14D1D46-3887-4FF0-90BD-C22EEB8280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4" name="Text Box 8">
          <a:extLst>
            <a:ext uri="{FF2B5EF4-FFF2-40B4-BE49-F238E27FC236}">
              <a16:creationId xmlns:a16="http://schemas.microsoft.com/office/drawing/2014/main" id="{0588AC41-47DF-4D7A-94A8-9D2DD7904A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5" name="Text Box 9">
          <a:extLst>
            <a:ext uri="{FF2B5EF4-FFF2-40B4-BE49-F238E27FC236}">
              <a16:creationId xmlns:a16="http://schemas.microsoft.com/office/drawing/2014/main" id="{0ACE5DE1-9195-43E4-9D34-81501A423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6" name="Text Box 10">
          <a:extLst>
            <a:ext uri="{FF2B5EF4-FFF2-40B4-BE49-F238E27FC236}">
              <a16:creationId xmlns:a16="http://schemas.microsoft.com/office/drawing/2014/main" id="{F2D89241-41FE-477D-A3D5-98983D9AA2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7" name="Text Box 41">
          <a:extLst>
            <a:ext uri="{FF2B5EF4-FFF2-40B4-BE49-F238E27FC236}">
              <a16:creationId xmlns:a16="http://schemas.microsoft.com/office/drawing/2014/main" id="{EBBFB3DB-BF55-4793-BB84-6A3D7C9D8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8" name="Text Box 43">
          <a:extLst>
            <a:ext uri="{FF2B5EF4-FFF2-40B4-BE49-F238E27FC236}">
              <a16:creationId xmlns:a16="http://schemas.microsoft.com/office/drawing/2014/main" id="{1299E283-ED76-412F-B84A-BA1F3E541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09" name="Text Box 1">
          <a:extLst>
            <a:ext uri="{FF2B5EF4-FFF2-40B4-BE49-F238E27FC236}">
              <a16:creationId xmlns:a16="http://schemas.microsoft.com/office/drawing/2014/main" id="{2169BA89-3277-43E8-ABFB-BCF36A1C73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0" name="Text Box 8">
          <a:extLst>
            <a:ext uri="{FF2B5EF4-FFF2-40B4-BE49-F238E27FC236}">
              <a16:creationId xmlns:a16="http://schemas.microsoft.com/office/drawing/2014/main" id="{A62ADA42-64CF-4EBC-847B-B9864C665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1" name="Text Box 9">
          <a:extLst>
            <a:ext uri="{FF2B5EF4-FFF2-40B4-BE49-F238E27FC236}">
              <a16:creationId xmlns:a16="http://schemas.microsoft.com/office/drawing/2014/main" id="{A37E27AC-7F75-413F-B30C-ADCA6605A8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2" name="Text Box 10">
          <a:extLst>
            <a:ext uri="{FF2B5EF4-FFF2-40B4-BE49-F238E27FC236}">
              <a16:creationId xmlns:a16="http://schemas.microsoft.com/office/drawing/2014/main" id="{A24C3C3D-266B-43EA-A952-68AAE2C38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3" name="Text Box 41">
          <a:extLst>
            <a:ext uri="{FF2B5EF4-FFF2-40B4-BE49-F238E27FC236}">
              <a16:creationId xmlns:a16="http://schemas.microsoft.com/office/drawing/2014/main" id="{C77CC160-064F-4666-8FE5-B1DE01B791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4" name="Text Box 43">
          <a:extLst>
            <a:ext uri="{FF2B5EF4-FFF2-40B4-BE49-F238E27FC236}">
              <a16:creationId xmlns:a16="http://schemas.microsoft.com/office/drawing/2014/main" id="{CDD05C93-B461-4CAF-88A2-515D1BAC0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5" name="Text Box 1">
          <a:extLst>
            <a:ext uri="{FF2B5EF4-FFF2-40B4-BE49-F238E27FC236}">
              <a16:creationId xmlns:a16="http://schemas.microsoft.com/office/drawing/2014/main" id="{444AEB4E-62E6-4EDC-95D0-689AA13459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6" name="Text Box 8">
          <a:extLst>
            <a:ext uri="{FF2B5EF4-FFF2-40B4-BE49-F238E27FC236}">
              <a16:creationId xmlns:a16="http://schemas.microsoft.com/office/drawing/2014/main" id="{460BB48D-9DED-42EE-BD74-E0FCCAF0BB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7" name="Text Box 9">
          <a:extLst>
            <a:ext uri="{FF2B5EF4-FFF2-40B4-BE49-F238E27FC236}">
              <a16:creationId xmlns:a16="http://schemas.microsoft.com/office/drawing/2014/main" id="{F955A256-7408-4D49-A2F5-93A7B04B4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8" name="Text Box 10">
          <a:extLst>
            <a:ext uri="{FF2B5EF4-FFF2-40B4-BE49-F238E27FC236}">
              <a16:creationId xmlns:a16="http://schemas.microsoft.com/office/drawing/2014/main" id="{8EBB2026-A2A3-4CD3-813E-422D36CD2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9" name="Text Box 41">
          <a:extLst>
            <a:ext uri="{FF2B5EF4-FFF2-40B4-BE49-F238E27FC236}">
              <a16:creationId xmlns:a16="http://schemas.microsoft.com/office/drawing/2014/main" id="{22A9C085-F5F9-4B87-AEF1-97FDDB754F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20" name="Text Box 43">
          <a:extLst>
            <a:ext uri="{FF2B5EF4-FFF2-40B4-BE49-F238E27FC236}">
              <a16:creationId xmlns:a16="http://schemas.microsoft.com/office/drawing/2014/main" id="{00697EE3-3664-4B96-B6DE-8A89F4C3DA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1" name="Text Box 1">
          <a:extLst>
            <a:ext uri="{FF2B5EF4-FFF2-40B4-BE49-F238E27FC236}">
              <a16:creationId xmlns:a16="http://schemas.microsoft.com/office/drawing/2014/main" id="{1EE0994D-7A8B-41EE-8050-2604A79BA2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2" name="Text Box 8">
          <a:extLst>
            <a:ext uri="{FF2B5EF4-FFF2-40B4-BE49-F238E27FC236}">
              <a16:creationId xmlns:a16="http://schemas.microsoft.com/office/drawing/2014/main" id="{96BD8750-1B63-4881-A140-DC9A9C1925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3" name="Text Box 9">
          <a:extLst>
            <a:ext uri="{FF2B5EF4-FFF2-40B4-BE49-F238E27FC236}">
              <a16:creationId xmlns:a16="http://schemas.microsoft.com/office/drawing/2014/main" id="{62F7D915-3A11-494A-94D8-866AF0B0AA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4" name="Text Box 10">
          <a:extLst>
            <a:ext uri="{FF2B5EF4-FFF2-40B4-BE49-F238E27FC236}">
              <a16:creationId xmlns:a16="http://schemas.microsoft.com/office/drawing/2014/main" id="{C7A9F092-0BFC-4DDB-8CA0-B946F5DFCF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5" name="Text Box 41">
          <a:extLst>
            <a:ext uri="{FF2B5EF4-FFF2-40B4-BE49-F238E27FC236}">
              <a16:creationId xmlns:a16="http://schemas.microsoft.com/office/drawing/2014/main" id="{C867DDDA-5BA4-4D67-ABDD-B999CA3BDB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6" name="Text Box 43">
          <a:extLst>
            <a:ext uri="{FF2B5EF4-FFF2-40B4-BE49-F238E27FC236}">
              <a16:creationId xmlns:a16="http://schemas.microsoft.com/office/drawing/2014/main" id="{6C576BF0-6CA8-4C74-A280-15B1CE5B42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7" name="Text Box 1">
          <a:extLst>
            <a:ext uri="{FF2B5EF4-FFF2-40B4-BE49-F238E27FC236}">
              <a16:creationId xmlns:a16="http://schemas.microsoft.com/office/drawing/2014/main" id="{2549CFFC-8800-4E47-8857-C09C7D44B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8" name="Text Box 8">
          <a:extLst>
            <a:ext uri="{FF2B5EF4-FFF2-40B4-BE49-F238E27FC236}">
              <a16:creationId xmlns:a16="http://schemas.microsoft.com/office/drawing/2014/main" id="{982F199A-20FA-4F6F-A2D2-CCA421631C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9" name="Text Box 9">
          <a:extLst>
            <a:ext uri="{FF2B5EF4-FFF2-40B4-BE49-F238E27FC236}">
              <a16:creationId xmlns:a16="http://schemas.microsoft.com/office/drawing/2014/main" id="{D48E08C7-8F04-4BCE-8701-7AADE074FB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0" name="Text Box 10">
          <a:extLst>
            <a:ext uri="{FF2B5EF4-FFF2-40B4-BE49-F238E27FC236}">
              <a16:creationId xmlns:a16="http://schemas.microsoft.com/office/drawing/2014/main" id="{4418C51C-BF6A-4BD6-B27B-2D42D9869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1" name="Text Box 41">
          <a:extLst>
            <a:ext uri="{FF2B5EF4-FFF2-40B4-BE49-F238E27FC236}">
              <a16:creationId xmlns:a16="http://schemas.microsoft.com/office/drawing/2014/main" id="{12870A12-DD91-4DFE-B60A-921C4AC7E2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2" name="Text Box 43">
          <a:extLst>
            <a:ext uri="{FF2B5EF4-FFF2-40B4-BE49-F238E27FC236}">
              <a16:creationId xmlns:a16="http://schemas.microsoft.com/office/drawing/2014/main" id="{9C5E6CC0-B2B9-4E2B-8E7C-48D4D20C77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3" name="Text Box 1">
          <a:extLst>
            <a:ext uri="{FF2B5EF4-FFF2-40B4-BE49-F238E27FC236}">
              <a16:creationId xmlns:a16="http://schemas.microsoft.com/office/drawing/2014/main" id="{1944D6EA-7EB2-4713-95C2-419F67B9A2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4" name="Text Box 8">
          <a:extLst>
            <a:ext uri="{FF2B5EF4-FFF2-40B4-BE49-F238E27FC236}">
              <a16:creationId xmlns:a16="http://schemas.microsoft.com/office/drawing/2014/main" id="{583F82B8-C494-4693-8431-343CBEAA5D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5" name="Text Box 9">
          <a:extLst>
            <a:ext uri="{FF2B5EF4-FFF2-40B4-BE49-F238E27FC236}">
              <a16:creationId xmlns:a16="http://schemas.microsoft.com/office/drawing/2014/main" id="{F6090F39-252B-4600-8F9F-4F3755CE7C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6" name="Text Box 10">
          <a:extLst>
            <a:ext uri="{FF2B5EF4-FFF2-40B4-BE49-F238E27FC236}">
              <a16:creationId xmlns:a16="http://schemas.microsoft.com/office/drawing/2014/main" id="{18F1F88B-D520-4038-A592-05E2DC2D74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7" name="Text Box 41">
          <a:extLst>
            <a:ext uri="{FF2B5EF4-FFF2-40B4-BE49-F238E27FC236}">
              <a16:creationId xmlns:a16="http://schemas.microsoft.com/office/drawing/2014/main" id="{4099C6FB-1444-4859-92C8-5186BA5D1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8" name="Text Box 43">
          <a:extLst>
            <a:ext uri="{FF2B5EF4-FFF2-40B4-BE49-F238E27FC236}">
              <a16:creationId xmlns:a16="http://schemas.microsoft.com/office/drawing/2014/main" id="{65F16BDE-F468-443A-B42B-418E5C876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9" name="Text Box 1">
          <a:extLst>
            <a:ext uri="{FF2B5EF4-FFF2-40B4-BE49-F238E27FC236}">
              <a16:creationId xmlns:a16="http://schemas.microsoft.com/office/drawing/2014/main" id="{07AC48DD-EC18-4D9C-BE67-B604B9E29C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0" name="Text Box 8">
          <a:extLst>
            <a:ext uri="{FF2B5EF4-FFF2-40B4-BE49-F238E27FC236}">
              <a16:creationId xmlns:a16="http://schemas.microsoft.com/office/drawing/2014/main" id="{BE5A10CF-9A77-49BD-8EE7-6AFFFDE83C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1" name="Text Box 9">
          <a:extLst>
            <a:ext uri="{FF2B5EF4-FFF2-40B4-BE49-F238E27FC236}">
              <a16:creationId xmlns:a16="http://schemas.microsoft.com/office/drawing/2014/main" id="{0455400A-2489-49F5-94F5-7493F89DB3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2" name="Text Box 10">
          <a:extLst>
            <a:ext uri="{FF2B5EF4-FFF2-40B4-BE49-F238E27FC236}">
              <a16:creationId xmlns:a16="http://schemas.microsoft.com/office/drawing/2014/main" id="{9C6D4BBF-4450-474F-864F-353980D906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3" name="Text Box 41">
          <a:extLst>
            <a:ext uri="{FF2B5EF4-FFF2-40B4-BE49-F238E27FC236}">
              <a16:creationId xmlns:a16="http://schemas.microsoft.com/office/drawing/2014/main" id="{7E062ECA-B62A-429B-A8B6-4CEC1C316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4" name="Text Box 43">
          <a:extLst>
            <a:ext uri="{FF2B5EF4-FFF2-40B4-BE49-F238E27FC236}">
              <a16:creationId xmlns:a16="http://schemas.microsoft.com/office/drawing/2014/main" id="{5BBD6643-C6BD-4799-9BF0-45778F8EE8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5" name="Text Box 1">
          <a:extLst>
            <a:ext uri="{FF2B5EF4-FFF2-40B4-BE49-F238E27FC236}">
              <a16:creationId xmlns:a16="http://schemas.microsoft.com/office/drawing/2014/main" id="{C361F641-ABDC-49E3-9930-517E12DC99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6" name="Text Box 8">
          <a:extLst>
            <a:ext uri="{FF2B5EF4-FFF2-40B4-BE49-F238E27FC236}">
              <a16:creationId xmlns:a16="http://schemas.microsoft.com/office/drawing/2014/main" id="{76953A88-29BD-4342-95E5-1FD8CF3C3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7" name="Text Box 9">
          <a:extLst>
            <a:ext uri="{FF2B5EF4-FFF2-40B4-BE49-F238E27FC236}">
              <a16:creationId xmlns:a16="http://schemas.microsoft.com/office/drawing/2014/main" id="{E75D8A49-FC47-4739-ADE8-0F4A9E47CA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8" name="Text Box 10">
          <a:extLst>
            <a:ext uri="{FF2B5EF4-FFF2-40B4-BE49-F238E27FC236}">
              <a16:creationId xmlns:a16="http://schemas.microsoft.com/office/drawing/2014/main" id="{BC956A3D-7BE2-4AC2-9720-07C42E87CD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9" name="Text Box 41">
          <a:extLst>
            <a:ext uri="{FF2B5EF4-FFF2-40B4-BE49-F238E27FC236}">
              <a16:creationId xmlns:a16="http://schemas.microsoft.com/office/drawing/2014/main" id="{C7E6CAD7-E88B-4D8C-8C51-A21E209DF2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0" name="Text Box 43">
          <a:extLst>
            <a:ext uri="{FF2B5EF4-FFF2-40B4-BE49-F238E27FC236}">
              <a16:creationId xmlns:a16="http://schemas.microsoft.com/office/drawing/2014/main" id="{9A95CBC2-6A0E-4427-99D8-15D534A141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1" name="Text Box 1">
          <a:extLst>
            <a:ext uri="{FF2B5EF4-FFF2-40B4-BE49-F238E27FC236}">
              <a16:creationId xmlns:a16="http://schemas.microsoft.com/office/drawing/2014/main" id="{F54D5645-12A9-40C1-977C-EBDDF1BF46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2" name="Text Box 8">
          <a:extLst>
            <a:ext uri="{FF2B5EF4-FFF2-40B4-BE49-F238E27FC236}">
              <a16:creationId xmlns:a16="http://schemas.microsoft.com/office/drawing/2014/main" id="{A9AC115E-F39C-462F-97D6-D0C49C5058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3" name="Text Box 9">
          <a:extLst>
            <a:ext uri="{FF2B5EF4-FFF2-40B4-BE49-F238E27FC236}">
              <a16:creationId xmlns:a16="http://schemas.microsoft.com/office/drawing/2014/main" id="{DF84838D-AE3D-45B9-842E-CCA551B6C9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4" name="Text Box 10">
          <a:extLst>
            <a:ext uri="{FF2B5EF4-FFF2-40B4-BE49-F238E27FC236}">
              <a16:creationId xmlns:a16="http://schemas.microsoft.com/office/drawing/2014/main" id="{81F8A8BA-5AB3-4840-9650-A2D0B13AB5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5" name="Text Box 41">
          <a:extLst>
            <a:ext uri="{FF2B5EF4-FFF2-40B4-BE49-F238E27FC236}">
              <a16:creationId xmlns:a16="http://schemas.microsoft.com/office/drawing/2014/main" id="{E57C02C9-A84E-439A-9346-2593273D31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6" name="Text Box 43">
          <a:extLst>
            <a:ext uri="{FF2B5EF4-FFF2-40B4-BE49-F238E27FC236}">
              <a16:creationId xmlns:a16="http://schemas.microsoft.com/office/drawing/2014/main" id="{DD35352A-54D8-4830-BCEB-DC180FADFB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7" name="Text Box 1">
          <a:extLst>
            <a:ext uri="{FF2B5EF4-FFF2-40B4-BE49-F238E27FC236}">
              <a16:creationId xmlns:a16="http://schemas.microsoft.com/office/drawing/2014/main" id="{7DE413A3-5FBE-417F-A260-6E28DB0303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8" name="Text Box 8">
          <a:extLst>
            <a:ext uri="{FF2B5EF4-FFF2-40B4-BE49-F238E27FC236}">
              <a16:creationId xmlns:a16="http://schemas.microsoft.com/office/drawing/2014/main" id="{79F30C37-2E16-4C6D-8CAF-8799DC6C67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9" name="Text Box 9">
          <a:extLst>
            <a:ext uri="{FF2B5EF4-FFF2-40B4-BE49-F238E27FC236}">
              <a16:creationId xmlns:a16="http://schemas.microsoft.com/office/drawing/2014/main" id="{534A6AC2-D163-416E-959F-DC5CB795AF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0" name="Text Box 10">
          <a:extLst>
            <a:ext uri="{FF2B5EF4-FFF2-40B4-BE49-F238E27FC236}">
              <a16:creationId xmlns:a16="http://schemas.microsoft.com/office/drawing/2014/main" id="{BD394D93-E869-49EA-A0B4-9DFD7A29FD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1" name="Text Box 41">
          <a:extLst>
            <a:ext uri="{FF2B5EF4-FFF2-40B4-BE49-F238E27FC236}">
              <a16:creationId xmlns:a16="http://schemas.microsoft.com/office/drawing/2014/main" id="{BF866A9B-8062-4E50-AE3B-A15FBE4B6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2" name="Text Box 43">
          <a:extLst>
            <a:ext uri="{FF2B5EF4-FFF2-40B4-BE49-F238E27FC236}">
              <a16:creationId xmlns:a16="http://schemas.microsoft.com/office/drawing/2014/main" id="{2E8FB87B-5A37-468B-B53F-284BCF711D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3" name="Text Box 1">
          <a:extLst>
            <a:ext uri="{FF2B5EF4-FFF2-40B4-BE49-F238E27FC236}">
              <a16:creationId xmlns:a16="http://schemas.microsoft.com/office/drawing/2014/main" id="{4553D59A-5C2D-4190-9A1A-FEAD53066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4" name="Text Box 8">
          <a:extLst>
            <a:ext uri="{FF2B5EF4-FFF2-40B4-BE49-F238E27FC236}">
              <a16:creationId xmlns:a16="http://schemas.microsoft.com/office/drawing/2014/main" id="{91CA9F84-A17C-4F6F-85BC-1E4D97D36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5" name="Text Box 9">
          <a:extLst>
            <a:ext uri="{FF2B5EF4-FFF2-40B4-BE49-F238E27FC236}">
              <a16:creationId xmlns:a16="http://schemas.microsoft.com/office/drawing/2014/main" id="{E143AE1C-C84E-43E3-BFD1-8EF6E69077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6" name="Text Box 10">
          <a:extLst>
            <a:ext uri="{FF2B5EF4-FFF2-40B4-BE49-F238E27FC236}">
              <a16:creationId xmlns:a16="http://schemas.microsoft.com/office/drawing/2014/main" id="{1D8D5890-935F-44CD-8F15-86F53B2BF0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7" name="Text Box 41">
          <a:extLst>
            <a:ext uri="{FF2B5EF4-FFF2-40B4-BE49-F238E27FC236}">
              <a16:creationId xmlns:a16="http://schemas.microsoft.com/office/drawing/2014/main" id="{90BB96D8-B316-4576-897A-BFB734FE59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8" name="Text Box 43">
          <a:extLst>
            <a:ext uri="{FF2B5EF4-FFF2-40B4-BE49-F238E27FC236}">
              <a16:creationId xmlns:a16="http://schemas.microsoft.com/office/drawing/2014/main" id="{3A556187-54E2-46C5-BDAD-99E56D1AEC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9" name="Text Box 1">
          <a:extLst>
            <a:ext uri="{FF2B5EF4-FFF2-40B4-BE49-F238E27FC236}">
              <a16:creationId xmlns:a16="http://schemas.microsoft.com/office/drawing/2014/main" id="{37DCBABB-B0B9-49FD-8FB2-924D04327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0" name="Text Box 8">
          <a:extLst>
            <a:ext uri="{FF2B5EF4-FFF2-40B4-BE49-F238E27FC236}">
              <a16:creationId xmlns:a16="http://schemas.microsoft.com/office/drawing/2014/main" id="{F236606A-BDFB-4F7E-98B2-58B712E86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1" name="Text Box 9">
          <a:extLst>
            <a:ext uri="{FF2B5EF4-FFF2-40B4-BE49-F238E27FC236}">
              <a16:creationId xmlns:a16="http://schemas.microsoft.com/office/drawing/2014/main" id="{AC4309A2-D227-4E06-9BBF-C69433544C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2" name="Text Box 10">
          <a:extLst>
            <a:ext uri="{FF2B5EF4-FFF2-40B4-BE49-F238E27FC236}">
              <a16:creationId xmlns:a16="http://schemas.microsoft.com/office/drawing/2014/main" id="{4E323C5E-B027-4D8D-8D6B-6A248A243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3" name="Text Box 41">
          <a:extLst>
            <a:ext uri="{FF2B5EF4-FFF2-40B4-BE49-F238E27FC236}">
              <a16:creationId xmlns:a16="http://schemas.microsoft.com/office/drawing/2014/main" id="{DBD813DB-B835-4448-8902-B0E4F98E91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4" name="Text Box 43">
          <a:extLst>
            <a:ext uri="{FF2B5EF4-FFF2-40B4-BE49-F238E27FC236}">
              <a16:creationId xmlns:a16="http://schemas.microsoft.com/office/drawing/2014/main" id="{8139D8DE-BB47-418C-B840-B4A693ADC0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5" name="Text Box 1">
          <a:extLst>
            <a:ext uri="{FF2B5EF4-FFF2-40B4-BE49-F238E27FC236}">
              <a16:creationId xmlns:a16="http://schemas.microsoft.com/office/drawing/2014/main" id="{B917FA37-35A1-44F2-A0C4-69CF5E56AC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6" name="Text Box 8">
          <a:extLst>
            <a:ext uri="{FF2B5EF4-FFF2-40B4-BE49-F238E27FC236}">
              <a16:creationId xmlns:a16="http://schemas.microsoft.com/office/drawing/2014/main" id="{3852F6CF-D230-46A2-8A46-20CE8876C1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7" name="Text Box 9">
          <a:extLst>
            <a:ext uri="{FF2B5EF4-FFF2-40B4-BE49-F238E27FC236}">
              <a16:creationId xmlns:a16="http://schemas.microsoft.com/office/drawing/2014/main" id="{1FCF97F8-A862-4514-B5AA-FB5C1FAD39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8" name="Text Box 10">
          <a:extLst>
            <a:ext uri="{FF2B5EF4-FFF2-40B4-BE49-F238E27FC236}">
              <a16:creationId xmlns:a16="http://schemas.microsoft.com/office/drawing/2014/main" id="{342D99CC-34AE-4FD3-B457-2BCBA0AFDB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9" name="Text Box 41">
          <a:extLst>
            <a:ext uri="{FF2B5EF4-FFF2-40B4-BE49-F238E27FC236}">
              <a16:creationId xmlns:a16="http://schemas.microsoft.com/office/drawing/2014/main" id="{62F50209-01B0-4B68-8780-BC67C9F6DB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0" name="Text Box 43">
          <a:extLst>
            <a:ext uri="{FF2B5EF4-FFF2-40B4-BE49-F238E27FC236}">
              <a16:creationId xmlns:a16="http://schemas.microsoft.com/office/drawing/2014/main" id="{DDAAA3AA-EE10-41A4-86E3-463692BD39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1" name="Text Box 1">
          <a:extLst>
            <a:ext uri="{FF2B5EF4-FFF2-40B4-BE49-F238E27FC236}">
              <a16:creationId xmlns:a16="http://schemas.microsoft.com/office/drawing/2014/main" id="{6C205AD5-F9D4-423A-B9C9-7EBA727202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2" name="Text Box 8">
          <a:extLst>
            <a:ext uri="{FF2B5EF4-FFF2-40B4-BE49-F238E27FC236}">
              <a16:creationId xmlns:a16="http://schemas.microsoft.com/office/drawing/2014/main" id="{F26C6F9C-5770-48D1-A468-DE6812E4C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3" name="Text Box 9">
          <a:extLst>
            <a:ext uri="{FF2B5EF4-FFF2-40B4-BE49-F238E27FC236}">
              <a16:creationId xmlns:a16="http://schemas.microsoft.com/office/drawing/2014/main" id="{587709D2-BFB2-420B-9781-3E31B3A00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4" name="Text Box 10">
          <a:extLst>
            <a:ext uri="{FF2B5EF4-FFF2-40B4-BE49-F238E27FC236}">
              <a16:creationId xmlns:a16="http://schemas.microsoft.com/office/drawing/2014/main" id="{11211635-A7EC-402A-93D5-4C168136C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5" name="Text Box 41">
          <a:extLst>
            <a:ext uri="{FF2B5EF4-FFF2-40B4-BE49-F238E27FC236}">
              <a16:creationId xmlns:a16="http://schemas.microsoft.com/office/drawing/2014/main" id="{030B830D-9FC6-4300-806D-1F2C59E80E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6" name="Text Box 43">
          <a:extLst>
            <a:ext uri="{FF2B5EF4-FFF2-40B4-BE49-F238E27FC236}">
              <a16:creationId xmlns:a16="http://schemas.microsoft.com/office/drawing/2014/main" id="{7C46B4F9-D807-453E-A627-AD66CE47C8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7" name="Text Box 1">
          <a:extLst>
            <a:ext uri="{FF2B5EF4-FFF2-40B4-BE49-F238E27FC236}">
              <a16:creationId xmlns:a16="http://schemas.microsoft.com/office/drawing/2014/main" id="{F8CB182F-D53C-4574-BE27-D45C467214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8" name="Text Box 8">
          <a:extLst>
            <a:ext uri="{FF2B5EF4-FFF2-40B4-BE49-F238E27FC236}">
              <a16:creationId xmlns:a16="http://schemas.microsoft.com/office/drawing/2014/main" id="{C4C900FF-7075-498B-945B-E57A36F8DF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9" name="Text Box 9">
          <a:extLst>
            <a:ext uri="{FF2B5EF4-FFF2-40B4-BE49-F238E27FC236}">
              <a16:creationId xmlns:a16="http://schemas.microsoft.com/office/drawing/2014/main" id="{AD28987A-B853-4F7E-AE0B-852E0C3320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90" name="Text Box 10">
          <a:extLst>
            <a:ext uri="{FF2B5EF4-FFF2-40B4-BE49-F238E27FC236}">
              <a16:creationId xmlns:a16="http://schemas.microsoft.com/office/drawing/2014/main" id="{101C07D1-B3AA-40CD-8396-4E5682A1F5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91" name="Text Box 41">
          <a:extLst>
            <a:ext uri="{FF2B5EF4-FFF2-40B4-BE49-F238E27FC236}">
              <a16:creationId xmlns:a16="http://schemas.microsoft.com/office/drawing/2014/main" id="{4B23647C-8EF8-4AA0-9AEE-285E87977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92" name="Text Box 43">
          <a:extLst>
            <a:ext uri="{FF2B5EF4-FFF2-40B4-BE49-F238E27FC236}">
              <a16:creationId xmlns:a16="http://schemas.microsoft.com/office/drawing/2014/main" id="{616C7646-561F-4201-BB3E-1D4A028EA4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3" name="Text Box 1">
          <a:extLst>
            <a:ext uri="{FF2B5EF4-FFF2-40B4-BE49-F238E27FC236}">
              <a16:creationId xmlns:a16="http://schemas.microsoft.com/office/drawing/2014/main" id="{97B0C82F-B400-4990-B3C9-997D668F56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4" name="Text Box 8">
          <a:extLst>
            <a:ext uri="{FF2B5EF4-FFF2-40B4-BE49-F238E27FC236}">
              <a16:creationId xmlns:a16="http://schemas.microsoft.com/office/drawing/2014/main" id="{19EAE660-B26C-43AE-A8DC-4E3AC3A80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5" name="Text Box 9">
          <a:extLst>
            <a:ext uri="{FF2B5EF4-FFF2-40B4-BE49-F238E27FC236}">
              <a16:creationId xmlns:a16="http://schemas.microsoft.com/office/drawing/2014/main" id="{84A1BEEB-798E-4827-8F8B-89A15BA678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6" name="Text Box 10">
          <a:extLst>
            <a:ext uri="{FF2B5EF4-FFF2-40B4-BE49-F238E27FC236}">
              <a16:creationId xmlns:a16="http://schemas.microsoft.com/office/drawing/2014/main" id="{0E42A231-085C-4BEB-9C43-E820C318C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7" name="Text Box 41">
          <a:extLst>
            <a:ext uri="{FF2B5EF4-FFF2-40B4-BE49-F238E27FC236}">
              <a16:creationId xmlns:a16="http://schemas.microsoft.com/office/drawing/2014/main" id="{EC52C346-62AE-43FE-8C82-DC2B8A70AF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8" name="Text Box 43">
          <a:extLst>
            <a:ext uri="{FF2B5EF4-FFF2-40B4-BE49-F238E27FC236}">
              <a16:creationId xmlns:a16="http://schemas.microsoft.com/office/drawing/2014/main" id="{E6D8F7F6-769C-4A24-8766-FFF330EE76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9" name="Text Box 1">
          <a:extLst>
            <a:ext uri="{FF2B5EF4-FFF2-40B4-BE49-F238E27FC236}">
              <a16:creationId xmlns:a16="http://schemas.microsoft.com/office/drawing/2014/main" id="{3756FF51-2BF7-4B88-B250-6B0CE3CEB5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0" name="Text Box 8">
          <a:extLst>
            <a:ext uri="{FF2B5EF4-FFF2-40B4-BE49-F238E27FC236}">
              <a16:creationId xmlns:a16="http://schemas.microsoft.com/office/drawing/2014/main" id="{BECC9162-CC21-4053-A6E7-1FE868EE2D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1" name="Text Box 9">
          <a:extLst>
            <a:ext uri="{FF2B5EF4-FFF2-40B4-BE49-F238E27FC236}">
              <a16:creationId xmlns:a16="http://schemas.microsoft.com/office/drawing/2014/main" id="{B2135F10-4D3C-428D-84F1-B5190CAE6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2" name="Text Box 10">
          <a:extLst>
            <a:ext uri="{FF2B5EF4-FFF2-40B4-BE49-F238E27FC236}">
              <a16:creationId xmlns:a16="http://schemas.microsoft.com/office/drawing/2014/main" id="{9D8BE8A5-20DE-45D7-AC47-44C0127D92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3" name="Text Box 41">
          <a:extLst>
            <a:ext uri="{FF2B5EF4-FFF2-40B4-BE49-F238E27FC236}">
              <a16:creationId xmlns:a16="http://schemas.microsoft.com/office/drawing/2014/main" id="{30297234-0A7D-4FBF-B7C3-CB8F107B3D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4" name="Text Box 43">
          <a:extLst>
            <a:ext uri="{FF2B5EF4-FFF2-40B4-BE49-F238E27FC236}">
              <a16:creationId xmlns:a16="http://schemas.microsoft.com/office/drawing/2014/main" id="{8C7937C8-D509-41B0-B929-9B467B1B83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5" name="Text Box 1">
          <a:extLst>
            <a:ext uri="{FF2B5EF4-FFF2-40B4-BE49-F238E27FC236}">
              <a16:creationId xmlns:a16="http://schemas.microsoft.com/office/drawing/2014/main" id="{C946C952-ED59-43C3-8C50-4D5F1C6CFC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6" name="Text Box 8">
          <a:extLst>
            <a:ext uri="{FF2B5EF4-FFF2-40B4-BE49-F238E27FC236}">
              <a16:creationId xmlns:a16="http://schemas.microsoft.com/office/drawing/2014/main" id="{A24D285A-B190-4356-B67D-4B5893E058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7" name="Text Box 9">
          <a:extLst>
            <a:ext uri="{FF2B5EF4-FFF2-40B4-BE49-F238E27FC236}">
              <a16:creationId xmlns:a16="http://schemas.microsoft.com/office/drawing/2014/main" id="{8CCD0885-2B5F-4FFD-BA7B-38C7BC2DEC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8" name="Text Box 10">
          <a:extLst>
            <a:ext uri="{FF2B5EF4-FFF2-40B4-BE49-F238E27FC236}">
              <a16:creationId xmlns:a16="http://schemas.microsoft.com/office/drawing/2014/main" id="{EF6A862F-4D68-4487-89D1-4DCC004A15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9" name="Text Box 41">
          <a:extLst>
            <a:ext uri="{FF2B5EF4-FFF2-40B4-BE49-F238E27FC236}">
              <a16:creationId xmlns:a16="http://schemas.microsoft.com/office/drawing/2014/main" id="{CF8A7FF2-6BDA-47C3-BA00-40ACE70B00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0" name="Text Box 43">
          <a:extLst>
            <a:ext uri="{FF2B5EF4-FFF2-40B4-BE49-F238E27FC236}">
              <a16:creationId xmlns:a16="http://schemas.microsoft.com/office/drawing/2014/main" id="{6CCB4060-EE50-4261-B08D-8ED7EBE935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1" name="Text Box 1">
          <a:extLst>
            <a:ext uri="{FF2B5EF4-FFF2-40B4-BE49-F238E27FC236}">
              <a16:creationId xmlns:a16="http://schemas.microsoft.com/office/drawing/2014/main" id="{57AA575A-C7C2-4A75-8DB2-8DD1FE4BD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2" name="Text Box 8">
          <a:extLst>
            <a:ext uri="{FF2B5EF4-FFF2-40B4-BE49-F238E27FC236}">
              <a16:creationId xmlns:a16="http://schemas.microsoft.com/office/drawing/2014/main" id="{3E851AC1-81F7-4330-B92A-16B053E2A8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3" name="Text Box 9">
          <a:extLst>
            <a:ext uri="{FF2B5EF4-FFF2-40B4-BE49-F238E27FC236}">
              <a16:creationId xmlns:a16="http://schemas.microsoft.com/office/drawing/2014/main" id="{57EC1152-6488-48E1-BC99-3A5A1B6267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4" name="Text Box 10">
          <a:extLst>
            <a:ext uri="{FF2B5EF4-FFF2-40B4-BE49-F238E27FC236}">
              <a16:creationId xmlns:a16="http://schemas.microsoft.com/office/drawing/2014/main" id="{B3D16DCF-20CB-4A09-94A9-BE82B9BE7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5" name="Text Box 41">
          <a:extLst>
            <a:ext uri="{FF2B5EF4-FFF2-40B4-BE49-F238E27FC236}">
              <a16:creationId xmlns:a16="http://schemas.microsoft.com/office/drawing/2014/main" id="{2EB5F1D8-DD3D-4299-ACFC-2C50F3C6AC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6" name="Text Box 43">
          <a:extLst>
            <a:ext uri="{FF2B5EF4-FFF2-40B4-BE49-F238E27FC236}">
              <a16:creationId xmlns:a16="http://schemas.microsoft.com/office/drawing/2014/main" id="{BF6F8FE6-600B-4131-9F95-F942F5264C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7" name="Text Box 1">
          <a:extLst>
            <a:ext uri="{FF2B5EF4-FFF2-40B4-BE49-F238E27FC236}">
              <a16:creationId xmlns:a16="http://schemas.microsoft.com/office/drawing/2014/main" id="{2C44D6AB-584A-4B8C-A3C2-3496C997C0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8" name="Text Box 8">
          <a:extLst>
            <a:ext uri="{FF2B5EF4-FFF2-40B4-BE49-F238E27FC236}">
              <a16:creationId xmlns:a16="http://schemas.microsoft.com/office/drawing/2014/main" id="{F350909E-A8E3-43CE-839A-EF5C184604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9" name="Text Box 9">
          <a:extLst>
            <a:ext uri="{FF2B5EF4-FFF2-40B4-BE49-F238E27FC236}">
              <a16:creationId xmlns:a16="http://schemas.microsoft.com/office/drawing/2014/main" id="{3A58DC0B-753B-44E6-8995-4E9C0B710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0" name="Text Box 10">
          <a:extLst>
            <a:ext uri="{FF2B5EF4-FFF2-40B4-BE49-F238E27FC236}">
              <a16:creationId xmlns:a16="http://schemas.microsoft.com/office/drawing/2014/main" id="{D5654AB9-B854-4FBA-A592-E495FA2A8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1" name="Text Box 41">
          <a:extLst>
            <a:ext uri="{FF2B5EF4-FFF2-40B4-BE49-F238E27FC236}">
              <a16:creationId xmlns:a16="http://schemas.microsoft.com/office/drawing/2014/main" id="{0987F99F-2934-48FA-97F6-2D84840B7D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2" name="Text Box 43">
          <a:extLst>
            <a:ext uri="{FF2B5EF4-FFF2-40B4-BE49-F238E27FC236}">
              <a16:creationId xmlns:a16="http://schemas.microsoft.com/office/drawing/2014/main" id="{05E9E5B2-CEA3-4EAE-A7F5-6BB331F8D3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3" name="Text Box 1">
          <a:extLst>
            <a:ext uri="{FF2B5EF4-FFF2-40B4-BE49-F238E27FC236}">
              <a16:creationId xmlns:a16="http://schemas.microsoft.com/office/drawing/2014/main" id="{25319946-E99A-43A8-874D-900715F33A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4" name="Text Box 8">
          <a:extLst>
            <a:ext uri="{FF2B5EF4-FFF2-40B4-BE49-F238E27FC236}">
              <a16:creationId xmlns:a16="http://schemas.microsoft.com/office/drawing/2014/main" id="{394310DE-17AA-4397-8CCC-91D87D8285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5" name="Text Box 9">
          <a:extLst>
            <a:ext uri="{FF2B5EF4-FFF2-40B4-BE49-F238E27FC236}">
              <a16:creationId xmlns:a16="http://schemas.microsoft.com/office/drawing/2014/main" id="{A9ADE7ED-6DAE-4AFA-8165-07BBAB68AB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6" name="Text Box 10">
          <a:extLst>
            <a:ext uri="{FF2B5EF4-FFF2-40B4-BE49-F238E27FC236}">
              <a16:creationId xmlns:a16="http://schemas.microsoft.com/office/drawing/2014/main" id="{257A5FFF-2300-4431-8E55-CB586055ED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7" name="Text Box 41">
          <a:extLst>
            <a:ext uri="{FF2B5EF4-FFF2-40B4-BE49-F238E27FC236}">
              <a16:creationId xmlns:a16="http://schemas.microsoft.com/office/drawing/2014/main" id="{A66AA665-CBC3-4030-A89B-A73BE5D7E3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8" name="Text Box 43">
          <a:extLst>
            <a:ext uri="{FF2B5EF4-FFF2-40B4-BE49-F238E27FC236}">
              <a16:creationId xmlns:a16="http://schemas.microsoft.com/office/drawing/2014/main" id="{3D52C03D-F726-4F65-BB8E-38E6BAF036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9" name="Text Box 1">
          <a:extLst>
            <a:ext uri="{FF2B5EF4-FFF2-40B4-BE49-F238E27FC236}">
              <a16:creationId xmlns:a16="http://schemas.microsoft.com/office/drawing/2014/main" id="{5610CA99-C531-4072-B628-DD5A234699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0" name="Text Box 8">
          <a:extLst>
            <a:ext uri="{FF2B5EF4-FFF2-40B4-BE49-F238E27FC236}">
              <a16:creationId xmlns:a16="http://schemas.microsoft.com/office/drawing/2014/main" id="{F9038F46-D6F6-4BF7-A0FF-4BC05B0F8B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1" name="Text Box 9">
          <a:extLst>
            <a:ext uri="{FF2B5EF4-FFF2-40B4-BE49-F238E27FC236}">
              <a16:creationId xmlns:a16="http://schemas.microsoft.com/office/drawing/2014/main" id="{B205F0CE-3D59-45C5-AC7C-F92A082611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2" name="Text Box 10">
          <a:extLst>
            <a:ext uri="{FF2B5EF4-FFF2-40B4-BE49-F238E27FC236}">
              <a16:creationId xmlns:a16="http://schemas.microsoft.com/office/drawing/2014/main" id="{9D331235-159A-4FF2-8ACA-EC3BBF52C4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3" name="Text Box 41">
          <a:extLst>
            <a:ext uri="{FF2B5EF4-FFF2-40B4-BE49-F238E27FC236}">
              <a16:creationId xmlns:a16="http://schemas.microsoft.com/office/drawing/2014/main" id="{246CD2FA-3859-4235-91C4-C9BB14428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4" name="Text Box 43">
          <a:extLst>
            <a:ext uri="{FF2B5EF4-FFF2-40B4-BE49-F238E27FC236}">
              <a16:creationId xmlns:a16="http://schemas.microsoft.com/office/drawing/2014/main" id="{A881327C-3A6E-4F3A-9EC6-B71046D576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5" name="Text Box 1">
          <a:extLst>
            <a:ext uri="{FF2B5EF4-FFF2-40B4-BE49-F238E27FC236}">
              <a16:creationId xmlns:a16="http://schemas.microsoft.com/office/drawing/2014/main" id="{A4269D63-5A30-4913-896B-A1B90C027A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6" name="Text Box 8">
          <a:extLst>
            <a:ext uri="{FF2B5EF4-FFF2-40B4-BE49-F238E27FC236}">
              <a16:creationId xmlns:a16="http://schemas.microsoft.com/office/drawing/2014/main" id="{5C203B36-E9F4-4DE7-AFF8-F81215FC48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7" name="Text Box 9">
          <a:extLst>
            <a:ext uri="{FF2B5EF4-FFF2-40B4-BE49-F238E27FC236}">
              <a16:creationId xmlns:a16="http://schemas.microsoft.com/office/drawing/2014/main" id="{D3C7EF48-BDC1-4823-A7E9-3C32C44DEE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8" name="Text Box 10">
          <a:extLst>
            <a:ext uri="{FF2B5EF4-FFF2-40B4-BE49-F238E27FC236}">
              <a16:creationId xmlns:a16="http://schemas.microsoft.com/office/drawing/2014/main" id="{4D23AEA5-5BF2-48AD-95BA-4723727DD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9" name="Text Box 41">
          <a:extLst>
            <a:ext uri="{FF2B5EF4-FFF2-40B4-BE49-F238E27FC236}">
              <a16:creationId xmlns:a16="http://schemas.microsoft.com/office/drawing/2014/main" id="{009EC1F3-3981-4BD9-A0CD-D5CA449FC1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0" name="Text Box 43">
          <a:extLst>
            <a:ext uri="{FF2B5EF4-FFF2-40B4-BE49-F238E27FC236}">
              <a16:creationId xmlns:a16="http://schemas.microsoft.com/office/drawing/2014/main" id="{3071C817-8FA1-4033-BF64-9185A2424E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1" name="Text Box 1">
          <a:extLst>
            <a:ext uri="{FF2B5EF4-FFF2-40B4-BE49-F238E27FC236}">
              <a16:creationId xmlns:a16="http://schemas.microsoft.com/office/drawing/2014/main" id="{38135562-3B65-48FB-A201-87CD818EA5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2" name="Text Box 8">
          <a:extLst>
            <a:ext uri="{FF2B5EF4-FFF2-40B4-BE49-F238E27FC236}">
              <a16:creationId xmlns:a16="http://schemas.microsoft.com/office/drawing/2014/main" id="{0A5B1509-4839-4CEA-A516-93D616FE47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3" name="Text Box 9">
          <a:extLst>
            <a:ext uri="{FF2B5EF4-FFF2-40B4-BE49-F238E27FC236}">
              <a16:creationId xmlns:a16="http://schemas.microsoft.com/office/drawing/2014/main" id="{57DFF801-382F-4834-809C-8B9B1F45E4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4" name="Text Box 10">
          <a:extLst>
            <a:ext uri="{FF2B5EF4-FFF2-40B4-BE49-F238E27FC236}">
              <a16:creationId xmlns:a16="http://schemas.microsoft.com/office/drawing/2014/main" id="{039319BF-ED23-49B9-8E44-369939C28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5" name="Text Box 41">
          <a:extLst>
            <a:ext uri="{FF2B5EF4-FFF2-40B4-BE49-F238E27FC236}">
              <a16:creationId xmlns:a16="http://schemas.microsoft.com/office/drawing/2014/main" id="{240AB0A6-6356-4602-99F9-BA6BE30A15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6" name="Text Box 43">
          <a:extLst>
            <a:ext uri="{FF2B5EF4-FFF2-40B4-BE49-F238E27FC236}">
              <a16:creationId xmlns:a16="http://schemas.microsoft.com/office/drawing/2014/main" id="{44684E7F-D9CE-4236-AA3D-C98C06222A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7" name="Text Box 1">
          <a:extLst>
            <a:ext uri="{FF2B5EF4-FFF2-40B4-BE49-F238E27FC236}">
              <a16:creationId xmlns:a16="http://schemas.microsoft.com/office/drawing/2014/main" id="{973EB927-5B05-4749-B92A-AA821C033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8" name="Text Box 8">
          <a:extLst>
            <a:ext uri="{FF2B5EF4-FFF2-40B4-BE49-F238E27FC236}">
              <a16:creationId xmlns:a16="http://schemas.microsoft.com/office/drawing/2014/main" id="{EED88B9F-2A75-4B68-936C-BF39BD3FE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9" name="Text Box 9">
          <a:extLst>
            <a:ext uri="{FF2B5EF4-FFF2-40B4-BE49-F238E27FC236}">
              <a16:creationId xmlns:a16="http://schemas.microsoft.com/office/drawing/2014/main" id="{8CBF70DD-2FD6-4850-8D52-1063C7BFA0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0" name="Text Box 10">
          <a:extLst>
            <a:ext uri="{FF2B5EF4-FFF2-40B4-BE49-F238E27FC236}">
              <a16:creationId xmlns:a16="http://schemas.microsoft.com/office/drawing/2014/main" id="{7CD977AB-55F8-4F55-A5B9-E2185D5241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1" name="Text Box 41">
          <a:extLst>
            <a:ext uri="{FF2B5EF4-FFF2-40B4-BE49-F238E27FC236}">
              <a16:creationId xmlns:a16="http://schemas.microsoft.com/office/drawing/2014/main" id="{72387D2D-808C-45E3-B8EF-3032D0E109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2" name="Text Box 43">
          <a:extLst>
            <a:ext uri="{FF2B5EF4-FFF2-40B4-BE49-F238E27FC236}">
              <a16:creationId xmlns:a16="http://schemas.microsoft.com/office/drawing/2014/main" id="{39310193-32D6-41FB-BC4F-47D53917A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3" name="Text Box 1">
          <a:extLst>
            <a:ext uri="{FF2B5EF4-FFF2-40B4-BE49-F238E27FC236}">
              <a16:creationId xmlns:a16="http://schemas.microsoft.com/office/drawing/2014/main" id="{0D466024-2BFD-4FBA-9233-EA7F6C67C9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4" name="Text Box 8">
          <a:extLst>
            <a:ext uri="{FF2B5EF4-FFF2-40B4-BE49-F238E27FC236}">
              <a16:creationId xmlns:a16="http://schemas.microsoft.com/office/drawing/2014/main" id="{CBE199E5-7672-49CF-B667-4E1769DA00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5" name="Text Box 9">
          <a:extLst>
            <a:ext uri="{FF2B5EF4-FFF2-40B4-BE49-F238E27FC236}">
              <a16:creationId xmlns:a16="http://schemas.microsoft.com/office/drawing/2014/main" id="{55D06441-9839-4E04-9AFD-683FDFD6C8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6" name="Text Box 10">
          <a:extLst>
            <a:ext uri="{FF2B5EF4-FFF2-40B4-BE49-F238E27FC236}">
              <a16:creationId xmlns:a16="http://schemas.microsoft.com/office/drawing/2014/main" id="{3D702EAE-9F2C-45B3-9606-59BCC6E93F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7" name="Text Box 41">
          <a:extLst>
            <a:ext uri="{FF2B5EF4-FFF2-40B4-BE49-F238E27FC236}">
              <a16:creationId xmlns:a16="http://schemas.microsoft.com/office/drawing/2014/main" id="{6862B5D2-C516-457B-B232-1874064E21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8" name="Text Box 43">
          <a:extLst>
            <a:ext uri="{FF2B5EF4-FFF2-40B4-BE49-F238E27FC236}">
              <a16:creationId xmlns:a16="http://schemas.microsoft.com/office/drawing/2014/main" id="{3C621FFC-41B9-4CFA-B52B-9D6E10334E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9" name="Text Box 1">
          <a:extLst>
            <a:ext uri="{FF2B5EF4-FFF2-40B4-BE49-F238E27FC236}">
              <a16:creationId xmlns:a16="http://schemas.microsoft.com/office/drawing/2014/main" id="{BD17F71D-8851-49B3-AEA0-8E9E6D6C26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0" name="Text Box 8">
          <a:extLst>
            <a:ext uri="{FF2B5EF4-FFF2-40B4-BE49-F238E27FC236}">
              <a16:creationId xmlns:a16="http://schemas.microsoft.com/office/drawing/2014/main" id="{87E6A389-6B61-45EF-82C4-E77ED7CC28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1" name="Text Box 9">
          <a:extLst>
            <a:ext uri="{FF2B5EF4-FFF2-40B4-BE49-F238E27FC236}">
              <a16:creationId xmlns:a16="http://schemas.microsoft.com/office/drawing/2014/main" id="{ADE37DEF-7BD0-42FD-A5A2-F3960CC346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2" name="Text Box 10">
          <a:extLst>
            <a:ext uri="{FF2B5EF4-FFF2-40B4-BE49-F238E27FC236}">
              <a16:creationId xmlns:a16="http://schemas.microsoft.com/office/drawing/2014/main" id="{429F6E3C-C758-470D-9330-E6AE1F64DB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3" name="Text Box 41">
          <a:extLst>
            <a:ext uri="{FF2B5EF4-FFF2-40B4-BE49-F238E27FC236}">
              <a16:creationId xmlns:a16="http://schemas.microsoft.com/office/drawing/2014/main" id="{95A0BCC2-8171-41D4-B061-644E18091A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4" name="Text Box 43">
          <a:extLst>
            <a:ext uri="{FF2B5EF4-FFF2-40B4-BE49-F238E27FC236}">
              <a16:creationId xmlns:a16="http://schemas.microsoft.com/office/drawing/2014/main" id="{2522DF00-5402-4A2D-BC40-F1D7BFEE5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5" name="Text Box 1">
          <a:extLst>
            <a:ext uri="{FF2B5EF4-FFF2-40B4-BE49-F238E27FC236}">
              <a16:creationId xmlns:a16="http://schemas.microsoft.com/office/drawing/2014/main" id="{71293174-9A6F-497F-BF0E-030A98E875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6" name="Text Box 8">
          <a:extLst>
            <a:ext uri="{FF2B5EF4-FFF2-40B4-BE49-F238E27FC236}">
              <a16:creationId xmlns:a16="http://schemas.microsoft.com/office/drawing/2014/main" id="{C61DFF12-BE51-44C9-BE3D-60C7FE7DCD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7" name="Text Box 9">
          <a:extLst>
            <a:ext uri="{FF2B5EF4-FFF2-40B4-BE49-F238E27FC236}">
              <a16:creationId xmlns:a16="http://schemas.microsoft.com/office/drawing/2014/main" id="{6D99F280-B93D-43B3-9464-EC70723B0A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8" name="Text Box 10">
          <a:extLst>
            <a:ext uri="{FF2B5EF4-FFF2-40B4-BE49-F238E27FC236}">
              <a16:creationId xmlns:a16="http://schemas.microsoft.com/office/drawing/2014/main" id="{AF2D193B-129A-4D1A-A625-36600AB9F4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9" name="Text Box 41">
          <a:extLst>
            <a:ext uri="{FF2B5EF4-FFF2-40B4-BE49-F238E27FC236}">
              <a16:creationId xmlns:a16="http://schemas.microsoft.com/office/drawing/2014/main" id="{6C183721-8FFD-4F06-979E-E106CBE40C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0" name="Text Box 43">
          <a:extLst>
            <a:ext uri="{FF2B5EF4-FFF2-40B4-BE49-F238E27FC236}">
              <a16:creationId xmlns:a16="http://schemas.microsoft.com/office/drawing/2014/main" id="{B35A1131-F993-4977-B92C-817B0CA871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1" name="Text Box 1">
          <a:extLst>
            <a:ext uri="{FF2B5EF4-FFF2-40B4-BE49-F238E27FC236}">
              <a16:creationId xmlns:a16="http://schemas.microsoft.com/office/drawing/2014/main" id="{5C9B3C85-A6F1-4AB8-8C02-7E5200F9DC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2" name="Text Box 8">
          <a:extLst>
            <a:ext uri="{FF2B5EF4-FFF2-40B4-BE49-F238E27FC236}">
              <a16:creationId xmlns:a16="http://schemas.microsoft.com/office/drawing/2014/main" id="{BA9C2B3D-0CC0-4AE1-B5CF-01DF83D15F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3" name="Text Box 9">
          <a:extLst>
            <a:ext uri="{FF2B5EF4-FFF2-40B4-BE49-F238E27FC236}">
              <a16:creationId xmlns:a16="http://schemas.microsoft.com/office/drawing/2014/main" id="{1A5BCD4D-0C58-45E8-B334-6F46FF6E3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4" name="Text Box 10">
          <a:extLst>
            <a:ext uri="{FF2B5EF4-FFF2-40B4-BE49-F238E27FC236}">
              <a16:creationId xmlns:a16="http://schemas.microsoft.com/office/drawing/2014/main" id="{C07935BB-7F78-41D5-8FF1-4B48CA0F37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5" name="Text Box 41">
          <a:extLst>
            <a:ext uri="{FF2B5EF4-FFF2-40B4-BE49-F238E27FC236}">
              <a16:creationId xmlns:a16="http://schemas.microsoft.com/office/drawing/2014/main" id="{0AA6D9AE-41D1-47FA-B82D-127DAA4058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6" name="Text Box 43">
          <a:extLst>
            <a:ext uri="{FF2B5EF4-FFF2-40B4-BE49-F238E27FC236}">
              <a16:creationId xmlns:a16="http://schemas.microsoft.com/office/drawing/2014/main" id="{A00067E0-7942-491D-9DD3-1B25754916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7" name="Text Box 1">
          <a:extLst>
            <a:ext uri="{FF2B5EF4-FFF2-40B4-BE49-F238E27FC236}">
              <a16:creationId xmlns:a16="http://schemas.microsoft.com/office/drawing/2014/main" id="{BFD0375F-189A-411B-90AF-4B1E9D48F0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8" name="Text Box 8">
          <a:extLst>
            <a:ext uri="{FF2B5EF4-FFF2-40B4-BE49-F238E27FC236}">
              <a16:creationId xmlns:a16="http://schemas.microsoft.com/office/drawing/2014/main" id="{05A57260-9829-41CC-A746-6F28366100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9" name="Text Box 9">
          <a:extLst>
            <a:ext uri="{FF2B5EF4-FFF2-40B4-BE49-F238E27FC236}">
              <a16:creationId xmlns:a16="http://schemas.microsoft.com/office/drawing/2014/main" id="{741560C5-3514-4B83-9E91-156840E6D8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0" name="Text Box 10">
          <a:extLst>
            <a:ext uri="{FF2B5EF4-FFF2-40B4-BE49-F238E27FC236}">
              <a16:creationId xmlns:a16="http://schemas.microsoft.com/office/drawing/2014/main" id="{E0C6E448-DC35-49DA-905B-6522D350FC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1" name="Text Box 41">
          <a:extLst>
            <a:ext uri="{FF2B5EF4-FFF2-40B4-BE49-F238E27FC236}">
              <a16:creationId xmlns:a16="http://schemas.microsoft.com/office/drawing/2014/main" id="{3906AD91-CCA9-481D-ACAA-A912005BEC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2" name="Text Box 43">
          <a:extLst>
            <a:ext uri="{FF2B5EF4-FFF2-40B4-BE49-F238E27FC236}">
              <a16:creationId xmlns:a16="http://schemas.microsoft.com/office/drawing/2014/main" id="{089937D3-25F9-4177-ACFB-7EECE8602B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3" name="Text Box 1">
          <a:extLst>
            <a:ext uri="{FF2B5EF4-FFF2-40B4-BE49-F238E27FC236}">
              <a16:creationId xmlns:a16="http://schemas.microsoft.com/office/drawing/2014/main" id="{F75489EA-4143-4E69-92B2-236D53DF05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4" name="Text Box 8">
          <a:extLst>
            <a:ext uri="{FF2B5EF4-FFF2-40B4-BE49-F238E27FC236}">
              <a16:creationId xmlns:a16="http://schemas.microsoft.com/office/drawing/2014/main" id="{A210444E-079E-4BEB-B16C-1FE0FA2B43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5" name="Text Box 9">
          <a:extLst>
            <a:ext uri="{FF2B5EF4-FFF2-40B4-BE49-F238E27FC236}">
              <a16:creationId xmlns:a16="http://schemas.microsoft.com/office/drawing/2014/main" id="{D9C00977-833F-482A-9A2F-8C6143AAFB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6" name="Text Box 10">
          <a:extLst>
            <a:ext uri="{FF2B5EF4-FFF2-40B4-BE49-F238E27FC236}">
              <a16:creationId xmlns:a16="http://schemas.microsoft.com/office/drawing/2014/main" id="{E16658EA-7488-4EE6-8F98-81E4C9D96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7" name="Text Box 41">
          <a:extLst>
            <a:ext uri="{FF2B5EF4-FFF2-40B4-BE49-F238E27FC236}">
              <a16:creationId xmlns:a16="http://schemas.microsoft.com/office/drawing/2014/main" id="{AB634AD2-4152-46C1-8E16-2FFD406239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8" name="Text Box 43">
          <a:extLst>
            <a:ext uri="{FF2B5EF4-FFF2-40B4-BE49-F238E27FC236}">
              <a16:creationId xmlns:a16="http://schemas.microsoft.com/office/drawing/2014/main" id="{D8CF69D3-52B6-439C-B08B-C57968C174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9" name="Text Box 1">
          <a:extLst>
            <a:ext uri="{FF2B5EF4-FFF2-40B4-BE49-F238E27FC236}">
              <a16:creationId xmlns:a16="http://schemas.microsoft.com/office/drawing/2014/main" id="{E5928562-5F5F-4F04-87D4-E8273B3589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0" name="Text Box 8">
          <a:extLst>
            <a:ext uri="{FF2B5EF4-FFF2-40B4-BE49-F238E27FC236}">
              <a16:creationId xmlns:a16="http://schemas.microsoft.com/office/drawing/2014/main" id="{CD0B155C-8D48-4871-AC13-9A3DD24286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1" name="Text Box 9">
          <a:extLst>
            <a:ext uri="{FF2B5EF4-FFF2-40B4-BE49-F238E27FC236}">
              <a16:creationId xmlns:a16="http://schemas.microsoft.com/office/drawing/2014/main" id="{A57A032A-D187-4B12-A559-11B5FE2D8D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2" name="Text Box 10">
          <a:extLst>
            <a:ext uri="{FF2B5EF4-FFF2-40B4-BE49-F238E27FC236}">
              <a16:creationId xmlns:a16="http://schemas.microsoft.com/office/drawing/2014/main" id="{2EE7BEF6-4C16-4ECE-94E8-D60C7B431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3" name="Text Box 41">
          <a:extLst>
            <a:ext uri="{FF2B5EF4-FFF2-40B4-BE49-F238E27FC236}">
              <a16:creationId xmlns:a16="http://schemas.microsoft.com/office/drawing/2014/main" id="{8138A1CF-8671-4461-846E-5BC2BAB679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4" name="Text Box 43">
          <a:extLst>
            <a:ext uri="{FF2B5EF4-FFF2-40B4-BE49-F238E27FC236}">
              <a16:creationId xmlns:a16="http://schemas.microsoft.com/office/drawing/2014/main" id="{DAE0ACAB-874D-487A-B6C6-FD646FC5E2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5" name="Text Box 1">
          <a:extLst>
            <a:ext uri="{FF2B5EF4-FFF2-40B4-BE49-F238E27FC236}">
              <a16:creationId xmlns:a16="http://schemas.microsoft.com/office/drawing/2014/main" id="{1D5FEFF4-6415-418F-85B7-316448FA35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6" name="Text Box 8">
          <a:extLst>
            <a:ext uri="{FF2B5EF4-FFF2-40B4-BE49-F238E27FC236}">
              <a16:creationId xmlns:a16="http://schemas.microsoft.com/office/drawing/2014/main" id="{A9D4EBD9-F3E8-4AAA-A947-D7C1A92AF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7" name="Text Box 9">
          <a:extLst>
            <a:ext uri="{FF2B5EF4-FFF2-40B4-BE49-F238E27FC236}">
              <a16:creationId xmlns:a16="http://schemas.microsoft.com/office/drawing/2014/main" id="{C7CACBEC-4048-44F6-B4A2-0D3609FEE5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8" name="Text Box 10">
          <a:extLst>
            <a:ext uri="{FF2B5EF4-FFF2-40B4-BE49-F238E27FC236}">
              <a16:creationId xmlns:a16="http://schemas.microsoft.com/office/drawing/2014/main" id="{909FEF0D-442D-473A-B86C-03D639FF28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9" name="Text Box 41">
          <a:extLst>
            <a:ext uri="{FF2B5EF4-FFF2-40B4-BE49-F238E27FC236}">
              <a16:creationId xmlns:a16="http://schemas.microsoft.com/office/drawing/2014/main" id="{47985B68-FCB8-43B0-83FA-DB3EE5981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600" name="Text Box 43">
          <a:extLst>
            <a:ext uri="{FF2B5EF4-FFF2-40B4-BE49-F238E27FC236}">
              <a16:creationId xmlns:a16="http://schemas.microsoft.com/office/drawing/2014/main" id="{F1CCFB0D-9DBA-43EE-9BC6-F9987B8152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1" name="Text Box 1">
          <a:extLst>
            <a:ext uri="{FF2B5EF4-FFF2-40B4-BE49-F238E27FC236}">
              <a16:creationId xmlns:a16="http://schemas.microsoft.com/office/drawing/2014/main" id="{64E3243C-E1DF-454C-9C68-49968E70F8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2" name="Text Box 8">
          <a:extLst>
            <a:ext uri="{FF2B5EF4-FFF2-40B4-BE49-F238E27FC236}">
              <a16:creationId xmlns:a16="http://schemas.microsoft.com/office/drawing/2014/main" id="{276B223A-44B5-4A40-9600-0B7B8C9C26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3" name="Text Box 9">
          <a:extLst>
            <a:ext uri="{FF2B5EF4-FFF2-40B4-BE49-F238E27FC236}">
              <a16:creationId xmlns:a16="http://schemas.microsoft.com/office/drawing/2014/main" id="{F8620372-C7D0-449C-8C9F-948D0443F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4" name="Text Box 10">
          <a:extLst>
            <a:ext uri="{FF2B5EF4-FFF2-40B4-BE49-F238E27FC236}">
              <a16:creationId xmlns:a16="http://schemas.microsoft.com/office/drawing/2014/main" id="{61222385-626B-4567-A05F-77A86D831E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5" name="Text Box 41">
          <a:extLst>
            <a:ext uri="{FF2B5EF4-FFF2-40B4-BE49-F238E27FC236}">
              <a16:creationId xmlns:a16="http://schemas.microsoft.com/office/drawing/2014/main" id="{35354D0D-3E42-429D-AB30-B19F55139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6" name="Text Box 43">
          <a:extLst>
            <a:ext uri="{FF2B5EF4-FFF2-40B4-BE49-F238E27FC236}">
              <a16:creationId xmlns:a16="http://schemas.microsoft.com/office/drawing/2014/main" id="{311A5AF0-B05F-4B2E-AEA4-3ECD5AE5E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7" name="Text Box 1">
          <a:extLst>
            <a:ext uri="{FF2B5EF4-FFF2-40B4-BE49-F238E27FC236}">
              <a16:creationId xmlns:a16="http://schemas.microsoft.com/office/drawing/2014/main" id="{8991F14B-54D0-426C-AEB6-48D2AFE84C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8" name="Text Box 8">
          <a:extLst>
            <a:ext uri="{FF2B5EF4-FFF2-40B4-BE49-F238E27FC236}">
              <a16:creationId xmlns:a16="http://schemas.microsoft.com/office/drawing/2014/main" id="{2E2D197C-7F9E-4379-A11C-20DC03E42A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9" name="Text Box 9">
          <a:extLst>
            <a:ext uri="{FF2B5EF4-FFF2-40B4-BE49-F238E27FC236}">
              <a16:creationId xmlns:a16="http://schemas.microsoft.com/office/drawing/2014/main" id="{DF0444F2-67C6-417B-A585-D6CF387226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10" name="Text Box 10">
          <a:extLst>
            <a:ext uri="{FF2B5EF4-FFF2-40B4-BE49-F238E27FC236}">
              <a16:creationId xmlns:a16="http://schemas.microsoft.com/office/drawing/2014/main" id="{B5C68B76-FA09-43B5-BE4C-4BE0E68EC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11" name="Text Box 41">
          <a:extLst>
            <a:ext uri="{FF2B5EF4-FFF2-40B4-BE49-F238E27FC236}">
              <a16:creationId xmlns:a16="http://schemas.microsoft.com/office/drawing/2014/main" id="{3EA62E88-48D9-4613-A145-8F9CB1B151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12" name="Text Box 43">
          <a:extLst>
            <a:ext uri="{FF2B5EF4-FFF2-40B4-BE49-F238E27FC236}">
              <a16:creationId xmlns:a16="http://schemas.microsoft.com/office/drawing/2014/main" id="{FB1D9984-A525-41C9-AB4D-CB74FE688E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3" name="Text Box 1">
          <a:extLst>
            <a:ext uri="{FF2B5EF4-FFF2-40B4-BE49-F238E27FC236}">
              <a16:creationId xmlns:a16="http://schemas.microsoft.com/office/drawing/2014/main" id="{C75D28B9-B877-49FF-AC28-A89929A1E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4" name="Text Box 8">
          <a:extLst>
            <a:ext uri="{FF2B5EF4-FFF2-40B4-BE49-F238E27FC236}">
              <a16:creationId xmlns:a16="http://schemas.microsoft.com/office/drawing/2014/main" id="{2D4BB4F0-137E-420D-B88C-32CCABD44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5" name="Text Box 9">
          <a:extLst>
            <a:ext uri="{FF2B5EF4-FFF2-40B4-BE49-F238E27FC236}">
              <a16:creationId xmlns:a16="http://schemas.microsoft.com/office/drawing/2014/main" id="{585AAA63-042C-4EAA-A234-FB08B6BC7D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6" name="Text Box 10">
          <a:extLst>
            <a:ext uri="{FF2B5EF4-FFF2-40B4-BE49-F238E27FC236}">
              <a16:creationId xmlns:a16="http://schemas.microsoft.com/office/drawing/2014/main" id="{18604ED2-D69E-4774-9F1A-F1F37A9893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7" name="Text Box 41">
          <a:extLst>
            <a:ext uri="{FF2B5EF4-FFF2-40B4-BE49-F238E27FC236}">
              <a16:creationId xmlns:a16="http://schemas.microsoft.com/office/drawing/2014/main" id="{A5A6A994-7081-49D0-9E53-72D1AD0277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8" name="Text Box 43">
          <a:extLst>
            <a:ext uri="{FF2B5EF4-FFF2-40B4-BE49-F238E27FC236}">
              <a16:creationId xmlns:a16="http://schemas.microsoft.com/office/drawing/2014/main" id="{66355BF4-049D-4CF8-BBD3-74F359591D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19" name="Text Box 1">
          <a:extLst>
            <a:ext uri="{FF2B5EF4-FFF2-40B4-BE49-F238E27FC236}">
              <a16:creationId xmlns:a16="http://schemas.microsoft.com/office/drawing/2014/main" id="{6D0F6C9D-F893-451A-8922-591D97747F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0" name="Text Box 8">
          <a:extLst>
            <a:ext uri="{FF2B5EF4-FFF2-40B4-BE49-F238E27FC236}">
              <a16:creationId xmlns:a16="http://schemas.microsoft.com/office/drawing/2014/main" id="{BD3DAF73-57E9-4EE4-9B6E-5ABA68A41B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1" name="Text Box 9">
          <a:extLst>
            <a:ext uri="{FF2B5EF4-FFF2-40B4-BE49-F238E27FC236}">
              <a16:creationId xmlns:a16="http://schemas.microsoft.com/office/drawing/2014/main" id="{B531DBBF-07A5-401F-8AA7-58B0A14E54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2" name="Text Box 10">
          <a:extLst>
            <a:ext uri="{FF2B5EF4-FFF2-40B4-BE49-F238E27FC236}">
              <a16:creationId xmlns:a16="http://schemas.microsoft.com/office/drawing/2014/main" id="{D3BA298A-42A2-4FF9-B83A-0EE8F9F3FC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3" name="Text Box 41">
          <a:extLst>
            <a:ext uri="{FF2B5EF4-FFF2-40B4-BE49-F238E27FC236}">
              <a16:creationId xmlns:a16="http://schemas.microsoft.com/office/drawing/2014/main" id="{12B8CE3E-9158-4888-9762-AE1235CE7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4" name="Text Box 43">
          <a:extLst>
            <a:ext uri="{FF2B5EF4-FFF2-40B4-BE49-F238E27FC236}">
              <a16:creationId xmlns:a16="http://schemas.microsoft.com/office/drawing/2014/main" id="{C7916DD7-7583-4428-B42A-BAE30A2D2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5" name="Text Box 1">
          <a:extLst>
            <a:ext uri="{FF2B5EF4-FFF2-40B4-BE49-F238E27FC236}">
              <a16:creationId xmlns:a16="http://schemas.microsoft.com/office/drawing/2014/main" id="{7FD52812-7B91-4A0B-8642-229BC7DC9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6" name="Text Box 8">
          <a:extLst>
            <a:ext uri="{FF2B5EF4-FFF2-40B4-BE49-F238E27FC236}">
              <a16:creationId xmlns:a16="http://schemas.microsoft.com/office/drawing/2014/main" id="{E6C595E2-B64B-49EE-8930-E9FEBA5587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7" name="Text Box 9">
          <a:extLst>
            <a:ext uri="{FF2B5EF4-FFF2-40B4-BE49-F238E27FC236}">
              <a16:creationId xmlns:a16="http://schemas.microsoft.com/office/drawing/2014/main" id="{03FD5304-D8D3-46F0-800D-7782DABB95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8" name="Text Box 10">
          <a:extLst>
            <a:ext uri="{FF2B5EF4-FFF2-40B4-BE49-F238E27FC236}">
              <a16:creationId xmlns:a16="http://schemas.microsoft.com/office/drawing/2014/main" id="{07FACB16-6646-4A94-8BBF-4A6D18BBFF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9" name="Text Box 41">
          <a:extLst>
            <a:ext uri="{FF2B5EF4-FFF2-40B4-BE49-F238E27FC236}">
              <a16:creationId xmlns:a16="http://schemas.microsoft.com/office/drawing/2014/main" id="{55476B76-033E-4DC1-BD19-549CB6B7E9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0" name="Text Box 43">
          <a:extLst>
            <a:ext uri="{FF2B5EF4-FFF2-40B4-BE49-F238E27FC236}">
              <a16:creationId xmlns:a16="http://schemas.microsoft.com/office/drawing/2014/main" id="{5F0D58D8-31B6-472D-9A29-C91C351A0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1" name="Text Box 1">
          <a:extLst>
            <a:ext uri="{FF2B5EF4-FFF2-40B4-BE49-F238E27FC236}">
              <a16:creationId xmlns:a16="http://schemas.microsoft.com/office/drawing/2014/main" id="{443511CA-152F-49E7-9083-3493DC95FA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2" name="Text Box 8">
          <a:extLst>
            <a:ext uri="{FF2B5EF4-FFF2-40B4-BE49-F238E27FC236}">
              <a16:creationId xmlns:a16="http://schemas.microsoft.com/office/drawing/2014/main" id="{B54C1535-0D62-4005-9EA0-0A6FCB869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3" name="Text Box 9">
          <a:extLst>
            <a:ext uri="{FF2B5EF4-FFF2-40B4-BE49-F238E27FC236}">
              <a16:creationId xmlns:a16="http://schemas.microsoft.com/office/drawing/2014/main" id="{9DA4C63E-1F7B-470B-AE44-D3216E6222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4" name="Text Box 10">
          <a:extLst>
            <a:ext uri="{FF2B5EF4-FFF2-40B4-BE49-F238E27FC236}">
              <a16:creationId xmlns:a16="http://schemas.microsoft.com/office/drawing/2014/main" id="{6269C7D7-5358-42A1-883B-7C6FC5A245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5" name="Text Box 41">
          <a:extLst>
            <a:ext uri="{FF2B5EF4-FFF2-40B4-BE49-F238E27FC236}">
              <a16:creationId xmlns:a16="http://schemas.microsoft.com/office/drawing/2014/main" id="{714211FC-EC26-4674-A8E4-085AC5A813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6" name="Text Box 43">
          <a:extLst>
            <a:ext uri="{FF2B5EF4-FFF2-40B4-BE49-F238E27FC236}">
              <a16:creationId xmlns:a16="http://schemas.microsoft.com/office/drawing/2014/main" id="{F9CC5115-9D6A-4E97-AE57-BF411CCF4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7" name="Text Box 1">
          <a:extLst>
            <a:ext uri="{FF2B5EF4-FFF2-40B4-BE49-F238E27FC236}">
              <a16:creationId xmlns:a16="http://schemas.microsoft.com/office/drawing/2014/main" id="{88B0A4ED-F63A-4DBF-A770-0FF50168BD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8" name="Text Box 8">
          <a:extLst>
            <a:ext uri="{FF2B5EF4-FFF2-40B4-BE49-F238E27FC236}">
              <a16:creationId xmlns:a16="http://schemas.microsoft.com/office/drawing/2014/main" id="{71288091-963E-4EEA-82AF-3598659235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9" name="Text Box 9">
          <a:extLst>
            <a:ext uri="{FF2B5EF4-FFF2-40B4-BE49-F238E27FC236}">
              <a16:creationId xmlns:a16="http://schemas.microsoft.com/office/drawing/2014/main" id="{6CA07D6A-54C1-42C7-967D-82FD29B5FD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40" name="Text Box 10">
          <a:extLst>
            <a:ext uri="{FF2B5EF4-FFF2-40B4-BE49-F238E27FC236}">
              <a16:creationId xmlns:a16="http://schemas.microsoft.com/office/drawing/2014/main" id="{157BA0ED-2A23-43E8-89AF-17A99FA051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41" name="Text Box 41">
          <a:extLst>
            <a:ext uri="{FF2B5EF4-FFF2-40B4-BE49-F238E27FC236}">
              <a16:creationId xmlns:a16="http://schemas.microsoft.com/office/drawing/2014/main" id="{EBFF7D33-B3C4-4ED5-86BB-B4D4C7B9FD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42" name="Text Box 43">
          <a:extLst>
            <a:ext uri="{FF2B5EF4-FFF2-40B4-BE49-F238E27FC236}">
              <a16:creationId xmlns:a16="http://schemas.microsoft.com/office/drawing/2014/main" id="{9CEE3E76-9B25-4B32-8E21-B03BD7DB1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3" name="Text Box 1">
          <a:extLst>
            <a:ext uri="{FF2B5EF4-FFF2-40B4-BE49-F238E27FC236}">
              <a16:creationId xmlns:a16="http://schemas.microsoft.com/office/drawing/2014/main" id="{26422D81-9629-4181-A678-CD1F66D527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4" name="Text Box 8">
          <a:extLst>
            <a:ext uri="{FF2B5EF4-FFF2-40B4-BE49-F238E27FC236}">
              <a16:creationId xmlns:a16="http://schemas.microsoft.com/office/drawing/2014/main" id="{357199CD-442B-466E-94E0-2470FC4FD0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5" name="Text Box 9">
          <a:extLst>
            <a:ext uri="{FF2B5EF4-FFF2-40B4-BE49-F238E27FC236}">
              <a16:creationId xmlns:a16="http://schemas.microsoft.com/office/drawing/2014/main" id="{EAD455A3-6DE6-4FC7-9A11-ED79E79791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6" name="Text Box 10">
          <a:extLst>
            <a:ext uri="{FF2B5EF4-FFF2-40B4-BE49-F238E27FC236}">
              <a16:creationId xmlns:a16="http://schemas.microsoft.com/office/drawing/2014/main" id="{8A82656B-A42C-4932-BF3F-EAC0F77479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7" name="Text Box 41">
          <a:extLst>
            <a:ext uri="{FF2B5EF4-FFF2-40B4-BE49-F238E27FC236}">
              <a16:creationId xmlns:a16="http://schemas.microsoft.com/office/drawing/2014/main" id="{BD91A1CE-E6AF-4DD8-A06D-12F74EE55F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8" name="Text Box 43">
          <a:extLst>
            <a:ext uri="{FF2B5EF4-FFF2-40B4-BE49-F238E27FC236}">
              <a16:creationId xmlns:a16="http://schemas.microsoft.com/office/drawing/2014/main" id="{91022552-2DD3-47B6-BD7E-2057097CE4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49" name="Text Box 1">
          <a:extLst>
            <a:ext uri="{FF2B5EF4-FFF2-40B4-BE49-F238E27FC236}">
              <a16:creationId xmlns:a16="http://schemas.microsoft.com/office/drawing/2014/main" id="{92E25BF3-4238-4E67-B643-D791319A6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0" name="Text Box 8">
          <a:extLst>
            <a:ext uri="{FF2B5EF4-FFF2-40B4-BE49-F238E27FC236}">
              <a16:creationId xmlns:a16="http://schemas.microsoft.com/office/drawing/2014/main" id="{C3308781-40E1-4841-97AA-83212A10CF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1" name="Text Box 9">
          <a:extLst>
            <a:ext uri="{FF2B5EF4-FFF2-40B4-BE49-F238E27FC236}">
              <a16:creationId xmlns:a16="http://schemas.microsoft.com/office/drawing/2014/main" id="{108881CC-E271-4D3C-BF75-25D2DDFC96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2" name="Text Box 10">
          <a:extLst>
            <a:ext uri="{FF2B5EF4-FFF2-40B4-BE49-F238E27FC236}">
              <a16:creationId xmlns:a16="http://schemas.microsoft.com/office/drawing/2014/main" id="{9EEE20D7-EE43-4C37-A02F-4211BF6E0F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3" name="Text Box 41">
          <a:extLst>
            <a:ext uri="{FF2B5EF4-FFF2-40B4-BE49-F238E27FC236}">
              <a16:creationId xmlns:a16="http://schemas.microsoft.com/office/drawing/2014/main" id="{C75AD593-069D-4F50-B7BC-1B0F169B0C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4" name="Text Box 43">
          <a:extLst>
            <a:ext uri="{FF2B5EF4-FFF2-40B4-BE49-F238E27FC236}">
              <a16:creationId xmlns:a16="http://schemas.microsoft.com/office/drawing/2014/main" id="{1C5AD98F-2B1C-47B9-82DF-851D4A23BA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5" name="Text Box 1">
          <a:extLst>
            <a:ext uri="{FF2B5EF4-FFF2-40B4-BE49-F238E27FC236}">
              <a16:creationId xmlns:a16="http://schemas.microsoft.com/office/drawing/2014/main" id="{182ACE3D-404F-4B4D-9582-3F6992895A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6" name="Text Box 8">
          <a:extLst>
            <a:ext uri="{FF2B5EF4-FFF2-40B4-BE49-F238E27FC236}">
              <a16:creationId xmlns:a16="http://schemas.microsoft.com/office/drawing/2014/main" id="{03B4DE68-3350-41C3-AFB5-A321465B2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7" name="Text Box 9">
          <a:extLst>
            <a:ext uri="{FF2B5EF4-FFF2-40B4-BE49-F238E27FC236}">
              <a16:creationId xmlns:a16="http://schemas.microsoft.com/office/drawing/2014/main" id="{53D3E9A7-4B49-4A6A-AE76-F122D17B3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8" name="Text Box 10">
          <a:extLst>
            <a:ext uri="{FF2B5EF4-FFF2-40B4-BE49-F238E27FC236}">
              <a16:creationId xmlns:a16="http://schemas.microsoft.com/office/drawing/2014/main" id="{3048AA5B-4897-4AE5-8F68-D5368DED74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9" name="Text Box 41">
          <a:extLst>
            <a:ext uri="{FF2B5EF4-FFF2-40B4-BE49-F238E27FC236}">
              <a16:creationId xmlns:a16="http://schemas.microsoft.com/office/drawing/2014/main" id="{7FD7B45B-B707-4AB9-83C2-9C7B31C943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0" name="Text Box 43">
          <a:extLst>
            <a:ext uri="{FF2B5EF4-FFF2-40B4-BE49-F238E27FC236}">
              <a16:creationId xmlns:a16="http://schemas.microsoft.com/office/drawing/2014/main" id="{3A45BCCA-EA7C-4A6F-B624-1C414AED29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1" name="Text Box 1">
          <a:extLst>
            <a:ext uri="{FF2B5EF4-FFF2-40B4-BE49-F238E27FC236}">
              <a16:creationId xmlns:a16="http://schemas.microsoft.com/office/drawing/2014/main" id="{2893AFAB-F772-4538-8091-7729C179F8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2" name="Text Box 8">
          <a:extLst>
            <a:ext uri="{FF2B5EF4-FFF2-40B4-BE49-F238E27FC236}">
              <a16:creationId xmlns:a16="http://schemas.microsoft.com/office/drawing/2014/main" id="{1F6F2929-7266-4109-8DDD-7DFE177AAC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3" name="Text Box 9">
          <a:extLst>
            <a:ext uri="{FF2B5EF4-FFF2-40B4-BE49-F238E27FC236}">
              <a16:creationId xmlns:a16="http://schemas.microsoft.com/office/drawing/2014/main" id="{8ED7B27A-5F99-4775-B4E0-D0060D7559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4" name="Text Box 10">
          <a:extLst>
            <a:ext uri="{FF2B5EF4-FFF2-40B4-BE49-F238E27FC236}">
              <a16:creationId xmlns:a16="http://schemas.microsoft.com/office/drawing/2014/main" id="{E1A196B1-4547-4B60-9250-60647350A8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5" name="Text Box 41">
          <a:extLst>
            <a:ext uri="{FF2B5EF4-FFF2-40B4-BE49-F238E27FC236}">
              <a16:creationId xmlns:a16="http://schemas.microsoft.com/office/drawing/2014/main" id="{2B9472CA-B2E5-46BC-A3E1-7B42B11CA0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6" name="Text Box 43">
          <a:extLst>
            <a:ext uri="{FF2B5EF4-FFF2-40B4-BE49-F238E27FC236}">
              <a16:creationId xmlns:a16="http://schemas.microsoft.com/office/drawing/2014/main" id="{673AE9C6-3721-41D6-BD03-08B12B9226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7" name="Text Box 1">
          <a:extLst>
            <a:ext uri="{FF2B5EF4-FFF2-40B4-BE49-F238E27FC236}">
              <a16:creationId xmlns:a16="http://schemas.microsoft.com/office/drawing/2014/main" id="{A9D866BE-DD68-4AC0-BE36-79722674BD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8" name="Text Box 8">
          <a:extLst>
            <a:ext uri="{FF2B5EF4-FFF2-40B4-BE49-F238E27FC236}">
              <a16:creationId xmlns:a16="http://schemas.microsoft.com/office/drawing/2014/main" id="{57ACBBB2-D3B9-4755-8E19-CF7349A716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9" name="Text Box 9">
          <a:extLst>
            <a:ext uri="{FF2B5EF4-FFF2-40B4-BE49-F238E27FC236}">
              <a16:creationId xmlns:a16="http://schemas.microsoft.com/office/drawing/2014/main" id="{191E1ED9-2642-40BC-B9ED-E51D5A848B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0" name="Text Box 10">
          <a:extLst>
            <a:ext uri="{FF2B5EF4-FFF2-40B4-BE49-F238E27FC236}">
              <a16:creationId xmlns:a16="http://schemas.microsoft.com/office/drawing/2014/main" id="{559B1585-3CB5-470E-8DAE-4652226F1F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1" name="Text Box 41">
          <a:extLst>
            <a:ext uri="{FF2B5EF4-FFF2-40B4-BE49-F238E27FC236}">
              <a16:creationId xmlns:a16="http://schemas.microsoft.com/office/drawing/2014/main" id="{5D00CC2B-67F6-4831-9B49-7ABA501087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2" name="Text Box 43">
          <a:extLst>
            <a:ext uri="{FF2B5EF4-FFF2-40B4-BE49-F238E27FC236}">
              <a16:creationId xmlns:a16="http://schemas.microsoft.com/office/drawing/2014/main" id="{062166DF-D95A-4EC2-886A-8E6E295946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3" name="Text Box 1">
          <a:extLst>
            <a:ext uri="{FF2B5EF4-FFF2-40B4-BE49-F238E27FC236}">
              <a16:creationId xmlns:a16="http://schemas.microsoft.com/office/drawing/2014/main" id="{A34F1974-235A-4D56-BFA7-8B023A6495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4" name="Text Box 8">
          <a:extLst>
            <a:ext uri="{FF2B5EF4-FFF2-40B4-BE49-F238E27FC236}">
              <a16:creationId xmlns:a16="http://schemas.microsoft.com/office/drawing/2014/main" id="{E3BE9477-84F5-4D9A-8AC9-120941A14C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5" name="Text Box 9">
          <a:extLst>
            <a:ext uri="{FF2B5EF4-FFF2-40B4-BE49-F238E27FC236}">
              <a16:creationId xmlns:a16="http://schemas.microsoft.com/office/drawing/2014/main" id="{7A1679A6-6BF0-4A58-BFDF-727DD8AB9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6" name="Text Box 10">
          <a:extLst>
            <a:ext uri="{FF2B5EF4-FFF2-40B4-BE49-F238E27FC236}">
              <a16:creationId xmlns:a16="http://schemas.microsoft.com/office/drawing/2014/main" id="{022F803C-146A-400B-AE46-477A720CEF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7" name="Text Box 41">
          <a:extLst>
            <a:ext uri="{FF2B5EF4-FFF2-40B4-BE49-F238E27FC236}">
              <a16:creationId xmlns:a16="http://schemas.microsoft.com/office/drawing/2014/main" id="{87B74961-79FB-4EDE-AC50-4B195FFA86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8" name="Text Box 43">
          <a:extLst>
            <a:ext uri="{FF2B5EF4-FFF2-40B4-BE49-F238E27FC236}">
              <a16:creationId xmlns:a16="http://schemas.microsoft.com/office/drawing/2014/main" id="{A6782CC1-36E1-4F07-A5A3-149BA04E0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9" name="Text Box 1">
          <a:extLst>
            <a:ext uri="{FF2B5EF4-FFF2-40B4-BE49-F238E27FC236}">
              <a16:creationId xmlns:a16="http://schemas.microsoft.com/office/drawing/2014/main" id="{76A77879-2238-4EB9-95F1-CE7913A7AA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0" name="Text Box 8">
          <a:extLst>
            <a:ext uri="{FF2B5EF4-FFF2-40B4-BE49-F238E27FC236}">
              <a16:creationId xmlns:a16="http://schemas.microsoft.com/office/drawing/2014/main" id="{F04318CA-C97D-482C-9406-663EB4C09F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1" name="Text Box 9">
          <a:extLst>
            <a:ext uri="{FF2B5EF4-FFF2-40B4-BE49-F238E27FC236}">
              <a16:creationId xmlns:a16="http://schemas.microsoft.com/office/drawing/2014/main" id="{AE8F44A3-ADB9-494B-A8ED-8372DCF04A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2" name="Text Box 10">
          <a:extLst>
            <a:ext uri="{FF2B5EF4-FFF2-40B4-BE49-F238E27FC236}">
              <a16:creationId xmlns:a16="http://schemas.microsoft.com/office/drawing/2014/main" id="{191D31FB-252C-4811-A156-4E102422D2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3" name="Text Box 41">
          <a:extLst>
            <a:ext uri="{FF2B5EF4-FFF2-40B4-BE49-F238E27FC236}">
              <a16:creationId xmlns:a16="http://schemas.microsoft.com/office/drawing/2014/main" id="{46EDA820-C751-43CF-9D1B-70D77CC99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4" name="Text Box 43">
          <a:extLst>
            <a:ext uri="{FF2B5EF4-FFF2-40B4-BE49-F238E27FC236}">
              <a16:creationId xmlns:a16="http://schemas.microsoft.com/office/drawing/2014/main" id="{BBD5D4DC-620D-436B-AA12-3013D06A06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5" name="Text Box 1">
          <a:extLst>
            <a:ext uri="{FF2B5EF4-FFF2-40B4-BE49-F238E27FC236}">
              <a16:creationId xmlns:a16="http://schemas.microsoft.com/office/drawing/2014/main" id="{C8742D2F-1BB7-4601-BD01-2928DC6AE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6" name="Text Box 8">
          <a:extLst>
            <a:ext uri="{FF2B5EF4-FFF2-40B4-BE49-F238E27FC236}">
              <a16:creationId xmlns:a16="http://schemas.microsoft.com/office/drawing/2014/main" id="{E9AB32C4-25AB-486B-A64E-164115D47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7" name="Text Box 9">
          <a:extLst>
            <a:ext uri="{FF2B5EF4-FFF2-40B4-BE49-F238E27FC236}">
              <a16:creationId xmlns:a16="http://schemas.microsoft.com/office/drawing/2014/main" id="{248F9535-2FC6-4845-96BC-8756142FA2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8" name="Text Box 10">
          <a:extLst>
            <a:ext uri="{FF2B5EF4-FFF2-40B4-BE49-F238E27FC236}">
              <a16:creationId xmlns:a16="http://schemas.microsoft.com/office/drawing/2014/main" id="{208A53D5-21BE-4D07-A5B8-74C4D61B3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9" name="Text Box 41">
          <a:extLst>
            <a:ext uri="{FF2B5EF4-FFF2-40B4-BE49-F238E27FC236}">
              <a16:creationId xmlns:a16="http://schemas.microsoft.com/office/drawing/2014/main" id="{FAC161D0-C9A6-4F4A-94A3-10BE807CE2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90" name="Text Box 43">
          <a:extLst>
            <a:ext uri="{FF2B5EF4-FFF2-40B4-BE49-F238E27FC236}">
              <a16:creationId xmlns:a16="http://schemas.microsoft.com/office/drawing/2014/main" id="{2D0E6B38-B47D-42FF-A065-5338AA1BF1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1" name="Text Box 1">
          <a:extLst>
            <a:ext uri="{FF2B5EF4-FFF2-40B4-BE49-F238E27FC236}">
              <a16:creationId xmlns:a16="http://schemas.microsoft.com/office/drawing/2014/main" id="{AF40AAF2-3B1B-4240-92E5-E2D718105C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2" name="Text Box 8">
          <a:extLst>
            <a:ext uri="{FF2B5EF4-FFF2-40B4-BE49-F238E27FC236}">
              <a16:creationId xmlns:a16="http://schemas.microsoft.com/office/drawing/2014/main" id="{D4E0689F-5FD1-4A1E-8278-C688DA2BA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3" name="Text Box 9">
          <a:extLst>
            <a:ext uri="{FF2B5EF4-FFF2-40B4-BE49-F238E27FC236}">
              <a16:creationId xmlns:a16="http://schemas.microsoft.com/office/drawing/2014/main" id="{5999457F-9F03-40F6-9586-0B1D26A48F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4" name="Text Box 10">
          <a:extLst>
            <a:ext uri="{FF2B5EF4-FFF2-40B4-BE49-F238E27FC236}">
              <a16:creationId xmlns:a16="http://schemas.microsoft.com/office/drawing/2014/main" id="{EA84FF9B-D5A8-49CB-AA50-70EDA5BA1A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5" name="Text Box 41">
          <a:extLst>
            <a:ext uri="{FF2B5EF4-FFF2-40B4-BE49-F238E27FC236}">
              <a16:creationId xmlns:a16="http://schemas.microsoft.com/office/drawing/2014/main" id="{A9711646-E640-42E9-A052-162FC58CF7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6" name="Text Box 43">
          <a:extLst>
            <a:ext uri="{FF2B5EF4-FFF2-40B4-BE49-F238E27FC236}">
              <a16:creationId xmlns:a16="http://schemas.microsoft.com/office/drawing/2014/main" id="{2C6E7BED-A60C-4672-B03A-91E8BF029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97" name="Text Box 1">
          <a:extLst>
            <a:ext uri="{FF2B5EF4-FFF2-40B4-BE49-F238E27FC236}">
              <a16:creationId xmlns:a16="http://schemas.microsoft.com/office/drawing/2014/main" id="{58BAD6A3-8310-4E37-B2D2-2BAC4971A2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98" name="Text Box 8">
          <a:extLst>
            <a:ext uri="{FF2B5EF4-FFF2-40B4-BE49-F238E27FC236}">
              <a16:creationId xmlns:a16="http://schemas.microsoft.com/office/drawing/2014/main" id="{C3AEF608-5512-4B1C-A6A0-BF43B33A21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99" name="Text Box 9">
          <a:extLst>
            <a:ext uri="{FF2B5EF4-FFF2-40B4-BE49-F238E27FC236}">
              <a16:creationId xmlns:a16="http://schemas.microsoft.com/office/drawing/2014/main" id="{8D467368-9F04-46AA-8742-FA88811BF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0" name="Text Box 10">
          <a:extLst>
            <a:ext uri="{FF2B5EF4-FFF2-40B4-BE49-F238E27FC236}">
              <a16:creationId xmlns:a16="http://schemas.microsoft.com/office/drawing/2014/main" id="{1F231E96-C6DA-4A23-8004-D4C4913D52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1" name="Text Box 41">
          <a:extLst>
            <a:ext uri="{FF2B5EF4-FFF2-40B4-BE49-F238E27FC236}">
              <a16:creationId xmlns:a16="http://schemas.microsoft.com/office/drawing/2014/main" id="{57C2D685-7D6E-45E9-8BBC-9B4A4CDB35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2" name="Text Box 43">
          <a:extLst>
            <a:ext uri="{FF2B5EF4-FFF2-40B4-BE49-F238E27FC236}">
              <a16:creationId xmlns:a16="http://schemas.microsoft.com/office/drawing/2014/main" id="{77812AD0-1BEF-4795-989D-FC9F30175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3" name="Text Box 1">
          <a:extLst>
            <a:ext uri="{FF2B5EF4-FFF2-40B4-BE49-F238E27FC236}">
              <a16:creationId xmlns:a16="http://schemas.microsoft.com/office/drawing/2014/main" id="{6D844900-9680-47F6-8E04-91CAB75131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4" name="Text Box 8">
          <a:extLst>
            <a:ext uri="{FF2B5EF4-FFF2-40B4-BE49-F238E27FC236}">
              <a16:creationId xmlns:a16="http://schemas.microsoft.com/office/drawing/2014/main" id="{686D5691-4EBF-4EBC-841D-FAA6B70F0C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5" name="Text Box 9">
          <a:extLst>
            <a:ext uri="{FF2B5EF4-FFF2-40B4-BE49-F238E27FC236}">
              <a16:creationId xmlns:a16="http://schemas.microsoft.com/office/drawing/2014/main" id="{B7D57867-DBCF-4FF9-9593-039F85A50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6" name="Text Box 10">
          <a:extLst>
            <a:ext uri="{FF2B5EF4-FFF2-40B4-BE49-F238E27FC236}">
              <a16:creationId xmlns:a16="http://schemas.microsoft.com/office/drawing/2014/main" id="{8E6D8627-71D7-4400-8C80-C01878859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7" name="Text Box 41">
          <a:extLst>
            <a:ext uri="{FF2B5EF4-FFF2-40B4-BE49-F238E27FC236}">
              <a16:creationId xmlns:a16="http://schemas.microsoft.com/office/drawing/2014/main" id="{E7884FC3-7C6D-49F2-BEFD-FAC809892E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8" name="Text Box 43">
          <a:extLst>
            <a:ext uri="{FF2B5EF4-FFF2-40B4-BE49-F238E27FC236}">
              <a16:creationId xmlns:a16="http://schemas.microsoft.com/office/drawing/2014/main" id="{C12B2123-100C-4DB9-9EC0-9888A6606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9" name="Text Box 1">
          <a:extLst>
            <a:ext uri="{FF2B5EF4-FFF2-40B4-BE49-F238E27FC236}">
              <a16:creationId xmlns:a16="http://schemas.microsoft.com/office/drawing/2014/main" id="{A9650F1E-2CB6-40F5-8D0A-B3C212066A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0" name="Text Box 8">
          <a:extLst>
            <a:ext uri="{FF2B5EF4-FFF2-40B4-BE49-F238E27FC236}">
              <a16:creationId xmlns:a16="http://schemas.microsoft.com/office/drawing/2014/main" id="{ABD6E14D-E9FA-4C5A-B307-96AF343888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1" name="Text Box 9">
          <a:extLst>
            <a:ext uri="{FF2B5EF4-FFF2-40B4-BE49-F238E27FC236}">
              <a16:creationId xmlns:a16="http://schemas.microsoft.com/office/drawing/2014/main" id="{1DB7A6DA-BC8B-4D48-86D3-622B9A8D71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2" name="Text Box 10">
          <a:extLst>
            <a:ext uri="{FF2B5EF4-FFF2-40B4-BE49-F238E27FC236}">
              <a16:creationId xmlns:a16="http://schemas.microsoft.com/office/drawing/2014/main" id="{093575D5-57FF-4E81-8B43-76DF94E1CF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3" name="Text Box 41">
          <a:extLst>
            <a:ext uri="{FF2B5EF4-FFF2-40B4-BE49-F238E27FC236}">
              <a16:creationId xmlns:a16="http://schemas.microsoft.com/office/drawing/2014/main" id="{14E274C5-3CD4-4992-8353-77797C676C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4" name="Text Box 43">
          <a:extLst>
            <a:ext uri="{FF2B5EF4-FFF2-40B4-BE49-F238E27FC236}">
              <a16:creationId xmlns:a16="http://schemas.microsoft.com/office/drawing/2014/main" id="{8E16C453-1A26-43B3-ADB2-6E6DC8FEAB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5" name="Text Box 1">
          <a:extLst>
            <a:ext uri="{FF2B5EF4-FFF2-40B4-BE49-F238E27FC236}">
              <a16:creationId xmlns:a16="http://schemas.microsoft.com/office/drawing/2014/main" id="{0858D08C-25DC-4739-A036-89B4FB3DF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6" name="Text Box 8">
          <a:extLst>
            <a:ext uri="{FF2B5EF4-FFF2-40B4-BE49-F238E27FC236}">
              <a16:creationId xmlns:a16="http://schemas.microsoft.com/office/drawing/2014/main" id="{687DF764-04C6-4CE4-8A91-ADBF9C370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7" name="Text Box 9">
          <a:extLst>
            <a:ext uri="{FF2B5EF4-FFF2-40B4-BE49-F238E27FC236}">
              <a16:creationId xmlns:a16="http://schemas.microsoft.com/office/drawing/2014/main" id="{EB06939E-5099-4640-A684-42584E808A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8" name="Text Box 10">
          <a:extLst>
            <a:ext uri="{FF2B5EF4-FFF2-40B4-BE49-F238E27FC236}">
              <a16:creationId xmlns:a16="http://schemas.microsoft.com/office/drawing/2014/main" id="{F1564D3B-6AE0-4C84-81F7-7899B70969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9" name="Text Box 41">
          <a:extLst>
            <a:ext uri="{FF2B5EF4-FFF2-40B4-BE49-F238E27FC236}">
              <a16:creationId xmlns:a16="http://schemas.microsoft.com/office/drawing/2014/main" id="{A4DD8C62-149B-4400-BB36-2B9A791D7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20" name="Text Box 43">
          <a:extLst>
            <a:ext uri="{FF2B5EF4-FFF2-40B4-BE49-F238E27FC236}">
              <a16:creationId xmlns:a16="http://schemas.microsoft.com/office/drawing/2014/main" id="{C277EF0A-E315-459D-8C71-EE956150A6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1" name="Text Box 1">
          <a:extLst>
            <a:ext uri="{FF2B5EF4-FFF2-40B4-BE49-F238E27FC236}">
              <a16:creationId xmlns:a16="http://schemas.microsoft.com/office/drawing/2014/main" id="{D4758FDF-ACEC-4F4F-B7CE-C5673EA50C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2" name="Text Box 8">
          <a:extLst>
            <a:ext uri="{FF2B5EF4-FFF2-40B4-BE49-F238E27FC236}">
              <a16:creationId xmlns:a16="http://schemas.microsoft.com/office/drawing/2014/main" id="{C07C97EE-9F60-48C1-9FD5-7F4BBE5422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3" name="Text Box 9">
          <a:extLst>
            <a:ext uri="{FF2B5EF4-FFF2-40B4-BE49-F238E27FC236}">
              <a16:creationId xmlns:a16="http://schemas.microsoft.com/office/drawing/2014/main" id="{9FCA5DD1-66B2-4520-8439-088A25BE3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4" name="Text Box 10">
          <a:extLst>
            <a:ext uri="{FF2B5EF4-FFF2-40B4-BE49-F238E27FC236}">
              <a16:creationId xmlns:a16="http://schemas.microsoft.com/office/drawing/2014/main" id="{CBAF3042-8476-4DB3-A4F4-C3F220081B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5" name="Text Box 41">
          <a:extLst>
            <a:ext uri="{FF2B5EF4-FFF2-40B4-BE49-F238E27FC236}">
              <a16:creationId xmlns:a16="http://schemas.microsoft.com/office/drawing/2014/main" id="{48F43BC3-CFD6-44D0-8095-4BA413ECC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6" name="Text Box 43">
          <a:extLst>
            <a:ext uri="{FF2B5EF4-FFF2-40B4-BE49-F238E27FC236}">
              <a16:creationId xmlns:a16="http://schemas.microsoft.com/office/drawing/2014/main" id="{A6B73878-9C73-4613-BDCA-8B39326885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27" name="Text Box 1">
          <a:extLst>
            <a:ext uri="{FF2B5EF4-FFF2-40B4-BE49-F238E27FC236}">
              <a16:creationId xmlns:a16="http://schemas.microsoft.com/office/drawing/2014/main" id="{DCD87CD5-76D2-4C0A-B5C5-3E4579A329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28" name="Text Box 8">
          <a:extLst>
            <a:ext uri="{FF2B5EF4-FFF2-40B4-BE49-F238E27FC236}">
              <a16:creationId xmlns:a16="http://schemas.microsoft.com/office/drawing/2014/main" id="{3C71F09E-1065-4141-9A3A-8B9AC6DA17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29" name="Text Box 9">
          <a:extLst>
            <a:ext uri="{FF2B5EF4-FFF2-40B4-BE49-F238E27FC236}">
              <a16:creationId xmlns:a16="http://schemas.microsoft.com/office/drawing/2014/main" id="{4B498D12-4B03-4124-B393-6A18F254AA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0" name="Text Box 10">
          <a:extLst>
            <a:ext uri="{FF2B5EF4-FFF2-40B4-BE49-F238E27FC236}">
              <a16:creationId xmlns:a16="http://schemas.microsoft.com/office/drawing/2014/main" id="{152234ED-7177-42F1-A853-AC2B566443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1" name="Text Box 41">
          <a:extLst>
            <a:ext uri="{FF2B5EF4-FFF2-40B4-BE49-F238E27FC236}">
              <a16:creationId xmlns:a16="http://schemas.microsoft.com/office/drawing/2014/main" id="{582433C9-8E2F-4822-89D2-5466FF6DF4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2" name="Text Box 43">
          <a:extLst>
            <a:ext uri="{FF2B5EF4-FFF2-40B4-BE49-F238E27FC236}">
              <a16:creationId xmlns:a16="http://schemas.microsoft.com/office/drawing/2014/main" id="{88FE4A85-7DD7-406A-B8EE-AC1964ECF0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3" name="Text Box 1">
          <a:extLst>
            <a:ext uri="{FF2B5EF4-FFF2-40B4-BE49-F238E27FC236}">
              <a16:creationId xmlns:a16="http://schemas.microsoft.com/office/drawing/2014/main" id="{C1A3434D-2D56-44FA-9187-90BA7B599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4" name="Text Box 8">
          <a:extLst>
            <a:ext uri="{FF2B5EF4-FFF2-40B4-BE49-F238E27FC236}">
              <a16:creationId xmlns:a16="http://schemas.microsoft.com/office/drawing/2014/main" id="{88E64D15-EA70-4E9C-8ADB-0BFCE96E7D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5" name="Text Box 9">
          <a:extLst>
            <a:ext uri="{FF2B5EF4-FFF2-40B4-BE49-F238E27FC236}">
              <a16:creationId xmlns:a16="http://schemas.microsoft.com/office/drawing/2014/main" id="{5A667EAC-0D0D-4043-82A4-B07C861D39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6" name="Text Box 10">
          <a:extLst>
            <a:ext uri="{FF2B5EF4-FFF2-40B4-BE49-F238E27FC236}">
              <a16:creationId xmlns:a16="http://schemas.microsoft.com/office/drawing/2014/main" id="{F134AC9A-7E39-4F38-B0C4-6FF6AB4A79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7" name="Text Box 41">
          <a:extLst>
            <a:ext uri="{FF2B5EF4-FFF2-40B4-BE49-F238E27FC236}">
              <a16:creationId xmlns:a16="http://schemas.microsoft.com/office/drawing/2014/main" id="{6FC0F76C-0E49-4822-ADE3-A064E8C55F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8" name="Text Box 43">
          <a:extLst>
            <a:ext uri="{FF2B5EF4-FFF2-40B4-BE49-F238E27FC236}">
              <a16:creationId xmlns:a16="http://schemas.microsoft.com/office/drawing/2014/main" id="{AE8708B9-94CB-4D4A-A6AA-CEFB1EF50A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9" name="Text Box 1">
          <a:extLst>
            <a:ext uri="{FF2B5EF4-FFF2-40B4-BE49-F238E27FC236}">
              <a16:creationId xmlns:a16="http://schemas.microsoft.com/office/drawing/2014/main" id="{37D08249-E57B-4394-85AA-A3FC80A014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0" name="Text Box 8">
          <a:extLst>
            <a:ext uri="{FF2B5EF4-FFF2-40B4-BE49-F238E27FC236}">
              <a16:creationId xmlns:a16="http://schemas.microsoft.com/office/drawing/2014/main" id="{75B20907-326C-488F-AB6A-5E7C7FE16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1" name="Text Box 9">
          <a:extLst>
            <a:ext uri="{FF2B5EF4-FFF2-40B4-BE49-F238E27FC236}">
              <a16:creationId xmlns:a16="http://schemas.microsoft.com/office/drawing/2014/main" id="{B3399137-056F-44B2-AF24-AC09A335E7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2" name="Text Box 10">
          <a:extLst>
            <a:ext uri="{FF2B5EF4-FFF2-40B4-BE49-F238E27FC236}">
              <a16:creationId xmlns:a16="http://schemas.microsoft.com/office/drawing/2014/main" id="{24EF8348-2DAA-4288-AFEC-5D935E5ED0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3" name="Text Box 41">
          <a:extLst>
            <a:ext uri="{FF2B5EF4-FFF2-40B4-BE49-F238E27FC236}">
              <a16:creationId xmlns:a16="http://schemas.microsoft.com/office/drawing/2014/main" id="{24C5D540-53BC-41A6-A214-F4119443F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4" name="Text Box 43">
          <a:extLst>
            <a:ext uri="{FF2B5EF4-FFF2-40B4-BE49-F238E27FC236}">
              <a16:creationId xmlns:a16="http://schemas.microsoft.com/office/drawing/2014/main" id="{398C4437-303B-46E9-9AF4-A3E8F4C9A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5" name="Text Box 1">
          <a:extLst>
            <a:ext uri="{FF2B5EF4-FFF2-40B4-BE49-F238E27FC236}">
              <a16:creationId xmlns:a16="http://schemas.microsoft.com/office/drawing/2014/main" id="{C0562A51-B0F5-4BBE-9ACA-368025565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6" name="Text Box 8">
          <a:extLst>
            <a:ext uri="{FF2B5EF4-FFF2-40B4-BE49-F238E27FC236}">
              <a16:creationId xmlns:a16="http://schemas.microsoft.com/office/drawing/2014/main" id="{7E440FE2-AE9F-4ECE-A8C8-557FAABBA8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7" name="Text Box 9">
          <a:extLst>
            <a:ext uri="{FF2B5EF4-FFF2-40B4-BE49-F238E27FC236}">
              <a16:creationId xmlns:a16="http://schemas.microsoft.com/office/drawing/2014/main" id="{67D2605B-ACB7-46F2-850C-5DA5D6A405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8" name="Text Box 10">
          <a:extLst>
            <a:ext uri="{FF2B5EF4-FFF2-40B4-BE49-F238E27FC236}">
              <a16:creationId xmlns:a16="http://schemas.microsoft.com/office/drawing/2014/main" id="{2F40C3EE-42C5-48F0-802F-926A25FBEF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9" name="Text Box 41">
          <a:extLst>
            <a:ext uri="{FF2B5EF4-FFF2-40B4-BE49-F238E27FC236}">
              <a16:creationId xmlns:a16="http://schemas.microsoft.com/office/drawing/2014/main" id="{14EA5C1B-E8B4-4F0B-AFF6-76E125617D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0" name="Text Box 43">
          <a:extLst>
            <a:ext uri="{FF2B5EF4-FFF2-40B4-BE49-F238E27FC236}">
              <a16:creationId xmlns:a16="http://schemas.microsoft.com/office/drawing/2014/main" id="{A827CB39-0779-4D4F-BF74-3767B54B95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1" name="Text Box 1">
          <a:extLst>
            <a:ext uri="{FF2B5EF4-FFF2-40B4-BE49-F238E27FC236}">
              <a16:creationId xmlns:a16="http://schemas.microsoft.com/office/drawing/2014/main" id="{88E6C57E-62B4-4DD6-8CEA-5313C1E81A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2" name="Text Box 8">
          <a:extLst>
            <a:ext uri="{FF2B5EF4-FFF2-40B4-BE49-F238E27FC236}">
              <a16:creationId xmlns:a16="http://schemas.microsoft.com/office/drawing/2014/main" id="{53115F54-9A47-40D2-B3A7-02862D967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3" name="Text Box 9">
          <a:extLst>
            <a:ext uri="{FF2B5EF4-FFF2-40B4-BE49-F238E27FC236}">
              <a16:creationId xmlns:a16="http://schemas.microsoft.com/office/drawing/2014/main" id="{E10AF7E6-90C5-4474-ADAE-79C963367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4" name="Text Box 10">
          <a:extLst>
            <a:ext uri="{FF2B5EF4-FFF2-40B4-BE49-F238E27FC236}">
              <a16:creationId xmlns:a16="http://schemas.microsoft.com/office/drawing/2014/main" id="{24EDB508-7A15-48C6-919C-8D0217FED8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5" name="Text Box 41">
          <a:extLst>
            <a:ext uri="{FF2B5EF4-FFF2-40B4-BE49-F238E27FC236}">
              <a16:creationId xmlns:a16="http://schemas.microsoft.com/office/drawing/2014/main" id="{273FF19C-278E-4506-B1FB-432DDEDC6A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6" name="Text Box 43">
          <a:extLst>
            <a:ext uri="{FF2B5EF4-FFF2-40B4-BE49-F238E27FC236}">
              <a16:creationId xmlns:a16="http://schemas.microsoft.com/office/drawing/2014/main" id="{10EFE5F2-F38A-49BA-8EB8-D7DCBF7CF5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7" name="Text Box 1">
          <a:extLst>
            <a:ext uri="{FF2B5EF4-FFF2-40B4-BE49-F238E27FC236}">
              <a16:creationId xmlns:a16="http://schemas.microsoft.com/office/drawing/2014/main" id="{5BFD6727-D4C7-4D03-9C5B-FE0C1BADEF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8" name="Text Box 8">
          <a:extLst>
            <a:ext uri="{FF2B5EF4-FFF2-40B4-BE49-F238E27FC236}">
              <a16:creationId xmlns:a16="http://schemas.microsoft.com/office/drawing/2014/main" id="{B03CFD01-3FBE-44DC-8F10-F6A16660B2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9" name="Text Box 9">
          <a:extLst>
            <a:ext uri="{FF2B5EF4-FFF2-40B4-BE49-F238E27FC236}">
              <a16:creationId xmlns:a16="http://schemas.microsoft.com/office/drawing/2014/main" id="{26209D35-EA7F-462C-9DE4-CEA8250FFA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60" name="Text Box 10">
          <a:extLst>
            <a:ext uri="{FF2B5EF4-FFF2-40B4-BE49-F238E27FC236}">
              <a16:creationId xmlns:a16="http://schemas.microsoft.com/office/drawing/2014/main" id="{EB85D4C0-59B3-4CE0-A8EE-BD96EEC9EC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61" name="Text Box 41">
          <a:extLst>
            <a:ext uri="{FF2B5EF4-FFF2-40B4-BE49-F238E27FC236}">
              <a16:creationId xmlns:a16="http://schemas.microsoft.com/office/drawing/2014/main" id="{770BED9E-5BB0-49DA-A10E-1FBBDF5531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62" name="Text Box 43">
          <a:extLst>
            <a:ext uri="{FF2B5EF4-FFF2-40B4-BE49-F238E27FC236}">
              <a16:creationId xmlns:a16="http://schemas.microsoft.com/office/drawing/2014/main" id="{4CC5BD49-BE9C-4E8A-A404-2AC6CACB63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3" name="Text Box 1">
          <a:extLst>
            <a:ext uri="{FF2B5EF4-FFF2-40B4-BE49-F238E27FC236}">
              <a16:creationId xmlns:a16="http://schemas.microsoft.com/office/drawing/2014/main" id="{63496855-D94B-4A51-BC9F-7B4CB2935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4" name="Text Box 8">
          <a:extLst>
            <a:ext uri="{FF2B5EF4-FFF2-40B4-BE49-F238E27FC236}">
              <a16:creationId xmlns:a16="http://schemas.microsoft.com/office/drawing/2014/main" id="{A5983110-2D9D-4E54-BE4A-9D11E7B881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5" name="Text Box 9">
          <a:extLst>
            <a:ext uri="{FF2B5EF4-FFF2-40B4-BE49-F238E27FC236}">
              <a16:creationId xmlns:a16="http://schemas.microsoft.com/office/drawing/2014/main" id="{42D16076-2A49-4A09-ABB6-39718942BB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6" name="Text Box 10">
          <a:extLst>
            <a:ext uri="{FF2B5EF4-FFF2-40B4-BE49-F238E27FC236}">
              <a16:creationId xmlns:a16="http://schemas.microsoft.com/office/drawing/2014/main" id="{F3F11EE4-B540-4CC8-B87B-C83F7D38D0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7" name="Text Box 41">
          <a:extLst>
            <a:ext uri="{FF2B5EF4-FFF2-40B4-BE49-F238E27FC236}">
              <a16:creationId xmlns:a16="http://schemas.microsoft.com/office/drawing/2014/main" id="{396CBC17-725B-4B70-A93A-0D9BAD9A7D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8" name="Text Box 43">
          <a:extLst>
            <a:ext uri="{FF2B5EF4-FFF2-40B4-BE49-F238E27FC236}">
              <a16:creationId xmlns:a16="http://schemas.microsoft.com/office/drawing/2014/main" id="{BC67CBF7-B548-48ED-AC15-85EDE4066A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69" name="Text Box 1">
          <a:extLst>
            <a:ext uri="{FF2B5EF4-FFF2-40B4-BE49-F238E27FC236}">
              <a16:creationId xmlns:a16="http://schemas.microsoft.com/office/drawing/2014/main" id="{BF78FD65-058A-4ED3-B43A-10F2613C5D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0" name="Text Box 8">
          <a:extLst>
            <a:ext uri="{FF2B5EF4-FFF2-40B4-BE49-F238E27FC236}">
              <a16:creationId xmlns:a16="http://schemas.microsoft.com/office/drawing/2014/main" id="{B83F5BC0-0085-4D93-B4D5-AB4DA9C188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1" name="Text Box 9">
          <a:extLst>
            <a:ext uri="{FF2B5EF4-FFF2-40B4-BE49-F238E27FC236}">
              <a16:creationId xmlns:a16="http://schemas.microsoft.com/office/drawing/2014/main" id="{CFE26CBD-BA94-4C5E-A729-4D98B33A58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2" name="Text Box 10">
          <a:extLst>
            <a:ext uri="{FF2B5EF4-FFF2-40B4-BE49-F238E27FC236}">
              <a16:creationId xmlns:a16="http://schemas.microsoft.com/office/drawing/2014/main" id="{5CDED601-AAE3-43D9-8349-7067C4F1A7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3" name="Text Box 41">
          <a:extLst>
            <a:ext uri="{FF2B5EF4-FFF2-40B4-BE49-F238E27FC236}">
              <a16:creationId xmlns:a16="http://schemas.microsoft.com/office/drawing/2014/main" id="{3F840BE2-A518-441F-8AB2-A0C2C62C6E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4" name="Text Box 43">
          <a:extLst>
            <a:ext uri="{FF2B5EF4-FFF2-40B4-BE49-F238E27FC236}">
              <a16:creationId xmlns:a16="http://schemas.microsoft.com/office/drawing/2014/main" id="{E2AC279D-61CB-457F-B5E1-D773A410C0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5" name="Text Box 1">
          <a:extLst>
            <a:ext uri="{FF2B5EF4-FFF2-40B4-BE49-F238E27FC236}">
              <a16:creationId xmlns:a16="http://schemas.microsoft.com/office/drawing/2014/main" id="{99F35E93-04CB-4DE4-BCE0-566688DB04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6" name="Text Box 8">
          <a:extLst>
            <a:ext uri="{FF2B5EF4-FFF2-40B4-BE49-F238E27FC236}">
              <a16:creationId xmlns:a16="http://schemas.microsoft.com/office/drawing/2014/main" id="{CBA6F893-5961-4038-A1F9-DE24F07EC6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7" name="Text Box 9">
          <a:extLst>
            <a:ext uri="{FF2B5EF4-FFF2-40B4-BE49-F238E27FC236}">
              <a16:creationId xmlns:a16="http://schemas.microsoft.com/office/drawing/2014/main" id="{D862451D-F2CD-41A1-81D0-5994419461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8" name="Text Box 10">
          <a:extLst>
            <a:ext uri="{FF2B5EF4-FFF2-40B4-BE49-F238E27FC236}">
              <a16:creationId xmlns:a16="http://schemas.microsoft.com/office/drawing/2014/main" id="{7BF099EC-7FC7-4392-B24B-01957A9037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9" name="Text Box 41">
          <a:extLst>
            <a:ext uri="{FF2B5EF4-FFF2-40B4-BE49-F238E27FC236}">
              <a16:creationId xmlns:a16="http://schemas.microsoft.com/office/drawing/2014/main" id="{0873FAAC-7663-4FB2-BFA3-3D584283F1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0" name="Text Box 43">
          <a:extLst>
            <a:ext uri="{FF2B5EF4-FFF2-40B4-BE49-F238E27FC236}">
              <a16:creationId xmlns:a16="http://schemas.microsoft.com/office/drawing/2014/main" id="{FDD1D020-DC79-4222-B763-4BEADD95B5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1" name="Text Box 1">
          <a:extLst>
            <a:ext uri="{FF2B5EF4-FFF2-40B4-BE49-F238E27FC236}">
              <a16:creationId xmlns:a16="http://schemas.microsoft.com/office/drawing/2014/main" id="{0C4B9E07-5CBF-4189-A488-7946DB7D9A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2" name="Text Box 8">
          <a:extLst>
            <a:ext uri="{FF2B5EF4-FFF2-40B4-BE49-F238E27FC236}">
              <a16:creationId xmlns:a16="http://schemas.microsoft.com/office/drawing/2014/main" id="{3E0D7B30-1701-4AB3-AE3F-F33E29CB2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3" name="Text Box 9">
          <a:extLst>
            <a:ext uri="{FF2B5EF4-FFF2-40B4-BE49-F238E27FC236}">
              <a16:creationId xmlns:a16="http://schemas.microsoft.com/office/drawing/2014/main" id="{408F186E-802B-40E2-A581-739B80A61A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4" name="Text Box 10">
          <a:extLst>
            <a:ext uri="{FF2B5EF4-FFF2-40B4-BE49-F238E27FC236}">
              <a16:creationId xmlns:a16="http://schemas.microsoft.com/office/drawing/2014/main" id="{45D613E6-091D-4F6D-9F88-1C5A42DE3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5" name="Text Box 41">
          <a:extLst>
            <a:ext uri="{FF2B5EF4-FFF2-40B4-BE49-F238E27FC236}">
              <a16:creationId xmlns:a16="http://schemas.microsoft.com/office/drawing/2014/main" id="{FA65C6AE-5766-4C23-B6CA-D78E4190E2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6" name="Text Box 43">
          <a:extLst>
            <a:ext uri="{FF2B5EF4-FFF2-40B4-BE49-F238E27FC236}">
              <a16:creationId xmlns:a16="http://schemas.microsoft.com/office/drawing/2014/main" id="{E51E4344-D647-41ED-A2BE-9F7D5EDC66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7" name="Text Box 1">
          <a:extLst>
            <a:ext uri="{FF2B5EF4-FFF2-40B4-BE49-F238E27FC236}">
              <a16:creationId xmlns:a16="http://schemas.microsoft.com/office/drawing/2014/main" id="{93FA807A-A310-4395-A4B7-1CA0230F4B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8" name="Text Box 8">
          <a:extLst>
            <a:ext uri="{FF2B5EF4-FFF2-40B4-BE49-F238E27FC236}">
              <a16:creationId xmlns:a16="http://schemas.microsoft.com/office/drawing/2014/main" id="{11083642-0D9D-4740-9172-F5CCF86C60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9" name="Text Box 9">
          <a:extLst>
            <a:ext uri="{FF2B5EF4-FFF2-40B4-BE49-F238E27FC236}">
              <a16:creationId xmlns:a16="http://schemas.microsoft.com/office/drawing/2014/main" id="{82110AD0-8173-4AAB-8F5A-1A7839A750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90" name="Text Box 10">
          <a:extLst>
            <a:ext uri="{FF2B5EF4-FFF2-40B4-BE49-F238E27FC236}">
              <a16:creationId xmlns:a16="http://schemas.microsoft.com/office/drawing/2014/main" id="{912C84AC-BEE2-4ABF-9BD5-152ACE1D4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91" name="Text Box 41">
          <a:extLst>
            <a:ext uri="{FF2B5EF4-FFF2-40B4-BE49-F238E27FC236}">
              <a16:creationId xmlns:a16="http://schemas.microsoft.com/office/drawing/2014/main" id="{6AAF6568-38C3-483A-9808-2F101D3703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92" name="Text Box 43">
          <a:extLst>
            <a:ext uri="{FF2B5EF4-FFF2-40B4-BE49-F238E27FC236}">
              <a16:creationId xmlns:a16="http://schemas.microsoft.com/office/drawing/2014/main" id="{C9BB1B6A-069C-431F-8950-F0653562BA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3" name="Text Box 1">
          <a:extLst>
            <a:ext uri="{FF2B5EF4-FFF2-40B4-BE49-F238E27FC236}">
              <a16:creationId xmlns:a16="http://schemas.microsoft.com/office/drawing/2014/main" id="{EE63BA94-A72A-416B-B830-AF4C31B96C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4" name="Text Box 8">
          <a:extLst>
            <a:ext uri="{FF2B5EF4-FFF2-40B4-BE49-F238E27FC236}">
              <a16:creationId xmlns:a16="http://schemas.microsoft.com/office/drawing/2014/main" id="{CB21800B-F40A-4680-A074-D22EDDC435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5" name="Text Box 9">
          <a:extLst>
            <a:ext uri="{FF2B5EF4-FFF2-40B4-BE49-F238E27FC236}">
              <a16:creationId xmlns:a16="http://schemas.microsoft.com/office/drawing/2014/main" id="{898C0FE9-6156-455B-81B8-56CB4AFED5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6" name="Text Box 10">
          <a:extLst>
            <a:ext uri="{FF2B5EF4-FFF2-40B4-BE49-F238E27FC236}">
              <a16:creationId xmlns:a16="http://schemas.microsoft.com/office/drawing/2014/main" id="{6BCD0E90-AF5F-4F02-8527-1B341C0791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7" name="Text Box 41">
          <a:extLst>
            <a:ext uri="{FF2B5EF4-FFF2-40B4-BE49-F238E27FC236}">
              <a16:creationId xmlns:a16="http://schemas.microsoft.com/office/drawing/2014/main" id="{C9AB9BF3-4BC4-4B36-9A6D-0B3E87CE1F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8" name="Text Box 43">
          <a:extLst>
            <a:ext uri="{FF2B5EF4-FFF2-40B4-BE49-F238E27FC236}">
              <a16:creationId xmlns:a16="http://schemas.microsoft.com/office/drawing/2014/main" id="{2A4B9AB9-118C-4B82-AFF5-390DCE4AE3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799" name="Text Box 1">
          <a:extLst>
            <a:ext uri="{FF2B5EF4-FFF2-40B4-BE49-F238E27FC236}">
              <a16:creationId xmlns:a16="http://schemas.microsoft.com/office/drawing/2014/main" id="{C5BDFF6F-700B-403B-A21E-A8C8F1F321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0" name="Text Box 8">
          <a:extLst>
            <a:ext uri="{FF2B5EF4-FFF2-40B4-BE49-F238E27FC236}">
              <a16:creationId xmlns:a16="http://schemas.microsoft.com/office/drawing/2014/main" id="{7A380C15-3E48-48D7-9C63-2D7FB0FFC7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1" name="Text Box 9">
          <a:extLst>
            <a:ext uri="{FF2B5EF4-FFF2-40B4-BE49-F238E27FC236}">
              <a16:creationId xmlns:a16="http://schemas.microsoft.com/office/drawing/2014/main" id="{681AF728-269F-4C0C-A43E-D2DCA87F75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2" name="Text Box 10">
          <a:extLst>
            <a:ext uri="{FF2B5EF4-FFF2-40B4-BE49-F238E27FC236}">
              <a16:creationId xmlns:a16="http://schemas.microsoft.com/office/drawing/2014/main" id="{BD720C01-CB50-48A1-8425-39634F202A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3" name="Text Box 41">
          <a:extLst>
            <a:ext uri="{FF2B5EF4-FFF2-40B4-BE49-F238E27FC236}">
              <a16:creationId xmlns:a16="http://schemas.microsoft.com/office/drawing/2014/main" id="{D7A79220-265B-49BE-9175-4F61A0D317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4" name="Text Box 43">
          <a:extLst>
            <a:ext uri="{FF2B5EF4-FFF2-40B4-BE49-F238E27FC236}">
              <a16:creationId xmlns:a16="http://schemas.microsoft.com/office/drawing/2014/main" id="{026EC134-72AD-49E3-81BE-009EBF347D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5" name="Text Box 1">
          <a:extLst>
            <a:ext uri="{FF2B5EF4-FFF2-40B4-BE49-F238E27FC236}">
              <a16:creationId xmlns:a16="http://schemas.microsoft.com/office/drawing/2014/main" id="{C478E42D-05D0-4028-A1C6-394D740049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6" name="Text Box 8">
          <a:extLst>
            <a:ext uri="{FF2B5EF4-FFF2-40B4-BE49-F238E27FC236}">
              <a16:creationId xmlns:a16="http://schemas.microsoft.com/office/drawing/2014/main" id="{6CB61697-0396-4E25-BAEA-F5A93E31ED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7" name="Text Box 9">
          <a:extLst>
            <a:ext uri="{FF2B5EF4-FFF2-40B4-BE49-F238E27FC236}">
              <a16:creationId xmlns:a16="http://schemas.microsoft.com/office/drawing/2014/main" id="{07B0BEF3-C257-4A4B-B7A1-61CCED3E7F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8" name="Text Box 10">
          <a:extLst>
            <a:ext uri="{FF2B5EF4-FFF2-40B4-BE49-F238E27FC236}">
              <a16:creationId xmlns:a16="http://schemas.microsoft.com/office/drawing/2014/main" id="{D61DEAB3-645F-42B7-8C1C-84E3B3123D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9" name="Text Box 41">
          <a:extLst>
            <a:ext uri="{FF2B5EF4-FFF2-40B4-BE49-F238E27FC236}">
              <a16:creationId xmlns:a16="http://schemas.microsoft.com/office/drawing/2014/main" id="{96D9EC87-AC49-4504-8BD5-0D92B4608D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0" name="Text Box 43">
          <a:extLst>
            <a:ext uri="{FF2B5EF4-FFF2-40B4-BE49-F238E27FC236}">
              <a16:creationId xmlns:a16="http://schemas.microsoft.com/office/drawing/2014/main" id="{B0516765-601C-414D-AF94-E3D5EA6D7D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1" name="Text Box 1">
          <a:extLst>
            <a:ext uri="{FF2B5EF4-FFF2-40B4-BE49-F238E27FC236}">
              <a16:creationId xmlns:a16="http://schemas.microsoft.com/office/drawing/2014/main" id="{9AE3FB91-7553-4916-A32E-BBFD050FFF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2" name="Text Box 8">
          <a:extLst>
            <a:ext uri="{FF2B5EF4-FFF2-40B4-BE49-F238E27FC236}">
              <a16:creationId xmlns:a16="http://schemas.microsoft.com/office/drawing/2014/main" id="{078BC73C-308B-4DE5-A3BC-CA7357D672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3" name="Text Box 9">
          <a:extLst>
            <a:ext uri="{FF2B5EF4-FFF2-40B4-BE49-F238E27FC236}">
              <a16:creationId xmlns:a16="http://schemas.microsoft.com/office/drawing/2014/main" id="{B40F3DE0-AB7C-41C9-BF2C-EBEBBF83F1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4" name="Text Box 10">
          <a:extLst>
            <a:ext uri="{FF2B5EF4-FFF2-40B4-BE49-F238E27FC236}">
              <a16:creationId xmlns:a16="http://schemas.microsoft.com/office/drawing/2014/main" id="{95720949-1AD3-4759-84DC-AB526CAB19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5" name="Text Box 41">
          <a:extLst>
            <a:ext uri="{FF2B5EF4-FFF2-40B4-BE49-F238E27FC236}">
              <a16:creationId xmlns:a16="http://schemas.microsoft.com/office/drawing/2014/main" id="{43D2F405-0021-4367-A0DA-E60E0F5569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6" name="Text Box 43">
          <a:extLst>
            <a:ext uri="{FF2B5EF4-FFF2-40B4-BE49-F238E27FC236}">
              <a16:creationId xmlns:a16="http://schemas.microsoft.com/office/drawing/2014/main" id="{CB084B16-8FF4-41E3-94A3-8766B08C13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7" name="Text Box 1">
          <a:extLst>
            <a:ext uri="{FF2B5EF4-FFF2-40B4-BE49-F238E27FC236}">
              <a16:creationId xmlns:a16="http://schemas.microsoft.com/office/drawing/2014/main" id="{DFC68E82-C057-4A69-8E54-663CA60246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8" name="Text Box 8">
          <a:extLst>
            <a:ext uri="{FF2B5EF4-FFF2-40B4-BE49-F238E27FC236}">
              <a16:creationId xmlns:a16="http://schemas.microsoft.com/office/drawing/2014/main" id="{F0F54330-C8C7-4FD8-9AA3-3C6E4C8F40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9" name="Text Box 9">
          <a:extLst>
            <a:ext uri="{FF2B5EF4-FFF2-40B4-BE49-F238E27FC236}">
              <a16:creationId xmlns:a16="http://schemas.microsoft.com/office/drawing/2014/main" id="{58C5EF39-0B60-4837-8220-58917B00F1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20" name="Text Box 10">
          <a:extLst>
            <a:ext uri="{FF2B5EF4-FFF2-40B4-BE49-F238E27FC236}">
              <a16:creationId xmlns:a16="http://schemas.microsoft.com/office/drawing/2014/main" id="{22C2B962-4CF9-455F-B0C6-EACABADA9D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21" name="Text Box 41">
          <a:extLst>
            <a:ext uri="{FF2B5EF4-FFF2-40B4-BE49-F238E27FC236}">
              <a16:creationId xmlns:a16="http://schemas.microsoft.com/office/drawing/2014/main" id="{E8AC5F49-AB17-4870-A6FC-99298828AB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22" name="Text Box 43">
          <a:extLst>
            <a:ext uri="{FF2B5EF4-FFF2-40B4-BE49-F238E27FC236}">
              <a16:creationId xmlns:a16="http://schemas.microsoft.com/office/drawing/2014/main" id="{9EAB1A11-D071-4925-B5A9-6A3348211B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3" name="Text Box 1">
          <a:extLst>
            <a:ext uri="{FF2B5EF4-FFF2-40B4-BE49-F238E27FC236}">
              <a16:creationId xmlns:a16="http://schemas.microsoft.com/office/drawing/2014/main" id="{416071C8-136C-49A2-B66A-CC39CA7881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4" name="Text Box 8">
          <a:extLst>
            <a:ext uri="{FF2B5EF4-FFF2-40B4-BE49-F238E27FC236}">
              <a16:creationId xmlns:a16="http://schemas.microsoft.com/office/drawing/2014/main" id="{A2CB30C7-859D-4F31-AF24-D34D54BA23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5" name="Text Box 9">
          <a:extLst>
            <a:ext uri="{FF2B5EF4-FFF2-40B4-BE49-F238E27FC236}">
              <a16:creationId xmlns:a16="http://schemas.microsoft.com/office/drawing/2014/main" id="{84C78553-529F-4838-8011-CA83EAC9CF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6" name="Text Box 10">
          <a:extLst>
            <a:ext uri="{FF2B5EF4-FFF2-40B4-BE49-F238E27FC236}">
              <a16:creationId xmlns:a16="http://schemas.microsoft.com/office/drawing/2014/main" id="{F4B5D4CC-68FC-4160-A0FE-B6CEF07C01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7" name="Text Box 41">
          <a:extLst>
            <a:ext uri="{FF2B5EF4-FFF2-40B4-BE49-F238E27FC236}">
              <a16:creationId xmlns:a16="http://schemas.microsoft.com/office/drawing/2014/main" id="{41E911C1-51FE-472D-BFEA-557AF70D68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8" name="Text Box 43">
          <a:extLst>
            <a:ext uri="{FF2B5EF4-FFF2-40B4-BE49-F238E27FC236}">
              <a16:creationId xmlns:a16="http://schemas.microsoft.com/office/drawing/2014/main" id="{9BE9EF43-E4B7-4441-AED6-8126F5034F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29" name="Text Box 1">
          <a:extLst>
            <a:ext uri="{FF2B5EF4-FFF2-40B4-BE49-F238E27FC236}">
              <a16:creationId xmlns:a16="http://schemas.microsoft.com/office/drawing/2014/main" id="{A8C25C58-8465-4736-8AEE-AE92A76C5E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0" name="Text Box 8">
          <a:extLst>
            <a:ext uri="{FF2B5EF4-FFF2-40B4-BE49-F238E27FC236}">
              <a16:creationId xmlns:a16="http://schemas.microsoft.com/office/drawing/2014/main" id="{460CB48A-B475-4936-9132-4A2155DB5D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1" name="Text Box 9">
          <a:extLst>
            <a:ext uri="{FF2B5EF4-FFF2-40B4-BE49-F238E27FC236}">
              <a16:creationId xmlns:a16="http://schemas.microsoft.com/office/drawing/2014/main" id="{5ABABD65-328F-4E02-9534-E31E39932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2" name="Text Box 10">
          <a:extLst>
            <a:ext uri="{FF2B5EF4-FFF2-40B4-BE49-F238E27FC236}">
              <a16:creationId xmlns:a16="http://schemas.microsoft.com/office/drawing/2014/main" id="{FF85BD7E-5D43-46A9-9E49-0DB9D28571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3" name="Text Box 41">
          <a:extLst>
            <a:ext uri="{FF2B5EF4-FFF2-40B4-BE49-F238E27FC236}">
              <a16:creationId xmlns:a16="http://schemas.microsoft.com/office/drawing/2014/main" id="{3A36B781-B432-4F65-8E04-3355922299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4" name="Text Box 43">
          <a:extLst>
            <a:ext uri="{FF2B5EF4-FFF2-40B4-BE49-F238E27FC236}">
              <a16:creationId xmlns:a16="http://schemas.microsoft.com/office/drawing/2014/main" id="{3BE495AE-70A3-4FE2-84C2-95550EF2F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5" name="Text Box 1">
          <a:extLst>
            <a:ext uri="{FF2B5EF4-FFF2-40B4-BE49-F238E27FC236}">
              <a16:creationId xmlns:a16="http://schemas.microsoft.com/office/drawing/2014/main" id="{2B23E226-90FA-4CE5-ABB6-425DF14F3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6" name="Text Box 8">
          <a:extLst>
            <a:ext uri="{FF2B5EF4-FFF2-40B4-BE49-F238E27FC236}">
              <a16:creationId xmlns:a16="http://schemas.microsoft.com/office/drawing/2014/main" id="{17ED564F-34AC-49CD-B14B-572B998D59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7" name="Text Box 9">
          <a:extLst>
            <a:ext uri="{FF2B5EF4-FFF2-40B4-BE49-F238E27FC236}">
              <a16:creationId xmlns:a16="http://schemas.microsoft.com/office/drawing/2014/main" id="{8A34D575-0DCA-4B43-81DC-3F398148AF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8" name="Text Box 10">
          <a:extLst>
            <a:ext uri="{FF2B5EF4-FFF2-40B4-BE49-F238E27FC236}">
              <a16:creationId xmlns:a16="http://schemas.microsoft.com/office/drawing/2014/main" id="{A2C2209E-E0CA-4DE2-BC35-A6AA89FC11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9" name="Text Box 41">
          <a:extLst>
            <a:ext uri="{FF2B5EF4-FFF2-40B4-BE49-F238E27FC236}">
              <a16:creationId xmlns:a16="http://schemas.microsoft.com/office/drawing/2014/main" id="{A6E891CE-05CC-4F31-814E-B3B0250040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0" name="Text Box 43">
          <a:extLst>
            <a:ext uri="{FF2B5EF4-FFF2-40B4-BE49-F238E27FC236}">
              <a16:creationId xmlns:a16="http://schemas.microsoft.com/office/drawing/2014/main" id="{AD9E1A57-CE1B-45EF-B388-6D8D6D93F1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1" name="Text Box 1">
          <a:extLst>
            <a:ext uri="{FF2B5EF4-FFF2-40B4-BE49-F238E27FC236}">
              <a16:creationId xmlns:a16="http://schemas.microsoft.com/office/drawing/2014/main" id="{5C6C644D-106E-4BCB-B5DE-A6D3327E71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2" name="Text Box 8">
          <a:extLst>
            <a:ext uri="{FF2B5EF4-FFF2-40B4-BE49-F238E27FC236}">
              <a16:creationId xmlns:a16="http://schemas.microsoft.com/office/drawing/2014/main" id="{C8C669FA-5621-4E14-921C-5F8CC4D27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3" name="Text Box 9">
          <a:extLst>
            <a:ext uri="{FF2B5EF4-FFF2-40B4-BE49-F238E27FC236}">
              <a16:creationId xmlns:a16="http://schemas.microsoft.com/office/drawing/2014/main" id="{11B02466-C2BC-4980-91A8-CBEBB99BEB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4" name="Text Box 10">
          <a:extLst>
            <a:ext uri="{FF2B5EF4-FFF2-40B4-BE49-F238E27FC236}">
              <a16:creationId xmlns:a16="http://schemas.microsoft.com/office/drawing/2014/main" id="{306530B8-4694-44FA-B1A2-84FBFDDDD3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5" name="Text Box 41">
          <a:extLst>
            <a:ext uri="{FF2B5EF4-FFF2-40B4-BE49-F238E27FC236}">
              <a16:creationId xmlns:a16="http://schemas.microsoft.com/office/drawing/2014/main" id="{72C03D77-15D9-4352-9709-2C681D3E97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6" name="Text Box 43">
          <a:extLst>
            <a:ext uri="{FF2B5EF4-FFF2-40B4-BE49-F238E27FC236}">
              <a16:creationId xmlns:a16="http://schemas.microsoft.com/office/drawing/2014/main" id="{4FA589B1-583B-4B79-ACA5-581C665BC4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7" name="Text Box 1">
          <a:extLst>
            <a:ext uri="{FF2B5EF4-FFF2-40B4-BE49-F238E27FC236}">
              <a16:creationId xmlns:a16="http://schemas.microsoft.com/office/drawing/2014/main" id="{F4892997-8C11-42B3-BCDF-3135458E80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8" name="Text Box 8">
          <a:extLst>
            <a:ext uri="{FF2B5EF4-FFF2-40B4-BE49-F238E27FC236}">
              <a16:creationId xmlns:a16="http://schemas.microsoft.com/office/drawing/2014/main" id="{E75A8E0D-A004-42F1-88D4-D4DF96AD7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9" name="Text Box 9">
          <a:extLst>
            <a:ext uri="{FF2B5EF4-FFF2-40B4-BE49-F238E27FC236}">
              <a16:creationId xmlns:a16="http://schemas.microsoft.com/office/drawing/2014/main" id="{41712985-DAC0-49F5-8DAB-C0640AD618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0" name="Text Box 10">
          <a:extLst>
            <a:ext uri="{FF2B5EF4-FFF2-40B4-BE49-F238E27FC236}">
              <a16:creationId xmlns:a16="http://schemas.microsoft.com/office/drawing/2014/main" id="{9E868F94-D6F9-4E04-81EE-B388E5D266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1" name="Text Box 41">
          <a:extLst>
            <a:ext uri="{FF2B5EF4-FFF2-40B4-BE49-F238E27FC236}">
              <a16:creationId xmlns:a16="http://schemas.microsoft.com/office/drawing/2014/main" id="{A9BF3958-0DE8-4FD8-8314-C3940F6415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2" name="Text Box 43">
          <a:extLst>
            <a:ext uri="{FF2B5EF4-FFF2-40B4-BE49-F238E27FC236}">
              <a16:creationId xmlns:a16="http://schemas.microsoft.com/office/drawing/2014/main" id="{990E2A07-04B2-4715-87E0-93309F2AB3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3" name="Text Box 1">
          <a:extLst>
            <a:ext uri="{FF2B5EF4-FFF2-40B4-BE49-F238E27FC236}">
              <a16:creationId xmlns:a16="http://schemas.microsoft.com/office/drawing/2014/main" id="{06845C5E-ECBF-4B20-9DDA-A59FDF1804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4" name="Text Box 8">
          <a:extLst>
            <a:ext uri="{FF2B5EF4-FFF2-40B4-BE49-F238E27FC236}">
              <a16:creationId xmlns:a16="http://schemas.microsoft.com/office/drawing/2014/main" id="{C2C8DAD6-5C96-46B5-9086-6E44B23612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5" name="Text Box 9">
          <a:extLst>
            <a:ext uri="{FF2B5EF4-FFF2-40B4-BE49-F238E27FC236}">
              <a16:creationId xmlns:a16="http://schemas.microsoft.com/office/drawing/2014/main" id="{B0E36115-67F4-4A9A-A47F-6E2D24247B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6" name="Text Box 10">
          <a:extLst>
            <a:ext uri="{FF2B5EF4-FFF2-40B4-BE49-F238E27FC236}">
              <a16:creationId xmlns:a16="http://schemas.microsoft.com/office/drawing/2014/main" id="{CF9017BD-FAAA-4E6D-8091-CA6700228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7" name="Text Box 41">
          <a:extLst>
            <a:ext uri="{FF2B5EF4-FFF2-40B4-BE49-F238E27FC236}">
              <a16:creationId xmlns:a16="http://schemas.microsoft.com/office/drawing/2014/main" id="{DC55BA37-6303-4AC7-A03F-FBDEE945B7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8" name="Text Box 43">
          <a:extLst>
            <a:ext uri="{FF2B5EF4-FFF2-40B4-BE49-F238E27FC236}">
              <a16:creationId xmlns:a16="http://schemas.microsoft.com/office/drawing/2014/main" id="{E05215A5-23D1-4014-BBE9-7B637D66FC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9" name="Text Box 1">
          <a:extLst>
            <a:ext uri="{FF2B5EF4-FFF2-40B4-BE49-F238E27FC236}">
              <a16:creationId xmlns:a16="http://schemas.microsoft.com/office/drawing/2014/main" id="{341353B0-65EA-4060-85D2-9BCA17C12B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0" name="Text Box 8">
          <a:extLst>
            <a:ext uri="{FF2B5EF4-FFF2-40B4-BE49-F238E27FC236}">
              <a16:creationId xmlns:a16="http://schemas.microsoft.com/office/drawing/2014/main" id="{9EF9296D-1C78-4CF3-B52E-0BB94DDEE5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1" name="Text Box 9">
          <a:extLst>
            <a:ext uri="{FF2B5EF4-FFF2-40B4-BE49-F238E27FC236}">
              <a16:creationId xmlns:a16="http://schemas.microsoft.com/office/drawing/2014/main" id="{FE97BED7-1467-43C6-9CE0-05F2478D28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2" name="Text Box 10">
          <a:extLst>
            <a:ext uri="{FF2B5EF4-FFF2-40B4-BE49-F238E27FC236}">
              <a16:creationId xmlns:a16="http://schemas.microsoft.com/office/drawing/2014/main" id="{0C03D22D-4A25-4BC6-8C92-253ECC4334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3" name="Text Box 41">
          <a:extLst>
            <a:ext uri="{FF2B5EF4-FFF2-40B4-BE49-F238E27FC236}">
              <a16:creationId xmlns:a16="http://schemas.microsoft.com/office/drawing/2014/main" id="{6A4612CA-FEF5-48D3-9AED-89059E011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4" name="Text Box 43">
          <a:extLst>
            <a:ext uri="{FF2B5EF4-FFF2-40B4-BE49-F238E27FC236}">
              <a16:creationId xmlns:a16="http://schemas.microsoft.com/office/drawing/2014/main" id="{DE2E6BFC-A011-42D7-A152-FF6751193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5" name="Text Box 1">
          <a:extLst>
            <a:ext uri="{FF2B5EF4-FFF2-40B4-BE49-F238E27FC236}">
              <a16:creationId xmlns:a16="http://schemas.microsoft.com/office/drawing/2014/main" id="{0355B26F-8E1B-496A-9950-B134CC0CAC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6" name="Text Box 8">
          <a:extLst>
            <a:ext uri="{FF2B5EF4-FFF2-40B4-BE49-F238E27FC236}">
              <a16:creationId xmlns:a16="http://schemas.microsoft.com/office/drawing/2014/main" id="{8262E969-6FE9-4CC7-BD94-E7A172B248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7" name="Text Box 9">
          <a:extLst>
            <a:ext uri="{FF2B5EF4-FFF2-40B4-BE49-F238E27FC236}">
              <a16:creationId xmlns:a16="http://schemas.microsoft.com/office/drawing/2014/main" id="{777E6472-9386-41A0-96F1-51D39A7F5E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8" name="Text Box 10">
          <a:extLst>
            <a:ext uri="{FF2B5EF4-FFF2-40B4-BE49-F238E27FC236}">
              <a16:creationId xmlns:a16="http://schemas.microsoft.com/office/drawing/2014/main" id="{BDD1642F-89D2-498A-BE34-A9A9C6D60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9" name="Text Box 41">
          <a:extLst>
            <a:ext uri="{FF2B5EF4-FFF2-40B4-BE49-F238E27FC236}">
              <a16:creationId xmlns:a16="http://schemas.microsoft.com/office/drawing/2014/main" id="{55CE2C1B-D657-4E54-9D68-72101FF766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70" name="Text Box 43">
          <a:extLst>
            <a:ext uri="{FF2B5EF4-FFF2-40B4-BE49-F238E27FC236}">
              <a16:creationId xmlns:a16="http://schemas.microsoft.com/office/drawing/2014/main" id="{F2297420-D10B-4C36-82C1-9A9B29B573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1" name="Text Box 1">
          <a:extLst>
            <a:ext uri="{FF2B5EF4-FFF2-40B4-BE49-F238E27FC236}">
              <a16:creationId xmlns:a16="http://schemas.microsoft.com/office/drawing/2014/main" id="{ABD4B3D0-5C9A-4D30-B672-2BC6F45EE9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2" name="Text Box 8">
          <a:extLst>
            <a:ext uri="{FF2B5EF4-FFF2-40B4-BE49-F238E27FC236}">
              <a16:creationId xmlns:a16="http://schemas.microsoft.com/office/drawing/2014/main" id="{C0206F46-8911-48E3-83DC-C89EEC6AD6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3" name="Text Box 9">
          <a:extLst>
            <a:ext uri="{FF2B5EF4-FFF2-40B4-BE49-F238E27FC236}">
              <a16:creationId xmlns:a16="http://schemas.microsoft.com/office/drawing/2014/main" id="{33267424-5104-4CEE-8E9E-81B9F98875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4" name="Text Box 10">
          <a:extLst>
            <a:ext uri="{FF2B5EF4-FFF2-40B4-BE49-F238E27FC236}">
              <a16:creationId xmlns:a16="http://schemas.microsoft.com/office/drawing/2014/main" id="{C1F048E3-7965-4FFE-AD37-8ED0712D40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5" name="Text Box 41">
          <a:extLst>
            <a:ext uri="{FF2B5EF4-FFF2-40B4-BE49-F238E27FC236}">
              <a16:creationId xmlns:a16="http://schemas.microsoft.com/office/drawing/2014/main" id="{D83D3DA7-178B-44EB-98A6-FCE27756B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6" name="Text Box 43">
          <a:extLst>
            <a:ext uri="{FF2B5EF4-FFF2-40B4-BE49-F238E27FC236}">
              <a16:creationId xmlns:a16="http://schemas.microsoft.com/office/drawing/2014/main" id="{E0AD43F3-B270-4BB2-B24C-D818699AB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77" name="Text Box 1">
          <a:extLst>
            <a:ext uri="{FF2B5EF4-FFF2-40B4-BE49-F238E27FC236}">
              <a16:creationId xmlns:a16="http://schemas.microsoft.com/office/drawing/2014/main" id="{24AAFDA8-D6B7-4B33-BBC1-DE8529DD66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78" name="Text Box 8">
          <a:extLst>
            <a:ext uri="{FF2B5EF4-FFF2-40B4-BE49-F238E27FC236}">
              <a16:creationId xmlns:a16="http://schemas.microsoft.com/office/drawing/2014/main" id="{44AB35C3-F10A-46B9-BE89-6CA6628CE5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79" name="Text Box 9">
          <a:extLst>
            <a:ext uri="{FF2B5EF4-FFF2-40B4-BE49-F238E27FC236}">
              <a16:creationId xmlns:a16="http://schemas.microsoft.com/office/drawing/2014/main" id="{2D755BB3-A879-480C-8859-E230F6A812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0" name="Text Box 10">
          <a:extLst>
            <a:ext uri="{FF2B5EF4-FFF2-40B4-BE49-F238E27FC236}">
              <a16:creationId xmlns:a16="http://schemas.microsoft.com/office/drawing/2014/main" id="{8477FFA5-602A-4BB2-92F8-DE8302A8B9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1" name="Text Box 41">
          <a:extLst>
            <a:ext uri="{FF2B5EF4-FFF2-40B4-BE49-F238E27FC236}">
              <a16:creationId xmlns:a16="http://schemas.microsoft.com/office/drawing/2014/main" id="{BA6164DD-46EA-4D86-9BF0-C4106B337C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2" name="Text Box 43">
          <a:extLst>
            <a:ext uri="{FF2B5EF4-FFF2-40B4-BE49-F238E27FC236}">
              <a16:creationId xmlns:a16="http://schemas.microsoft.com/office/drawing/2014/main" id="{8A608339-A71C-4093-BF23-5854714D95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3" name="Text Box 1">
          <a:extLst>
            <a:ext uri="{FF2B5EF4-FFF2-40B4-BE49-F238E27FC236}">
              <a16:creationId xmlns:a16="http://schemas.microsoft.com/office/drawing/2014/main" id="{A998CAC1-B2E9-4F15-B184-6C8C863D6C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4" name="Text Box 8">
          <a:extLst>
            <a:ext uri="{FF2B5EF4-FFF2-40B4-BE49-F238E27FC236}">
              <a16:creationId xmlns:a16="http://schemas.microsoft.com/office/drawing/2014/main" id="{A4A6AACC-A136-4119-AD4A-C5D552408C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5" name="Text Box 9">
          <a:extLst>
            <a:ext uri="{FF2B5EF4-FFF2-40B4-BE49-F238E27FC236}">
              <a16:creationId xmlns:a16="http://schemas.microsoft.com/office/drawing/2014/main" id="{97E80E60-D6B5-4963-BF71-756E49CF8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6" name="Text Box 10">
          <a:extLst>
            <a:ext uri="{FF2B5EF4-FFF2-40B4-BE49-F238E27FC236}">
              <a16:creationId xmlns:a16="http://schemas.microsoft.com/office/drawing/2014/main" id="{56C1522A-AC88-4422-92D1-0A52DCA098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7" name="Text Box 41">
          <a:extLst>
            <a:ext uri="{FF2B5EF4-FFF2-40B4-BE49-F238E27FC236}">
              <a16:creationId xmlns:a16="http://schemas.microsoft.com/office/drawing/2014/main" id="{1992DFD1-13FC-4844-8164-1E247A5C65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8" name="Text Box 43">
          <a:extLst>
            <a:ext uri="{FF2B5EF4-FFF2-40B4-BE49-F238E27FC236}">
              <a16:creationId xmlns:a16="http://schemas.microsoft.com/office/drawing/2014/main" id="{3E26390E-B787-41EC-9E30-14B3D86DB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9" name="Text Box 1">
          <a:extLst>
            <a:ext uri="{FF2B5EF4-FFF2-40B4-BE49-F238E27FC236}">
              <a16:creationId xmlns:a16="http://schemas.microsoft.com/office/drawing/2014/main" id="{45EFE2F9-7197-43CC-9229-4E29D25C51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0" name="Text Box 8">
          <a:extLst>
            <a:ext uri="{FF2B5EF4-FFF2-40B4-BE49-F238E27FC236}">
              <a16:creationId xmlns:a16="http://schemas.microsoft.com/office/drawing/2014/main" id="{5CBE4A99-EE31-4A34-AD31-62DA6B4B46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1" name="Text Box 9">
          <a:extLst>
            <a:ext uri="{FF2B5EF4-FFF2-40B4-BE49-F238E27FC236}">
              <a16:creationId xmlns:a16="http://schemas.microsoft.com/office/drawing/2014/main" id="{BE8624C0-989A-4D65-9007-1AF4DF1108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2" name="Text Box 10">
          <a:extLst>
            <a:ext uri="{FF2B5EF4-FFF2-40B4-BE49-F238E27FC236}">
              <a16:creationId xmlns:a16="http://schemas.microsoft.com/office/drawing/2014/main" id="{569458C2-E010-4352-A979-EBEC2AF16B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3" name="Text Box 41">
          <a:extLst>
            <a:ext uri="{FF2B5EF4-FFF2-40B4-BE49-F238E27FC236}">
              <a16:creationId xmlns:a16="http://schemas.microsoft.com/office/drawing/2014/main" id="{CD148E37-3830-479D-B0C7-06078857DD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4" name="Text Box 43">
          <a:extLst>
            <a:ext uri="{FF2B5EF4-FFF2-40B4-BE49-F238E27FC236}">
              <a16:creationId xmlns:a16="http://schemas.microsoft.com/office/drawing/2014/main" id="{55D1E1C0-59C4-4EC5-B41A-7DC18030A0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5" name="Text Box 1">
          <a:extLst>
            <a:ext uri="{FF2B5EF4-FFF2-40B4-BE49-F238E27FC236}">
              <a16:creationId xmlns:a16="http://schemas.microsoft.com/office/drawing/2014/main" id="{6AB1FADD-91B2-4816-93B0-F402C47F36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6" name="Text Box 8">
          <a:extLst>
            <a:ext uri="{FF2B5EF4-FFF2-40B4-BE49-F238E27FC236}">
              <a16:creationId xmlns:a16="http://schemas.microsoft.com/office/drawing/2014/main" id="{ABDD2F27-F3DB-4F09-9F06-CC5281ECF6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7" name="Text Box 9">
          <a:extLst>
            <a:ext uri="{FF2B5EF4-FFF2-40B4-BE49-F238E27FC236}">
              <a16:creationId xmlns:a16="http://schemas.microsoft.com/office/drawing/2014/main" id="{FE08FE54-EF84-44D8-B53D-8FF21F3B7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8" name="Text Box 10">
          <a:extLst>
            <a:ext uri="{FF2B5EF4-FFF2-40B4-BE49-F238E27FC236}">
              <a16:creationId xmlns:a16="http://schemas.microsoft.com/office/drawing/2014/main" id="{9E507565-56E5-4BCF-99E3-F3E889BC0E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9" name="Text Box 41">
          <a:extLst>
            <a:ext uri="{FF2B5EF4-FFF2-40B4-BE49-F238E27FC236}">
              <a16:creationId xmlns:a16="http://schemas.microsoft.com/office/drawing/2014/main" id="{B6652334-F21C-4C07-860F-58E448134A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00" name="Text Box 43">
          <a:extLst>
            <a:ext uri="{FF2B5EF4-FFF2-40B4-BE49-F238E27FC236}">
              <a16:creationId xmlns:a16="http://schemas.microsoft.com/office/drawing/2014/main" id="{A02B4040-A174-433B-BB5D-1579D7D64C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1" name="Text Box 1">
          <a:extLst>
            <a:ext uri="{FF2B5EF4-FFF2-40B4-BE49-F238E27FC236}">
              <a16:creationId xmlns:a16="http://schemas.microsoft.com/office/drawing/2014/main" id="{80FFB4D9-6D9D-4681-8232-D21E846CC1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2" name="Text Box 8">
          <a:extLst>
            <a:ext uri="{FF2B5EF4-FFF2-40B4-BE49-F238E27FC236}">
              <a16:creationId xmlns:a16="http://schemas.microsoft.com/office/drawing/2014/main" id="{271118BE-4429-49D0-ACAE-DCAEC8A48C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3" name="Text Box 9">
          <a:extLst>
            <a:ext uri="{FF2B5EF4-FFF2-40B4-BE49-F238E27FC236}">
              <a16:creationId xmlns:a16="http://schemas.microsoft.com/office/drawing/2014/main" id="{A11F61E4-95AF-4A9F-8C0C-D60F38FC3A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4" name="Text Box 10">
          <a:extLst>
            <a:ext uri="{FF2B5EF4-FFF2-40B4-BE49-F238E27FC236}">
              <a16:creationId xmlns:a16="http://schemas.microsoft.com/office/drawing/2014/main" id="{A3D6A72B-F0BE-449D-973E-C6D40EF696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5" name="Text Box 41">
          <a:extLst>
            <a:ext uri="{FF2B5EF4-FFF2-40B4-BE49-F238E27FC236}">
              <a16:creationId xmlns:a16="http://schemas.microsoft.com/office/drawing/2014/main" id="{88F3EB43-35A2-42F1-AAA9-65F1A16882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6" name="Text Box 43">
          <a:extLst>
            <a:ext uri="{FF2B5EF4-FFF2-40B4-BE49-F238E27FC236}">
              <a16:creationId xmlns:a16="http://schemas.microsoft.com/office/drawing/2014/main" id="{8F2D44F7-7D0B-44DC-9E4C-682E9909C3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07" name="Text Box 1">
          <a:extLst>
            <a:ext uri="{FF2B5EF4-FFF2-40B4-BE49-F238E27FC236}">
              <a16:creationId xmlns:a16="http://schemas.microsoft.com/office/drawing/2014/main" id="{AF69FB0F-700D-48FB-8293-06EC403BC2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08" name="Text Box 8">
          <a:extLst>
            <a:ext uri="{FF2B5EF4-FFF2-40B4-BE49-F238E27FC236}">
              <a16:creationId xmlns:a16="http://schemas.microsoft.com/office/drawing/2014/main" id="{5BFDFE47-F01E-438A-BEB4-F193F3E79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09" name="Text Box 9">
          <a:extLst>
            <a:ext uri="{FF2B5EF4-FFF2-40B4-BE49-F238E27FC236}">
              <a16:creationId xmlns:a16="http://schemas.microsoft.com/office/drawing/2014/main" id="{84C598AB-01DB-4718-B9F3-B859E6ED2D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0" name="Text Box 10">
          <a:extLst>
            <a:ext uri="{FF2B5EF4-FFF2-40B4-BE49-F238E27FC236}">
              <a16:creationId xmlns:a16="http://schemas.microsoft.com/office/drawing/2014/main" id="{F1D2D03E-2129-463F-8187-13962F8E40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1" name="Text Box 41">
          <a:extLst>
            <a:ext uri="{FF2B5EF4-FFF2-40B4-BE49-F238E27FC236}">
              <a16:creationId xmlns:a16="http://schemas.microsoft.com/office/drawing/2014/main" id="{7DEFE4E5-FCA3-441F-BDC6-4AE54E9C60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2" name="Text Box 43">
          <a:extLst>
            <a:ext uri="{FF2B5EF4-FFF2-40B4-BE49-F238E27FC236}">
              <a16:creationId xmlns:a16="http://schemas.microsoft.com/office/drawing/2014/main" id="{22137CEA-F599-4DD1-8B97-3A7A1EB08C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3" name="Text Box 1">
          <a:extLst>
            <a:ext uri="{FF2B5EF4-FFF2-40B4-BE49-F238E27FC236}">
              <a16:creationId xmlns:a16="http://schemas.microsoft.com/office/drawing/2014/main" id="{CF1E40F8-E675-4658-98F1-E0DD5BE53F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4" name="Text Box 8">
          <a:extLst>
            <a:ext uri="{FF2B5EF4-FFF2-40B4-BE49-F238E27FC236}">
              <a16:creationId xmlns:a16="http://schemas.microsoft.com/office/drawing/2014/main" id="{E38E04A5-DAC2-4E70-A19F-C832C08076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5" name="Text Box 9">
          <a:extLst>
            <a:ext uri="{FF2B5EF4-FFF2-40B4-BE49-F238E27FC236}">
              <a16:creationId xmlns:a16="http://schemas.microsoft.com/office/drawing/2014/main" id="{D6668E8D-2435-42E4-94B6-239759E89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6" name="Text Box 10">
          <a:extLst>
            <a:ext uri="{FF2B5EF4-FFF2-40B4-BE49-F238E27FC236}">
              <a16:creationId xmlns:a16="http://schemas.microsoft.com/office/drawing/2014/main" id="{1DDDA420-014C-40D5-B12D-DA582E1ABA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7" name="Text Box 41">
          <a:extLst>
            <a:ext uri="{FF2B5EF4-FFF2-40B4-BE49-F238E27FC236}">
              <a16:creationId xmlns:a16="http://schemas.microsoft.com/office/drawing/2014/main" id="{B821DC27-89C8-43A9-884A-D6E26D3746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8" name="Text Box 43">
          <a:extLst>
            <a:ext uri="{FF2B5EF4-FFF2-40B4-BE49-F238E27FC236}">
              <a16:creationId xmlns:a16="http://schemas.microsoft.com/office/drawing/2014/main" id="{F89E7551-B7E3-4BA7-BFD8-BF577EE830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9" name="Text Box 1">
          <a:extLst>
            <a:ext uri="{FF2B5EF4-FFF2-40B4-BE49-F238E27FC236}">
              <a16:creationId xmlns:a16="http://schemas.microsoft.com/office/drawing/2014/main" id="{A56F81B2-AB26-4F33-AB19-BB22980863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0" name="Text Box 8">
          <a:extLst>
            <a:ext uri="{FF2B5EF4-FFF2-40B4-BE49-F238E27FC236}">
              <a16:creationId xmlns:a16="http://schemas.microsoft.com/office/drawing/2014/main" id="{2E2F569C-1C8C-48F2-A422-4BAF1C489F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1" name="Text Box 9">
          <a:extLst>
            <a:ext uri="{FF2B5EF4-FFF2-40B4-BE49-F238E27FC236}">
              <a16:creationId xmlns:a16="http://schemas.microsoft.com/office/drawing/2014/main" id="{9F2D0E38-1C17-48E8-88E0-33CDC166BE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2" name="Text Box 10">
          <a:extLst>
            <a:ext uri="{FF2B5EF4-FFF2-40B4-BE49-F238E27FC236}">
              <a16:creationId xmlns:a16="http://schemas.microsoft.com/office/drawing/2014/main" id="{EEF4E867-3F4F-41D7-B2D9-36289625A0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3" name="Text Box 41">
          <a:extLst>
            <a:ext uri="{FF2B5EF4-FFF2-40B4-BE49-F238E27FC236}">
              <a16:creationId xmlns:a16="http://schemas.microsoft.com/office/drawing/2014/main" id="{84515AC1-0E92-4ED7-A37A-1F54B91CE1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4" name="Text Box 43">
          <a:extLst>
            <a:ext uri="{FF2B5EF4-FFF2-40B4-BE49-F238E27FC236}">
              <a16:creationId xmlns:a16="http://schemas.microsoft.com/office/drawing/2014/main" id="{AD97C2F2-0BD6-4303-86EC-F7E22FC66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5" name="Text Box 1">
          <a:extLst>
            <a:ext uri="{FF2B5EF4-FFF2-40B4-BE49-F238E27FC236}">
              <a16:creationId xmlns:a16="http://schemas.microsoft.com/office/drawing/2014/main" id="{E4D81AE9-DDC0-43CB-834A-8ED7699FE4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6" name="Text Box 8">
          <a:extLst>
            <a:ext uri="{FF2B5EF4-FFF2-40B4-BE49-F238E27FC236}">
              <a16:creationId xmlns:a16="http://schemas.microsoft.com/office/drawing/2014/main" id="{70BD4237-749A-4C0C-B50A-8E587A3502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7" name="Text Box 9">
          <a:extLst>
            <a:ext uri="{FF2B5EF4-FFF2-40B4-BE49-F238E27FC236}">
              <a16:creationId xmlns:a16="http://schemas.microsoft.com/office/drawing/2014/main" id="{1F1C5CDE-B3F1-487E-B516-6EB165AFAF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8" name="Text Box 10">
          <a:extLst>
            <a:ext uri="{FF2B5EF4-FFF2-40B4-BE49-F238E27FC236}">
              <a16:creationId xmlns:a16="http://schemas.microsoft.com/office/drawing/2014/main" id="{31145A3A-9395-4413-A15B-2E73AA96A0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9" name="Text Box 41">
          <a:extLst>
            <a:ext uri="{FF2B5EF4-FFF2-40B4-BE49-F238E27FC236}">
              <a16:creationId xmlns:a16="http://schemas.microsoft.com/office/drawing/2014/main" id="{8696DF7C-8323-4BB9-A231-202B6FC667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0" name="Text Box 43">
          <a:extLst>
            <a:ext uri="{FF2B5EF4-FFF2-40B4-BE49-F238E27FC236}">
              <a16:creationId xmlns:a16="http://schemas.microsoft.com/office/drawing/2014/main" id="{9A64F259-D0AC-4CA7-BD86-C728DDED7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1" name="Text Box 1">
          <a:extLst>
            <a:ext uri="{FF2B5EF4-FFF2-40B4-BE49-F238E27FC236}">
              <a16:creationId xmlns:a16="http://schemas.microsoft.com/office/drawing/2014/main" id="{9C114C9F-2836-43C0-A2FB-CA153F1EF4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2" name="Text Box 8">
          <a:extLst>
            <a:ext uri="{FF2B5EF4-FFF2-40B4-BE49-F238E27FC236}">
              <a16:creationId xmlns:a16="http://schemas.microsoft.com/office/drawing/2014/main" id="{A516045A-19F2-4372-8F90-0DC9C9F8DF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3" name="Text Box 9">
          <a:extLst>
            <a:ext uri="{FF2B5EF4-FFF2-40B4-BE49-F238E27FC236}">
              <a16:creationId xmlns:a16="http://schemas.microsoft.com/office/drawing/2014/main" id="{15AFA814-A7A7-45E2-BFD9-33F145795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4" name="Text Box 10">
          <a:extLst>
            <a:ext uri="{FF2B5EF4-FFF2-40B4-BE49-F238E27FC236}">
              <a16:creationId xmlns:a16="http://schemas.microsoft.com/office/drawing/2014/main" id="{71B00B9A-590D-4886-8831-22FCB01695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5" name="Text Box 41">
          <a:extLst>
            <a:ext uri="{FF2B5EF4-FFF2-40B4-BE49-F238E27FC236}">
              <a16:creationId xmlns:a16="http://schemas.microsoft.com/office/drawing/2014/main" id="{42D06B6E-8496-419B-BB4A-F03410C751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6" name="Text Box 43">
          <a:extLst>
            <a:ext uri="{FF2B5EF4-FFF2-40B4-BE49-F238E27FC236}">
              <a16:creationId xmlns:a16="http://schemas.microsoft.com/office/drawing/2014/main" id="{D72B8AAB-D772-4910-9F61-C7994A979C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7" name="Text Box 1">
          <a:extLst>
            <a:ext uri="{FF2B5EF4-FFF2-40B4-BE49-F238E27FC236}">
              <a16:creationId xmlns:a16="http://schemas.microsoft.com/office/drawing/2014/main" id="{5442DB95-C371-4FC0-8BA5-6E87D67647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8" name="Text Box 8">
          <a:extLst>
            <a:ext uri="{FF2B5EF4-FFF2-40B4-BE49-F238E27FC236}">
              <a16:creationId xmlns:a16="http://schemas.microsoft.com/office/drawing/2014/main" id="{2B394C7D-6F08-42E7-93FF-893DFAF476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9" name="Text Box 9">
          <a:extLst>
            <a:ext uri="{FF2B5EF4-FFF2-40B4-BE49-F238E27FC236}">
              <a16:creationId xmlns:a16="http://schemas.microsoft.com/office/drawing/2014/main" id="{CDD180FA-63A7-4337-9328-4E955D2F2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40" name="Text Box 10">
          <a:extLst>
            <a:ext uri="{FF2B5EF4-FFF2-40B4-BE49-F238E27FC236}">
              <a16:creationId xmlns:a16="http://schemas.microsoft.com/office/drawing/2014/main" id="{B4F91680-DB8F-4F12-A237-D3D8CD55E6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41" name="Text Box 41">
          <a:extLst>
            <a:ext uri="{FF2B5EF4-FFF2-40B4-BE49-F238E27FC236}">
              <a16:creationId xmlns:a16="http://schemas.microsoft.com/office/drawing/2014/main" id="{75EA320D-DB9D-47C9-9007-B6537843F9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42" name="Text Box 43">
          <a:extLst>
            <a:ext uri="{FF2B5EF4-FFF2-40B4-BE49-F238E27FC236}">
              <a16:creationId xmlns:a16="http://schemas.microsoft.com/office/drawing/2014/main" id="{3BE24CBF-8230-4BE3-9DBC-00FCAB02D1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3" name="Text Box 1">
          <a:extLst>
            <a:ext uri="{FF2B5EF4-FFF2-40B4-BE49-F238E27FC236}">
              <a16:creationId xmlns:a16="http://schemas.microsoft.com/office/drawing/2014/main" id="{1A9033D2-764D-4392-96BE-1CBC11B76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4" name="Text Box 8">
          <a:extLst>
            <a:ext uri="{FF2B5EF4-FFF2-40B4-BE49-F238E27FC236}">
              <a16:creationId xmlns:a16="http://schemas.microsoft.com/office/drawing/2014/main" id="{F1B181BD-8103-4861-A4E2-F2F1E184F7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5" name="Text Box 9">
          <a:extLst>
            <a:ext uri="{FF2B5EF4-FFF2-40B4-BE49-F238E27FC236}">
              <a16:creationId xmlns:a16="http://schemas.microsoft.com/office/drawing/2014/main" id="{B0FB6A6A-D4C9-42C3-BB7E-090C34B68C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6" name="Text Box 10">
          <a:extLst>
            <a:ext uri="{FF2B5EF4-FFF2-40B4-BE49-F238E27FC236}">
              <a16:creationId xmlns:a16="http://schemas.microsoft.com/office/drawing/2014/main" id="{960C607A-0942-4B24-AA46-930AFBDC3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7" name="Text Box 41">
          <a:extLst>
            <a:ext uri="{FF2B5EF4-FFF2-40B4-BE49-F238E27FC236}">
              <a16:creationId xmlns:a16="http://schemas.microsoft.com/office/drawing/2014/main" id="{43FB1B46-92E4-4617-B2F4-2BE5048393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8" name="Text Box 43">
          <a:extLst>
            <a:ext uri="{FF2B5EF4-FFF2-40B4-BE49-F238E27FC236}">
              <a16:creationId xmlns:a16="http://schemas.microsoft.com/office/drawing/2014/main" id="{544EFF17-906E-4960-BB1A-062EBB6789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49" name="Text Box 1">
          <a:extLst>
            <a:ext uri="{FF2B5EF4-FFF2-40B4-BE49-F238E27FC236}">
              <a16:creationId xmlns:a16="http://schemas.microsoft.com/office/drawing/2014/main" id="{091EBA7B-980D-475F-B7A6-937FB3415A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0" name="Text Box 8">
          <a:extLst>
            <a:ext uri="{FF2B5EF4-FFF2-40B4-BE49-F238E27FC236}">
              <a16:creationId xmlns:a16="http://schemas.microsoft.com/office/drawing/2014/main" id="{D524CA72-CA64-48FF-B937-2F66EE24E0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1" name="Text Box 9">
          <a:extLst>
            <a:ext uri="{FF2B5EF4-FFF2-40B4-BE49-F238E27FC236}">
              <a16:creationId xmlns:a16="http://schemas.microsoft.com/office/drawing/2014/main" id="{C4B8CA79-49AD-4691-B2C2-9C867FDCE9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2" name="Text Box 10">
          <a:extLst>
            <a:ext uri="{FF2B5EF4-FFF2-40B4-BE49-F238E27FC236}">
              <a16:creationId xmlns:a16="http://schemas.microsoft.com/office/drawing/2014/main" id="{F6F9C398-0051-434E-8A4A-E04127FBCD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3" name="Text Box 41">
          <a:extLst>
            <a:ext uri="{FF2B5EF4-FFF2-40B4-BE49-F238E27FC236}">
              <a16:creationId xmlns:a16="http://schemas.microsoft.com/office/drawing/2014/main" id="{448FABD9-68BD-40F5-A12D-E9BE76B89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4" name="Text Box 43">
          <a:extLst>
            <a:ext uri="{FF2B5EF4-FFF2-40B4-BE49-F238E27FC236}">
              <a16:creationId xmlns:a16="http://schemas.microsoft.com/office/drawing/2014/main" id="{AC81328D-C77A-4B4E-9EB5-55F468219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5" name="Text Box 1">
          <a:extLst>
            <a:ext uri="{FF2B5EF4-FFF2-40B4-BE49-F238E27FC236}">
              <a16:creationId xmlns:a16="http://schemas.microsoft.com/office/drawing/2014/main" id="{A8DB9A75-4AFD-456A-B263-14E155BCF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6" name="Text Box 8">
          <a:extLst>
            <a:ext uri="{FF2B5EF4-FFF2-40B4-BE49-F238E27FC236}">
              <a16:creationId xmlns:a16="http://schemas.microsoft.com/office/drawing/2014/main" id="{F70084AB-D552-4F0C-863C-A855575611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7" name="Text Box 9">
          <a:extLst>
            <a:ext uri="{FF2B5EF4-FFF2-40B4-BE49-F238E27FC236}">
              <a16:creationId xmlns:a16="http://schemas.microsoft.com/office/drawing/2014/main" id="{575B8A3E-42D9-48F5-B509-958EC30C76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8" name="Text Box 10">
          <a:extLst>
            <a:ext uri="{FF2B5EF4-FFF2-40B4-BE49-F238E27FC236}">
              <a16:creationId xmlns:a16="http://schemas.microsoft.com/office/drawing/2014/main" id="{42236B39-8C9A-4B75-A901-07BA90783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9" name="Text Box 41">
          <a:extLst>
            <a:ext uri="{FF2B5EF4-FFF2-40B4-BE49-F238E27FC236}">
              <a16:creationId xmlns:a16="http://schemas.microsoft.com/office/drawing/2014/main" id="{5FF4336B-EC65-488A-B168-18D34E681C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0" name="Text Box 43">
          <a:extLst>
            <a:ext uri="{FF2B5EF4-FFF2-40B4-BE49-F238E27FC236}">
              <a16:creationId xmlns:a16="http://schemas.microsoft.com/office/drawing/2014/main" id="{4C1A7B97-B298-4F98-BD71-BDFAE0DA64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1" name="Text Box 1">
          <a:extLst>
            <a:ext uri="{FF2B5EF4-FFF2-40B4-BE49-F238E27FC236}">
              <a16:creationId xmlns:a16="http://schemas.microsoft.com/office/drawing/2014/main" id="{7410AAB5-72B0-474B-81C2-B150B949DE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2" name="Text Box 8">
          <a:extLst>
            <a:ext uri="{FF2B5EF4-FFF2-40B4-BE49-F238E27FC236}">
              <a16:creationId xmlns:a16="http://schemas.microsoft.com/office/drawing/2014/main" id="{D51E158C-788C-45B1-BE12-BAF0AB2C6B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3" name="Text Box 9">
          <a:extLst>
            <a:ext uri="{FF2B5EF4-FFF2-40B4-BE49-F238E27FC236}">
              <a16:creationId xmlns:a16="http://schemas.microsoft.com/office/drawing/2014/main" id="{4EEAB181-E9B8-434F-8725-F9CC02C8CE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4" name="Text Box 10">
          <a:extLst>
            <a:ext uri="{FF2B5EF4-FFF2-40B4-BE49-F238E27FC236}">
              <a16:creationId xmlns:a16="http://schemas.microsoft.com/office/drawing/2014/main" id="{5CE6BD0F-37D6-4CD3-8E6A-57FCD3D114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5" name="Text Box 41">
          <a:extLst>
            <a:ext uri="{FF2B5EF4-FFF2-40B4-BE49-F238E27FC236}">
              <a16:creationId xmlns:a16="http://schemas.microsoft.com/office/drawing/2014/main" id="{25F2813C-3F78-4FF6-9B12-286D77EBBF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6" name="Text Box 43">
          <a:extLst>
            <a:ext uri="{FF2B5EF4-FFF2-40B4-BE49-F238E27FC236}">
              <a16:creationId xmlns:a16="http://schemas.microsoft.com/office/drawing/2014/main" id="{12790A0A-E793-4494-9C0F-6D128F805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7" name="Text Box 1">
          <a:extLst>
            <a:ext uri="{FF2B5EF4-FFF2-40B4-BE49-F238E27FC236}">
              <a16:creationId xmlns:a16="http://schemas.microsoft.com/office/drawing/2014/main" id="{2B2E0B8B-5DBE-409A-89D4-A91FB46EAF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8" name="Text Box 8">
          <a:extLst>
            <a:ext uri="{FF2B5EF4-FFF2-40B4-BE49-F238E27FC236}">
              <a16:creationId xmlns:a16="http://schemas.microsoft.com/office/drawing/2014/main" id="{9BEADE94-F92C-451A-AE84-C6D36838BA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9" name="Text Box 9">
          <a:extLst>
            <a:ext uri="{FF2B5EF4-FFF2-40B4-BE49-F238E27FC236}">
              <a16:creationId xmlns:a16="http://schemas.microsoft.com/office/drawing/2014/main" id="{5E9D2AE9-ACAA-4880-9893-708D84D04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70" name="Text Box 10">
          <a:extLst>
            <a:ext uri="{FF2B5EF4-FFF2-40B4-BE49-F238E27FC236}">
              <a16:creationId xmlns:a16="http://schemas.microsoft.com/office/drawing/2014/main" id="{B57E84F9-F723-4E86-A654-73133DBC2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71" name="Text Box 41">
          <a:extLst>
            <a:ext uri="{FF2B5EF4-FFF2-40B4-BE49-F238E27FC236}">
              <a16:creationId xmlns:a16="http://schemas.microsoft.com/office/drawing/2014/main" id="{9B6FE2BC-2D5D-440A-89AB-D0FA9D8D5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72" name="Text Box 43">
          <a:extLst>
            <a:ext uri="{FF2B5EF4-FFF2-40B4-BE49-F238E27FC236}">
              <a16:creationId xmlns:a16="http://schemas.microsoft.com/office/drawing/2014/main" id="{4ECA390A-F36F-4D96-9A31-3685FFA28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3" name="Text Box 1">
          <a:extLst>
            <a:ext uri="{FF2B5EF4-FFF2-40B4-BE49-F238E27FC236}">
              <a16:creationId xmlns:a16="http://schemas.microsoft.com/office/drawing/2014/main" id="{93E0874D-9440-4272-9DC0-20349BD27F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4" name="Text Box 8">
          <a:extLst>
            <a:ext uri="{FF2B5EF4-FFF2-40B4-BE49-F238E27FC236}">
              <a16:creationId xmlns:a16="http://schemas.microsoft.com/office/drawing/2014/main" id="{8AD95742-7842-4048-9164-884650C2B6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5" name="Text Box 9">
          <a:extLst>
            <a:ext uri="{FF2B5EF4-FFF2-40B4-BE49-F238E27FC236}">
              <a16:creationId xmlns:a16="http://schemas.microsoft.com/office/drawing/2014/main" id="{811541FA-0B40-40DE-B9F2-8059C4E57A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6" name="Text Box 10">
          <a:extLst>
            <a:ext uri="{FF2B5EF4-FFF2-40B4-BE49-F238E27FC236}">
              <a16:creationId xmlns:a16="http://schemas.microsoft.com/office/drawing/2014/main" id="{BE508B60-0B5B-4D91-99F0-E0E6C71BDC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7" name="Text Box 41">
          <a:extLst>
            <a:ext uri="{FF2B5EF4-FFF2-40B4-BE49-F238E27FC236}">
              <a16:creationId xmlns:a16="http://schemas.microsoft.com/office/drawing/2014/main" id="{AD41F8DE-92D3-4718-9741-B95716A509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8" name="Text Box 43">
          <a:extLst>
            <a:ext uri="{FF2B5EF4-FFF2-40B4-BE49-F238E27FC236}">
              <a16:creationId xmlns:a16="http://schemas.microsoft.com/office/drawing/2014/main" id="{B12E8A10-F183-4EBC-B3F1-FA9108D1C7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9" name="Text Box 1">
          <a:extLst>
            <a:ext uri="{FF2B5EF4-FFF2-40B4-BE49-F238E27FC236}">
              <a16:creationId xmlns:a16="http://schemas.microsoft.com/office/drawing/2014/main" id="{79AD4E6B-D2D0-4ED3-A3A8-D52633B14D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0" name="Text Box 8">
          <a:extLst>
            <a:ext uri="{FF2B5EF4-FFF2-40B4-BE49-F238E27FC236}">
              <a16:creationId xmlns:a16="http://schemas.microsoft.com/office/drawing/2014/main" id="{76A6723D-89D7-4509-BAB5-9B1D11AF3E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1" name="Text Box 9">
          <a:extLst>
            <a:ext uri="{FF2B5EF4-FFF2-40B4-BE49-F238E27FC236}">
              <a16:creationId xmlns:a16="http://schemas.microsoft.com/office/drawing/2014/main" id="{7B0CBE17-AF57-4045-A77A-1A2C8E3A12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2" name="Text Box 10">
          <a:extLst>
            <a:ext uri="{FF2B5EF4-FFF2-40B4-BE49-F238E27FC236}">
              <a16:creationId xmlns:a16="http://schemas.microsoft.com/office/drawing/2014/main" id="{0C247D18-C93A-48DA-92E1-B991FEA94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3" name="Text Box 41">
          <a:extLst>
            <a:ext uri="{FF2B5EF4-FFF2-40B4-BE49-F238E27FC236}">
              <a16:creationId xmlns:a16="http://schemas.microsoft.com/office/drawing/2014/main" id="{A1B1EF24-7F16-4C68-8DB2-46E2F38263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4" name="Text Box 43">
          <a:extLst>
            <a:ext uri="{FF2B5EF4-FFF2-40B4-BE49-F238E27FC236}">
              <a16:creationId xmlns:a16="http://schemas.microsoft.com/office/drawing/2014/main" id="{22A2B6CD-4515-4F17-BAE2-975D65E0AF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5" name="Text Box 1">
          <a:extLst>
            <a:ext uri="{FF2B5EF4-FFF2-40B4-BE49-F238E27FC236}">
              <a16:creationId xmlns:a16="http://schemas.microsoft.com/office/drawing/2014/main" id="{CDDD6635-E9CE-4E15-A2E8-5B9737AA2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6" name="Text Box 8">
          <a:extLst>
            <a:ext uri="{FF2B5EF4-FFF2-40B4-BE49-F238E27FC236}">
              <a16:creationId xmlns:a16="http://schemas.microsoft.com/office/drawing/2014/main" id="{5E0387FC-1132-4140-8964-548FD5E52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7" name="Text Box 9">
          <a:extLst>
            <a:ext uri="{FF2B5EF4-FFF2-40B4-BE49-F238E27FC236}">
              <a16:creationId xmlns:a16="http://schemas.microsoft.com/office/drawing/2014/main" id="{369CB90E-C567-435D-9407-D8283875DF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8" name="Text Box 10">
          <a:extLst>
            <a:ext uri="{FF2B5EF4-FFF2-40B4-BE49-F238E27FC236}">
              <a16:creationId xmlns:a16="http://schemas.microsoft.com/office/drawing/2014/main" id="{4BF18D8D-EA84-4CDC-876D-9A97518991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9" name="Text Box 41">
          <a:extLst>
            <a:ext uri="{FF2B5EF4-FFF2-40B4-BE49-F238E27FC236}">
              <a16:creationId xmlns:a16="http://schemas.microsoft.com/office/drawing/2014/main" id="{79CBAA3E-0A92-4F31-8DD8-5EC9BB0C91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0" name="Text Box 43">
          <a:extLst>
            <a:ext uri="{FF2B5EF4-FFF2-40B4-BE49-F238E27FC236}">
              <a16:creationId xmlns:a16="http://schemas.microsoft.com/office/drawing/2014/main" id="{52FC6C42-5B51-4D12-84B2-C1AE6E442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1" name="Text Box 1">
          <a:extLst>
            <a:ext uri="{FF2B5EF4-FFF2-40B4-BE49-F238E27FC236}">
              <a16:creationId xmlns:a16="http://schemas.microsoft.com/office/drawing/2014/main" id="{FE9616DB-7635-43C3-9396-CC6757EA24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2" name="Text Box 8">
          <a:extLst>
            <a:ext uri="{FF2B5EF4-FFF2-40B4-BE49-F238E27FC236}">
              <a16:creationId xmlns:a16="http://schemas.microsoft.com/office/drawing/2014/main" id="{BB91D8B5-E428-441A-877C-5C27DB93B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3" name="Text Box 9">
          <a:extLst>
            <a:ext uri="{FF2B5EF4-FFF2-40B4-BE49-F238E27FC236}">
              <a16:creationId xmlns:a16="http://schemas.microsoft.com/office/drawing/2014/main" id="{43903077-0C7E-4EB1-AC67-03A359339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4" name="Text Box 10">
          <a:extLst>
            <a:ext uri="{FF2B5EF4-FFF2-40B4-BE49-F238E27FC236}">
              <a16:creationId xmlns:a16="http://schemas.microsoft.com/office/drawing/2014/main" id="{2161E69B-9ACD-49CD-ADA2-EF4F8A961B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5" name="Text Box 41">
          <a:extLst>
            <a:ext uri="{FF2B5EF4-FFF2-40B4-BE49-F238E27FC236}">
              <a16:creationId xmlns:a16="http://schemas.microsoft.com/office/drawing/2014/main" id="{3F43FA5F-A6BE-4AE6-BCA1-142ABFC2C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6" name="Text Box 43">
          <a:extLst>
            <a:ext uri="{FF2B5EF4-FFF2-40B4-BE49-F238E27FC236}">
              <a16:creationId xmlns:a16="http://schemas.microsoft.com/office/drawing/2014/main" id="{521156B4-0435-45F5-9B78-3E0A860AC1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7" name="Text Box 1">
          <a:extLst>
            <a:ext uri="{FF2B5EF4-FFF2-40B4-BE49-F238E27FC236}">
              <a16:creationId xmlns:a16="http://schemas.microsoft.com/office/drawing/2014/main" id="{62BC8471-CD3B-41F2-8371-75BDDAF035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8" name="Text Box 8">
          <a:extLst>
            <a:ext uri="{FF2B5EF4-FFF2-40B4-BE49-F238E27FC236}">
              <a16:creationId xmlns:a16="http://schemas.microsoft.com/office/drawing/2014/main" id="{BC8F0973-2282-47BA-8641-69BEA8F7E1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9" name="Text Box 9">
          <a:extLst>
            <a:ext uri="{FF2B5EF4-FFF2-40B4-BE49-F238E27FC236}">
              <a16:creationId xmlns:a16="http://schemas.microsoft.com/office/drawing/2014/main" id="{D1D623D6-C772-492C-BF45-3B90877502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0" name="Text Box 10">
          <a:extLst>
            <a:ext uri="{FF2B5EF4-FFF2-40B4-BE49-F238E27FC236}">
              <a16:creationId xmlns:a16="http://schemas.microsoft.com/office/drawing/2014/main" id="{D773823F-55FB-4EBA-B8BF-B7A628A63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1" name="Text Box 41">
          <a:extLst>
            <a:ext uri="{FF2B5EF4-FFF2-40B4-BE49-F238E27FC236}">
              <a16:creationId xmlns:a16="http://schemas.microsoft.com/office/drawing/2014/main" id="{E8CACCDC-B18E-45DE-B71C-8CF3250DAB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2" name="Text Box 43">
          <a:extLst>
            <a:ext uri="{FF2B5EF4-FFF2-40B4-BE49-F238E27FC236}">
              <a16:creationId xmlns:a16="http://schemas.microsoft.com/office/drawing/2014/main" id="{C6C5EC92-8AE4-43B2-B40D-C26919360F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3" name="Text Box 1">
          <a:extLst>
            <a:ext uri="{FF2B5EF4-FFF2-40B4-BE49-F238E27FC236}">
              <a16:creationId xmlns:a16="http://schemas.microsoft.com/office/drawing/2014/main" id="{794E8459-E019-4B6B-8D39-D3BD322C4A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4" name="Text Box 8">
          <a:extLst>
            <a:ext uri="{FF2B5EF4-FFF2-40B4-BE49-F238E27FC236}">
              <a16:creationId xmlns:a16="http://schemas.microsoft.com/office/drawing/2014/main" id="{F92E59D4-6AC9-4874-8EF4-1FAB55022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5" name="Text Box 9">
          <a:extLst>
            <a:ext uri="{FF2B5EF4-FFF2-40B4-BE49-F238E27FC236}">
              <a16:creationId xmlns:a16="http://schemas.microsoft.com/office/drawing/2014/main" id="{6FB38033-6D14-4A0B-9098-D27617ED51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6" name="Text Box 10">
          <a:extLst>
            <a:ext uri="{FF2B5EF4-FFF2-40B4-BE49-F238E27FC236}">
              <a16:creationId xmlns:a16="http://schemas.microsoft.com/office/drawing/2014/main" id="{429EDB97-793A-4438-AE35-E213BBAD2D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7" name="Text Box 41">
          <a:extLst>
            <a:ext uri="{FF2B5EF4-FFF2-40B4-BE49-F238E27FC236}">
              <a16:creationId xmlns:a16="http://schemas.microsoft.com/office/drawing/2014/main" id="{F2FF03A8-2FFC-4FDE-B43D-4ADBACCBE0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8" name="Text Box 43">
          <a:extLst>
            <a:ext uri="{FF2B5EF4-FFF2-40B4-BE49-F238E27FC236}">
              <a16:creationId xmlns:a16="http://schemas.microsoft.com/office/drawing/2014/main" id="{62EBEA76-7E9F-482A-9541-3BB30CAFBA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9" name="Text Box 1">
          <a:extLst>
            <a:ext uri="{FF2B5EF4-FFF2-40B4-BE49-F238E27FC236}">
              <a16:creationId xmlns:a16="http://schemas.microsoft.com/office/drawing/2014/main" id="{DECB8226-C5A8-451B-9289-4C215EC3DF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0" name="Text Box 8">
          <a:extLst>
            <a:ext uri="{FF2B5EF4-FFF2-40B4-BE49-F238E27FC236}">
              <a16:creationId xmlns:a16="http://schemas.microsoft.com/office/drawing/2014/main" id="{BE9D1207-2453-414B-B78D-534CFFB0C5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1" name="Text Box 9">
          <a:extLst>
            <a:ext uri="{FF2B5EF4-FFF2-40B4-BE49-F238E27FC236}">
              <a16:creationId xmlns:a16="http://schemas.microsoft.com/office/drawing/2014/main" id="{391895EE-27D4-4057-BA93-0FD660A4FB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2" name="Text Box 10">
          <a:extLst>
            <a:ext uri="{FF2B5EF4-FFF2-40B4-BE49-F238E27FC236}">
              <a16:creationId xmlns:a16="http://schemas.microsoft.com/office/drawing/2014/main" id="{C2AB031A-5A33-4362-845E-2244758A6F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3" name="Text Box 41">
          <a:extLst>
            <a:ext uri="{FF2B5EF4-FFF2-40B4-BE49-F238E27FC236}">
              <a16:creationId xmlns:a16="http://schemas.microsoft.com/office/drawing/2014/main" id="{E014F084-B83F-4658-940E-9ABF976CF4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4" name="Text Box 43">
          <a:extLst>
            <a:ext uri="{FF2B5EF4-FFF2-40B4-BE49-F238E27FC236}">
              <a16:creationId xmlns:a16="http://schemas.microsoft.com/office/drawing/2014/main" id="{708189E6-E034-4B91-BEB4-2C83533995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5" name="Text Box 1">
          <a:extLst>
            <a:ext uri="{FF2B5EF4-FFF2-40B4-BE49-F238E27FC236}">
              <a16:creationId xmlns:a16="http://schemas.microsoft.com/office/drawing/2014/main" id="{6592090E-6757-48BE-B65C-25A9602B3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6" name="Text Box 8">
          <a:extLst>
            <a:ext uri="{FF2B5EF4-FFF2-40B4-BE49-F238E27FC236}">
              <a16:creationId xmlns:a16="http://schemas.microsoft.com/office/drawing/2014/main" id="{6C1809B7-34B7-4448-9191-3F63184AB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7" name="Text Box 9">
          <a:extLst>
            <a:ext uri="{FF2B5EF4-FFF2-40B4-BE49-F238E27FC236}">
              <a16:creationId xmlns:a16="http://schemas.microsoft.com/office/drawing/2014/main" id="{85389EAA-F3BB-43EA-A004-476A4919C4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8" name="Text Box 10">
          <a:extLst>
            <a:ext uri="{FF2B5EF4-FFF2-40B4-BE49-F238E27FC236}">
              <a16:creationId xmlns:a16="http://schemas.microsoft.com/office/drawing/2014/main" id="{7C52469C-3382-4CC1-AA41-0D9AC1E0C1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9" name="Text Box 41">
          <a:extLst>
            <a:ext uri="{FF2B5EF4-FFF2-40B4-BE49-F238E27FC236}">
              <a16:creationId xmlns:a16="http://schemas.microsoft.com/office/drawing/2014/main" id="{07893180-FA8E-43E0-93BC-B252AEBD2C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0" name="Text Box 43">
          <a:extLst>
            <a:ext uri="{FF2B5EF4-FFF2-40B4-BE49-F238E27FC236}">
              <a16:creationId xmlns:a16="http://schemas.microsoft.com/office/drawing/2014/main" id="{9351422C-4382-4A71-A258-0024B3381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1" name="Text Box 1">
          <a:extLst>
            <a:ext uri="{FF2B5EF4-FFF2-40B4-BE49-F238E27FC236}">
              <a16:creationId xmlns:a16="http://schemas.microsoft.com/office/drawing/2014/main" id="{BB15E23E-8207-42CF-8910-2E95D3E2D0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2" name="Text Box 8">
          <a:extLst>
            <a:ext uri="{FF2B5EF4-FFF2-40B4-BE49-F238E27FC236}">
              <a16:creationId xmlns:a16="http://schemas.microsoft.com/office/drawing/2014/main" id="{E426E654-E6EE-4911-9EE3-6CD5D88DB6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3" name="Text Box 9">
          <a:extLst>
            <a:ext uri="{FF2B5EF4-FFF2-40B4-BE49-F238E27FC236}">
              <a16:creationId xmlns:a16="http://schemas.microsoft.com/office/drawing/2014/main" id="{9E332B5F-3D83-4C89-9C8A-AD23676FDD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4" name="Text Box 10">
          <a:extLst>
            <a:ext uri="{FF2B5EF4-FFF2-40B4-BE49-F238E27FC236}">
              <a16:creationId xmlns:a16="http://schemas.microsoft.com/office/drawing/2014/main" id="{91C172C8-7256-4F76-9805-E93579C793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5" name="Text Box 41">
          <a:extLst>
            <a:ext uri="{FF2B5EF4-FFF2-40B4-BE49-F238E27FC236}">
              <a16:creationId xmlns:a16="http://schemas.microsoft.com/office/drawing/2014/main" id="{CC251480-5015-4C56-9BE8-2B4DFAD205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6" name="Text Box 43">
          <a:extLst>
            <a:ext uri="{FF2B5EF4-FFF2-40B4-BE49-F238E27FC236}">
              <a16:creationId xmlns:a16="http://schemas.microsoft.com/office/drawing/2014/main" id="{B17A1690-7486-4571-A289-DFFCB30CA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7" name="Text Box 1">
          <a:extLst>
            <a:ext uri="{FF2B5EF4-FFF2-40B4-BE49-F238E27FC236}">
              <a16:creationId xmlns:a16="http://schemas.microsoft.com/office/drawing/2014/main" id="{EDD7C19F-13DA-40EF-B9A9-87E4F6EC40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8" name="Text Box 8">
          <a:extLst>
            <a:ext uri="{FF2B5EF4-FFF2-40B4-BE49-F238E27FC236}">
              <a16:creationId xmlns:a16="http://schemas.microsoft.com/office/drawing/2014/main" id="{A6FD02B0-4DAA-48C7-8B8C-D408C21B3E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9" name="Text Box 9">
          <a:extLst>
            <a:ext uri="{FF2B5EF4-FFF2-40B4-BE49-F238E27FC236}">
              <a16:creationId xmlns:a16="http://schemas.microsoft.com/office/drawing/2014/main" id="{8977F6B1-37F9-44AA-9F67-AC52D5774D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0" name="Text Box 10">
          <a:extLst>
            <a:ext uri="{FF2B5EF4-FFF2-40B4-BE49-F238E27FC236}">
              <a16:creationId xmlns:a16="http://schemas.microsoft.com/office/drawing/2014/main" id="{6C0033DB-0400-4773-A7B0-5156CF4F3C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1" name="Text Box 41">
          <a:extLst>
            <a:ext uri="{FF2B5EF4-FFF2-40B4-BE49-F238E27FC236}">
              <a16:creationId xmlns:a16="http://schemas.microsoft.com/office/drawing/2014/main" id="{4A8E5AAD-9087-4C98-8B2F-E4CCFF7A37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2" name="Text Box 43">
          <a:extLst>
            <a:ext uri="{FF2B5EF4-FFF2-40B4-BE49-F238E27FC236}">
              <a16:creationId xmlns:a16="http://schemas.microsoft.com/office/drawing/2014/main" id="{BF3B4D3A-43E2-4808-9F82-F1AF83F0F8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3" name="Text Box 1">
          <a:extLst>
            <a:ext uri="{FF2B5EF4-FFF2-40B4-BE49-F238E27FC236}">
              <a16:creationId xmlns:a16="http://schemas.microsoft.com/office/drawing/2014/main" id="{3B6543D1-DE71-4630-95D7-54BAE382EE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4" name="Text Box 8">
          <a:extLst>
            <a:ext uri="{FF2B5EF4-FFF2-40B4-BE49-F238E27FC236}">
              <a16:creationId xmlns:a16="http://schemas.microsoft.com/office/drawing/2014/main" id="{C166C0D9-6DAA-41DB-9BFC-DDC0CF5520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5" name="Text Box 9">
          <a:extLst>
            <a:ext uri="{FF2B5EF4-FFF2-40B4-BE49-F238E27FC236}">
              <a16:creationId xmlns:a16="http://schemas.microsoft.com/office/drawing/2014/main" id="{191A724D-1B78-4889-8172-9D42FC155E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6" name="Text Box 10">
          <a:extLst>
            <a:ext uri="{FF2B5EF4-FFF2-40B4-BE49-F238E27FC236}">
              <a16:creationId xmlns:a16="http://schemas.microsoft.com/office/drawing/2014/main" id="{985BA9AE-2624-4C61-820D-203D8108B8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7" name="Text Box 41">
          <a:extLst>
            <a:ext uri="{FF2B5EF4-FFF2-40B4-BE49-F238E27FC236}">
              <a16:creationId xmlns:a16="http://schemas.microsoft.com/office/drawing/2014/main" id="{79187D77-C4E5-4060-B785-96D3CA3502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8" name="Text Box 43">
          <a:extLst>
            <a:ext uri="{FF2B5EF4-FFF2-40B4-BE49-F238E27FC236}">
              <a16:creationId xmlns:a16="http://schemas.microsoft.com/office/drawing/2014/main" id="{99207D14-0F9F-473A-A6EA-AFA5A6CB53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9" name="Text Box 1">
          <a:extLst>
            <a:ext uri="{FF2B5EF4-FFF2-40B4-BE49-F238E27FC236}">
              <a16:creationId xmlns:a16="http://schemas.microsoft.com/office/drawing/2014/main" id="{6D615B45-F200-45F7-A7CB-6789EAC38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0" name="Text Box 8">
          <a:extLst>
            <a:ext uri="{FF2B5EF4-FFF2-40B4-BE49-F238E27FC236}">
              <a16:creationId xmlns:a16="http://schemas.microsoft.com/office/drawing/2014/main" id="{AE082A29-B096-4571-A877-89A7430460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1" name="Text Box 9">
          <a:extLst>
            <a:ext uri="{FF2B5EF4-FFF2-40B4-BE49-F238E27FC236}">
              <a16:creationId xmlns:a16="http://schemas.microsoft.com/office/drawing/2014/main" id="{500EE981-CABC-4C51-8F9F-1447ABDBB5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2" name="Text Box 10">
          <a:extLst>
            <a:ext uri="{FF2B5EF4-FFF2-40B4-BE49-F238E27FC236}">
              <a16:creationId xmlns:a16="http://schemas.microsoft.com/office/drawing/2014/main" id="{BC770FED-0657-48B4-A321-29E4E48CEA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3" name="Text Box 41">
          <a:extLst>
            <a:ext uri="{FF2B5EF4-FFF2-40B4-BE49-F238E27FC236}">
              <a16:creationId xmlns:a16="http://schemas.microsoft.com/office/drawing/2014/main" id="{8183EE24-0645-4845-B03D-2559A77BD8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4" name="Text Box 43">
          <a:extLst>
            <a:ext uri="{FF2B5EF4-FFF2-40B4-BE49-F238E27FC236}">
              <a16:creationId xmlns:a16="http://schemas.microsoft.com/office/drawing/2014/main" id="{5F1A8552-F93C-4838-9F83-07478EE373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5" name="Text Box 1">
          <a:extLst>
            <a:ext uri="{FF2B5EF4-FFF2-40B4-BE49-F238E27FC236}">
              <a16:creationId xmlns:a16="http://schemas.microsoft.com/office/drawing/2014/main" id="{0F6A3CC3-AB6B-4B82-B17B-2AF53975E5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6" name="Text Box 8">
          <a:extLst>
            <a:ext uri="{FF2B5EF4-FFF2-40B4-BE49-F238E27FC236}">
              <a16:creationId xmlns:a16="http://schemas.microsoft.com/office/drawing/2014/main" id="{7C5EA10A-29CE-43FD-BAE5-76B4036EE9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7" name="Text Box 9">
          <a:extLst>
            <a:ext uri="{FF2B5EF4-FFF2-40B4-BE49-F238E27FC236}">
              <a16:creationId xmlns:a16="http://schemas.microsoft.com/office/drawing/2014/main" id="{5E40746C-1DCD-46F3-9883-30582170FA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8" name="Text Box 10">
          <a:extLst>
            <a:ext uri="{FF2B5EF4-FFF2-40B4-BE49-F238E27FC236}">
              <a16:creationId xmlns:a16="http://schemas.microsoft.com/office/drawing/2014/main" id="{5ECD5B59-B59F-44E3-BAFF-905B5D3354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9" name="Text Box 41">
          <a:extLst>
            <a:ext uri="{FF2B5EF4-FFF2-40B4-BE49-F238E27FC236}">
              <a16:creationId xmlns:a16="http://schemas.microsoft.com/office/drawing/2014/main" id="{B839E3BE-F70E-4893-A107-4DBE6C3557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0" name="Text Box 43">
          <a:extLst>
            <a:ext uri="{FF2B5EF4-FFF2-40B4-BE49-F238E27FC236}">
              <a16:creationId xmlns:a16="http://schemas.microsoft.com/office/drawing/2014/main" id="{9C58C4C2-FB9F-460E-BA9C-4BA492BBFA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1" name="Text Box 1">
          <a:extLst>
            <a:ext uri="{FF2B5EF4-FFF2-40B4-BE49-F238E27FC236}">
              <a16:creationId xmlns:a16="http://schemas.microsoft.com/office/drawing/2014/main" id="{21FC39E2-00C1-442B-BAAE-BDA299BA86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2" name="Text Box 8">
          <a:extLst>
            <a:ext uri="{FF2B5EF4-FFF2-40B4-BE49-F238E27FC236}">
              <a16:creationId xmlns:a16="http://schemas.microsoft.com/office/drawing/2014/main" id="{5CED0953-E003-4D99-8C8D-E332367D7E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3" name="Text Box 9">
          <a:extLst>
            <a:ext uri="{FF2B5EF4-FFF2-40B4-BE49-F238E27FC236}">
              <a16:creationId xmlns:a16="http://schemas.microsoft.com/office/drawing/2014/main" id="{3ED5A633-2653-4109-82A8-D8AC29C5D2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4" name="Text Box 10">
          <a:extLst>
            <a:ext uri="{FF2B5EF4-FFF2-40B4-BE49-F238E27FC236}">
              <a16:creationId xmlns:a16="http://schemas.microsoft.com/office/drawing/2014/main" id="{76280148-B2C1-42CD-98E2-8962E90D07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5" name="Text Box 41">
          <a:extLst>
            <a:ext uri="{FF2B5EF4-FFF2-40B4-BE49-F238E27FC236}">
              <a16:creationId xmlns:a16="http://schemas.microsoft.com/office/drawing/2014/main" id="{8BBAF6CC-96C4-435A-A43E-91C1CA898A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6" name="Text Box 43">
          <a:extLst>
            <a:ext uri="{FF2B5EF4-FFF2-40B4-BE49-F238E27FC236}">
              <a16:creationId xmlns:a16="http://schemas.microsoft.com/office/drawing/2014/main" id="{957B1020-E515-403C-A5D6-AD75F4BE82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57" name="Text Box 1">
          <a:extLst>
            <a:ext uri="{FF2B5EF4-FFF2-40B4-BE49-F238E27FC236}">
              <a16:creationId xmlns:a16="http://schemas.microsoft.com/office/drawing/2014/main" id="{91225CCA-CC99-45B9-8676-544CFD9766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58" name="Text Box 8">
          <a:extLst>
            <a:ext uri="{FF2B5EF4-FFF2-40B4-BE49-F238E27FC236}">
              <a16:creationId xmlns:a16="http://schemas.microsoft.com/office/drawing/2014/main" id="{EF1D8659-49A6-4F07-972A-5FBAF990A9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59" name="Text Box 9">
          <a:extLst>
            <a:ext uri="{FF2B5EF4-FFF2-40B4-BE49-F238E27FC236}">
              <a16:creationId xmlns:a16="http://schemas.microsoft.com/office/drawing/2014/main" id="{2CBBD46E-89BC-4D92-9F5B-DCAE1C6B1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0" name="Text Box 10">
          <a:extLst>
            <a:ext uri="{FF2B5EF4-FFF2-40B4-BE49-F238E27FC236}">
              <a16:creationId xmlns:a16="http://schemas.microsoft.com/office/drawing/2014/main" id="{0854ED72-4E22-421D-A480-EB1B77194E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1" name="Text Box 41">
          <a:extLst>
            <a:ext uri="{FF2B5EF4-FFF2-40B4-BE49-F238E27FC236}">
              <a16:creationId xmlns:a16="http://schemas.microsoft.com/office/drawing/2014/main" id="{A8530A3D-F011-4F97-8CDF-CF8D2A5DD5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2" name="Text Box 43">
          <a:extLst>
            <a:ext uri="{FF2B5EF4-FFF2-40B4-BE49-F238E27FC236}">
              <a16:creationId xmlns:a16="http://schemas.microsoft.com/office/drawing/2014/main" id="{096A99B5-8382-4691-B8ED-91A6BE5385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3" name="Text Box 1">
          <a:extLst>
            <a:ext uri="{FF2B5EF4-FFF2-40B4-BE49-F238E27FC236}">
              <a16:creationId xmlns:a16="http://schemas.microsoft.com/office/drawing/2014/main" id="{C1100089-97A1-4C8F-8EB9-B907812B06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4" name="Text Box 8">
          <a:extLst>
            <a:ext uri="{FF2B5EF4-FFF2-40B4-BE49-F238E27FC236}">
              <a16:creationId xmlns:a16="http://schemas.microsoft.com/office/drawing/2014/main" id="{F6566FAD-8EEB-4FB3-AF23-AB02E730FC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5" name="Text Box 9">
          <a:extLst>
            <a:ext uri="{FF2B5EF4-FFF2-40B4-BE49-F238E27FC236}">
              <a16:creationId xmlns:a16="http://schemas.microsoft.com/office/drawing/2014/main" id="{236C694A-E691-4CE3-BDF8-0EA04BB72B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6" name="Text Box 10">
          <a:extLst>
            <a:ext uri="{FF2B5EF4-FFF2-40B4-BE49-F238E27FC236}">
              <a16:creationId xmlns:a16="http://schemas.microsoft.com/office/drawing/2014/main" id="{BF619D85-3EFC-459C-A5C9-51E4C7546C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7" name="Text Box 41">
          <a:extLst>
            <a:ext uri="{FF2B5EF4-FFF2-40B4-BE49-F238E27FC236}">
              <a16:creationId xmlns:a16="http://schemas.microsoft.com/office/drawing/2014/main" id="{F1435102-0092-4939-BFCD-D880D0A419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8" name="Text Box 43">
          <a:extLst>
            <a:ext uri="{FF2B5EF4-FFF2-40B4-BE49-F238E27FC236}">
              <a16:creationId xmlns:a16="http://schemas.microsoft.com/office/drawing/2014/main" id="{BECEC880-4B0B-4237-9607-C7EECDDAC7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69" name="Text Box 1">
          <a:extLst>
            <a:ext uri="{FF2B5EF4-FFF2-40B4-BE49-F238E27FC236}">
              <a16:creationId xmlns:a16="http://schemas.microsoft.com/office/drawing/2014/main" id="{29521CC6-F6E9-4DCB-8C78-78321A6245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0" name="Text Box 8">
          <a:extLst>
            <a:ext uri="{FF2B5EF4-FFF2-40B4-BE49-F238E27FC236}">
              <a16:creationId xmlns:a16="http://schemas.microsoft.com/office/drawing/2014/main" id="{4FDD9D9D-1F06-416F-BA81-226801A165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1" name="Text Box 9">
          <a:extLst>
            <a:ext uri="{FF2B5EF4-FFF2-40B4-BE49-F238E27FC236}">
              <a16:creationId xmlns:a16="http://schemas.microsoft.com/office/drawing/2014/main" id="{B4D414E1-6ACC-4860-B24A-451EF97818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2" name="Text Box 10">
          <a:extLst>
            <a:ext uri="{FF2B5EF4-FFF2-40B4-BE49-F238E27FC236}">
              <a16:creationId xmlns:a16="http://schemas.microsoft.com/office/drawing/2014/main" id="{812D060D-80C4-4D73-89DA-9CF9B31C25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3" name="Text Box 41">
          <a:extLst>
            <a:ext uri="{FF2B5EF4-FFF2-40B4-BE49-F238E27FC236}">
              <a16:creationId xmlns:a16="http://schemas.microsoft.com/office/drawing/2014/main" id="{A6DE34B0-C061-4367-BC45-61DDE812B4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4" name="Text Box 43">
          <a:extLst>
            <a:ext uri="{FF2B5EF4-FFF2-40B4-BE49-F238E27FC236}">
              <a16:creationId xmlns:a16="http://schemas.microsoft.com/office/drawing/2014/main" id="{486A6A8D-F681-45D6-AAF0-15AF00BC34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5" name="Text Box 1">
          <a:extLst>
            <a:ext uri="{FF2B5EF4-FFF2-40B4-BE49-F238E27FC236}">
              <a16:creationId xmlns:a16="http://schemas.microsoft.com/office/drawing/2014/main" id="{C1C75EDA-E7B1-4D35-9E6B-347A8A70D0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6" name="Text Box 8">
          <a:extLst>
            <a:ext uri="{FF2B5EF4-FFF2-40B4-BE49-F238E27FC236}">
              <a16:creationId xmlns:a16="http://schemas.microsoft.com/office/drawing/2014/main" id="{21118BB7-AF09-44CC-A022-2AC98E8131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7" name="Text Box 9">
          <a:extLst>
            <a:ext uri="{FF2B5EF4-FFF2-40B4-BE49-F238E27FC236}">
              <a16:creationId xmlns:a16="http://schemas.microsoft.com/office/drawing/2014/main" id="{7F00DDF9-EB6A-4234-9F4A-4EFDAF8CBF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8" name="Text Box 10">
          <a:extLst>
            <a:ext uri="{FF2B5EF4-FFF2-40B4-BE49-F238E27FC236}">
              <a16:creationId xmlns:a16="http://schemas.microsoft.com/office/drawing/2014/main" id="{99E6692A-37DB-4ED4-A5AA-318163E89F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9" name="Text Box 41">
          <a:extLst>
            <a:ext uri="{FF2B5EF4-FFF2-40B4-BE49-F238E27FC236}">
              <a16:creationId xmlns:a16="http://schemas.microsoft.com/office/drawing/2014/main" id="{FA6AC2B8-DA4A-4CF8-A955-A6E08F8471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0" name="Text Box 43">
          <a:extLst>
            <a:ext uri="{FF2B5EF4-FFF2-40B4-BE49-F238E27FC236}">
              <a16:creationId xmlns:a16="http://schemas.microsoft.com/office/drawing/2014/main" id="{1368DDFD-93F2-461F-903E-5237C81BA0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1" name="Text Box 1">
          <a:extLst>
            <a:ext uri="{FF2B5EF4-FFF2-40B4-BE49-F238E27FC236}">
              <a16:creationId xmlns:a16="http://schemas.microsoft.com/office/drawing/2014/main" id="{38D3452B-8FE0-4B0D-B276-21EC7CA500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2" name="Text Box 8">
          <a:extLst>
            <a:ext uri="{FF2B5EF4-FFF2-40B4-BE49-F238E27FC236}">
              <a16:creationId xmlns:a16="http://schemas.microsoft.com/office/drawing/2014/main" id="{E8327668-2B07-42FE-B5D5-FAEB4C367B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3" name="Text Box 9">
          <a:extLst>
            <a:ext uri="{FF2B5EF4-FFF2-40B4-BE49-F238E27FC236}">
              <a16:creationId xmlns:a16="http://schemas.microsoft.com/office/drawing/2014/main" id="{4B01D1E4-1D20-45B9-B31B-1C76B10973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4" name="Text Box 10">
          <a:extLst>
            <a:ext uri="{FF2B5EF4-FFF2-40B4-BE49-F238E27FC236}">
              <a16:creationId xmlns:a16="http://schemas.microsoft.com/office/drawing/2014/main" id="{EEB4C3CB-2906-40D5-AF7D-610417228C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5" name="Text Box 41">
          <a:extLst>
            <a:ext uri="{FF2B5EF4-FFF2-40B4-BE49-F238E27FC236}">
              <a16:creationId xmlns:a16="http://schemas.microsoft.com/office/drawing/2014/main" id="{12C95595-2581-4925-BBEC-4C7A6D0631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6" name="Text Box 43">
          <a:extLst>
            <a:ext uri="{FF2B5EF4-FFF2-40B4-BE49-F238E27FC236}">
              <a16:creationId xmlns:a16="http://schemas.microsoft.com/office/drawing/2014/main" id="{F923ECFB-8CC5-4E22-B2C6-5CB83D864E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7" name="Text Box 1">
          <a:extLst>
            <a:ext uri="{FF2B5EF4-FFF2-40B4-BE49-F238E27FC236}">
              <a16:creationId xmlns:a16="http://schemas.microsoft.com/office/drawing/2014/main" id="{7C3597F7-B43C-4E9D-A60D-571DF7BD7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8" name="Text Box 8">
          <a:extLst>
            <a:ext uri="{FF2B5EF4-FFF2-40B4-BE49-F238E27FC236}">
              <a16:creationId xmlns:a16="http://schemas.microsoft.com/office/drawing/2014/main" id="{070F59E8-F2A1-49B0-B83C-9132457072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9" name="Text Box 9">
          <a:extLst>
            <a:ext uri="{FF2B5EF4-FFF2-40B4-BE49-F238E27FC236}">
              <a16:creationId xmlns:a16="http://schemas.microsoft.com/office/drawing/2014/main" id="{A5514C60-B7A9-43CC-A142-6013ECAC19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0" name="Text Box 10">
          <a:extLst>
            <a:ext uri="{FF2B5EF4-FFF2-40B4-BE49-F238E27FC236}">
              <a16:creationId xmlns:a16="http://schemas.microsoft.com/office/drawing/2014/main" id="{A300F28D-F01A-4868-B6CC-A1C1EFCD51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1" name="Text Box 41">
          <a:extLst>
            <a:ext uri="{FF2B5EF4-FFF2-40B4-BE49-F238E27FC236}">
              <a16:creationId xmlns:a16="http://schemas.microsoft.com/office/drawing/2014/main" id="{B3258606-1B63-49E8-A140-E9F95E7FD3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2" name="Text Box 43">
          <a:extLst>
            <a:ext uri="{FF2B5EF4-FFF2-40B4-BE49-F238E27FC236}">
              <a16:creationId xmlns:a16="http://schemas.microsoft.com/office/drawing/2014/main" id="{9A7DABA8-F4BA-4995-9392-2F2508DB10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3" name="Text Box 1">
          <a:extLst>
            <a:ext uri="{FF2B5EF4-FFF2-40B4-BE49-F238E27FC236}">
              <a16:creationId xmlns:a16="http://schemas.microsoft.com/office/drawing/2014/main" id="{333D6C08-6E38-4880-A4F2-ECA039346C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4" name="Text Box 8">
          <a:extLst>
            <a:ext uri="{FF2B5EF4-FFF2-40B4-BE49-F238E27FC236}">
              <a16:creationId xmlns:a16="http://schemas.microsoft.com/office/drawing/2014/main" id="{C51C9358-F488-4312-A09E-56581B46BF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5" name="Text Box 9">
          <a:extLst>
            <a:ext uri="{FF2B5EF4-FFF2-40B4-BE49-F238E27FC236}">
              <a16:creationId xmlns:a16="http://schemas.microsoft.com/office/drawing/2014/main" id="{A0278B41-3DEA-4A1A-9440-F9C7A649AE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6" name="Text Box 10">
          <a:extLst>
            <a:ext uri="{FF2B5EF4-FFF2-40B4-BE49-F238E27FC236}">
              <a16:creationId xmlns:a16="http://schemas.microsoft.com/office/drawing/2014/main" id="{B5178013-BBCB-434F-B188-BAD8642C6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7" name="Text Box 41">
          <a:extLst>
            <a:ext uri="{FF2B5EF4-FFF2-40B4-BE49-F238E27FC236}">
              <a16:creationId xmlns:a16="http://schemas.microsoft.com/office/drawing/2014/main" id="{1F3FBE0E-C1AF-4F93-B6EA-95AB07602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8" name="Text Box 43">
          <a:extLst>
            <a:ext uri="{FF2B5EF4-FFF2-40B4-BE49-F238E27FC236}">
              <a16:creationId xmlns:a16="http://schemas.microsoft.com/office/drawing/2014/main" id="{8E4CDB56-0C03-40B0-B770-F7061761E0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9" name="Text Box 1">
          <a:extLst>
            <a:ext uri="{FF2B5EF4-FFF2-40B4-BE49-F238E27FC236}">
              <a16:creationId xmlns:a16="http://schemas.microsoft.com/office/drawing/2014/main" id="{BEF676A4-1017-4CA2-B824-A7C4FC8C5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0" name="Text Box 8">
          <a:extLst>
            <a:ext uri="{FF2B5EF4-FFF2-40B4-BE49-F238E27FC236}">
              <a16:creationId xmlns:a16="http://schemas.microsoft.com/office/drawing/2014/main" id="{42A82A3C-9637-4E4B-96FB-E2B94AE1B0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1" name="Text Box 9">
          <a:extLst>
            <a:ext uri="{FF2B5EF4-FFF2-40B4-BE49-F238E27FC236}">
              <a16:creationId xmlns:a16="http://schemas.microsoft.com/office/drawing/2014/main" id="{E72A1053-BB16-47EA-B623-18B2E274C4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2" name="Text Box 10">
          <a:extLst>
            <a:ext uri="{FF2B5EF4-FFF2-40B4-BE49-F238E27FC236}">
              <a16:creationId xmlns:a16="http://schemas.microsoft.com/office/drawing/2014/main" id="{01407B35-7849-4ABD-8F83-0D37B1916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3" name="Text Box 41">
          <a:extLst>
            <a:ext uri="{FF2B5EF4-FFF2-40B4-BE49-F238E27FC236}">
              <a16:creationId xmlns:a16="http://schemas.microsoft.com/office/drawing/2014/main" id="{F76AFF0E-4092-461C-A133-7DAFBABA7D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4" name="Text Box 43">
          <a:extLst>
            <a:ext uri="{FF2B5EF4-FFF2-40B4-BE49-F238E27FC236}">
              <a16:creationId xmlns:a16="http://schemas.microsoft.com/office/drawing/2014/main" id="{5AF2482B-7521-4055-9A82-021969D907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5" name="Text Box 1">
          <a:extLst>
            <a:ext uri="{FF2B5EF4-FFF2-40B4-BE49-F238E27FC236}">
              <a16:creationId xmlns:a16="http://schemas.microsoft.com/office/drawing/2014/main" id="{199BA14B-0637-401C-9B90-57165BF3D7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6" name="Text Box 8">
          <a:extLst>
            <a:ext uri="{FF2B5EF4-FFF2-40B4-BE49-F238E27FC236}">
              <a16:creationId xmlns:a16="http://schemas.microsoft.com/office/drawing/2014/main" id="{95A36472-0163-487D-AAD3-2A2C4A05A3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7" name="Text Box 9">
          <a:extLst>
            <a:ext uri="{FF2B5EF4-FFF2-40B4-BE49-F238E27FC236}">
              <a16:creationId xmlns:a16="http://schemas.microsoft.com/office/drawing/2014/main" id="{CB3E334D-BB67-4484-BB8F-663E7138C4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8" name="Text Box 10">
          <a:extLst>
            <a:ext uri="{FF2B5EF4-FFF2-40B4-BE49-F238E27FC236}">
              <a16:creationId xmlns:a16="http://schemas.microsoft.com/office/drawing/2014/main" id="{4F13CE65-952D-4D43-A512-8F9EB313B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9" name="Text Box 41">
          <a:extLst>
            <a:ext uri="{FF2B5EF4-FFF2-40B4-BE49-F238E27FC236}">
              <a16:creationId xmlns:a16="http://schemas.microsoft.com/office/drawing/2014/main" id="{EB0ACC5D-1C24-4FEF-86EF-0D9690E5B8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0" name="Text Box 43">
          <a:extLst>
            <a:ext uri="{FF2B5EF4-FFF2-40B4-BE49-F238E27FC236}">
              <a16:creationId xmlns:a16="http://schemas.microsoft.com/office/drawing/2014/main" id="{641C1382-5D57-4D0A-B78E-78B4ED438D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1" name="Text Box 1">
          <a:extLst>
            <a:ext uri="{FF2B5EF4-FFF2-40B4-BE49-F238E27FC236}">
              <a16:creationId xmlns:a16="http://schemas.microsoft.com/office/drawing/2014/main" id="{A7BD99C0-2FF1-4ACE-90B9-07BF0DA7C1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2" name="Text Box 8">
          <a:extLst>
            <a:ext uri="{FF2B5EF4-FFF2-40B4-BE49-F238E27FC236}">
              <a16:creationId xmlns:a16="http://schemas.microsoft.com/office/drawing/2014/main" id="{37F2DE7E-F250-47F0-BAB8-B392191BBE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3" name="Text Box 9">
          <a:extLst>
            <a:ext uri="{FF2B5EF4-FFF2-40B4-BE49-F238E27FC236}">
              <a16:creationId xmlns:a16="http://schemas.microsoft.com/office/drawing/2014/main" id="{BB16321F-41DE-4407-94EA-D002283810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4" name="Text Box 10">
          <a:extLst>
            <a:ext uri="{FF2B5EF4-FFF2-40B4-BE49-F238E27FC236}">
              <a16:creationId xmlns:a16="http://schemas.microsoft.com/office/drawing/2014/main" id="{11639753-F274-4097-AB14-52430EB2DF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5" name="Text Box 41">
          <a:extLst>
            <a:ext uri="{FF2B5EF4-FFF2-40B4-BE49-F238E27FC236}">
              <a16:creationId xmlns:a16="http://schemas.microsoft.com/office/drawing/2014/main" id="{D72313C7-247D-48D8-8B85-6F0EEB82D5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6" name="Text Box 43">
          <a:extLst>
            <a:ext uri="{FF2B5EF4-FFF2-40B4-BE49-F238E27FC236}">
              <a16:creationId xmlns:a16="http://schemas.microsoft.com/office/drawing/2014/main" id="{5AE5FD4C-C878-40A2-8BED-BB7223E794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7" name="Text Box 1">
          <a:extLst>
            <a:ext uri="{FF2B5EF4-FFF2-40B4-BE49-F238E27FC236}">
              <a16:creationId xmlns:a16="http://schemas.microsoft.com/office/drawing/2014/main" id="{6DFE4AE5-5F90-4238-8F5D-35C302B696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8" name="Text Box 8">
          <a:extLst>
            <a:ext uri="{FF2B5EF4-FFF2-40B4-BE49-F238E27FC236}">
              <a16:creationId xmlns:a16="http://schemas.microsoft.com/office/drawing/2014/main" id="{5AF94479-51C9-4A9E-9391-C27C140EC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9" name="Text Box 9">
          <a:extLst>
            <a:ext uri="{FF2B5EF4-FFF2-40B4-BE49-F238E27FC236}">
              <a16:creationId xmlns:a16="http://schemas.microsoft.com/office/drawing/2014/main" id="{65F517C1-C54A-4D36-B879-C87CC9688C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0" name="Text Box 10">
          <a:extLst>
            <a:ext uri="{FF2B5EF4-FFF2-40B4-BE49-F238E27FC236}">
              <a16:creationId xmlns:a16="http://schemas.microsoft.com/office/drawing/2014/main" id="{0C5A5FC8-2994-4E1A-91F8-4B79520BB9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1" name="Text Box 41">
          <a:extLst>
            <a:ext uri="{FF2B5EF4-FFF2-40B4-BE49-F238E27FC236}">
              <a16:creationId xmlns:a16="http://schemas.microsoft.com/office/drawing/2014/main" id="{99949DDC-A5D6-4245-9279-080788DC7A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2" name="Text Box 43">
          <a:extLst>
            <a:ext uri="{FF2B5EF4-FFF2-40B4-BE49-F238E27FC236}">
              <a16:creationId xmlns:a16="http://schemas.microsoft.com/office/drawing/2014/main" id="{7319659E-1524-4F3C-99E7-DDDE69E45D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3" name="Text Box 1">
          <a:extLst>
            <a:ext uri="{FF2B5EF4-FFF2-40B4-BE49-F238E27FC236}">
              <a16:creationId xmlns:a16="http://schemas.microsoft.com/office/drawing/2014/main" id="{A936F4D7-81F4-44C5-880D-8A5A6E5E06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4" name="Text Box 8">
          <a:extLst>
            <a:ext uri="{FF2B5EF4-FFF2-40B4-BE49-F238E27FC236}">
              <a16:creationId xmlns:a16="http://schemas.microsoft.com/office/drawing/2014/main" id="{9F7EA192-0572-4227-8EA2-7DBB3AE90B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5" name="Text Box 9">
          <a:extLst>
            <a:ext uri="{FF2B5EF4-FFF2-40B4-BE49-F238E27FC236}">
              <a16:creationId xmlns:a16="http://schemas.microsoft.com/office/drawing/2014/main" id="{33168F94-8D8B-4CFA-B8F1-FA3AA8F49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6" name="Text Box 10">
          <a:extLst>
            <a:ext uri="{FF2B5EF4-FFF2-40B4-BE49-F238E27FC236}">
              <a16:creationId xmlns:a16="http://schemas.microsoft.com/office/drawing/2014/main" id="{ECFE476E-1C81-4AB7-98E7-9B46FD4278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7" name="Text Box 41">
          <a:extLst>
            <a:ext uri="{FF2B5EF4-FFF2-40B4-BE49-F238E27FC236}">
              <a16:creationId xmlns:a16="http://schemas.microsoft.com/office/drawing/2014/main" id="{B55B8B9F-9CF3-443B-8F22-EFDFA89CED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8" name="Text Box 43">
          <a:extLst>
            <a:ext uri="{FF2B5EF4-FFF2-40B4-BE49-F238E27FC236}">
              <a16:creationId xmlns:a16="http://schemas.microsoft.com/office/drawing/2014/main" id="{90586C18-AC99-4BA5-AFDF-45403FDFED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9" name="Text Box 1">
          <a:extLst>
            <a:ext uri="{FF2B5EF4-FFF2-40B4-BE49-F238E27FC236}">
              <a16:creationId xmlns:a16="http://schemas.microsoft.com/office/drawing/2014/main" id="{4C8EAD32-9675-4B29-A7D2-6A70F95078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0" name="Text Box 8">
          <a:extLst>
            <a:ext uri="{FF2B5EF4-FFF2-40B4-BE49-F238E27FC236}">
              <a16:creationId xmlns:a16="http://schemas.microsoft.com/office/drawing/2014/main" id="{5AD8B622-EC9E-4796-AD9F-1750BE2450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1" name="Text Box 9">
          <a:extLst>
            <a:ext uri="{FF2B5EF4-FFF2-40B4-BE49-F238E27FC236}">
              <a16:creationId xmlns:a16="http://schemas.microsoft.com/office/drawing/2014/main" id="{19D4D6A0-E764-4FBD-9C2B-D802EC4CA6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2" name="Text Box 10">
          <a:extLst>
            <a:ext uri="{FF2B5EF4-FFF2-40B4-BE49-F238E27FC236}">
              <a16:creationId xmlns:a16="http://schemas.microsoft.com/office/drawing/2014/main" id="{F58D04E0-2450-43CC-AB9A-0859EF121A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3" name="Text Box 41">
          <a:extLst>
            <a:ext uri="{FF2B5EF4-FFF2-40B4-BE49-F238E27FC236}">
              <a16:creationId xmlns:a16="http://schemas.microsoft.com/office/drawing/2014/main" id="{C2100507-9441-4360-89EB-95BB424658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4" name="Text Box 43">
          <a:extLst>
            <a:ext uri="{FF2B5EF4-FFF2-40B4-BE49-F238E27FC236}">
              <a16:creationId xmlns:a16="http://schemas.microsoft.com/office/drawing/2014/main" id="{275304E4-D6EA-42A5-9E9B-626F6B52E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5" name="Text Box 1">
          <a:extLst>
            <a:ext uri="{FF2B5EF4-FFF2-40B4-BE49-F238E27FC236}">
              <a16:creationId xmlns:a16="http://schemas.microsoft.com/office/drawing/2014/main" id="{388FB4EC-282E-4B4B-B52F-9A246CF72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6" name="Text Box 8">
          <a:extLst>
            <a:ext uri="{FF2B5EF4-FFF2-40B4-BE49-F238E27FC236}">
              <a16:creationId xmlns:a16="http://schemas.microsoft.com/office/drawing/2014/main" id="{DCBBA13A-BDBE-4003-848C-FBD699040F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7" name="Text Box 9">
          <a:extLst>
            <a:ext uri="{FF2B5EF4-FFF2-40B4-BE49-F238E27FC236}">
              <a16:creationId xmlns:a16="http://schemas.microsoft.com/office/drawing/2014/main" id="{3D3867AC-39F1-407C-9684-E0230D8DA5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8" name="Text Box 10">
          <a:extLst>
            <a:ext uri="{FF2B5EF4-FFF2-40B4-BE49-F238E27FC236}">
              <a16:creationId xmlns:a16="http://schemas.microsoft.com/office/drawing/2014/main" id="{07EFAA6E-BF08-4F93-BFA4-B90681C9B6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9" name="Text Box 41">
          <a:extLst>
            <a:ext uri="{FF2B5EF4-FFF2-40B4-BE49-F238E27FC236}">
              <a16:creationId xmlns:a16="http://schemas.microsoft.com/office/drawing/2014/main" id="{FBC7A493-96AE-4250-BB56-89D1FE3D0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0" name="Text Box 43">
          <a:extLst>
            <a:ext uri="{FF2B5EF4-FFF2-40B4-BE49-F238E27FC236}">
              <a16:creationId xmlns:a16="http://schemas.microsoft.com/office/drawing/2014/main" id="{097B6885-09B6-4418-8192-47EFA303C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1" name="Text Box 1">
          <a:extLst>
            <a:ext uri="{FF2B5EF4-FFF2-40B4-BE49-F238E27FC236}">
              <a16:creationId xmlns:a16="http://schemas.microsoft.com/office/drawing/2014/main" id="{C35906C5-DC65-4B45-AF91-5561AF1808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2" name="Text Box 8">
          <a:extLst>
            <a:ext uri="{FF2B5EF4-FFF2-40B4-BE49-F238E27FC236}">
              <a16:creationId xmlns:a16="http://schemas.microsoft.com/office/drawing/2014/main" id="{0CA0C4C1-7669-4AF8-9621-95739EAFFE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3" name="Text Box 9">
          <a:extLst>
            <a:ext uri="{FF2B5EF4-FFF2-40B4-BE49-F238E27FC236}">
              <a16:creationId xmlns:a16="http://schemas.microsoft.com/office/drawing/2014/main" id="{D07B1887-57BE-4627-9B4E-C8524F382A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4" name="Text Box 10">
          <a:extLst>
            <a:ext uri="{FF2B5EF4-FFF2-40B4-BE49-F238E27FC236}">
              <a16:creationId xmlns:a16="http://schemas.microsoft.com/office/drawing/2014/main" id="{E8475DD6-D0BA-4D37-A75C-71E22CBF5F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5" name="Text Box 41">
          <a:extLst>
            <a:ext uri="{FF2B5EF4-FFF2-40B4-BE49-F238E27FC236}">
              <a16:creationId xmlns:a16="http://schemas.microsoft.com/office/drawing/2014/main" id="{4DDB340B-245C-48A2-9318-E438455C5F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6" name="Text Box 43">
          <a:extLst>
            <a:ext uri="{FF2B5EF4-FFF2-40B4-BE49-F238E27FC236}">
              <a16:creationId xmlns:a16="http://schemas.microsoft.com/office/drawing/2014/main" id="{735AE48E-E300-46A2-A016-FC0827ED06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7" name="Text Box 1">
          <a:extLst>
            <a:ext uri="{FF2B5EF4-FFF2-40B4-BE49-F238E27FC236}">
              <a16:creationId xmlns:a16="http://schemas.microsoft.com/office/drawing/2014/main" id="{F2883016-56C1-4CCD-93FA-5212A45AAD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8" name="Text Box 8">
          <a:extLst>
            <a:ext uri="{FF2B5EF4-FFF2-40B4-BE49-F238E27FC236}">
              <a16:creationId xmlns:a16="http://schemas.microsoft.com/office/drawing/2014/main" id="{27D61A1E-D9DD-4F37-B189-78DF626574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9" name="Text Box 9">
          <a:extLst>
            <a:ext uri="{FF2B5EF4-FFF2-40B4-BE49-F238E27FC236}">
              <a16:creationId xmlns:a16="http://schemas.microsoft.com/office/drawing/2014/main" id="{75AE7C2E-1FC2-41AA-9AB4-C5C7F33E51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0" name="Text Box 10">
          <a:extLst>
            <a:ext uri="{FF2B5EF4-FFF2-40B4-BE49-F238E27FC236}">
              <a16:creationId xmlns:a16="http://schemas.microsoft.com/office/drawing/2014/main" id="{06D5834D-9A77-47C2-98A2-4381330F4D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1" name="Text Box 41">
          <a:extLst>
            <a:ext uri="{FF2B5EF4-FFF2-40B4-BE49-F238E27FC236}">
              <a16:creationId xmlns:a16="http://schemas.microsoft.com/office/drawing/2014/main" id="{5356334E-7895-4806-8785-DDEAEB450F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2" name="Text Box 43">
          <a:extLst>
            <a:ext uri="{FF2B5EF4-FFF2-40B4-BE49-F238E27FC236}">
              <a16:creationId xmlns:a16="http://schemas.microsoft.com/office/drawing/2014/main" id="{AD6BB22E-846D-4F7B-B233-EE7F8FC37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3" name="Text Box 1">
          <a:extLst>
            <a:ext uri="{FF2B5EF4-FFF2-40B4-BE49-F238E27FC236}">
              <a16:creationId xmlns:a16="http://schemas.microsoft.com/office/drawing/2014/main" id="{4AC5319E-FBC9-43B4-8A85-0EA05F867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4" name="Text Box 8">
          <a:extLst>
            <a:ext uri="{FF2B5EF4-FFF2-40B4-BE49-F238E27FC236}">
              <a16:creationId xmlns:a16="http://schemas.microsoft.com/office/drawing/2014/main" id="{34007878-C18B-4075-8E40-8A91AC0D93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5" name="Text Box 9">
          <a:extLst>
            <a:ext uri="{FF2B5EF4-FFF2-40B4-BE49-F238E27FC236}">
              <a16:creationId xmlns:a16="http://schemas.microsoft.com/office/drawing/2014/main" id="{135144D8-B64D-47C5-8DCD-E6FFB26DAA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6" name="Text Box 10">
          <a:extLst>
            <a:ext uri="{FF2B5EF4-FFF2-40B4-BE49-F238E27FC236}">
              <a16:creationId xmlns:a16="http://schemas.microsoft.com/office/drawing/2014/main" id="{AB95080E-AB7D-42A7-A550-0ED24D839F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7" name="Text Box 41">
          <a:extLst>
            <a:ext uri="{FF2B5EF4-FFF2-40B4-BE49-F238E27FC236}">
              <a16:creationId xmlns:a16="http://schemas.microsoft.com/office/drawing/2014/main" id="{3548F6A7-A4FB-4019-B27A-129A31C6EC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8" name="Text Box 43">
          <a:extLst>
            <a:ext uri="{FF2B5EF4-FFF2-40B4-BE49-F238E27FC236}">
              <a16:creationId xmlns:a16="http://schemas.microsoft.com/office/drawing/2014/main" id="{E6DC20A5-93B1-483D-9B30-4DA0B3F916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9" name="Text Box 1">
          <a:extLst>
            <a:ext uri="{FF2B5EF4-FFF2-40B4-BE49-F238E27FC236}">
              <a16:creationId xmlns:a16="http://schemas.microsoft.com/office/drawing/2014/main" id="{E8BBF103-368F-4B7B-9DDC-04ACF6069D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0" name="Text Box 8">
          <a:extLst>
            <a:ext uri="{FF2B5EF4-FFF2-40B4-BE49-F238E27FC236}">
              <a16:creationId xmlns:a16="http://schemas.microsoft.com/office/drawing/2014/main" id="{C16D5C6C-01CD-4AAE-9BAD-58B3AE989D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1" name="Text Box 9">
          <a:extLst>
            <a:ext uri="{FF2B5EF4-FFF2-40B4-BE49-F238E27FC236}">
              <a16:creationId xmlns:a16="http://schemas.microsoft.com/office/drawing/2014/main" id="{C660F056-EE47-41A1-B71E-293DEAA8FD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2" name="Text Box 10">
          <a:extLst>
            <a:ext uri="{FF2B5EF4-FFF2-40B4-BE49-F238E27FC236}">
              <a16:creationId xmlns:a16="http://schemas.microsoft.com/office/drawing/2014/main" id="{B6152A48-F0AC-4AA2-9940-52CF05FEC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3" name="Text Box 41">
          <a:extLst>
            <a:ext uri="{FF2B5EF4-FFF2-40B4-BE49-F238E27FC236}">
              <a16:creationId xmlns:a16="http://schemas.microsoft.com/office/drawing/2014/main" id="{9E7EECC7-022F-4C78-9FBC-7D265F60FA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4" name="Text Box 43">
          <a:extLst>
            <a:ext uri="{FF2B5EF4-FFF2-40B4-BE49-F238E27FC236}">
              <a16:creationId xmlns:a16="http://schemas.microsoft.com/office/drawing/2014/main" id="{E6C22071-0A9F-4E4E-80DF-22C2A083D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5" name="Text Box 1">
          <a:extLst>
            <a:ext uri="{FF2B5EF4-FFF2-40B4-BE49-F238E27FC236}">
              <a16:creationId xmlns:a16="http://schemas.microsoft.com/office/drawing/2014/main" id="{107C8A2A-B424-402F-B37B-714D87B858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6" name="Text Box 8">
          <a:extLst>
            <a:ext uri="{FF2B5EF4-FFF2-40B4-BE49-F238E27FC236}">
              <a16:creationId xmlns:a16="http://schemas.microsoft.com/office/drawing/2014/main" id="{05263FC9-8908-47C8-AA22-EFDF8FB56A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7" name="Text Box 9">
          <a:extLst>
            <a:ext uri="{FF2B5EF4-FFF2-40B4-BE49-F238E27FC236}">
              <a16:creationId xmlns:a16="http://schemas.microsoft.com/office/drawing/2014/main" id="{F1D4C530-12FF-4BDC-A916-46AAFB8882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8" name="Text Box 10">
          <a:extLst>
            <a:ext uri="{FF2B5EF4-FFF2-40B4-BE49-F238E27FC236}">
              <a16:creationId xmlns:a16="http://schemas.microsoft.com/office/drawing/2014/main" id="{63FB919C-D622-4772-B9A9-BE78BCEDEA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9" name="Text Box 41">
          <a:extLst>
            <a:ext uri="{FF2B5EF4-FFF2-40B4-BE49-F238E27FC236}">
              <a16:creationId xmlns:a16="http://schemas.microsoft.com/office/drawing/2014/main" id="{1187835D-F578-4D7A-A9C7-2F0B62E0F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0" name="Text Box 43">
          <a:extLst>
            <a:ext uri="{FF2B5EF4-FFF2-40B4-BE49-F238E27FC236}">
              <a16:creationId xmlns:a16="http://schemas.microsoft.com/office/drawing/2014/main" id="{D788BCBB-F667-4844-AC94-C749D8C0ED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1" name="Text Box 1">
          <a:extLst>
            <a:ext uri="{FF2B5EF4-FFF2-40B4-BE49-F238E27FC236}">
              <a16:creationId xmlns:a16="http://schemas.microsoft.com/office/drawing/2014/main" id="{CD3FBD77-993C-4D23-80DD-FA52976A83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2" name="Text Box 8">
          <a:extLst>
            <a:ext uri="{FF2B5EF4-FFF2-40B4-BE49-F238E27FC236}">
              <a16:creationId xmlns:a16="http://schemas.microsoft.com/office/drawing/2014/main" id="{9A0882C8-E20D-432B-A5B8-6FD8E30A5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3" name="Text Box 9">
          <a:extLst>
            <a:ext uri="{FF2B5EF4-FFF2-40B4-BE49-F238E27FC236}">
              <a16:creationId xmlns:a16="http://schemas.microsoft.com/office/drawing/2014/main" id="{3C9E1020-F12C-43D4-AAEB-5DC659A911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4" name="Text Box 10">
          <a:extLst>
            <a:ext uri="{FF2B5EF4-FFF2-40B4-BE49-F238E27FC236}">
              <a16:creationId xmlns:a16="http://schemas.microsoft.com/office/drawing/2014/main" id="{46B3BF74-F942-4CD8-9953-53A88C4F4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5" name="Text Box 41">
          <a:extLst>
            <a:ext uri="{FF2B5EF4-FFF2-40B4-BE49-F238E27FC236}">
              <a16:creationId xmlns:a16="http://schemas.microsoft.com/office/drawing/2014/main" id="{C76338B7-17CE-4AAB-AA9F-6739BACA47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6" name="Text Box 43">
          <a:extLst>
            <a:ext uri="{FF2B5EF4-FFF2-40B4-BE49-F238E27FC236}">
              <a16:creationId xmlns:a16="http://schemas.microsoft.com/office/drawing/2014/main" id="{2172F9F1-8E7A-4C67-9614-0B4B8EC1D5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77" name="Text Box 1">
          <a:extLst>
            <a:ext uri="{FF2B5EF4-FFF2-40B4-BE49-F238E27FC236}">
              <a16:creationId xmlns:a16="http://schemas.microsoft.com/office/drawing/2014/main" id="{D97A9AA5-C3CE-4817-9F72-0F9BDF9BE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78" name="Text Box 8">
          <a:extLst>
            <a:ext uri="{FF2B5EF4-FFF2-40B4-BE49-F238E27FC236}">
              <a16:creationId xmlns:a16="http://schemas.microsoft.com/office/drawing/2014/main" id="{5A1C66ED-72DB-4B1A-990B-58ED235D2E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79" name="Text Box 9">
          <a:extLst>
            <a:ext uri="{FF2B5EF4-FFF2-40B4-BE49-F238E27FC236}">
              <a16:creationId xmlns:a16="http://schemas.microsoft.com/office/drawing/2014/main" id="{359F1CE7-01BA-444F-8478-3915598AD9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80" name="Text Box 10">
          <a:extLst>
            <a:ext uri="{FF2B5EF4-FFF2-40B4-BE49-F238E27FC236}">
              <a16:creationId xmlns:a16="http://schemas.microsoft.com/office/drawing/2014/main" id="{6FD45BC9-CDA1-4BE5-86BA-5E24FFB111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81" name="Text Box 41">
          <a:extLst>
            <a:ext uri="{FF2B5EF4-FFF2-40B4-BE49-F238E27FC236}">
              <a16:creationId xmlns:a16="http://schemas.microsoft.com/office/drawing/2014/main" id="{3D9F2BD6-DF44-4D0F-B67C-265455CFE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82" name="Text Box 43">
          <a:extLst>
            <a:ext uri="{FF2B5EF4-FFF2-40B4-BE49-F238E27FC236}">
              <a16:creationId xmlns:a16="http://schemas.microsoft.com/office/drawing/2014/main" id="{791421C2-EE08-4751-9F2B-9FDB83461B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3" name="Text Box 1">
          <a:extLst>
            <a:ext uri="{FF2B5EF4-FFF2-40B4-BE49-F238E27FC236}">
              <a16:creationId xmlns:a16="http://schemas.microsoft.com/office/drawing/2014/main" id="{F6DA1F6E-5C0D-4B87-B4DB-39582037C7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4" name="Text Box 8">
          <a:extLst>
            <a:ext uri="{FF2B5EF4-FFF2-40B4-BE49-F238E27FC236}">
              <a16:creationId xmlns:a16="http://schemas.microsoft.com/office/drawing/2014/main" id="{AB195CDF-24CE-4735-A47A-A7902B6A95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5" name="Text Box 9">
          <a:extLst>
            <a:ext uri="{FF2B5EF4-FFF2-40B4-BE49-F238E27FC236}">
              <a16:creationId xmlns:a16="http://schemas.microsoft.com/office/drawing/2014/main" id="{8C9C8E42-F93D-492F-9DA8-17C8ABDF65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6" name="Text Box 10">
          <a:extLst>
            <a:ext uri="{FF2B5EF4-FFF2-40B4-BE49-F238E27FC236}">
              <a16:creationId xmlns:a16="http://schemas.microsoft.com/office/drawing/2014/main" id="{CFF5E513-DBB6-4DA0-BF22-A9AB096B9C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7" name="Text Box 41">
          <a:extLst>
            <a:ext uri="{FF2B5EF4-FFF2-40B4-BE49-F238E27FC236}">
              <a16:creationId xmlns:a16="http://schemas.microsoft.com/office/drawing/2014/main" id="{77ECCCDE-0B0D-4D85-BEE9-A9013204A7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8" name="Text Box 43">
          <a:extLst>
            <a:ext uri="{FF2B5EF4-FFF2-40B4-BE49-F238E27FC236}">
              <a16:creationId xmlns:a16="http://schemas.microsoft.com/office/drawing/2014/main" id="{5402740E-66E1-442C-9CF1-E9683DCB88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9" name="Text Box 1">
          <a:extLst>
            <a:ext uri="{FF2B5EF4-FFF2-40B4-BE49-F238E27FC236}">
              <a16:creationId xmlns:a16="http://schemas.microsoft.com/office/drawing/2014/main" id="{9CFEBA27-AC82-4F9A-B6F0-EA96B0629B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0" name="Text Box 8">
          <a:extLst>
            <a:ext uri="{FF2B5EF4-FFF2-40B4-BE49-F238E27FC236}">
              <a16:creationId xmlns:a16="http://schemas.microsoft.com/office/drawing/2014/main" id="{D0E74F4D-DDDE-433D-B355-B7DFC41A66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1" name="Text Box 9">
          <a:extLst>
            <a:ext uri="{FF2B5EF4-FFF2-40B4-BE49-F238E27FC236}">
              <a16:creationId xmlns:a16="http://schemas.microsoft.com/office/drawing/2014/main" id="{2E608214-B44C-44A9-8727-D40F20B471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2" name="Text Box 10">
          <a:extLst>
            <a:ext uri="{FF2B5EF4-FFF2-40B4-BE49-F238E27FC236}">
              <a16:creationId xmlns:a16="http://schemas.microsoft.com/office/drawing/2014/main" id="{7AE97051-41C8-42FE-872E-D72250F222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3" name="Text Box 41">
          <a:extLst>
            <a:ext uri="{FF2B5EF4-FFF2-40B4-BE49-F238E27FC236}">
              <a16:creationId xmlns:a16="http://schemas.microsoft.com/office/drawing/2014/main" id="{918AC32C-2974-44B9-97C4-BAD21AFD69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4" name="Text Box 43">
          <a:extLst>
            <a:ext uri="{FF2B5EF4-FFF2-40B4-BE49-F238E27FC236}">
              <a16:creationId xmlns:a16="http://schemas.microsoft.com/office/drawing/2014/main" id="{5E7A5C8D-EC7B-4CEC-9253-136010DE60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5" name="Text Box 1">
          <a:extLst>
            <a:ext uri="{FF2B5EF4-FFF2-40B4-BE49-F238E27FC236}">
              <a16:creationId xmlns:a16="http://schemas.microsoft.com/office/drawing/2014/main" id="{0991717B-3BC2-43AC-BF6B-A7A1DD5019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6" name="Text Box 8">
          <a:extLst>
            <a:ext uri="{FF2B5EF4-FFF2-40B4-BE49-F238E27FC236}">
              <a16:creationId xmlns:a16="http://schemas.microsoft.com/office/drawing/2014/main" id="{1A712BA5-DB2F-4E6B-8601-CD8BC4EA35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7" name="Text Box 9">
          <a:extLst>
            <a:ext uri="{FF2B5EF4-FFF2-40B4-BE49-F238E27FC236}">
              <a16:creationId xmlns:a16="http://schemas.microsoft.com/office/drawing/2014/main" id="{79837696-76AE-476C-96A7-3B26A00BA1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8" name="Text Box 10">
          <a:extLst>
            <a:ext uri="{FF2B5EF4-FFF2-40B4-BE49-F238E27FC236}">
              <a16:creationId xmlns:a16="http://schemas.microsoft.com/office/drawing/2014/main" id="{A4ED135A-D0FC-40FE-B75B-AFE34D49A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9" name="Text Box 41">
          <a:extLst>
            <a:ext uri="{FF2B5EF4-FFF2-40B4-BE49-F238E27FC236}">
              <a16:creationId xmlns:a16="http://schemas.microsoft.com/office/drawing/2014/main" id="{91AE8AA6-AA66-413E-B546-C842E4E014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0" name="Text Box 43">
          <a:extLst>
            <a:ext uri="{FF2B5EF4-FFF2-40B4-BE49-F238E27FC236}">
              <a16:creationId xmlns:a16="http://schemas.microsoft.com/office/drawing/2014/main" id="{8D5F81FC-3916-446C-A974-7E3BBF3FE2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1" name="Text Box 1">
          <a:extLst>
            <a:ext uri="{FF2B5EF4-FFF2-40B4-BE49-F238E27FC236}">
              <a16:creationId xmlns:a16="http://schemas.microsoft.com/office/drawing/2014/main" id="{A7F757CF-9069-4668-A7DA-D564909CEF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2" name="Text Box 8">
          <a:extLst>
            <a:ext uri="{FF2B5EF4-FFF2-40B4-BE49-F238E27FC236}">
              <a16:creationId xmlns:a16="http://schemas.microsoft.com/office/drawing/2014/main" id="{6D8F472B-59D7-48CE-A326-B8FD15D9DA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3" name="Text Box 9">
          <a:extLst>
            <a:ext uri="{FF2B5EF4-FFF2-40B4-BE49-F238E27FC236}">
              <a16:creationId xmlns:a16="http://schemas.microsoft.com/office/drawing/2014/main" id="{8B49C07A-3A3D-4B68-9646-3DB27596A9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4" name="Text Box 10">
          <a:extLst>
            <a:ext uri="{FF2B5EF4-FFF2-40B4-BE49-F238E27FC236}">
              <a16:creationId xmlns:a16="http://schemas.microsoft.com/office/drawing/2014/main" id="{A25E4580-E0E1-4288-AE45-B7F6A90E33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5" name="Text Box 41">
          <a:extLst>
            <a:ext uri="{FF2B5EF4-FFF2-40B4-BE49-F238E27FC236}">
              <a16:creationId xmlns:a16="http://schemas.microsoft.com/office/drawing/2014/main" id="{F16C2C11-6922-462A-80CD-0A7D1156E6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6" name="Text Box 43">
          <a:extLst>
            <a:ext uri="{FF2B5EF4-FFF2-40B4-BE49-F238E27FC236}">
              <a16:creationId xmlns:a16="http://schemas.microsoft.com/office/drawing/2014/main" id="{60F8AC91-B7A4-4B02-9F48-45779DDE8F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07" name="Text Box 1">
          <a:extLst>
            <a:ext uri="{FF2B5EF4-FFF2-40B4-BE49-F238E27FC236}">
              <a16:creationId xmlns:a16="http://schemas.microsoft.com/office/drawing/2014/main" id="{DCE5E166-590C-4AF6-858D-03FBA873D8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08" name="Text Box 8">
          <a:extLst>
            <a:ext uri="{FF2B5EF4-FFF2-40B4-BE49-F238E27FC236}">
              <a16:creationId xmlns:a16="http://schemas.microsoft.com/office/drawing/2014/main" id="{E1E5A55F-458A-4C7E-BB96-B7A95B4C5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09" name="Text Box 9">
          <a:extLst>
            <a:ext uri="{FF2B5EF4-FFF2-40B4-BE49-F238E27FC236}">
              <a16:creationId xmlns:a16="http://schemas.microsoft.com/office/drawing/2014/main" id="{55608FBD-46E8-42F1-B173-9D28BD0B63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10" name="Text Box 10">
          <a:extLst>
            <a:ext uri="{FF2B5EF4-FFF2-40B4-BE49-F238E27FC236}">
              <a16:creationId xmlns:a16="http://schemas.microsoft.com/office/drawing/2014/main" id="{F7045511-6153-4FC4-9E38-A3D6530C64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11" name="Text Box 41">
          <a:extLst>
            <a:ext uri="{FF2B5EF4-FFF2-40B4-BE49-F238E27FC236}">
              <a16:creationId xmlns:a16="http://schemas.microsoft.com/office/drawing/2014/main" id="{A2DC70DF-2A6C-43B7-8B6D-C211325A1F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12" name="Text Box 43">
          <a:extLst>
            <a:ext uri="{FF2B5EF4-FFF2-40B4-BE49-F238E27FC236}">
              <a16:creationId xmlns:a16="http://schemas.microsoft.com/office/drawing/2014/main" id="{D63D2D07-B680-48AF-8EEF-72EC235D07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3" name="Text Box 1">
          <a:extLst>
            <a:ext uri="{FF2B5EF4-FFF2-40B4-BE49-F238E27FC236}">
              <a16:creationId xmlns:a16="http://schemas.microsoft.com/office/drawing/2014/main" id="{AE3438DD-8E00-4146-83AB-BD7D7FC0B0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4" name="Text Box 8">
          <a:extLst>
            <a:ext uri="{FF2B5EF4-FFF2-40B4-BE49-F238E27FC236}">
              <a16:creationId xmlns:a16="http://schemas.microsoft.com/office/drawing/2014/main" id="{068B06E4-81C9-4A4D-8DA5-955A04EC4F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5" name="Text Box 9">
          <a:extLst>
            <a:ext uri="{FF2B5EF4-FFF2-40B4-BE49-F238E27FC236}">
              <a16:creationId xmlns:a16="http://schemas.microsoft.com/office/drawing/2014/main" id="{BF366E4A-BF6C-414E-8B85-01062CA76F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6" name="Text Box 10">
          <a:extLst>
            <a:ext uri="{FF2B5EF4-FFF2-40B4-BE49-F238E27FC236}">
              <a16:creationId xmlns:a16="http://schemas.microsoft.com/office/drawing/2014/main" id="{50E2A6EC-AFAC-4EE2-94F3-0BF15BA725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7" name="Text Box 41">
          <a:extLst>
            <a:ext uri="{FF2B5EF4-FFF2-40B4-BE49-F238E27FC236}">
              <a16:creationId xmlns:a16="http://schemas.microsoft.com/office/drawing/2014/main" id="{7D92D22F-5DAA-409A-8419-2CB59D97CE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8" name="Text Box 43">
          <a:extLst>
            <a:ext uri="{FF2B5EF4-FFF2-40B4-BE49-F238E27FC236}">
              <a16:creationId xmlns:a16="http://schemas.microsoft.com/office/drawing/2014/main" id="{215327CF-D7B7-40F8-BB71-E8231A9A3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9" name="Text Box 1">
          <a:extLst>
            <a:ext uri="{FF2B5EF4-FFF2-40B4-BE49-F238E27FC236}">
              <a16:creationId xmlns:a16="http://schemas.microsoft.com/office/drawing/2014/main" id="{806519C9-1EFF-438B-AE40-2C867B6444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0" name="Text Box 8">
          <a:extLst>
            <a:ext uri="{FF2B5EF4-FFF2-40B4-BE49-F238E27FC236}">
              <a16:creationId xmlns:a16="http://schemas.microsoft.com/office/drawing/2014/main" id="{E128BE62-D0A8-46E1-A2B0-BA0FEEDD22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1" name="Text Box 9">
          <a:extLst>
            <a:ext uri="{FF2B5EF4-FFF2-40B4-BE49-F238E27FC236}">
              <a16:creationId xmlns:a16="http://schemas.microsoft.com/office/drawing/2014/main" id="{3395DBD1-53E8-41F9-8AA6-EF1DF49FE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2" name="Text Box 10">
          <a:extLst>
            <a:ext uri="{FF2B5EF4-FFF2-40B4-BE49-F238E27FC236}">
              <a16:creationId xmlns:a16="http://schemas.microsoft.com/office/drawing/2014/main" id="{A7994B2B-84BF-42A3-90E1-E7D34C2348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3" name="Text Box 41">
          <a:extLst>
            <a:ext uri="{FF2B5EF4-FFF2-40B4-BE49-F238E27FC236}">
              <a16:creationId xmlns:a16="http://schemas.microsoft.com/office/drawing/2014/main" id="{83B4BEC3-18AC-4084-9AB6-E9ED8BB63E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4" name="Text Box 43">
          <a:extLst>
            <a:ext uri="{FF2B5EF4-FFF2-40B4-BE49-F238E27FC236}">
              <a16:creationId xmlns:a16="http://schemas.microsoft.com/office/drawing/2014/main" id="{E635F43F-BB8B-4CC0-BE54-A152CE2536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5" name="Text Box 1">
          <a:extLst>
            <a:ext uri="{FF2B5EF4-FFF2-40B4-BE49-F238E27FC236}">
              <a16:creationId xmlns:a16="http://schemas.microsoft.com/office/drawing/2014/main" id="{C144F064-8D5F-47B9-9254-D3E8930C3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6" name="Text Box 8">
          <a:extLst>
            <a:ext uri="{FF2B5EF4-FFF2-40B4-BE49-F238E27FC236}">
              <a16:creationId xmlns:a16="http://schemas.microsoft.com/office/drawing/2014/main" id="{DD2AC983-0D68-44D6-B370-C32039D2B9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7" name="Text Box 9">
          <a:extLst>
            <a:ext uri="{FF2B5EF4-FFF2-40B4-BE49-F238E27FC236}">
              <a16:creationId xmlns:a16="http://schemas.microsoft.com/office/drawing/2014/main" id="{B0136A9B-4D12-4FB0-B3E0-C840C2A5D4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8" name="Text Box 10">
          <a:extLst>
            <a:ext uri="{FF2B5EF4-FFF2-40B4-BE49-F238E27FC236}">
              <a16:creationId xmlns:a16="http://schemas.microsoft.com/office/drawing/2014/main" id="{FF620849-E17B-4DE0-8867-9482E34640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9" name="Text Box 41">
          <a:extLst>
            <a:ext uri="{FF2B5EF4-FFF2-40B4-BE49-F238E27FC236}">
              <a16:creationId xmlns:a16="http://schemas.microsoft.com/office/drawing/2014/main" id="{3C8A2FC3-6B7A-4ECB-841A-4190C9618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0" name="Text Box 43">
          <a:extLst>
            <a:ext uri="{FF2B5EF4-FFF2-40B4-BE49-F238E27FC236}">
              <a16:creationId xmlns:a16="http://schemas.microsoft.com/office/drawing/2014/main" id="{55FECCC4-DB45-4E1D-AB33-3BF373927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1" name="Text Box 1">
          <a:extLst>
            <a:ext uri="{FF2B5EF4-FFF2-40B4-BE49-F238E27FC236}">
              <a16:creationId xmlns:a16="http://schemas.microsoft.com/office/drawing/2014/main" id="{E0A26D94-9544-49D0-8B10-E86092AD0B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2" name="Text Box 8">
          <a:extLst>
            <a:ext uri="{FF2B5EF4-FFF2-40B4-BE49-F238E27FC236}">
              <a16:creationId xmlns:a16="http://schemas.microsoft.com/office/drawing/2014/main" id="{A74ABBC7-E0E0-4D78-BCD8-A1F11195EC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3" name="Text Box 9">
          <a:extLst>
            <a:ext uri="{FF2B5EF4-FFF2-40B4-BE49-F238E27FC236}">
              <a16:creationId xmlns:a16="http://schemas.microsoft.com/office/drawing/2014/main" id="{0024F454-4554-4AB1-91AF-B67FDEEF2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4" name="Text Box 10">
          <a:extLst>
            <a:ext uri="{FF2B5EF4-FFF2-40B4-BE49-F238E27FC236}">
              <a16:creationId xmlns:a16="http://schemas.microsoft.com/office/drawing/2014/main" id="{B7F0B0E0-7619-4159-AB09-66A13DF503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5" name="Text Box 41">
          <a:extLst>
            <a:ext uri="{FF2B5EF4-FFF2-40B4-BE49-F238E27FC236}">
              <a16:creationId xmlns:a16="http://schemas.microsoft.com/office/drawing/2014/main" id="{91239B98-1A30-4C4F-B20A-B94DF07F77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6" name="Text Box 43">
          <a:extLst>
            <a:ext uri="{FF2B5EF4-FFF2-40B4-BE49-F238E27FC236}">
              <a16:creationId xmlns:a16="http://schemas.microsoft.com/office/drawing/2014/main" id="{EBFD594F-AB76-414B-A100-B1E22003EA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7" name="Text Box 1">
          <a:extLst>
            <a:ext uri="{FF2B5EF4-FFF2-40B4-BE49-F238E27FC236}">
              <a16:creationId xmlns:a16="http://schemas.microsoft.com/office/drawing/2014/main" id="{99775626-DAE3-427E-AD13-B7DBDF38E2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8" name="Text Box 8">
          <a:extLst>
            <a:ext uri="{FF2B5EF4-FFF2-40B4-BE49-F238E27FC236}">
              <a16:creationId xmlns:a16="http://schemas.microsoft.com/office/drawing/2014/main" id="{DF513AAE-BE78-4400-B03D-7D90CC6D2B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9" name="Text Box 9">
          <a:extLst>
            <a:ext uri="{FF2B5EF4-FFF2-40B4-BE49-F238E27FC236}">
              <a16:creationId xmlns:a16="http://schemas.microsoft.com/office/drawing/2014/main" id="{110AC8E7-1DD5-4269-9C44-FB422029F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0" name="Text Box 10">
          <a:extLst>
            <a:ext uri="{FF2B5EF4-FFF2-40B4-BE49-F238E27FC236}">
              <a16:creationId xmlns:a16="http://schemas.microsoft.com/office/drawing/2014/main" id="{C9F181AA-FBD7-48DC-9EFD-3C5D6ECFFB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1" name="Text Box 41">
          <a:extLst>
            <a:ext uri="{FF2B5EF4-FFF2-40B4-BE49-F238E27FC236}">
              <a16:creationId xmlns:a16="http://schemas.microsoft.com/office/drawing/2014/main" id="{738311DB-E958-4EAD-87DC-CB8B5715C2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2" name="Text Box 43">
          <a:extLst>
            <a:ext uri="{FF2B5EF4-FFF2-40B4-BE49-F238E27FC236}">
              <a16:creationId xmlns:a16="http://schemas.microsoft.com/office/drawing/2014/main" id="{2ED3DDE4-D827-483E-8A37-FA28ACA59F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3" name="Text Box 1">
          <a:extLst>
            <a:ext uri="{FF2B5EF4-FFF2-40B4-BE49-F238E27FC236}">
              <a16:creationId xmlns:a16="http://schemas.microsoft.com/office/drawing/2014/main" id="{589EFC9E-0486-4621-BEBE-04A66C929D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4" name="Text Box 8">
          <a:extLst>
            <a:ext uri="{FF2B5EF4-FFF2-40B4-BE49-F238E27FC236}">
              <a16:creationId xmlns:a16="http://schemas.microsoft.com/office/drawing/2014/main" id="{FF10B8B9-0613-4B1C-A829-6E97EE2F0C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5" name="Text Box 9">
          <a:extLst>
            <a:ext uri="{FF2B5EF4-FFF2-40B4-BE49-F238E27FC236}">
              <a16:creationId xmlns:a16="http://schemas.microsoft.com/office/drawing/2014/main" id="{F4CBFB85-89FF-48E6-8D90-A361B5D138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6" name="Text Box 10">
          <a:extLst>
            <a:ext uri="{FF2B5EF4-FFF2-40B4-BE49-F238E27FC236}">
              <a16:creationId xmlns:a16="http://schemas.microsoft.com/office/drawing/2014/main" id="{2B28D2A3-6B23-411D-BB84-49D34D1C82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7" name="Text Box 41">
          <a:extLst>
            <a:ext uri="{FF2B5EF4-FFF2-40B4-BE49-F238E27FC236}">
              <a16:creationId xmlns:a16="http://schemas.microsoft.com/office/drawing/2014/main" id="{C20559B4-12BC-4CFD-9BB6-74F2F555B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8" name="Text Box 43">
          <a:extLst>
            <a:ext uri="{FF2B5EF4-FFF2-40B4-BE49-F238E27FC236}">
              <a16:creationId xmlns:a16="http://schemas.microsoft.com/office/drawing/2014/main" id="{9D4DADFE-0800-476D-BE4A-8636B0E0C1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49" name="Text Box 1">
          <a:extLst>
            <a:ext uri="{FF2B5EF4-FFF2-40B4-BE49-F238E27FC236}">
              <a16:creationId xmlns:a16="http://schemas.microsoft.com/office/drawing/2014/main" id="{7E71445B-D6F5-450F-88D8-1237D476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0" name="Text Box 8">
          <a:extLst>
            <a:ext uri="{FF2B5EF4-FFF2-40B4-BE49-F238E27FC236}">
              <a16:creationId xmlns:a16="http://schemas.microsoft.com/office/drawing/2014/main" id="{5DD09152-6792-49A8-BA17-7EF6364D99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1" name="Text Box 9">
          <a:extLst>
            <a:ext uri="{FF2B5EF4-FFF2-40B4-BE49-F238E27FC236}">
              <a16:creationId xmlns:a16="http://schemas.microsoft.com/office/drawing/2014/main" id="{F8E3AD03-17F3-4CCA-BEEA-D5376E083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2" name="Text Box 10">
          <a:extLst>
            <a:ext uri="{FF2B5EF4-FFF2-40B4-BE49-F238E27FC236}">
              <a16:creationId xmlns:a16="http://schemas.microsoft.com/office/drawing/2014/main" id="{A9B2833A-C1C4-469E-9FF2-F090C07C50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3" name="Text Box 41">
          <a:extLst>
            <a:ext uri="{FF2B5EF4-FFF2-40B4-BE49-F238E27FC236}">
              <a16:creationId xmlns:a16="http://schemas.microsoft.com/office/drawing/2014/main" id="{6204FFF9-70AF-4DBC-8B1E-3376366BD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4" name="Text Box 43">
          <a:extLst>
            <a:ext uri="{FF2B5EF4-FFF2-40B4-BE49-F238E27FC236}">
              <a16:creationId xmlns:a16="http://schemas.microsoft.com/office/drawing/2014/main" id="{1B9D4EA2-9CC2-4A5C-BFD8-08A09C66AF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5" name="Text Box 1">
          <a:extLst>
            <a:ext uri="{FF2B5EF4-FFF2-40B4-BE49-F238E27FC236}">
              <a16:creationId xmlns:a16="http://schemas.microsoft.com/office/drawing/2014/main" id="{54651A5A-1A29-4416-8C15-BF56AFA549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6" name="Text Box 8">
          <a:extLst>
            <a:ext uri="{FF2B5EF4-FFF2-40B4-BE49-F238E27FC236}">
              <a16:creationId xmlns:a16="http://schemas.microsoft.com/office/drawing/2014/main" id="{2131D82E-65B6-41C6-BD9D-FE5854559C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7" name="Text Box 9">
          <a:extLst>
            <a:ext uri="{FF2B5EF4-FFF2-40B4-BE49-F238E27FC236}">
              <a16:creationId xmlns:a16="http://schemas.microsoft.com/office/drawing/2014/main" id="{4F863ECB-0029-4E45-9148-3A3493CF82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8" name="Text Box 10">
          <a:extLst>
            <a:ext uri="{FF2B5EF4-FFF2-40B4-BE49-F238E27FC236}">
              <a16:creationId xmlns:a16="http://schemas.microsoft.com/office/drawing/2014/main" id="{7283FAED-136B-461D-B245-D2481E236A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9" name="Text Box 41">
          <a:extLst>
            <a:ext uri="{FF2B5EF4-FFF2-40B4-BE49-F238E27FC236}">
              <a16:creationId xmlns:a16="http://schemas.microsoft.com/office/drawing/2014/main" id="{01CFCFA6-DBA7-490F-A7B5-5A4EBFCE2E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60" name="Text Box 43">
          <a:extLst>
            <a:ext uri="{FF2B5EF4-FFF2-40B4-BE49-F238E27FC236}">
              <a16:creationId xmlns:a16="http://schemas.microsoft.com/office/drawing/2014/main" id="{0BC6EBC3-7204-4F46-8024-738AE4C9F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1" name="Text Box 1">
          <a:extLst>
            <a:ext uri="{FF2B5EF4-FFF2-40B4-BE49-F238E27FC236}">
              <a16:creationId xmlns:a16="http://schemas.microsoft.com/office/drawing/2014/main" id="{6EE6174C-74ED-447F-A5B4-86E4160289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2" name="Text Box 8">
          <a:extLst>
            <a:ext uri="{FF2B5EF4-FFF2-40B4-BE49-F238E27FC236}">
              <a16:creationId xmlns:a16="http://schemas.microsoft.com/office/drawing/2014/main" id="{CAD16A13-BB2C-4927-9916-E42AFA822B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3" name="Text Box 9">
          <a:extLst>
            <a:ext uri="{FF2B5EF4-FFF2-40B4-BE49-F238E27FC236}">
              <a16:creationId xmlns:a16="http://schemas.microsoft.com/office/drawing/2014/main" id="{C6249B04-C6A9-4EEA-91C1-FFAEFE6DF1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4" name="Text Box 10">
          <a:extLst>
            <a:ext uri="{FF2B5EF4-FFF2-40B4-BE49-F238E27FC236}">
              <a16:creationId xmlns:a16="http://schemas.microsoft.com/office/drawing/2014/main" id="{BB1FFB5B-B046-4432-B48C-4A25803801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5" name="Text Box 41">
          <a:extLst>
            <a:ext uri="{FF2B5EF4-FFF2-40B4-BE49-F238E27FC236}">
              <a16:creationId xmlns:a16="http://schemas.microsoft.com/office/drawing/2014/main" id="{F9468B82-7B4A-46F7-80FC-432E7E3631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6" name="Text Box 43">
          <a:extLst>
            <a:ext uri="{FF2B5EF4-FFF2-40B4-BE49-F238E27FC236}">
              <a16:creationId xmlns:a16="http://schemas.microsoft.com/office/drawing/2014/main" id="{8A064A1C-D373-4F55-82C1-089C05709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7" name="Text Box 1">
          <a:extLst>
            <a:ext uri="{FF2B5EF4-FFF2-40B4-BE49-F238E27FC236}">
              <a16:creationId xmlns:a16="http://schemas.microsoft.com/office/drawing/2014/main" id="{6CBD677B-77C9-49C0-97D3-99BC6E07C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8" name="Text Box 8">
          <a:extLst>
            <a:ext uri="{FF2B5EF4-FFF2-40B4-BE49-F238E27FC236}">
              <a16:creationId xmlns:a16="http://schemas.microsoft.com/office/drawing/2014/main" id="{3C3E1D3D-E254-424E-BE37-433EAAC8E2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9" name="Text Box 9">
          <a:extLst>
            <a:ext uri="{FF2B5EF4-FFF2-40B4-BE49-F238E27FC236}">
              <a16:creationId xmlns:a16="http://schemas.microsoft.com/office/drawing/2014/main" id="{2421986C-87C4-47E6-8F6E-F305A9729E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0" name="Text Box 10">
          <a:extLst>
            <a:ext uri="{FF2B5EF4-FFF2-40B4-BE49-F238E27FC236}">
              <a16:creationId xmlns:a16="http://schemas.microsoft.com/office/drawing/2014/main" id="{B0CD207C-A67D-4281-A91C-A0581F9CA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1" name="Text Box 41">
          <a:extLst>
            <a:ext uri="{FF2B5EF4-FFF2-40B4-BE49-F238E27FC236}">
              <a16:creationId xmlns:a16="http://schemas.microsoft.com/office/drawing/2014/main" id="{CD608FC1-1312-4E95-B23F-940059C8EF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2" name="Text Box 43">
          <a:extLst>
            <a:ext uri="{FF2B5EF4-FFF2-40B4-BE49-F238E27FC236}">
              <a16:creationId xmlns:a16="http://schemas.microsoft.com/office/drawing/2014/main" id="{E7A12F49-1FCB-4135-83AC-669D39F8DE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3" name="Text Box 1">
          <a:extLst>
            <a:ext uri="{FF2B5EF4-FFF2-40B4-BE49-F238E27FC236}">
              <a16:creationId xmlns:a16="http://schemas.microsoft.com/office/drawing/2014/main" id="{E3606B49-41EA-4181-8BC5-9D6400B0B5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4" name="Text Box 8">
          <a:extLst>
            <a:ext uri="{FF2B5EF4-FFF2-40B4-BE49-F238E27FC236}">
              <a16:creationId xmlns:a16="http://schemas.microsoft.com/office/drawing/2014/main" id="{C1B24131-21F2-4FB2-A208-9CDE298FC0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5" name="Text Box 9">
          <a:extLst>
            <a:ext uri="{FF2B5EF4-FFF2-40B4-BE49-F238E27FC236}">
              <a16:creationId xmlns:a16="http://schemas.microsoft.com/office/drawing/2014/main" id="{7B2899AE-1633-40F3-B220-15D956EC67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6" name="Text Box 10">
          <a:extLst>
            <a:ext uri="{FF2B5EF4-FFF2-40B4-BE49-F238E27FC236}">
              <a16:creationId xmlns:a16="http://schemas.microsoft.com/office/drawing/2014/main" id="{75267AA1-E989-4A0D-B6AC-786CE165B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7" name="Text Box 41">
          <a:extLst>
            <a:ext uri="{FF2B5EF4-FFF2-40B4-BE49-F238E27FC236}">
              <a16:creationId xmlns:a16="http://schemas.microsoft.com/office/drawing/2014/main" id="{D56B48A9-1F57-4859-B862-9778D6CA64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8" name="Text Box 43">
          <a:extLst>
            <a:ext uri="{FF2B5EF4-FFF2-40B4-BE49-F238E27FC236}">
              <a16:creationId xmlns:a16="http://schemas.microsoft.com/office/drawing/2014/main" id="{E7782028-D2A3-4B42-A048-B8AC7C0D6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9" name="Text Box 1">
          <a:extLst>
            <a:ext uri="{FF2B5EF4-FFF2-40B4-BE49-F238E27FC236}">
              <a16:creationId xmlns:a16="http://schemas.microsoft.com/office/drawing/2014/main" id="{9E8696B5-DDA3-4D50-8BF1-956924D6C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0" name="Text Box 8">
          <a:extLst>
            <a:ext uri="{FF2B5EF4-FFF2-40B4-BE49-F238E27FC236}">
              <a16:creationId xmlns:a16="http://schemas.microsoft.com/office/drawing/2014/main" id="{8CE8B0F8-0634-4053-B3C5-71F5BA662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1" name="Text Box 9">
          <a:extLst>
            <a:ext uri="{FF2B5EF4-FFF2-40B4-BE49-F238E27FC236}">
              <a16:creationId xmlns:a16="http://schemas.microsoft.com/office/drawing/2014/main" id="{D638C55E-5292-40F2-88C7-E9D135FAA7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2" name="Text Box 10">
          <a:extLst>
            <a:ext uri="{FF2B5EF4-FFF2-40B4-BE49-F238E27FC236}">
              <a16:creationId xmlns:a16="http://schemas.microsoft.com/office/drawing/2014/main" id="{E04C6082-599A-44A8-B607-94FAC0B07D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3" name="Text Box 41">
          <a:extLst>
            <a:ext uri="{FF2B5EF4-FFF2-40B4-BE49-F238E27FC236}">
              <a16:creationId xmlns:a16="http://schemas.microsoft.com/office/drawing/2014/main" id="{F8B6178E-122B-4D69-8AE6-1F711436C3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4" name="Text Box 43">
          <a:extLst>
            <a:ext uri="{FF2B5EF4-FFF2-40B4-BE49-F238E27FC236}">
              <a16:creationId xmlns:a16="http://schemas.microsoft.com/office/drawing/2014/main" id="{8A8D9008-F9B1-43BB-BB8F-2F257F6D5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5" name="Text Box 1">
          <a:extLst>
            <a:ext uri="{FF2B5EF4-FFF2-40B4-BE49-F238E27FC236}">
              <a16:creationId xmlns:a16="http://schemas.microsoft.com/office/drawing/2014/main" id="{B9A2F9F9-5669-4006-B62B-CB2D7B5EDD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6" name="Text Box 8">
          <a:extLst>
            <a:ext uri="{FF2B5EF4-FFF2-40B4-BE49-F238E27FC236}">
              <a16:creationId xmlns:a16="http://schemas.microsoft.com/office/drawing/2014/main" id="{112F5B62-4612-4029-9B5A-58598BE798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7" name="Text Box 9">
          <a:extLst>
            <a:ext uri="{FF2B5EF4-FFF2-40B4-BE49-F238E27FC236}">
              <a16:creationId xmlns:a16="http://schemas.microsoft.com/office/drawing/2014/main" id="{EF76DF29-74F7-498B-9AE9-BA6B17F2DD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8" name="Text Box 10">
          <a:extLst>
            <a:ext uri="{FF2B5EF4-FFF2-40B4-BE49-F238E27FC236}">
              <a16:creationId xmlns:a16="http://schemas.microsoft.com/office/drawing/2014/main" id="{FD501C6F-8D0E-497A-A752-C802E8D67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9" name="Text Box 41">
          <a:extLst>
            <a:ext uri="{FF2B5EF4-FFF2-40B4-BE49-F238E27FC236}">
              <a16:creationId xmlns:a16="http://schemas.microsoft.com/office/drawing/2014/main" id="{DAFD94FF-47AB-419A-976A-4A6B4F2EE0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90" name="Text Box 43">
          <a:extLst>
            <a:ext uri="{FF2B5EF4-FFF2-40B4-BE49-F238E27FC236}">
              <a16:creationId xmlns:a16="http://schemas.microsoft.com/office/drawing/2014/main" id="{D599AD9D-10E9-4CDC-B599-977ABF3C15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1" name="Text Box 1">
          <a:extLst>
            <a:ext uri="{FF2B5EF4-FFF2-40B4-BE49-F238E27FC236}">
              <a16:creationId xmlns:a16="http://schemas.microsoft.com/office/drawing/2014/main" id="{893630D7-D1DF-44F6-A04B-1003C456E4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2" name="Text Box 8">
          <a:extLst>
            <a:ext uri="{FF2B5EF4-FFF2-40B4-BE49-F238E27FC236}">
              <a16:creationId xmlns:a16="http://schemas.microsoft.com/office/drawing/2014/main" id="{2B69A5C8-5D79-4177-A8FB-19926A872A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3" name="Text Box 9">
          <a:extLst>
            <a:ext uri="{FF2B5EF4-FFF2-40B4-BE49-F238E27FC236}">
              <a16:creationId xmlns:a16="http://schemas.microsoft.com/office/drawing/2014/main" id="{585BC6D7-67B5-42B8-A3A5-6855C697EC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4" name="Text Box 10">
          <a:extLst>
            <a:ext uri="{FF2B5EF4-FFF2-40B4-BE49-F238E27FC236}">
              <a16:creationId xmlns:a16="http://schemas.microsoft.com/office/drawing/2014/main" id="{38182948-6A84-450A-9BCD-3F3C79CEE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5" name="Text Box 41">
          <a:extLst>
            <a:ext uri="{FF2B5EF4-FFF2-40B4-BE49-F238E27FC236}">
              <a16:creationId xmlns:a16="http://schemas.microsoft.com/office/drawing/2014/main" id="{7240DC44-20DF-40EC-B3FC-20D7C723EE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6" name="Text Box 43">
          <a:extLst>
            <a:ext uri="{FF2B5EF4-FFF2-40B4-BE49-F238E27FC236}">
              <a16:creationId xmlns:a16="http://schemas.microsoft.com/office/drawing/2014/main" id="{A82CB294-CBD6-4E56-8B43-D90B3880B9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7" name="Text Box 1">
          <a:extLst>
            <a:ext uri="{FF2B5EF4-FFF2-40B4-BE49-F238E27FC236}">
              <a16:creationId xmlns:a16="http://schemas.microsoft.com/office/drawing/2014/main" id="{73A9EC14-5B8F-420B-A52B-51E5859CD7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8" name="Text Box 8">
          <a:extLst>
            <a:ext uri="{FF2B5EF4-FFF2-40B4-BE49-F238E27FC236}">
              <a16:creationId xmlns:a16="http://schemas.microsoft.com/office/drawing/2014/main" id="{72959D8A-783A-4F19-8782-DDF6F08A0E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9" name="Text Box 9">
          <a:extLst>
            <a:ext uri="{FF2B5EF4-FFF2-40B4-BE49-F238E27FC236}">
              <a16:creationId xmlns:a16="http://schemas.microsoft.com/office/drawing/2014/main" id="{C2BDD263-CEDC-4E04-B929-213BE2F695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0" name="Text Box 10">
          <a:extLst>
            <a:ext uri="{FF2B5EF4-FFF2-40B4-BE49-F238E27FC236}">
              <a16:creationId xmlns:a16="http://schemas.microsoft.com/office/drawing/2014/main" id="{6C4E79C0-0B86-43AF-861F-BDE95EC0B3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1" name="Text Box 41">
          <a:extLst>
            <a:ext uri="{FF2B5EF4-FFF2-40B4-BE49-F238E27FC236}">
              <a16:creationId xmlns:a16="http://schemas.microsoft.com/office/drawing/2014/main" id="{B816C465-DC23-4FE6-9C97-13137F6A38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2" name="Text Box 43">
          <a:extLst>
            <a:ext uri="{FF2B5EF4-FFF2-40B4-BE49-F238E27FC236}">
              <a16:creationId xmlns:a16="http://schemas.microsoft.com/office/drawing/2014/main" id="{D62B625B-7581-41A9-9487-77BA82B2A0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3" name="Text Box 1">
          <a:extLst>
            <a:ext uri="{FF2B5EF4-FFF2-40B4-BE49-F238E27FC236}">
              <a16:creationId xmlns:a16="http://schemas.microsoft.com/office/drawing/2014/main" id="{D33989BC-E0A0-4A6B-A815-8EF9B50211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4" name="Text Box 8">
          <a:extLst>
            <a:ext uri="{FF2B5EF4-FFF2-40B4-BE49-F238E27FC236}">
              <a16:creationId xmlns:a16="http://schemas.microsoft.com/office/drawing/2014/main" id="{CFAFA933-C194-4F5C-AC3C-10E88FAC6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5" name="Text Box 9">
          <a:extLst>
            <a:ext uri="{FF2B5EF4-FFF2-40B4-BE49-F238E27FC236}">
              <a16:creationId xmlns:a16="http://schemas.microsoft.com/office/drawing/2014/main" id="{A58478A4-8014-4D35-81ED-2171DAF3F3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6" name="Text Box 10">
          <a:extLst>
            <a:ext uri="{FF2B5EF4-FFF2-40B4-BE49-F238E27FC236}">
              <a16:creationId xmlns:a16="http://schemas.microsoft.com/office/drawing/2014/main" id="{AC94515B-69C7-452A-AFD9-C7D68E3CB6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7" name="Text Box 41">
          <a:extLst>
            <a:ext uri="{FF2B5EF4-FFF2-40B4-BE49-F238E27FC236}">
              <a16:creationId xmlns:a16="http://schemas.microsoft.com/office/drawing/2014/main" id="{F64862FA-3C03-4F4E-AEB0-CC27F97EF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8" name="Text Box 43">
          <a:extLst>
            <a:ext uri="{FF2B5EF4-FFF2-40B4-BE49-F238E27FC236}">
              <a16:creationId xmlns:a16="http://schemas.microsoft.com/office/drawing/2014/main" id="{94340BFB-86DF-4114-9FCF-F864F1CB4F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9" name="Text Box 1">
          <a:extLst>
            <a:ext uri="{FF2B5EF4-FFF2-40B4-BE49-F238E27FC236}">
              <a16:creationId xmlns:a16="http://schemas.microsoft.com/office/drawing/2014/main" id="{D89FADFE-9F1B-4465-B1B0-A4F97D2E69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0" name="Text Box 8">
          <a:extLst>
            <a:ext uri="{FF2B5EF4-FFF2-40B4-BE49-F238E27FC236}">
              <a16:creationId xmlns:a16="http://schemas.microsoft.com/office/drawing/2014/main" id="{E4532E32-4EB5-4E7F-BBDF-38BB3A2639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1" name="Text Box 9">
          <a:extLst>
            <a:ext uri="{FF2B5EF4-FFF2-40B4-BE49-F238E27FC236}">
              <a16:creationId xmlns:a16="http://schemas.microsoft.com/office/drawing/2014/main" id="{6115480A-92F7-4926-B260-C28DD94B0B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2" name="Text Box 10">
          <a:extLst>
            <a:ext uri="{FF2B5EF4-FFF2-40B4-BE49-F238E27FC236}">
              <a16:creationId xmlns:a16="http://schemas.microsoft.com/office/drawing/2014/main" id="{EAD686D9-D3CA-4509-AF55-43F0E15A35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3" name="Text Box 41">
          <a:extLst>
            <a:ext uri="{FF2B5EF4-FFF2-40B4-BE49-F238E27FC236}">
              <a16:creationId xmlns:a16="http://schemas.microsoft.com/office/drawing/2014/main" id="{17A7258A-513B-43C6-A2AA-891650A3D5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4" name="Text Box 43">
          <a:extLst>
            <a:ext uri="{FF2B5EF4-FFF2-40B4-BE49-F238E27FC236}">
              <a16:creationId xmlns:a16="http://schemas.microsoft.com/office/drawing/2014/main" id="{CA84F2C0-A15A-4677-A401-813648265F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5" name="Text Box 1">
          <a:extLst>
            <a:ext uri="{FF2B5EF4-FFF2-40B4-BE49-F238E27FC236}">
              <a16:creationId xmlns:a16="http://schemas.microsoft.com/office/drawing/2014/main" id="{67869275-8E9C-48B1-AD24-194B4D713A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6" name="Text Box 8">
          <a:extLst>
            <a:ext uri="{FF2B5EF4-FFF2-40B4-BE49-F238E27FC236}">
              <a16:creationId xmlns:a16="http://schemas.microsoft.com/office/drawing/2014/main" id="{A86DE337-C22F-4610-95D4-EDD96CF201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7" name="Text Box 9">
          <a:extLst>
            <a:ext uri="{FF2B5EF4-FFF2-40B4-BE49-F238E27FC236}">
              <a16:creationId xmlns:a16="http://schemas.microsoft.com/office/drawing/2014/main" id="{2CA17E75-5368-4D9D-B14C-895808868D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8" name="Text Box 10">
          <a:extLst>
            <a:ext uri="{FF2B5EF4-FFF2-40B4-BE49-F238E27FC236}">
              <a16:creationId xmlns:a16="http://schemas.microsoft.com/office/drawing/2014/main" id="{C4FC2B1B-8DC9-4464-BF87-42E436F15F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9" name="Text Box 41">
          <a:extLst>
            <a:ext uri="{FF2B5EF4-FFF2-40B4-BE49-F238E27FC236}">
              <a16:creationId xmlns:a16="http://schemas.microsoft.com/office/drawing/2014/main" id="{831E1397-3598-4159-A6E0-1CE36AE23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0" name="Text Box 43">
          <a:extLst>
            <a:ext uri="{FF2B5EF4-FFF2-40B4-BE49-F238E27FC236}">
              <a16:creationId xmlns:a16="http://schemas.microsoft.com/office/drawing/2014/main" id="{A0F9CF21-1151-4C4E-BADD-F36C1E0A51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1" name="Text Box 1">
          <a:extLst>
            <a:ext uri="{FF2B5EF4-FFF2-40B4-BE49-F238E27FC236}">
              <a16:creationId xmlns:a16="http://schemas.microsoft.com/office/drawing/2014/main" id="{8454F8AE-BF02-4EAB-A3FA-09D5A3DB89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2" name="Text Box 8">
          <a:extLst>
            <a:ext uri="{FF2B5EF4-FFF2-40B4-BE49-F238E27FC236}">
              <a16:creationId xmlns:a16="http://schemas.microsoft.com/office/drawing/2014/main" id="{17AFF46F-232E-455E-8DD4-7FEAE38B2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3" name="Text Box 9">
          <a:extLst>
            <a:ext uri="{FF2B5EF4-FFF2-40B4-BE49-F238E27FC236}">
              <a16:creationId xmlns:a16="http://schemas.microsoft.com/office/drawing/2014/main" id="{48D8DB37-0FB1-43A4-8CBE-E5540AD9E9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4" name="Text Box 10">
          <a:extLst>
            <a:ext uri="{FF2B5EF4-FFF2-40B4-BE49-F238E27FC236}">
              <a16:creationId xmlns:a16="http://schemas.microsoft.com/office/drawing/2014/main" id="{CFDC94C4-CB10-4FFE-805A-47D38D6D6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5" name="Text Box 41">
          <a:extLst>
            <a:ext uri="{FF2B5EF4-FFF2-40B4-BE49-F238E27FC236}">
              <a16:creationId xmlns:a16="http://schemas.microsoft.com/office/drawing/2014/main" id="{D0E9C9EE-31B9-495B-8241-AE1FFF8F0B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6" name="Text Box 43">
          <a:extLst>
            <a:ext uri="{FF2B5EF4-FFF2-40B4-BE49-F238E27FC236}">
              <a16:creationId xmlns:a16="http://schemas.microsoft.com/office/drawing/2014/main" id="{DFE407A4-78A3-4859-83E0-B4723CBD82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27" name="Text Box 1">
          <a:extLst>
            <a:ext uri="{FF2B5EF4-FFF2-40B4-BE49-F238E27FC236}">
              <a16:creationId xmlns:a16="http://schemas.microsoft.com/office/drawing/2014/main" id="{570FC02D-E402-4ACA-A7B1-68101CA07D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28" name="Text Box 8">
          <a:extLst>
            <a:ext uri="{FF2B5EF4-FFF2-40B4-BE49-F238E27FC236}">
              <a16:creationId xmlns:a16="http://schemas.microsoft.com/office/drawing/2014/main" id="{4423FF5D-6E13-46CC-9861-87635D8F18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29" name="Text Box 9">
          <a:extLst>
            <a:ext uri="{FF2B5EF4-FFF2-40B4-BE49-F238E27FC236}">
              <a16:creationId xmlns:a16="http://schemas.microsoft.com/office/drawing/2014/main" id="{382895E8-39AD-4468-B3F9-DF11C94FD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30" name="Text Box 10">
          <a:extLst>
            <a:ext uri="{FF2B5EF4-FFF2-40B4-BE49-F238E27FC236}">
              <a16:creationId xmlns:a16="http://schemas.microsoft.com/office/drawing/2014/main" id="{841F9862-CCB3-42D0-B8EC-7D969A145D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31" name="Text Box 41">
          <a:extLst>
            <a:ext uri="{FF2B5EF4-FFF2-40B4-BE49-F238E27FC236}">
              <a16:creationId xmlns:a16="http://schemas.microsoft.com/office/drawing/2014/main" id="{D46DE146-A710-414A-8A7B-5B0CC0D3BA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32" name="Text Box 43">
          <a:extLst>
            <a:ext uri="{FF2B5EF4-FFF2-40B4-BE49-F238E27FC236}">
              <a16:creationId xmlns:a16="http://schemas.microsoft.com/office/drawing/2014/main" id="{354CAFFB-3CA9-44EF-882C-AC1AD46EDE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3" name="Text Box 1">
          <a:extLst>
            <a:ext uri="{FF2B5EF4-FFF2-40B4-BE49-F238E27FC236}">
              <a16:creationId xmlns:a16="http://schemas.microsoft.com/office/drawing/2014/main" id="{A8DB522C-2EFF-4F6E-BB02-7865FB5EF6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4" name="Text Box 8">
          <a:extLst>
            <a:ext uri="{FF2B5EF4-FFF2-40B4-BE49-F238E27FC236}">
              <a16:creationId xmlns:a16="http://schemas.microsoft.com/office/drawing/2014/main" id="{FD49AA9D-0CA2-4D3A-8284-B34A557129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5" name="Text Box 9">
          <a:extLst>
            <a:ext uri="{FF2B5EF4-FFF2-40B4-BE49-F238E27FC236}">
              <a16:creationId xmlns:a16="http://schemas.microsoft.com/office/drawing/2014/main" id="{98599A9D-39BC-4C3D-ACF5-27F6E8B568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6" name="Text Box 10">
          <a:extLst>
            <a:ext uri="{FF2B5EF4-FFF2-40B4-BE49-F238E27FC236}">
              <a16:creationId xmlns:a16="http://schemas.microsoft.com/office/drawing/2014/main" id="{1C5DF0BB-E544-4EB5-BEED-CB9C27582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7" name="Text Box 41">
          <a:extLst>
            <a:ext uri="{FF2B5EF4-FFF2-40B4-BE49-F238E27FC236}">
              <a16:creationId xmlns:a16="http://schemas.microsoft.com/office/drawing/2014/main" id="{6831BAEC-3F44-4865-9A04-1D7A16BACB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8" name="Text Box 43">
          <a:extLst>
            <a:ext uri="{FF2B5EF4-FFF2-40B4-BE49-F238E27FC236}">
              <a16:creationId xmlns:a16="http://schemas.microsoft.com/office/drawing/2014/main" id="{A3DADA9C-D418-43B6-9482-F1107E79EA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9" name="Text Box 1">
          <a:extLst>
            <a:ext uri="{FF2B5EF4-FFF2-40B4-BE49-F238E27FC236}">
              <a16:creationId xmlns:a16="http://schemas.microsoft.com/office/drawing/2014/main" id="{1130C243-BC33-46BD-BB1E-8A128041CA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0" name="Text Box 8">
          <a:extLst>
            <a:ext uri="{FF2B5EF4-FFF2-40B4-BE49-F238E27FC236}">
              <a16:creationId xmlns:a16="http://schemas.microsoft.com/office/drawing/2014/main" id="{6A65CD33-76B4-478B-ACE1-58A597A94D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1" name="Text Box 9">
          <a:extLst>
            <a:ext uri="{FF2B5EF4-FFF2-40B4-BE49-F238E27FC236}">
              <a16:creationId xmlns:a16="http://schemas.microsoft.com/office/drawing/2014/main" id="{613F6D07-6642-4C32-AC3D-BCE2657EFA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2" name="Text Box 10">
          <a:extLst>
            <a:ext uri="{FF2B5EF4-FFF2-40B4-BE49-F238E27FC236}">
              <a16:creationId xmlns:a16="http://schemas.microsoft.com/office/drawing/2014/main" id="{55E64F2B-0D01-4F66-AAC4-B6A4A4025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3" name="Text Box 41">
          <a:extLst>
            <a:ext uri="{FF2B5EF4-FFF2-40B4-BE49-F238E27FC236}">
              <a16:creationId xmlns:a16="http://schemas.microsoft.com/office/drawing/2014/main" id="{36C5CD03-4F2E-44B6-B9E9-2D7CDEA82E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4" name="Text Box 43">
          <a:extLst>
            <a:ext uri="{FF2B5EF4-FFF2-40B4-BE49-F238E27FC236}">
              <a16:creationId xmlns:a16="http://schemas.microsoft.com/office/drawing/2014/main" id="{6238353A-333E-4D38-B20A-14BEC577E6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5" name="Text Box 1">
          <a:extLst>
            <a:ext uri="{FF2B5EF4-FFF2-40B4-BE49-F238E27FC236}">
              <a16:creationId xmlns:a16="http://schemas.microsoft.com/office/drawing/2014/main" id="{3E488157-AA7C-4321-9510-8A572B350C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6" name="Text Box 8">
          <a:extLst>
            <a:ext uri="{FF2B5EF4-FFF2-40B4-BE49-F238E27FC236}">
              <a16:creationId xmlns:a16="http://schemas.microsoft.com/office/drawing/2014/main" id="{425F7D82-4A51-42A2-9192-C075C1E924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7" name="Text Box 9">
          <a:extLst>
            <a:ext uri="{FF2B5EF4-FFF2-40B4-BE49-F238E27FC236}">
              <a16:creationId xmlns:a16="http://schemas.microsoft.com/office/drawing/2014/main" id="{13C13674-9B40-4B9C-A3E7-2DCF396B7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8" name="Text Box 10">
          <a:extLst>
            <a:ext uri="{FF2B5EF4-FFF2-40B4-BE49-F238E27FC236}">
              <a16:creationId xmlns:a16="http://schemas.microsoft.com/office/drawing/2014/main" id="{AF875772-FDBB-4452-AA04-14B0728A25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9" name="Text Box 41">
          <a:extLst>
            <a:ext uri="{FF2B5EF4-FFF2-40B4-BE49-F238E27FC236}">
              <a16:creationId xmlns:a16="http://schemas.microsoft.com/office/drawing/2014/main" id="{F8F0D8F4-3C6B-4C12-B005-BE518F577B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0" name="Text Box 43">
          <a:extLst>
            <a:ext uri="{FF2B5EF4-FFF2-40B4-BE49-F238E27FC236}">
              <a16:creationId xmlns:a16="http://schemas.microsoft.com/office/drawing/2014/main" id="{07DC3A35-056C-41B5-94BD-DBD696A97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1" name="Text Box 1">
          <a:extLst>
            <a:ext uri="{FF2B5EF4-FFF2-40B4-BE49-F238E27FC236}">
              <a16:creationId xmlns:a16="http://schemas.microsoft.com/office/drawing/2014/main" id="{A9ADFDCB-B494-49D7-BC3F-1F06FC73CA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2" name="Text Box 8">
          <a:extLst>
            <a:ext uri="{FF2B5EF4-FFF2-40B4-BE49-F238E27FC236}">
              <a16:creationId xmlns:a16="http://schemas.microsoft.com/office/drawing/2014/main" id="{74543845-8A6C-405E-ACD4-23B4CDC46F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3" name="Text Box 9">
          <a:extLst>
            <a:ext uri="{FF2B5EF4-FFF2-40B4-BE49-F238E27FC236}">
              <a16:creationId xmlns:a16="http://schemas.microsoft.com/office/drawing/2014/main" id="{59EA6381-5BA0-4496-84A6-6B7572A0B9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4" name="Text Box 10">
          <a:extLst>
            <a:ext uri="{FF2B5EF4-FFF2-40B4-BE49-F238E27FC236}">
              <a16:creationId xmlns:a16="http://schemas.microsoft.com/office/drawing/2014/main" id="{CB677E6E-4DFC-4752-AEE6-BF66B0E569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5" name="Text Box 41">
          <a:extLst>
            <a:ext uri="{FF2B5EF4-FFF2-40B4-BE49-F238E27FC236}">
              <a16:creationId xmlns:a16="http://schemas.microsoft.com/office/drawing/2014/main" id="{615912F1-01B3-466E-BB2C-C3D7754865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6" name="Text Box 43">
          <a:extLst>
            <a:ext uri="{FF2B5EF4-FFF2-40B4-BE49-F238E27FC236}">
              <a16:creationId xmlns:a16="http://schemas.microsoft.com/office/drawing/2014/main" id="{8AC126E1-E3F1-44BD-821C-143BCEF00F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57" name="Text Box 1">
          <a:extLst>
            <a:ext uri="{FF2B5EF4-FFF2-40B4-BE49-F238E27FC236}">
              <a16:creationId xmlns:a16="http://schemas.microsoft.com/office/drawing/2014/main" id="{A7739141-4185-4AB4-BE6F-6DD4641B01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58" name="Text Box 8">
          <a:extLst>
            <a:ext uri="{FF2B5EF4-FFF2-40B4-BE49-F238E27FC236}">
              <a16:creationId xmlns:a16="http://schemas.microsoft.com/office/drawing/2014/main" id="{F2E49C48-5694-47C8-B4A5-C60CB78A3E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59" name="Text Box 9">
          <a:extLst>
            <a:ext uri="{FF2B5EF4-FFF2-40B4-BE49-F238E27FC236}">
              <a16:creationId xmlns:a16="http://schemas.microsoft.com/office/drawing/2014/main" id="{BFB7AD16-2C80-424B-BDA8-DD665669A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60" name="Text Box 10">
          <a:extLst>
            <a:ext uri="{FF2B5EF4-FFF2-40B4-BE49-F238E27FC236}">
              <a16:creationId xmlns:a16="http://schemas.microsoft.com/office/drawing/2014/main" id="{2FB8E3BE-E86E-4695-A9BC-DD9BBFCAA3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61" name="Text Box 41">
          <a:extLst>
            <a:ext uri="{FF2B5EF4-FFF2-40B4-BE49-F238E27FC236}">
              <a16:creationId xmlns:a16="http://schemas.microsoft.com/office/drawing/2014/main" id="{741B111D-BC46-4884-9916-ECCDD5B267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62" name="Text Box 43">
          <a:extLst>
            <a:ext uri="{FF2B5EF4-FFF2-40B4-BE49-F238E27FC236}">
              <a16:creationId xmlns:a16="http://schemas.microsoft.com/office/drawing/2014/main" id="{7E7CA457-7242-46D5-A589-9A31CF0CD5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3" name="Text Box 1">
          <a:extLst>
            <a:ext uri="{FF2B5EF4-FFF2-40B4-BE49-F238E27FC236}">
              <a16:creationId xmlns:a16="http://schemas.microsoft.com/office/drawing/2014/main" id="{09F37436-6F72-4C64-8DFD-04B5BC85A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4" name="Text Box 8">
          <a:extLst>
            <a:ext uri="{FF2B5EF4-FFF2-40B4-BE49-F238E27FC236}">
              <a16:creationId xmlns:a16="http://schemas.microsoft.com/office/drawing/2014/main" id="{0AC662EB-1919-4FFB-A3A6-BB0E6D2909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5" name="Text Box 9">
          <a:extLst>
            <a:ext uri="{FF2B5EF4-FFF2-40B4-BE49-F238E27FC236}">
              <a16:creationId xmlns:a16="http://schemas.microsoft.com/office/drawing/2014/main" id="{AF850B9B-FC2B-47AD-99CE-092EDF1EA3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6" name="Text Box 10">
          <a:extLst>
            <a:ext uri="{FF2B5EF4-FFF2-40B4-BE49-F238E27FC236}">
              <a16:creationId xmlns:a16="http://schemas.microsoft.com/office/drawing/2014/main" id="{BC1E5D04-63D7-459A-911A-041165994C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7" name="Text Box 41">
          <a:extLst>
            <a:ext uri="{FF2B5EF4-FFF2-40B4-BE49-F238E27FC236}">
              <a16:creationId xmlns:a16="http://schemas.microsoft.com/office/drawing/2014/main" id="{11D51292-B8C5-4435-ABB4-B0C5D1F97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8" name="Text Box 43">
          <a:extLst>
            <a:ext uri="{FF2B5EF4-FFF2-40B4-BE49-F238E27FC236}">
              <a16:creationId xmlns:a16="http://schemas.microsoft.com/office/drawing/2014/main" id="{A5B7A647-6261-4117-A28B-9F2E929561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9" name="Text Box 1">
          <a:extLst>
            <a:ext uri="{FF2B5EF4-FFF2-40B4-BE49-F238E27FC236}">
              <a16:creationId xmlns:a16="http://schemas.microsoft.com/office/drawing/2014/main" id="{DF4274F0-2E2E-4941-B5F5-9231A439D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0" name="Text Box 8">
          <a:extLst>
            <a:ext uri="{FF2B5EF4-FFF2-40B4-BE49-F238E27FC236}">
              <a16:creationId xmlns:a16="http://schemas.microsoft.com/office/drawing/2014/main" id="{CA092118-64D5-40A4-93E1-37930BCD9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1" name="Text Box 9">
          <a:extLst>
            <a:ext uri="{FF2B5EF4-FFF2-40B4-BE49-F238E27FC236}">
              <a16:creationId xmlns:a16="http://schemas.microsoft.com/office/drawing/2014/main" id="{BC0387EB-3381-4BA1-9DBF-32413F0C50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2" name="Text Box 10">
          <a:extLst>
            <a:ext uri="{FF2B5EF4-FFF2-40B4-BE49-F238E27FC236}">
              <a16:creationId xmlns:a16="http://schemas.microsoft.com/office/drawing/2014/main" id="{860A7C0B-0711-4873-84BC-5E4AE4B56E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3" name="Text Box 41">
          <a:extLst>
            <a:ext uri="{FF2B5EF4-FFF2-40B4-BE49-F238E27FC236}">
              <a16:creationId xmlns:a16="http://schemas.microsoft.com/office/drawing/2014/main" id="{1FF25C53-BF1D-44B7-B28A-BCBD400E34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4" name="Text Box 43">
          <a:extLst>
            <a:ext uri="{FF2B5EF4-FFF2-40B4-BE49-F238E27FC236}">
              <a16:creationId xmlns:a16="http://schemas.microsoft.com/office/drawing/2014/main" id="{85C45C7F-2869-418A-9D05-4D790D3BAC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5" name="Text Box 1">
          <a:extLst>
            <a:ext uri="{FF2B5EF4-FFF2-40B4-BE49-F238E27FC236}">
              <a16:creationId xmlns:a16="http://schemas.microsoft.com/office/drawing/2014/main" id="{A216F48C-4C6F-4B5D-8361-088AB79754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6" name="Text Box 8">
          <a:extLst>
            <a:ext uri="{FF2B5EF4-FFF2-40B4-BE49-F238E27FC236}">
              <a16:creationId xmlns:a16="http://schemas.microsoft.com/office/drawing/2014/main" id="{A3670D97-98DD-4676-ACB4-51AE610B0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7" name="Text Box 9">
          <a:extLst>
            <a:ext uri="{FF2B5EF4-FFF2-40B4-BE49-F238E27FC236}">
              <a16:creationId xmlns:a16="http://schemas.microsoft.com/office/drawing/2014/main" id="{CCF9DD65-A2AA-4778-B6E3-F9AFEAD636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8" name="Text Box 10">
          <a:extLst>
            <a:ext uri="{FF2B5EF4-FFF2-40B4-BE49-F238E27FC236}">
              <a16:creationId xmlns:a16="http://schemas.microsoft.com/office/drawing/2014/main" id="{07E8A916-18F4-476C-83CD-9F60EE48A1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9" name="Text Box 41">
          <a:extLst>
            <a:ext uri="{FF2B5EF4-FFF2-40B4-BE49-F238E27FC236}">
              <a16:creationId xmlns:a16="http://schemas.microsoft.com/office/drawing/2014/main" id="{7A002FA8-55AD-48AB-B5BE-93DB099FD8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0" name="Text Box 43">
          <a:extLst>
            <a:ext uri="{FF2B5EF4-FFF2-40B4-BE49-F238E27FC236}">
              <a16:creationId xmlns:a16="http://schemas.microsoft.com/office/drawing/2014/main" id="{7812FEB4-3C5B-4862-98E5-76D3EA3715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1" name="Text Box 1">
          <a:extLst>
            <a:ext uri="{FF2B5EF4-FFF2-40B4-BE49-F238E27FC236}">
              <a16:creationId xmlns:a16="http://schemas.microsoft.com/office/drawing/2014/main" id="{E0EF3C7E-EA67-45EA-AD05-5F5449C86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2" name="Text Box 8">
          <a:extLst>
            <a:ext uri="{FF2B5EF4-FFF2-40B4-BE49-F238E27FC236}">
              <a16:creationId xmlns:a16="http://schemas.microsoft.com/office/drawing/2014/main" id="{ED4BA868-E6D0-44D9-B4B7-2A3DC89504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3" name="Text Box 9">
          <a:extLst>
            <a:ext uri="{FF2B5EF4-FFF2-40B4-BE49-F238E27FC236}">
              <a16:creationId xmlns:a16="http://schemas.microsoft.com/office/drawing/2014/main" id="{7F126D91-08C7-427B-A50D-3E95B506F3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4" name="Text Box 10">
          <a:extLst>
            <a:ext uri="{FF2B5EF4-FFF2-40B4-BE49-F238E27FC236}">
              <a16:creationId xmlns:a16="http://schemas.microsoft.com/office/drawing/2014/main" id="{BA145F1C-3CFE-4B82-A231-C376CCEF33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5" name="Text Box 41">
          <a:extLst>
            <a:ext uri="{FF2B5EF4-FFF2-40B4-BE49-F238E27FC236}">
              <a16:creationId xmlns:a16="http://schemas.microsoft.com/office/drawing/2014/main" id="{3ADDE09D-A788-4E98-BAE5-CC9286D6A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6" name="Text Box 43">
          <a:extLst>
            <a:ext uri="{FF2B5EF4-FFF2-40B4-BE49-F238E27FC236}">
              <a16:creationId xmlns:a16="http://schemas.microsoft.com/office/drawing/2014/main" id="{82184566-AB87-4E06-B301-F98F931325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87" name="Text Box 1">
          <a:extLst>
            <a:ext uri="{FF2B5EF4-FFF2-40B4-BE49-F238E27FC236}">
              <a16:creationId xmlns:a16="http://schemas.microsoft.com/office/drawing/2014/main" id="{14A3341E-C40F-4E67-B593-EC5BF1145A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88" name="Text Box 8">
          <a:extLst>
            <a:ext uri="{FF2B5EF4-FFF2-40B4-BE49-F238E27FC236}">
              <a16:creationId xmlns:a16="http://schemas.microsoft.com/office/drawing/2014/main" id="{D1E3E7D4-F976-4044-8618-F63BF9433B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89" name="Text Box 9">
          <a:extLst>
            <a:ext uri="{FF2B5EF4-FFF2-40B4-BE49-F238E27FC236}">
              <a16:creationId xmlns:a16="http://schemas.microsoft.com/office/drawing/2014/main" id="{D724BCE3-895B-4E7F-8FB9-098BDB255A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90" name="Text Box 10">
          <a:extLst>
            <a:ext uri="{FF2B5EF4-FFF2-40B4-BE49-F238E27FC236}">
              <a16:creationId xmlns:a16="http://schemas.microsoft.com/office/drawing/2014/main" id="{9E197BA3-4237-4DAA-B07F-C816DE2BD9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91" name="Text Box 41">
          <a:extLst>
            <a:ext uri="{FF2B5EF4-FFF2-40B4-BE49-F238E27FC236}">
              <a16:creationId xmlns:a16="http://schemas.microsoft.com/office/drawing/2014/main" id="{4EA89435-65EA-4942-8B57-D302D6F115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92" name="Text Box 43">
          <a:extLst>
            <a:ext uri="{FF2B5EF4-FFF2-40B4-BE49-F238E27FC236}">
              <a16:creationId xmlns:a16="http://schemas.microsoft.com/office/drawing/2014/main" id="{ED8DABB7-3507-4C5F-AB7B-DCB5EACC5C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3" name="Text Box 1">
          <a:extLst>
            <a:ext uri="{FF2B5EF4-FFF2-40B4-BE49-F238E27FC236}">
              <a16:creationId xmlns:a16="http://schemas.microsoft.com/office/drawing/2014/main" id="{7B131EC5-3C28-4630-ADFA-A3B618A5AC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4" name="Text Box 8">
          <a:extLst>
            <a:ext uri="{FF2B5EF4-FFF2-40B4-BE49-F238E27FC236}">
              <a16:creationId xmlns:a16="http://schemas.microsoft.com/office/drawing/2014/main" id="{505AD42E-9250-4FC5-BA58-62225C570B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5" name="Text Box 9">
          <a:extLst>
            <a:ext uri="{FF2B5EF4-FFF2-40B4-BE49-F238E27FC236}">
              <a16:creationId xmlns:a16="http://schemas.microsoft.com/office/drawing/2014/main" id="{3B080D2B-47AD-449E-9319-D6820A94A6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6" name="Text Box 10">
          <a:extLst>
            <a:ext uri="{FF2B5EF4-FFF2-40B4-BE49-F238E27FC236}">
              <a16:creationId xmlns:a16="http://schemas.microsoft.com/office/drawing/2014/main" id="{F96FCD3A-5D15-4DB4-BF0D-894B63026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7" name="Text Box 41">
          <a:extLst>
            <a:ext uri="{FF2B5EF4-FFF2-40B4-BE49-F238E27FC236}">
              <a16:creationId xmlns:a16="http://schemas.microsoft.com/office/drawing/2014/main" id="{EB97A59D-9088-4DDD-9AC6-583F58405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8" name="Text Box 43">
          <a:extLst>
            <a:ext uri="{FF2B5EF4-FFF2-40B4-BE49-F238E27FC236}">
              <a16:creationId xmlns:a16="http://schemas.microsoft.com/office/drawing/2014/main" id="{6BED24D9-AB8B-453D-AF76-7F77852026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9" name="Text Box 1">
          <a:extLst>
            <a:ext uri="{FF2B5EF4-FFF2-40B4-BE49-F238E27FC236}">
              <a16:creationId xmlns:a16="http://schemas.microsoft.com/office/drawing/2014/main" id="{3371CC6D-09EC-4C59-8F8D-BB84AE60C2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0" name="Text Box 8">
          <a:extLst>
            <a:ext uri="{FF2B5EF4-FFF2-40B4-BE49-F238E27FC236}">
              <a16:creationId xmlns:a16="http://schemas.microsoft.com/office/drawing/2014/main" id="{29FE52B7-415E-4C65-B20A-E34B294A1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1" name="Text Box 9">
          <a:extLst>
            <a:ext uri="{FF2B5EF4-FFF2-40B4-BE49-F238E27FC236}">
              <a16:creationId xmlns:a16="http://schemas.microsoft.com/office/drawing/2014/main" id="{544F027D-FCE2-4684-AA97-6011423A73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2" name="Text Box 10">
          <a:extLst>
            <a:ext uri="{FF2B5EF4-FFF2-40B4-BE49-F238E27FC236}">
              <a16:creationId xmlns:a16="http://schemas.microsoft.com/office/drawing/2014/main" id="{7BD812B6-124A-445F-84A6-AC16814167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3" name="Text Box 41">
          <a:extLst>
            <a:ext uri="{FF2B5EF4-FFF2-40B4-BE49-F238E27FC236}">
              <a16:creationId xmlns:a16="http://schemas.microsoft.com/office/drawing/2014/main" id="{7C7F80C8-7210-4974-A770-F637714202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4" name="Text Box 43">
          <a:extLst>
            <a:ext uri="{FF2B5EF4-FFF2-40B4-BE49-F238E27FC236}">
              <a16:creationId xmlns:a16="http://schemas.microsoft.com/office/drawing/2014/main" id="{DF97690E-DB81-4422-97E8-BB833C8B6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5" name="Text Box 1">
          <a:extLst>
            <a:ext uri="{FF2B5EF4-FFF2-40B4-BE49-F238E27FC236}">
              <a16:creationId xmlns:a16="http://schemas.microsoft.com/office/drawing/2014/main" id="{C12270A7-2461-42A8-8CEB-A44715F2B6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6" name="Text Box 8">
          <a:extLst>
            <a:ext uri="{FF2B5EF4-FFF2-40B4-BE49-F238E27FC236}">
              <a16:creationId xmlns:a16="http://schemas.microsoft.com/office/drawing/2014/main" id="{41DC4F0A-CD08-4D0A-8CAC-9752ED5A5E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7" name="Text Box 9">
          <a:extLst>
            <a:ext uri="{FF2B5EF4-FFF2-40B4-BE49-F238E27FC236}">
              <a16:creationId xmlns:a16="http://schemas.microsoft.com/office/drawing/2014/main" id="{1924CED1-6A2C-47E1-B362-F3DB6A01BC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8" name="Text Box 10">
          <a:extLst>
            <a:ext uri="{FF2B5EF4-FFF2-40B4-BE49-F238E27FC236}">
              <a16:creationId xmlns:a16="http://schemas.microsoft.com/office/drawing/2014/main" id="{3FBC9226-CDDC-4901-ADFF-245888C9E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9" name="Text Box 41">
          <a:extLst>
            <a:ext uri="{FF2B5EF4-FFF2-40B4-BE49-F238E27FC236}">
              <a16:creationId xmlns:a16="http://schemas.microsoft.com/office/drawing/2014/main" id="{05320A6E-3B6B-4E7C-B66C-A109B301F5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0" name="Text Box 43">
          <a:extLst>
            <a:ext uri="{FF2B5EF4-FFF2-40B4-BE49-F238E27FC236}">
              <a16:creationId xmlns:a16="http://schemas.microsoft.com/office/drawing/2014/main" id="{2C988B9E-8FAA-48C1-9FE3-B37FC4E03C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1" name="Text Box 1">
          <a:extLst>
            <a:ext uri="{FF2B5EF4-FFF2-40B4-BE49-F238E27FC236}">
              <a16:creationId xmlns:a16="http://schemas.microsoft.com/office/drawing/2014/main" id="{7CDAD08A-A287-45D2-9AD2-6548241C61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2" name="Text Box 8">
          <a:extLst>
            <a:ext uri="{FF2B5EF4-FFF2-40B4-BE49-F238E27FC236}">
              <a16:creationId xmlns:a16="http://schemas.microsoft.com/office/drawing/2014/main" id="{F3D2A9F9-DF26-4E89-B19C-A49DD44A4D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3" name="Text Box 9">
          <a:extLst>
            <a:ext uri="{FF2B5EF4-FFF2-40B4-BE49-F238E27FC236}">
              <a16:creationId xmlns:a16="http://schemas.microsoft.com/office/drawing/2014/main" id="{ED17EF60-4EAF-4E6C-87AB-CADB31C328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4" name="Text Box 10">
          <a:extLst>
            <a:ext uri="{FF2B5EF4-FFF2-40B4-BE49-F238E27FC236}">
              <a16:creationId xmlns:a16="http://schemas.microsoft.com/office/drawing/2014/main" id="{B323AE30-525A-4AC5-BE55-9659737D9B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5" name="Text Box 41">
          <a:extLst>
            <a:ext uri="{FF2B5EF4-FFF2-40B4-BE49-F238E27FC236}">
              <a16:creationId xmlns:a16="http://schemas.microsoft.com/office/drawing/2014/main" id="{4AC3C35D-1FF2-4E39-8BDC-8841C2C1C0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6" name="Text Box 43">
          <a:extLst>
            <a:ext uri="{FF2B5EF4-FFF2-40B4-BE49-F238E27FC236}">
              <a16:creationId xmlns:a16="http://schemas.microsoft.com/office/drawing/2014/main" id="{F2FE52F6-9BF7-4786-96E1-CD39DBBF8E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7" name="Text Box 1">
          <a:extLst>
            <a:ext uri="{FF2B5EF4-FFF2-40B4-BE49-F238E27FC236}">
              <a16:creationId xmlns:a16="http://schemas.microsoft.com/office/drawing/2014/main" id="{7666F7C6-A343-44A5-8BE0-AEE99092B9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8" name="Text Box 8">
          <a:extLst>
            <a:ext uri="{FF2B5EF4-FFF2-40B4-BE49-F238E27FC236}">
              <a16:creationId xmlns:a16="http://schemas.microsoft.com/office/drawing/2014/main" id="{E7AA669C-F2A9-4C4F-8C0D-1361B00BF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9" name="Text Box 9">
          <a:extLst>
            <a:ext uri="{FF2B5EF4-FFF2-40B4-BE49-F238E27FC236}">
              <a16:creationId xmlns:a16="http://schemas.microsoft.com/office/drawing/2014/main" id="{E5AE1406-8393-4AE8-AD88-D8C17AC669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0" name="Text Box 10">
          <a:extLst>
            <a:ext uri="{FF2B5EF4-FFF2-40B4-BE49-F238E27FC236}">
              <a16:creationId xmlns:a16="http://schemas.microsoft.com/office/drawing/2014/main" id="{4CAE9914-D8DA-497D-B555-2E8BC638AB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1" name="Text Box 41">
          <a:extLst>
            <a:ext uri="{FF2B5EF4-FFF2-40B4-BE49-F238E27FC236}">
              <a16:creationId xmlns:a16="http://schemas.microsoft.com/office/drawing/2014/main" id="{DBBDFC9B-20D8-44BB-8300-FF1248A79E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2" name="Text Box 43">
          <a:extLst>
            <a:ext uri="{FF2B5EF4-FFF2-40B4-BE49-F238E27FC236}">
              <a16:creationId xmlns:a16="http://schemas.microsoft.com/office/drawing/2014/main" id="{ED0CDBBE-F05B-43D8-9199-C1F957124B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3" name="Text Box 1">
          <a:extLst>
            <a:ext uri="{FF2B5EF4-FFF2-40B4-BE49-F238E27FC236}">
              <a16:creationId xmlns:a16="http://schemas.microsoft.com/office/drawing/2014/main" id="{9D2EB7B1-76A0-4D12-97A1-E5703BC27D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4" name="Text Box 8">
          <a:extLst>
            <a:ext uri="{FF2B5EF4-FFF2-40B4-BE49-F238E27FC236}">
              <a16:creationId xmlns:a16="http://schemas.microsoft.com/office/drawing/2014/main" id="{3B865E1A-333D-41E4-B118-9E442F34B9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5" name="Text Box 9">
          <a:extLst>
            <a:ext uri="{FF2B5EF4-FFF2-40B4-BE49-F238E27FC236}">
              <a16:creationId xmlns:a16="http://schemas.microsoft.com/office/drawing/2014/main" id="{FC2ABDEC-CAA0-4F8F-8694-C52E063A5D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6" name="Text Box 10">
          <a:extLst>
            <a:ext uri="{FF2B5EF4-FFF2-40B4-BE49-F238E27FC236}">
              <a16:creationId xmlns:a16="http://schemas.microsoft.com/office/drawing/2014/main" id="{D77F83F5-6AE2-48B1-8BAE-424CAD3598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7" name="Text Box 41">
          <a:extLst>
            <a:ext uri="{FF2B5EF4-FFF2-40B4-BE49-F238E27FC236}">
              <a16:creationId xmlns:a16="http://schemas.microsoft.com/office/drawing/2014/main" id="{76848CE2-D5AB-4FD3-BEED-EF9DC7E25B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8" name="Text Box 43">
          <a:extLst>
            <a:ext uri="{FF2B5EF4-FFF2-40B4-BE49-F238E27FC236}">
              <a16:creationId xmlns:a16="http://schemas.microsoft.com/office/drawing/2014/main" id="{E9CC0BF6-8E5D-4B14-80EF-673A520BA6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29" name="Text Box 1">
          <a:extLst>
            <a:ext uri="{FF2B5EF4-FFF2-40B4-BE49-F238E27FC236}">
              <a16:creationId xmlns:a16="http://schemas.microsoft.com/office/drawing/2014/main" id="{644951BF-48B5-471A-B371-540BCC1CB3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0" name="Text Box 8">
          <a:extLst>
            <a:ext uri="{FF2B5EF4-FFF2-40B4-BE49-F238E27FC236}">
              <a16:creationId xmlns:a16="http://schemas.microsoft.com/office/drawing/2014/main" id="{1F8E2A4C-719A-462C-8B09-1F69CC1C6F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1" name="Text Box 9">
          <a:extLst>
            <a:ext uri="{FF2B5EF4-FFF2-40B4-BE49-F238E27FC236}">
              <a16:creationId xmlns:a16="http://schemas.microsoft.com/office/drawing/2014/main" id="{8594FF5D-D092-4D7A-B42D-6EFFD6395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2" name="Text Box 10">
          <a:extLst>
            <a:ext uri="{FF2B5EF4-FFF2-40B4-BE49-F238E27FC236}">
              <a16:creationId xmlns:a16="http://schemas.microsoft.com/office/drawing/2014/main" id="{8A05EB91-39A9-4780-AB00-57B9BA9CC1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3" name="Text Box 41">
          <a:extLst>
            <a:ext uri="{FF2B5EF4-FFF2-40B4-BE49-F238E27FC236}">
              <a16:creationId xmlns:a16="http://schemas.microsoft.com/office/drawing/2014/main" id="{C65717DB-EE06-4405-AF1A-1E7ADA0CE8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4" name="Text Box 43">
          <a:extLst>
            <a:ext uri="{FF2B5EF4-FFF2-40B4-BE49-F238E27FC236}">
              <a16:creationId xmlns:a16="http://schemas.microsoft.com/office/drawing/2014/main" id="{32820A06-FF88-4D1E-A768-2E845A5F5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5" name="Text Box 1">
          <a:extLst>
            <a:ext uri="{FF2B5EF4-FFF2-40B4-BE49-F238E27FC236}">
              <a16:creationId xmlns:a16="http://schemas.microsoft.com/office/drawing/2014/main" id="{60649AC6-44D1-428B-AA21-F01E9F8C41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6" name="Text Box 8">
          <a:extLst>
            <a:ext uri="{FF2B5EF4-FFF2-40B4-BE49-F238E27FC236}">
              <a16:creationId xmlns:a16="http://schemas.microsoft.com/office/drawing/2014/main" id="{4A8DB811-793D-471D-8618-CFCFF0D278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7" name="Text Box 9">
          <a:extLst>
            <a:ext uri="{FF2B5EF4-FFF2-40B4-BE49-F238E27FC236}">
              <a16:creationId xmlns:a16="http://schemas.microsoft.com/office/drawing/2014/main" id="{15D49AC4-67B9-47A5-9B7A-6B33E794B2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8" name="Text Box 10">
          <a:extLst>
            <a:ext uri="{FF2B5EF4-FFF2-40B4-BE49-F238E27FC236}">
              <a16:creationId xmlns:a16="http://schemas.microsoft.com/office/drawing/2014/main" id="{3275C94B-870C-4052-9D1F-4E52DC8D43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9" name="Text Box 41">
          <a:extLst>
            <a:ext uri="{FF2B5EF4-FFF2-40B4-BE49-F238E27FC236}">
              <a16:creationId xmlns:a16="http://schemas.microsoft.com/office/drawing/2014/main" id="{77F7E356-72F1-4DED-A6ED-99E76DEF92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40" name="Text Box 43">
          <a:extLst>
            <a:ext uri="{FF2B5EF4-FFF2-40B4-BE49-F238E27FC236}">
              <a16:creationId xmlns:a16="http://schemas.microsoft.com/office/drawing/2014/main" id="{66047627-EEDE-41BC-94BC-8E795BA0D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1" name="Text Box 1">
          <a:extLst>
            <a:ext uri="{FF2B5EF4-FFF2-40B4-BE49-F238E27FC236}">
              <a16:creationId xmlns:a16="http://schemas.microsoft.com/office/drawing/2014/main" id="{B6654356-7AF5-4A38-800E-0E05979268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2" name="Text Box 8">
          <a:extLst>
            <a:ext uri="{FF2B5EF4-FFF2-40B4-BE49-F238E27FC236}">
              <a16:creationId xmlns:a16="http://schemas.microsoft.com/office/drawing/2014/main" id="{9D5F99B8-5013-43F9-8BCD-967E20995D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3" name="Text Box 9">
          <a:extLst>
            <a:ext uri="{FF2B5EF4-FFF2-40B4-BE49-F238E27FC236}">
              <a16:creationId xmlns:a16="http://schemas.microsoft.com/office/drawing/2014/main" id="{D54F21B1-3F45-40F3-8062-48109F3AE9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4" name="Text Box 10">
          <a:extLst>
            <a:ext uri="{FF2B5EF4-FFF2-40B4-BE49-F238E27FC236}">
              <a16:creationId xmlns:a16="http://schemas.microsoft.com/office/drawing/2014/main" id="{98DB5EA0-5E94-4EEC-BC4C-4F557E6CF0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5" name="Text Box 41">
          <a:extLst>
            <a:ext uri="{FF2B5EF4-FFF2-40B4-BE49-F238E27FC236}">
              <a16:creationId xmlns:a16="http://schemas.microsoft.com/office/drawing/2014/main" id="{13F0E9E4-1984-43DE-8F05-FDEF226E38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6" name="Text Box 43">
          <a:extLst>
            <a:ext uri="{FF2B5EF4-FFF2-40B4-BE49-F238E27FC236}">
              <a16:creationId xmlns:a16="http://schemas.microsoft.com/office/drawing/2014/main" id="{6E96AE15-6A35-4F55-9A5F-1252F770C5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7" name="Text Box 1">
          <a:extLst>
            <a:ext uri="{FF2B5EF4-FFF2-40B4-BE49-F238E27FC236}">
              <a16:creationId xmlns:a16="http://schemas.microsoft.com/office/drawing/2014/main" id="{48CE0AF2-EDDC-465A-8C1A-15A4D52468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8" name="Text Box 8">
          <a:extLst>
            <a:ext uri="{FF2B5EF4-FFF2-40B4-BE49-F238E27FC236}">
              <a16:creationId xmlns:a16="http://schemas.microsoft.com/office/drawing/2014/main" id="{6A63F1E7-25DC-4E50-A8B2-5D51E02012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9" name="Text Box 9">
          <a:extLst>
            <a:ext uri="{FF2B5EF4-FFF2-40B4-BE49-F238E27FC236}">
              <a16:creationId xmlns:a16="http://schemas.microsoft.com/office/drawing/2014/main" id="{C5C56E02-9B48-466D-9D65-7C229E5575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0" name="Text Box 10">
          <a:extLst>
            <a:ext uri="{FF2B5EF4-FFF2-40B4-BE49-F238E27FC236}">
              <a16:creationId xmlns:a16="http://schemas.microsoft.com/office/drawing/2014/main" id="{5E5210F8-1493-4FF0-BD1E-86134E172B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1" name="Text Box 41">
          <a:extLst>
            <a:ext uri="{FF2B5EF4-FFF2-40B4-BE49-F238E27FC236}">
              <a16:creationId xmlns:a16="http://schemas.microsoft.com/office/drawing/2014/main" id="{1BB91250-2461-439E-8E6D-476CD7A3F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2" name="Text Box 43">
          <a:extLst>
            <a:ext uri="{FF2B5EF4-FFF2-40B4-BE49-F238E27FC236}">
              <a16:creationId xmlns:a16="http://schemas.microsoft.com/office/drawing/2014/main" id="{506637B0-6A14-444F-A53D-E3179636E4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3" name="Text Box 1">
          <a:extLst>
            <a:ext uri="{FF2B5EF4-FFF2-40B4-BE49-F238E27FC236}">
              <a16:creationId xmlns:a16="http://schemas.microsoft.com/office/drawing/2014/main" id="{D660E3DC-E38F-4DE7-8835-5B09D5C95F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4" name="Text Box 8">
          <a:extLst>
            <a:ext uri="{FF2B5EF4-FFF2-40B4-BE49-F238E27FC236}">
              <a16:creationId xmlns:a16="http://schemas.microsoft.com/office/drawing/2014/main" id="{89906206-EB18-4DD0-8234-60ECEB5B17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5" name="Text Box 9">
          <a:extLst>
            <a:ext uri="{FF2B5EF4-FFF2-40B4-BE49-F238E27FC236}">
              <a16:creationId xmlns:a16="http://schemas.microsoft.com/office/drawing/2014/main" id="{77F78AA0-547E-402D-964D-C443297F67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6" name="Text Box 10">
          <a:extLst>
            <a:ext uri="{FF2B5EF4-FFF2-40B4-BE49-F238E27FC236}">
              <a16:creationId xmlns:a16="http://schemas.microsoft.com/office/drawing/2014/main" id="{076364FC-66FF-417B-A97F-BB2E6FF707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7" name="Text Box 41">
          <a:extLst>
            <a:ext uri="{FF2B5EF4-FFF2-40B4-BE49-F238E27FC236}">
              <a16:creationId xmlns:a16="http://schemas.microsoft.com/office/drawing/2014/main" id="{3A14B498-29C8-406B-BD7E-5881D8238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8" name="Text Box 43">
          <a:extLst>
            <a:ext uri="{FF2B5EF4-FFF2-40B4-BE49-F238E27FC236}">
              <a16:creationId xmlns:a16="http://schemas.microsoft.com/office/drawing/2014/main" id="{6648AB65-9B0D-441F-BEA9-306C3E371A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9" name="Text Box 1">
          <a:extLst>
            <a:ext uri="{FF2B5EF4-FFF2-40B4-BE49-F238E27FC236}">
              <a16:creationId xmlns:a16="http://schemas.microsoft.com/office/drawing/2014/main" id="{9B091A6D-F9DC-40F6-B0E4-D559EAF2B1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0" name="Text Box 8">
          <a:extLst>
            <a:ext uri="{FF2B5EF4-FFF2-40B4-BE49-F238E27FC236}">
              <a16:creationId xmlns:a16="http://schemas.microsoft.com/office/drawing/2014/main" id="{1FCB4A21-93D9-4361-8E9D-2B5EC4251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1" name="Text Box 9">
          <a:extLst>
            <a:ext uri="{FF2B5EF4-FFF2-40B4-BE49-F238E27FC236}">
              <a16:creationId xmlns:a16="http://schemas.microsoft.com/office/drawing/2014/main" id="{07E1E397-6058-415B-A64F-111A4536F5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2" name="Text Box 10">
          <a:extLst>
            <a:ext uri="{FF2B5EF4-FFF2-40B4-BE49-F238E27FC236}">
              <a16:creationId xmlns:a16="http://schemas.microsoft.com/office/drawing/2014/main" id="{40D4D79C-218F-4F1E-901C-E68381A93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3" name="Text Box 41">
          <a:extLst>
            <a:ext uri="{FF2B5EF4-FFF2-40B4-BE49-F238E27FC236}">
              <a16:creationId xmlns:a16="http://schemas.microsoft.com/office/drawing/2014/main" id="{E4B5A2FC-EA51-437C-9F1F-FB4AA5973E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4" name="Text Box 43">
          <a:extLst>
            <a:ext uri="{FF2B5EF4-FFF2-40B4-BE49-F238E27FC236}">
              <a16:creationId xmlns:a16="http://schemas.microsoft.com/office/drawing/2014/main" id="{181D6789-331E-46E4-91FF-F23382E2C2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5" name="Text Box 1">
          <a:extLst>
            <a:ext uri="{FF2B5EF4-FFF2-40B4-BE49-F238E27FC236}">
              <a16:creationId xmlns:a16="http://schemas.microsoft.com/office/drawing/2014/main" id="{2DB67C6B-6AD1-4113-87FA-DDAAA6844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6" name="Text Box 8">
          <a:extLst>
            <a:ext uri="{FF2B5EF4-FFF2-40B4-BE49-F238E27FC236}">
              <a16:creationId xmlns:a16="http://schemas.microsoft.com/office/drawing/2014/main" id="{21C36F74-FD0B-41D3-95C4-BF1428DA7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7" name="Text Box 9">
          <a:extLst>
            <a:ext uri="{FF2B5EF4-FFF2-40B4-BE49-F238E27FC236}">
              <a16:creationId xmlns:a16="http://schemas.microsoft.com/office/drawing/2014/main" id="{6B6D973E-8EBE-4DCF-94C5-E2296472AC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8" name="Text Box 10">
          <a:extLst>
            <a:ext uri="{FF2B5EF4-FFF2-40B4-BE49-F238E27FC236}">
              <a16:creationId xmlns:a16="http://schemas.microsoft.com/office/drawing/2014/main" id="{E9BA1361-EF38-4FA1-91C7-5B2E3E31EF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9" name="Text Box 41">
          <a:extLst>
            <a:ext uri="{FF2B5EF4-FFF2-40B4-BE49-F238E27FC236}">
              <a16:creationId xmlns:a16="http://schemas.microsoft.com/office/drawing/2014/main" id="{B9A0B0FB-C2FA-431E-BF24-20B57DDE93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70" name="Text Box 43">
          <a:extLst>
            <a:ext uri="{FF2B5EF4-FFF2-40B4-BE49-F238E27FC236}">
              <a16:creationId xmlns:a16="http://schemas.microsoft.com/office/drawing/2014/main" id="{2698CAB3-4492-4137-94DB-627A354733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1" name="Text Box 1">
          <a:extLst>
            <a:ext uri="{FF2B5EF4-FFF2-40B4-BE49-F238E27FC236}">
              <a16:creationId xmlns:a16="http://schemas.microsoft.com/office/drawing/2014/main" id="{D337210F-7AC5-432F-B4AB-F2AB009BA4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2" name="Text Box 8">
          <a:extLst>
            <a:ext uri="{FF2B5EF4-FFF2-40B4-BE49-F238E27FC236}">
              <a16:creationId xmlns:a16="http://schemas.microsoft.com/office/drawing/2014/main" id="{B46EADF9-160D-4D90-959E-6AD4AE28AC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3" name="Text Box 9">
          <a:extLst>
            <a:ext uri="{FF2B5EF4-FFF2-40B4-BE49-F238E27FC236}">
              <a16:creationId xmlns:a16="http://schemas.microsoft.com/office/drawing/2014/main" id="{8E6D0E46-C7A8-4120-98AC-B477C9B5FC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4" name="Text Box 10">
          <a:extLst>
            <a:ext uri="{FF2B5EF4-FFF2-40B4-BE49-F238E27FC236}">
              <a16:creationId xmlns:a16="http://schemas.microsoft.com/office/drawing/2014/main" id="{95CA683B-6770-4C18-B525-A082BD8CF2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5" name="Text Box 41">
          <a:extLst>
            <a:ext uri="{FF2B5EF4-FFF2-40B4-BE49-F238E27FC236}">
              <a16:creationId xmlns:a16="http://schemas.microsoft.com/office/drawing/2014/main" id="{884F71CD-2C7B-4DBB-B983-82CDA34C31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6" name="Text Box 43">
          <a:extLst>
            <a:ext uri="{FF2B5EF4-FFF2-40B4-BE49-F238E27FC236}">
              <a16:creationId xmlns:a16="http://schemas.microsoft.com/office/drawing/2014/main" id="{E5E902FE-A873-4EAC-AA4F-17BAAF9CB1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7" name="Text Box 1">
          <a:extLst>
            <a:ext uri="{FF2B5EF4-FFF2-40B4-BE49-F238E27FC236}">
              <a16:creationId xmlns:a16="http://schemas.microsoft.com/office/drawing/2014/main" id="{FDCC935F-ED5E-48C5-A202-CF267006B6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8" name="Text Box 8">
          <a:extLst>
            <a:ext uri="{FF2B5EF4-FFF2-40B4-BE49-F238E27FC236}">
              <a16:creationId xmlns:a16="http://schemas.microsoft.com/office/drawing/2014/main" id="{D4B6D190-2CA6-4EC8-8712-39C23B96ED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9" name="Text Box 9">
          <a:extLst>
            <a:ext uri="{FF2B5EF4-FFF2-40B4-BE49-F238E27FC236}">
              <a16:creationId xmlns:a16="http://schemas.microsoft.com/office/drawing/2014/main" id="{6922068E-B3F0-48A3-9C11-C6CE2D67D2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0" name="Text Box 10">
          <a:extLst>
            <a:ext uri="{FF2B5EF4-FFF2-40B4-BE49-F238E27FC236}">
              <a16:creationId xmlns:a16="http://schemas.microsoft.com/office/drawing/2014/main" id="{B5E5520B-1C24-4E43-8533-6BB8255282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1" name="Text Box 41">
          <a:extLst>
            <a:ext uri="{FF2B5EF4-FFF2-40B4-BE49-F238E27FC236}">
              <a16:creationId xmlns:a16="http://schemas.microsoft.com/office/drawing/2014/main" id="{54613296-033E-4322-B157-988DC0D109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2" name="Text Box 43">
          <a:extLst>
            <a:ext uri="{FF2B5EF4-FFF2-40B4-BE49-F238E27FC236}">
              <a16:creationId xmlns:a16="http://schemas.microsoft.com/office/drawing/2014/main" id="{8272CD94-6AA7-4090-A9B2-D1FDDB2B4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3" name="Text Box 1">
          <a:extLst>
            <a:ext uri="{FF2B5EF4-FFF2-40B4-BE49-F238E27FC236}">
              <a16:creationId xmlns:a16="http://schemas.microsoft.com/office/drawing/2014/main" id="{B665408F-72A5-42AF-A95A-0CE590624B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4" name="Text Box 8">
          <a:extLst>
            <a:ext uri="{FF2B5EF4-FFF2-40B4-BE49-F238E27FC236}">
              <a16:creationId xmlns:a16="http://schemas.microsoft.com/office/drawing/2014/main" id="{FDB141D0-50AD-46CC-B213-EB5CA1628B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5" name="Text Box 9">
          <a:extLst>
            <a:ext uri="{FF2B5EF4-FFF2-40B4-BE49-F238E27FC236}">
              <a16:creationId xmlns:a16="http://schemas.microsoft.com/office/drawing/2014/main" id="{798B84FF-9F79-4298-9F03-896DE5650B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6" name="Text Box 10">
          <a:extLst>
            <a:ext uri="{FF2B5EF4-FFF2-40B4-BE49-F238E27FC236}">
              <a16:creationId xmlns:a16="http://schemas.microsoft.com/office/drawing/2014/main" id="{54548E07-5D7C-4DBC-8D9C-E31014C71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7" name="Text Box 41">
          <a:extLst>
            <a:ext uri="{FF2B5EF4-FFF2-40B4-BE49-F238E27FC236}">
              <a16:creationId xmlns:a16="http://schemas.microsoft.com/office/drawing/2014/main" id="{9B6B8E02-72E9-484E-A23C-3466D47510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8" name="Text Box 43">
          <a:extLst>
            <a:ext uri="{FF2B5EF4-FFF2-40B4-BE49-F238E27FC236}">
              <a16:creationId xmlns:a16="http://schemas.microsoft.com/office/drawing/2014/main" id="{7DCD13EC-E957-4E5D-894C-49D782F8FB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9" name="Text Box 1">
          <a:extLst>
            <a:ext uri="{FF2B5EF4-FFF2-40B4-BE49-F238E27FC236}">
              <a16:creationId xmlns:a16="http://schemas.microsoft.com/office/drawing/2014/main" id="{97CD77BA-8C9F-4780-8125-8276ECAF06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0" name="Text Box 8">
          <a:extLst>
            <a:ext uri="{FF2B5EF4-FFF2-40B4-BE49-F238E27FC236}">
              <a16:creationId xmlns:a16="http://schemas.microsoft.com/office/drawing/2014/main" id="{8F67F019-7D20-465A-967C-23AFB2E9F2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1" name="Text Box 9">
          <a:extLst>
            <a:ext uri="{FF2B5EF4-FFF2-40B4-BE49-F238E27FC236}">
              <a16:creationId xmlns:a16="http://schemas.microsoft.com/office/drawing/2014/main" id="{EDAD5E26-AA2B-42B7-9D99-242A6DA167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2" name="Text Box 10">
          <a:extLst>
            <a:ext uri="{FF2B5EF4-FFF2-40B4-BE49-F238E27FC236}">
              <a16:creationId xmlns:a16="http://schemas.microsoft.com/office/drawing/2014/main" id="{9A22C4C3-D421-4855-8D64-D738FCB58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3" name="Text Box 41">
          <a:extLst>
            <a:ext uri="{FF2B5EF4-FFF2-40B4-BE49-F238E27FC236}">
              <a16:creationId xmlns:a16="http://schemas.microsoft.com/office/drawing/2014/main" id="{455A504B-468E-43B3-8155-7468A9AC0A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4" name="Text Box 43">
          <a:extLst>
            <a:ext uri="{FF2B5EF4-FFF2-40B4-BE49-F238E27FC236}">
              <a16:creationId xmlns:a16="http://schemas.microsoft.com/office/drawing/2014/main" id="{65E0ED62-7606-485D-88E9-8DC08CA102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5" name="Text Box 1">
          <a:extLst>
            <a:ext uri="{FF2B5EF4-FFF2-40B4-BE49-F238E27FC236}">
              <a16:creationId xmlns:a16="http://schemas.microsoft.com/office/drawing/2014/main" id="{08C060A7-0B2A-468A-833A-E65A1290D4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6" name="Text Box 8">
          <a:extLst>
            <a:ext uri="{FF2B5EF4-FFF2-40B4-BE49-F238E27FC236}">
              <a16:creationId xmlns:a16="http://schemas.microsoft.com/office/drawing/2014/main" id="{B7B167E3-03ED-4276-832E-2D5E6DFE84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7" name="Text Box 9">
          <a:extLst>
            <a:ext uri="{FF2B5EF4-FFF2-40B4-BE49-F238E27FC236}">
              <a16:creationId xmlns:a16="http://schemas.microsoft.com/office/drawing/2014/main" id="{1D6A9B77-A946-45E1-BCA3-6939B4697F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8" name="Text Box 10">
          <a:extLst>
            <a:ext uri="{FF2B5EF4-FFF2-40B4-BE49-F238E27FC236}">
              <a16:creationId xmlns:a16="http://schemas.microsoft.com/office/drawing/2014/main" id="{6E230A6C-7B93-46C4-B5D7-282FB040D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9" name="Text Box 41">
          <a:extLst>
            <a:ext uri="{FF2B5EF4-FFF2-40B4-BE49-F238E27FC236}">
              <a16:creationId xmlns:a16="http://schemas.microsoft.com/office/drawing/2014/main" id="{99CEA843-74E9-4D71-96D8-CA3FF4347B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0" name="Text Box 43">
          <a:extLst>
            <a:ext uri="{FF2B5EF4-FFF2-40B4-BE49-F238E27FC236}">
              <a16:creationId xmlns:a16="http://schemas.microsoft.com/office/drawing/2014/main" id="{9144869E-0459-40DC-8AC3-20BC46D8C0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1" name="Text Box 1">
          <a:extLst>
            <a:ext uri="{FF2B5EF4-FFF2-40B4-BE49-F238E27FC236}">
              <a16:creationId xmlns:a16="http://schemas.microsoft.com/office/drawing/2014/main" id="{674AA9C5-7B6A-4DE3-B688-1D3256CC03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2" name="Text Box 8">
          <a:extLst>
            <a:ext uri="{FF2B5EF4-FFF2-40B4-BE49-F238E27FC236}">
              <a16:creationId xmlns:a16="http://schemas.microsoft.com/office/drawing/2014/main" id="{16E12847-9C05-473A-91D5-A13A17A5F1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3" name="Text Box 9">
          <a:extLst>
            <a:ext uri="{FF2B5EF4-FFF2-40B4-BE49-F238E27FC236}">
              <a16:creationId xmlns:a16="http://schemas.microsoft.com/office/drawing/2014/main" id="{9D47D8E5-5EF5-47A9-9AE4-A6E95E43E2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4" name="Text Box 10">
          <a:extLst>
            <a:ext uri="{FF2B5EF4-FFF2-40B4-BE49-F238E27FC236}">
              <a16:creationId xmlns:a16="http://schemas.microsoft.com/office/drawing/2014/main" id="{45E0312D-3942-467B-966D-BC8ADEF494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5" name="Text Box 41">
          <a:extLst>
            <a:ext uri="{FF2B5EF4-FFF2-40B4-BE49-F238E27FC236}">
              <a16:creationId xmlns:a16="http://schemas.microsoft.com/office/drawing/2014/main" id="{C9596B29-6A99-4657-82A0-CF4E272605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6" name="Text Box 43">
          <a:extLst>
            <a:ext uri="{FF2B5EF4-FFF2-40B4-BE49-F238E27FC236}">
              <a16:creationId xmlns:a16="http://schemas.microsoft.com/office/drawing/2014/main" id="{62D46154-5150-47F6-A51F-3D2E5C369F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07" name="Text Box 1">
          <a:extLst>
            <a:ext uri="{FF2B5EF4-FFF2-40B4-BE49-F238E27FC236}">
              <a16:creationId xmlns:a16="http://schemas.microsoft.com/office/drawing/2014/main" id="{76AA804D-DCC9-44B7-8BFD-B620C5521A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08" name="Text Box 8">
          <a:extLst>
            <a:ext uri="{FF2B5EF4-FFF2-40B4-BE49-F238E27FC236}">
              <a16:creationId xmlns:a16="http://schemas.microsoft.com/office/drawing/2014/main" id="{41A64E53-6D16-473E-B049-A3BCA4AB5C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09" name="Text Box 9">
          <a:extLst>
            <a:ext uri="{FF2B5EF4-FFF2-40B4-BE49-F238E27FC236}">
              <a16:creationId xmlns:a16="http://schemas.microsoft.com/office/drawing/2014/main" id="{DF2D48A9-C6EA-4025-A5CA-746D6C7B09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10" name="Text Box 10">
          <a:extLst>
            <a:ext uri="{FF2B5EF4-FFF2-40B4-BE49-F238E27FC236}">
              <a16:creationId xmlns:a16="http://schemas.microsoft.com/office/drawing/2014/main" id="{39F70941-D600-43BD-B489-16CE021912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11" name="Text Box 41">
          <a:extLst>
            <a:ext uri="{FF2B5EF4-FFF2-40B4-BE49-F238E27FC236}">
              <a16:creationId xmlns:a16="http://schemas.microsoft.com/office/drawing/2014/main" id="{356B4497-D82D-4792-B50E-BB7B3F5C9C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12" name="Text Box 43">
          <a:extLst>
            <a:ext uri="{FF2B5EF4-FFF2-40B4-BE49-F238E27FC236}">
              <a16:creationId xmlns:a16="http://schemas.microsoft.com/office/drawing/2014/main" id="{3C421ABC-70B5-4269-A172-EA5BE85D9A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3" name="Text Box 8">
          <a:extLst>
            <a:ext uri="{FF2B5EF4-FFF2-40B4-BE49-F238E27FC236}">
              <a16:creationId xmlns:a16="http://schemas.microsoft.com/office/drawing/2014/main" id="{07F1087E-7119-4AFE-AAE9-AC58D06A18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4" name="Text Box 9">
          <a:extLst>
            <a:ext uri="{FF2B5EF4-FFF2-40B4-BE49-F238E27FC236}">
              <a16:creationId xmlns:a16="http://schemas.microsoft.com/office/drawing/2014/main" id="{765E9414-9B5F-4FA7-A43A-EDFC0E5228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5" name="Text Box 10">
          <a:extLst>
            <a:ext uri="{FF2B5EF4-FFF2-40B4-BE49-F238E27FC236}">
              <a16:creationId xmlns:a16="http://schemas.microsoft.com/office/drawing/2014/main" id="{2FD6E8CA-CE5F-4D3A-8639-04D222209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6" name="Text Box 41">
          <a:extLst>
            <a:ext uri="{FF2B5EF4-FFF2-40B4-BE49-F238E27FC236}">
              <a16:creationId xmlns:a16="http://schemas.microsoft.com/office/drawing/2014/main" id="{F6758858-E67E-49D4-9E73-B67076780D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7" name="Text Box 43">
          <a:extLst>
            <a:ext uri="{FF2B5EF4-FFF2-40B4-BE49-F238E27FC236}">
              <a16:creationId xmlns:a16="http://schemas.microsoft.com/office/drawing/2014/main" id="{685F5305-4A40-42C8-874F-DB75AE9CE6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8" name="Text Box 1">
          <a:extLst>
            <a:ext uri="{FF2B5EF4-FFF2-40B4-BE49-F238E27FC236}">
              <a16:creationId xmlns:a16="http://schemas.microsoft.com/office/drawing/2014/main" id="{3B5F8915-F93B-4D76-A199-2145911795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9" name="Text Box 8">
          <a:extLst>
            <a:ext uri="{FF2B5EF4-FFF2-40B4-BE49-F238E27FC236}">
              <a16:creationId xmlns:a16="http://schemas.microsoft.com/office/drawing/2014/main" id="{772DCF80-BE27-4370-B217-E447EB6926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0" name="Text Box 9">
          <a:extLst>
            <a:ext uri="{FF2B5EF4-FFF2-40B4-BE49-F238E27FC236}">
              <a16:creationId xmlns:a16="http://schemas.microsoft.com/office/drawing/2014/main" id="{E0FE6735-11A2-4388-8828-3D8124459F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1" name="Text Box 10">
          <a:extLst>
            <a:ext uri="{FF2B5EF4-FFF2-40B4-BE49-F238E27FC236}">
              <a16:creationId xmlns:a16="http://schemas.microsoft.com/office/drawing/2014/main" id="{47A55894-A3D4-46A8-B768-7481ED5794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2" name="Text Box 41">
          <a:extLst>
            <a:ext uri="{FF2B5EF4-FFF2-40B4-BE49-F238E27FC236}">
              <a16:creationId xmlns:a16="http://schemas.microsoft.com/office/drawing/2014/main" id="{A39EA925-C44C-4B05-8481-FEB5AABE66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3" name="Text Box 43">
          <a:extLst>
            <a:ext uri="{FF2B5EF4-FFF2-40B4-BE49-F238E27FC236}">
              <a16:creationId xmlns:a16="http://schemas.microsoft.com/office/drawing/2014/main" id="{1E6D6BF2-B1B5-495A-8861-9EBC68B572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4" name="Text Box 1">
          <a:extLst>
            <a:ext uri="{FF2B5EF4-FFF2-40B4-BE49-F238E27FC236}">
              <a16:creationId xmlns:a16="http://schemas.microsoft.com/office/drawing/2014/main" id="{A0658DAA-B36B-4DA9-9161-B2A608A806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5" name="Text Box 8">
          <a:extLst>
            <a:ext uri="{FF2B5EF4-FFF2-40B4-BE49-F238E27FC236}">
              <a16:creationId xmlns:a16="http://schemas.microsoft.com/office/drawing/2014/main" id="{DD490E56-8CED-45F7-B7B4-A7E0EC6F20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6" name="Text Box 9">
          <a:extLst>
            <a:ext uri="{FF2B5EF4-FFF2-40B4-BE49-F238E27FC236}">
              <a16:creationId xmlns:a16="http://schemas.microsoft.com/office/drawing/2014/main" id="{EE57CF29-4AE8-41F1-8335-21192D4EFF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7" name="Text Box 10">
          <a:extLst>
            <a:ext uri="{FF2B5EF4-FFF2-40B4-BE49-F238E27FC236}">
              <a16:creationId xmlns:a16="http://schemas.microsoft.com/office/drawing/2014/main" id="{F7F53529-0C21-4D22-AB98-085E9B2E87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8" name="Text Box 41">
          <a:extLst>
            <a:ext uri="{FF2B5EF4-FFF2-40B4-BE49-F238E27FC236}">
              <a16:creationId xmlns:a16="http://schemas.microsoft.com/office/drawing/2014/main" id="{73646B71-5D70-48EF-A61B-C75B028B15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9" name="Text Box 43">
          <a:extLst>
            <a:ext uri="{FF2B5EF4-FFF2-40B4-BE49-F238E27FC236}">
              <a16:creationId xmlns:a16="http://schemas.microsoft.com/office/drawing/2014/main" id="{80EB08F9-3793-45FE-96FA-C606744754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0" name="Text Box 1">
          <a:extLst>
            <a:ext uri="{FF2B5EF4-FFF2-40B4-BE49-F238E27FC236}">
              <a16:creationId xmlns:a16="http://schemas.microsoft.com/office/drawing/2014/main" id="{754A418E-D5CC-4F32-B332-868DFBAD19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1" name="Text Box 8">
          <a:extLst>
            <a:ext uri="{FF2B5EF4-FFF2-40B4-BE49-F238E27FC236}">
              <a16:creationId xmlns:a16="http://schemas.microsoft.com/office/drawing/2014/main" id="{7D241187-E0CB-49A3-8839-131AFC1400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2" name="Text Box 9">
          <a:extLst>
            <a:ext uri="{FF2B5EF4-FFF2-40B4-BE49-F238E27FC236}">
              <a16:creationId xmlns:a16="http://schemas.microsoft.com/office/drawing/2014/main" id="{96CD26CD-90DD-408B-B251-0769763B17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3" name="Text Box 10">
          <a:extLst>
            <a:ext uri="{FF2B5EF4-FFF2-40B4-BE49-F238E27FC236}">
              <a16:creationId xmlns:a16="http://schemas.microsoft.com/office/drawing/2014/main" id="{0C8A08EA-EF0F-4BED-8ACD-463BD17A6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4" name="Text Box 41">
          <a:extLst>
            <a:ext uri="{FF2B5EF4-FFF2-40B4-BE49-F238E27FC236}">
              <a16:creationId xmlns:a16="http://schemas.microsoft.com/office/drawing/2014/main" id="{BE03ADF4-D8D2-4389-8BC9-AC895BE124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view="pageBreakPreview" topLeftCell="A86" zoomScale="80" zoomScaleNormal="100" zoomScaleSheetLayoutView="80" workbookViewId="0">
      <selection activeCell="O106" sqref="O106"/>
    </sheetView>
  </sheetViews>
  <sheetFormatPr defaultColWidth="20.85546875" defaultRowHeight="23.25" customHeight="1"/>
  <cols>
    <col min="1" max="4" width="2" style="54" customWidth="1"/>
    <col min="5" max="5" width="34.85546875" style="54" customWidth="1"/>
    <col min="6" max="6" width="6.42578125" style="55" customWidth="1"/>
    <col min="7" max="7" width="1.7109375" style="65" customWidth="1"/>
    <col min="8" max="8" width="14.140625" style="54" customWidth="1"/>
    <col min="9" max="9" width="1.5703125" style="54" customWidth="1"/>
    <col min="10" max="10" width="14.140625" style="54" customWidth="1"/>
    <col min="11" max="11" width="1.5703125" style="54" customWidth="1"/>
    <col min="12" max="12" width="14.140625" style="66" customWidth="1"/>
    <col min="13" max="13" width="1.5703125" style="66" customWidth="1"/>
    <col min="14" max="14" width="14.140625" style="66" customWidth="1"/>
    <col min="15" max="16384" width="20.85546875" style="54"/>
  </cols>
  <sheetData>
    <row r="1" spans="1:14" s="58" customFormat="1" ht="20.100000000000001" customHeight="1">
      <c r="A1" s="58" t="s">
        <v>56</v>
      </c>
      <c r="F1" s="59"/>
      <c r="G1" s="60"/>
      <c r="L1" s="61"/>
      <c r="M1" s="61"/>
      <c r="N1" s="61"/>
    </row>
    <row r="2" spans="1:14" s="58" customFormat="1" ht="20.100000000000001" customHeight="1">
      <c r="A2" s="58" t="s">
        <v>43</v>
      </c>
      <c r="F2" s="59"/>
      <c r="G2" s="60"/>
      <c r="L2" s="61"/>
      <c r="M2" s="61"/>
      <c r="N2" s="61"/>
    </row>
    <row r="3" spans="1:14" s="58" customFormat="1" ht="20.100000000000001" customHeight="1">
      <c r="A3" s="58" t="s">
        <v>216</v>
      </c>
      <c r="F3" s="59"/>
      <c r="G3" s="60"/>
      <c r="L3" s="61"/>
      <c r="M3" s="61"/>
      <c r="N3" s="61"/>
    </row>
    <row r="4" spans="1:14" s="58" customFormat="1" ht="14.1" customHeight="1">
      <c r="F4" s="59"/>
      <c r="G4" s="60"/>
      <c r="L4" s="61"/>
      <c r="M4" s="61"/>
      <c r="N4" s="61"/>
    </row>
    <row r="5" spans="1:14" s="58" customFormat="1" ht="18" customHeight="1">
      <c r="F5" s="59"/>
      <c r="G5" s="60"/>
      <c r="H5" s="285" t="s">
        <v>217</v>
      </c>
      <c r="I5" s="285"/>
      <c r="J5" s="285"/>
      <c r="K5" s="285"/>
      <c r="L5" s="285"/>
      <c r="M5" s="285"/>
      <c r="N5" s="285"/>
    </row>
    <row r="6" spans="1:14" s="58" customFormat="1" ht="18.95" customHeight="1">
      <c r="F6" s="59"/>
      <c r="G6" s="60"/>
      <c r="H6" s="283" t="s">
        <v>57</v>
      </c>
      <c r="I6" s="283"/>
      <c r="J6" s="283"/>
      <c r="K6" s="51"/>
      <c r="L6" s="284" t="s">
        <v>59</v>
      </c>
      <c r="M6" s="284"/>
      <c r="N6" s="284"/>
    </row>
    <row r="7" spans="1:14" s="58" customFormat="1" ht="18.95" customHeight="1">
      <c r="F7" s="59"/>
      <c r="G7" s="60"/>
      <c r="H7" s="281" t="s">
        <v>58</v>
      </c>
      <c r="I7" s="281"/>
      <c r="J7" s="281"/>
      <c r="K7" s="51"/>
      <c r="L7" s="282" t="s">
        <v>60</v>
      </c>
      <c r="M7" s="282"/>
      <c r="N7" s="282"/>
    </row>
    <row r="8" spans="1:14" s="58" customFormat="1" ht="18.95" customHeight="1">
      <c r="F8" s="59"/>
      <c r="G8" s="60"/>
      <c r="H8" s="55" t="s">
        <v>90</v>
      </c>
      <c r="I8" s="55"/>
      <c r="J8" s="55" t="s">
        <v>90</v>
      </c>
      <c r="K8" s="51"/>
      <c r="L8" s="55" t="s">
        <v>90</v>
      </c>
      <c r="M8" s="62"/>
      <c r="N8" s="55" t="s">
        <v>90</v>
      </c>
    </row>
    <row r="9" spans="1:14" s="58" customFormat="1" ht="18.95" customHeight="1">
      <c r="A9" s="57"/>
      <c r="F9" s="59"/>
      <c r="G9" s="60"/>
      <c r="H9" s="63" t="s">
        <v>77</v>
      </c>
      <c r="J9" s="63" t="s">
        <v>77</v>
      </c>
      <c r="K9" s="64"/>
      <c r="L9" s="63" t="s">
        <v>77</v>
      </c>
      <c r="N9" s="63" t="s">
        <v>77</v>
      </c>
    </row>
    <row r="10" spans="1:14" s="58" customFormat="1" ht="18.95" customHeight="1">
      <c r="A10" s="57"/>
      <c r="F10" s="126" t="s">
        <v>101</v>
      </c>
      <c r="G10" s="60"/>
      <c r="H10" s="126">
        <v>2022</v>
      </c>
      <c r="J10" s="126">
        <v>2021</v>
      </c>
      <c r="K10" s="64"/>
      <c r="L10" s="126">
        <v>2022</v>
      </c>
      <c r="N10" s="126">
        <v>2021</v>
      </c>
    </row>
    <row r="11" spans="1:14" ht="18.95" customHeight="1">
      <c r="A11" s="57" t="s">
        <v>0</v>
      </c>
      <c r="H11" s="118"/>
      <c r="I11" s="11"/>
      <c r="J11" s="118"/>
      <c r="K11" s="11"/>
      <c r="L11" s="118"/>
      <c r="M11" s="11"/>
      <c r="N11" s="118"/>
    </row>
    <row r="12" spans="1:14" ht="18.95" customHeight="1">
      <c r="A12" s="57" t="s">
        <v>1</v>
      </c>
      <c r="L12" s="54"/>
      <c r="N12" s="54"/>
    </row>
    <row r="13" spans="1:14" ht="18.95" customHeight="1">
      <c r="A13" s="51" t="s">
        <v>2</v>
      </c>
      <c r="B13" s="51"/>
      <c r="F13" s="55">
        <v>6</v>
      </c>
      <c r="H13" s="256">
        <v>36953856</v>
      </c>
      <c r="I13" s="175"/>
      <c r="J13" s="175">
        <v>250721780</v>
      </c>
      <c r="K13" s="175"/>
      <c r="L13" s="175">
        <v>23339997</v>
      </c>
      <c r="M13" s="175"/>
      <c r="N13" s="6">
        <v>227107111</v>
      </c>
    </row>
    <row r="14" spans="1:14" ht="18.95" customHeight="1">
      <c r="A14" s="51" t="s">
        <v>80</v>
      </c>
      <c r="B14" s="51"/>
      <c r="F14" s="55">
        <v>7</v>
      </c>
      <c r="H14" s="256">
        <v>86626270</v>
      </c>
      <c r="I14" s="175"/>
      <c r="J14" s="175">
        <v>75405550</v>
      </c>
      <c r="K14" s="175"/>
      <c r="L14" s="175">
        <v>47744588</v>
      </c>
      <c r="M14" s="175"/>
      <c r="N14" s="6">
        <v>50257871</v>
      </c>
    </row>
    <row r="15" spans="1:14" ht="18.95" customHeight="1">
      <c r="A15" s="51" t="s">
        <v>168</v>
      </c>
      <c r="B15" s="51"/>
      <c r="F15" s="55">
        <v>5</v>
      </c>
      <c r="H15" s="176">
        <v>0</v>
      </c>
      <c r="I15" s="175"/>
      <c r="J15" s="176">
        <v>0</v>
      </c>
      <c r="K15" s="175"/>
      <c r="L15" s="175">
        <v>28011190</v>
      </c>
      <c r="M15" s="175"/>
      <c r="N15" s="6">
        <v>15671190</v>
      </c>
    </row>
    <row r="16" spans="1:14" ht="18.95" customHeight="1">
      <c r="A16" s="51" t="s">
        <v>40</v>
      </c>
      <c r="B16" s="51"/>
      <c r="F16" s="55">
        <v>8</v>
      </c>
      <c r="H16" s="256">
        <v>96483150</v>
      </c>
      <c r="I16" s="175"/>
      <c r="J16" s="175">
        <v>112676222</v>
      </c>
      <c r="K16" s="175"/>
      <c r="L16" s="175">
        <v>64837837</v>
      </c>
      <c r="M16" s="175"/>
      <c r="N16" s="128">
        <v>89132309</v>
      </c>
    </row>
    <row r="17" spans="1:14" ht="18.95" customHeight="1">
      <c r="A17" s="67" t="s">
        <v>109</v>
      </c>
      <c r="B17" s="67"/>
      <c r="C17" s="68"/>
      <c r="D17" s="68"/>
      <c r="E17" s="68"/>
      <c r="H17" s="176">
        <v>71723</v>
      </c>
      <c r="I17" s="175"/>
      <c r="J17" s="175">
        <v>7707291</v>
      </c>
      <c r="K17" s="175"/>
      <c r="L17" s="176">
        <v>71723</v>
      </c>
      <c r="M17" s="175"/>
      <c r="N17" s="128">
        <v>7707291</v>
      </c>
    </row>
    <row r="18" spans="1:14" ht="18.95" customHeight="1">
      <c r="A18" s="67" t="s">
        <v>132</v>
      </c>
      <c r="B18" s="67"/>
      <c r="C18" s="68"/>
      <c r="D18" s="68"/>
      <c r="E18" s="68"/>
      <c r="H18" s="256">
        <v>1404415</v>
      </c>
      <c r="I18" s="175"/>
      <c r="J18" s="175">
        <v>934317</v>
      </c>
      <c r="K18" s="175"/>
      <c r="L18" s="175">
        <v>152063</v>
      </c>
      <c r="M18" s="175"/>
      <c r="N18" s="128">
        <v>91568</v>
      </c>
    </row>
    <row r="19" spans="1:14" ht="18.95" customHeight="1">
      <c r="A19" s="280" t="s">
        <v>107</v>
      </c>
      <c r="B19" s="280"/>
      <c r="C19" s="280"/>
      <c r="D19" s="280"/>
      <c r="E19" s="280"/>
      <c r="F19" s="55">
        <v>9</v>
      </c>
      <c r="H19" s="176">
        <v>0</v>
      </c>
      <c r="I19" s="175"/>
      <c r="J19" s="175">
        <v>25916984</v>
      </c>
      <c r="K19" s="175"/>
      <c r="L19" s="176">
        <v>0</v>
      </c>
      <c r="M19" s="175"/>
      <c r="N19" s="128">
        <v>25916984</v>
      </c>
    </row>
    <row r="20" spans="1:14" ht="18.95" customHeight="1">
      <c r="A20" s="51" t="s">
        <v>3</v>
      </c>
      <c r="B20" s="51"/>
      <c r="H20" s="256">
        <v>23482608</v>
      </c>
      <c r="I20" s="175"/>
      <c r="J20" s="175">
        <v>17716898</v>
      </c>
      <c r="K20" s="175"/>
      <c r="L20" s="257">
        <v>15112583</v>
      </c>
      <c r="M20" s="175"/>
      <c r="N20" s="128">
        <v>16349103</v>
      </c>
    </row>
    <row r="21" spans="1:14" s="57" customFormat="1" ht="18.95" customHeight="1">
      <c r="B21" s="57" t="s">
        <v>4</v>
      </c>
      <c r="F21" s="59"/>
      <c r="G21" s="60"/>
      <c r="H21" s="177">
        <f>SUM(H13:H20)</f>
        <v>245022022</v>
      </c>
      <c r="I21" s="2"/>
      <c r="J21" s="177">
        <f>SUM(J13:J20)</f>
        <v>491079042</v>
      </c>
      <c r="K21" s="2"/>
      <c r="L21" s="177">
        <f>SUM(L13:L20)</f>
        <v>179269981</v>
      </c>
      <c r="M21" s="7"/>
      <c r="N21" s="177">
        <f>SUM(N13:N20)</f>
        <v>432233427</v>
      </c>
    </row>
    <row r="22" spans="1:14" ht="18.95" customHeight="1">
      <c r="A22" s="57"/>
      <c r="L22" s="70"/>
      <c r="M22" s="70"/>
      <c r="N22" s="70"/>
    </row>
    <row r="23" spans="1:14" ht="18.95" customHeight="1">
      <c r="A23" s="57" t="s">
        <v>5</v>
      </c>
      <c r="H23" s="70"/>
      <c r="J23" s="70"/>
      <c r="L23" s="70"/>
      <c r="M23" s="70"/>
      <c r="N23" s="70"/>
    </row>
    <row r="24" spans="1:14" ht="18.95" customHeight="1">
      <c r="A24" s="51" t="s">
        <v>108</v>
      </c>
      <c r="B24" s="51"/>
      <c r="F24" s="55">
        <v>9</v>
      </c>
      <c r="H24" s="171">
        <v>4935000</v>
      </c>
      <c r="I24" s="129"/>
      <c r="J24" s="171">
        <v>2292000</v>
      </c>
      <c r="K24" s="258"/>
      <c r="L24" s="128">
        <v>3460000</v>
      </c>
      <c r="M24" s="171"/>
      <c r="N24" s="128">
        <v>1462000</v>
      </c>
    </row>
    <row r="25" spans="1:14" ht="18.95" customHeight="1">
      <c r="A25" s="51" t="s">
        <v>112</v>
      </c>
      <c r="B25" s="51"/>
      <c r="F25" s="55">
        <v>11</v>
      </c>
      <c r="H25" s="173">
        <v>0</v>
      </c>
      <c r="I25" s="8"/>
      <c r="J25" s="129">
        <v>964813</v>
      </c>
      <c r="K25" s="8"/>
      <c r="L25" s="173">
        <v>0</v>
      </c>
      <c r="M25" s="172"/>
      <c r="N25" s="129">
        <v>953366</v>
      </c>
    </row>
    <row r="26" spans="1:14" ht="18.95" customHeight="1">
      <c r="A26" s="51" t="s">
        <v>113</v>
      </c>
      <c r="B26" s="51"/>
      <c r="F26" s="55">
        <v>11</v>
      </c>
      <c r="H26" s="173">
        <v>0</v>
      </c>
      <c r="I26" s="173"/>
      <c r="J26" s="128">
        <v>2601628</v>
      </c>
      <c r="K26" s="8"/>
      <c r="L26" s="173">
        <v>0</v>
      </c>
      <c r="M26" s="129"/>
      <c r="N26" s="129">
        <v>2416899</v>
      </c>
    </row>
    <row r="27" spans="1:14" ht="18.95" customHeight="1">
      <c r="A27" s="51" t="s">
        <v>44</v>
      </c>
      <c r="B27" s="51"/>
      <c r="F27" s="55">
        <v>12</v>
      </c>
      <c r="H27" s="173">
        <v>0</v>
      </c>
      <c r="I27" s="173"/>
      <c r="J27" s="173">
        <v>0</v>
      </c>
      <c r="K27" s="8"/>
      <c r="L27" s="129">
        <v>83024173</v>
      </c>
      <c r="M27" s="129"/>
      <c r="N27" s="129">
        <v>85729595</v>
      </c>
    </row>
    <row r="28" spans="1:14" ht="18.95" customHeight="1">
      <c r="A28" s="51" t="s">
        <v>149</v>
      </c>
      <c r="B28" s="51"/>
      <c r="H28" s="128">
        <v>1000044</v>
      </c>
      <c r="I28" s="8"/>
      <c r="J28" s="128">
        <v>3182625</v>
      </c>
      <c r="K28" s="173"/>
      <c r="L28" s="173">
        <v>0</v>
      </c>
      <c r="M28" s="173"/>
      <c r="N28" s="187">
        <v>0</v>
      </c>
    </row>
    <row r="29" spans="1:14" ht="18.95" customHeight="1">
      <c r="A29" s="51" t="s">
        <v>6</v>
      </c>
      <c r="B29" s="51"/>
      <c r="F29" s="55">
        <v>13</v>
      </c>
      <c r="H29" s="128">
        <v>569767190</v>
      </c>
      <c r="I29" s="129"/>
      <c r="J29" s="128">
        <v>428103843</v>
      </c>
      <c r="K29" s="128"/>
      <c r="L29" s="129">
        <v>563639407</v>
      </c>
      <c r="M29" s="171"/>
      <c r="N29" s="129">
        <v>406171330</v>
      </c>
    </row>
    <row r="30" spans="1:14" ht="18.95" customHeight="1">
      <c r="A30" s="51" t="s">
        <v>93</v>
      </c>
      <c r="F30" s="55">
        <v>14</v>
      </c>
      <c r="H30" s="128">
        <v>30824117</v>
      </c>
      <c r="I30" s="173"/>
      <c r="J30" s="128">
        <v>882587</v>
      </c>
      <c r="K30" s="166"/>
      <c r="L30" s="173">
        <v>0</v>
      </c>
      <c r="M30" s="166"/>
      <c r="N30" s="187">
        <v>0</v>
      </c>
    </row>
    <row r="31" spans="1:14" ht="18.95" customHeight="1">
      <c r="A31" s="73" t="s">
        <v>79</v>
      </c>
      <c r="B31" s="51"/>
      <c r="F31" s="55">
        <v>15</v>
      </c>
      <c r="H31" s="128">
        <v>40845959</v>
      </c>
      <c r="I31" s="129"/>
      <c r="J31" s="128">
        <v>51208107</v>
      </c>
      <c r="K31" s="128"/>
      <c r="L31" s="166">
        <v>0</v>
      </c>
      <c r="M31" s="173"/>
      <c r="N31" s="188">
        <v>0</v>
      </c>
    </row>
    <row r="32" spans="1:14" ht="18.95" customHeight="1">
      <c r="A32" s="73" t="s">
        <v>78</v>
      </c>
      <c r="B32" s="51"/>
      <c r="H32" s="128">
        <v>30457602</v>
      </c>
      <c r="I32" s="129"/>
      <c r="J32" s="128">
        <v>30457602</v>
      </c>
      <c r="K32" s="128"/>
      <c r="L32" s="166">
        <v>0</v>
      </c>
      <c r="M32" s="173"/>
      <c r="N32" s="188">
        <v>0</v>
      </c>
    </row>
    <row r="33" spans="1:14" ht="18.95" customHeight="1">
      <c r="A33" s="51" t="s">
        <v>137</v>
      </c>
      <c r="B33" s="51"/>
      <c r="F33" s="55">
        <v>16</v>
      </c>
      <c r="H33" s="171">
        <v>11828592</v>
      </c>
      <c r="I33" s="129"/>
      <c r="J33" s="171">
        <v>13867586</v>
      </c>
      <c r="K33" s="258"/>
      <c r="L33" s="129">
        <v>279977</v>
      </c>
      <c r="M33" s="171"/>
      <c r="N33" s="129">
        <v>387183</v>
      </c>
    </row>
    <row r="34" spans="1:14" ht="18.95" customHeight="1">
      <c r="A34" s="51" t="s">
        <v>150</v>
      </c>
      <c r="B34" s="51"/>
      <c r="F34" s="55">
        <v>17</v>
      </c>
      <c r="H34" s="171">
        <v>34457763</v>
      </c>
      <c r="I34" s="129"/>
      <c r="J34" s="171">
        <v>96541</v>
      </c>
      <c r="K34" s="258"/>
      <c r="L34" s="129">
        <v>29143682</v>
      </c>
      <c r="M34" s="171"/>
      <c r="N34" s="188">
        <v>0</v>
      </c>
    </row>
    <row r="35" spans="1:14" ht="18.95" customHeight="1">
      <c r="A35" s="51" t="s">
        <v>7</v>
      </c>
      <c r="B35" s="51"/>
      <c r="F35" s="55">
        <v>29</v>
      </c>
      <c r="H35" s="171">
        <v>6830133</v>
      </c>
      <c r="I35" s="129"/>
      <c r="J35" s="171">
        <v>5316927</v>
      </c>
      <c r="K35" s="258"/>
      <c r="L35" s="164">
        <v>0</v>
      </c>
      <c r="M35" s="171"/>
      <c r="N35" s="189">
        <v>0</v>
      </c>
    </row>
    <row r="36" spans="1:14" ht="18.95" customHeight="1">
      <c r="A36" s="51" t="s">
        <v>8</v>
      </c>
      <c r="B36" s="51"/>
      <c r="H36" s="128">
        <v>6158754</v>
      </c>
      <c r="I36" s="129"/>
      <c r="J36" s="128">
        <v>5548665</v>
      </c>
      <c r="K36" s="128"/>
      <c r="L36" s="129">
        <v>1013102</v>
      </c>
      <c r="M36" s="171"/>
      <c r="N36" s="129">
        <v>1712977</v>
      </c>
    </row>
    <row r="37" spans="1:14" ht="18.95" customHeight="1">
      <c r="B37" s="57" t="s">
        <v>45</v>
      </c>
      <c r="H37" s="74">
        <f>SUM(H24:H36)</f>
        <v>737105154</v>
      </c>
      <c r="J37" s="74">
        <f>SUM(J24:J36)</f>
        <v>544522924</v>
      </c>
      <c r="L37" s="74">
        <f>SUM(L24:L36)</f>
        <v>680560341</v>
      </c>
      <c r="M37" s="69"/>
      <c r="N37" s="74">
        <f>SUM(N24:N36)</f>
        <v>498833350</v>
      </c>
    </row>
    <row r="38" spans="1:14" ht="18.95" customHeight="1" thickBot="1">
      <c r="A38" s="57" t="s">
        <v>65</v>
      </c>
      <c r="H38" s="75">
        <f>SUM(H21,H37)</f>
        <v>982127176</v>
      </c>
      <c r="J38" s="75">
        <f>SUM(J21+J37)</f>
        <v>1035601966</v>
      </c>
      <c r="L38" s="75">
        <f>SUM(L21+L37)</f>
        <v>859830322</v>
      </c>
      <c r="M38" s="76"/>
      <c r="N38" s="75">
        <f>SUM(N21+N37)</f>
        <v>931066777</v>
      </c>
    </row>
    <row r="39" spans="1:14" ht="18.95" customHeight="1" thickTop="1">
      <c r="A39" s="57"/>
      <c r="H39" s="69"/>
      <c r="J39" s="69"/>
      <c r="L39" s="69"/>
      <c r="M39" s="76"/>
      <c r="N39" s="69"/>
    </row>
    <row r="40" spans="1:14" s="58" customFormat="1" ht="20.100000000000001" customHeight="1">
      <c r="A40" s="58" t="s">
        <v>56</v>
      </c>
      <c r="F40" s="59"/>
      <c r="G40" s="60"/>
      <c r="L40" s="61"/>
      <c r="M40" s="61"/>
      <c r="N40" s="61"/>
    </row>
    <row r="41" spans="1:14" s="58" customFormat="1" ht="20.100000000000001" customHeight="1">
      <c r="A41" s="58" t="s">
        <v>174</v>
      </c>
      <c r="F41" s="59"/>
      <c r="G41" s="60"/>
      <c r="L41" s="61"/>
      <c r="M41" s="61"/>
      <c r="N41" s="61"/>
    </row>
    <row r="42" spans="1:14" s="58" customFormat="1" ht="20.100000000000001" customHeight="1">
      <c r="A42" s="58" t="str">
        <f>A3</f>
        <v>As at December 31,2022</v>
      </c>
      <c r="F42" s="59"/>
      <c r="G42" s="60"/>
      <c r="L42" s="61"/>
      <c r="M42" s="61"/>
      <c r="N42" s="61"/>
    </row>
    <row r="43" spans="1:14" s="58" customFormat="1" ht="14.1" customHeight="1">
      <c r="F43" s="59"/>
      <c r="G43" s="60"/>
      <c r="L43" s="61"/>
      <c r="M43" s="61"/>
      <c r="N43" s="61"/>
    </row>
    <row r="44" spans="1:14" s="58" customFormat="1" ht="18" customHeight="1">
      <c r="F44" s="59"/>
      <c r="G44" s="60"/>
      <c r="H44" s="285" t="s">
        <v>217</v>
      </c>
      <c r="I44" s="285"/>
      <c r="J44" s="285"/>
      <c r="K44" s="285"/>
      <c r="L44" s="285"/>
      <c r="M44" s="285"/>
      <c r="N44" s="285"/>
    </row>
    <row r="45" spans="1:14" s="58" customFormat="1" ht="18" customHeight="1">
      <c r="F45" s="59"/>
      <c r="G45" s="60"/>
      <c r="H45" s="283" t="s">
        <v>57</v>
      </c>
      <c r="I45" s="283"/>
      <c r="J45" s="283"/>
      <c r="K45" s="51"/>
      <c r="L45" s="284" t="s">
        <v>59</v>
      </c>
      <c r="M45" s="284"/>
      <c r="N45" s="284"/>
    </row>
    <row r="46" spans="1:14" s="58" customFormat="1" ht="18" customHeight="1">
      <c r="F46" s="59"/>
      <c r="G46" s="60"/>
      <c r="H46" s="281" t="s">
        <v>58</v>
      </c>
      <c r="I46" s="281"/>
      <c r="J46" s="281"/>
      <c r="K46" s="51"/>
      <c r="L46" s="282" t="s">
        <v>60</v>
      </c>
      <c r="M46" s="282"/>
      <c r="N46" s="282"/>
    </row>
    <row r="47" spans="1:14" s="58" customFormat="1" ht="18" customHeight="1">
      <c r="F47" s="59"/>
      <c r="G47" s="60"/>
      <c r="H47" s="55" t="s">
        <v>90</v>
      </c>
      <c r="I47" s="55"/>
      <c r="J47" s="55" t="s">
        <v>90</v>
      </c>
      <c r="K47" s="51"/>
      <c r="L47" s="55" t="s">
        <v>90</v>
      </c>
      <c r="M47" s="62"/>
      <c r="N47" s="55" t="s">
        <v>90</v>
      </c>
    </row>
    <row r="48" spans="1:14" s="58" customFormat="1" ht="18" customHeight="1">
      <c r="F48" s="59"/>
      <c r="G48" s="60"/>
      <c r="H48" s="63" t="s">
        <v>77</v>
      </c>
      <c r="J48" s="63" t="s">
        <v>77</v>
      </c>
      <c r="K48" s="64"/>
      <c r="L48" s="63" t="s">
        <v>77</v>
      </c>
      <c r="N48" s="63" t="s">
        <v>77</v>
      </c>
    </row>
    <row r="49" spans="1:14" s="58" customFormat="1" ht="18.75" customHeight="1">
      <c r="F49" s="126" t="s">
        <v>101</v>
      </c>
      <c r="G49" s="60"/>
      <c r="H49" s="186">
        <v>2022</v>
      </c>
      <c r="J49" s="186">
        <v>2021</v>
      </c>
      <c r="K49" s="64"/>
      <c r="L49" s="186">
        <v>2022</v>
      </c>
      <c r="N49" s="186">
        <v>2021</v>
      </c>
    </row>
    <row r="50" spans="1:14" ht="23.25" customHeight="1">
      <c r="A50" s="57" t="s">
        <v>9</v>
      </c>
      <c r="H50" s="118"/>
      <c r="I50" s="11"/>
      <c r="J50" s="118"/>
      <c r="K50" s="11"/>
      <c r="L50" s="118"/>
      <c r="M50" s="11"/>
      <c r="N50" s="118"/>
    </row>
    <row r="51" spans="1:14" ht="23.25" customHeight="1">
      <c r="A51" s="57" t="s">
        <v>10</v>
      </c>
      <c r="L51" s="54"/>
      <c r="M51" s="54"/>
      <c r="N51" s="54"/>
    </row>
    <row r="52" spans="1:14" ht="23.25" customHeight="1">
      <c r="A52" s="54" t="s">
        <v>98</v>
      </c>
      <c r="F52" s="77">
        <v>18</v>
      </c>
      <c r="G52" s="78"/>
      <c r="H52" s="128">
        <v>48753199</v>
      </c>
      <c r="I52" s="71"/>
      <c r="J52" s="128">
        <v>72248006</v>
      </c>
      <c r="K52" s="71"/>
      <c r="L52" s="71">
        <v>29099040</v>
      </c>
      <c r="M52" s="71"/>
      <c r="N52" s="129">
        <v>51245300</v>
      </c>
    </row>
    <row r="53" spans="1:14" ht="23.25" customHeight="1">
      <c r="A53" s="54" t="s">
        <v>104</v>
      </c>
      <c r="F53" s="77">
        <v>19</v>
      </c>
      <c r="G53" s="78"/>
      <c r="H53" s="128">
        <v>7965397</v>
      </c>
      <c r="I53" s="71"/>
      <c r="J53" s="128">
        <v>528903</v>
      </c>
      <c r="K53" s="72"/>
      <c r="L53" s="72">
        <v>0</v>
      </c>
      <c r="M53" s="72"/>
      <c r="N53" s="72">
        <v>0</v>
      </c>
    </row>
    <row r="54" spans="1:14" ht="23.25" customHeight="1">
      <c r="A54" s="54" t="s">
        <v>11</v>
      </c>
      <c r="F54" s="77"/>
      <c r="G54" s="78"/>
      <c r="H54" s="72">
        <v>0</v>
      </c>
      <c r="I54" s="71"/>
      <c r="J54" s="128">
        <v>544569</v>
      </c>
      <c r="K54" s="71"/>
      <c r="L54" s="72">
        <v>0</v>
      </c>
      <c r="M54" s="72"/>
      <c r="N54" s="72">
        <v>0</v>
      </c>
    </row>
    <row r="55" spans="1:14" ht="23.25" customHeight="1">
      <c r="A55" s="54" t="s">
        <v>169</v>
      </c>
      <c r="F55" s="77">
        <v>22</v>
      </c>
      <c r="G55" s="78"/>
      <c r="H55" s="129">
        <v>556647</v>
      </c>
      <c r="I55" s="71"/>
      <c r="J55" s="128">
        <v>6569296</v>
      </c>
      <c r="K55" s="71"/>
      <c r="L55" s="71">
        <v>556647</v>
      </c>
      <c r="M55" s="72"/>
      <c r="N55" s="129">
        <v>6569296</v>
      </c>
    </row>
    <row r="56" spans="1:14" ht="23.25" customHeight="1">
      <c r="A56" s="54" t="s">
        <v>110</v>
      </c>
      <c r="G56" s="78"/>
      <c r="H56" s="128">
        <v>7627917</v>
      </c>
      <c r="I56" s="71"/>
      <c r="J56" s="128">
        <v>19195921</v>
      </c>
      <c r="K56" s="71"/>
      <c r="L56" s="71">
        <v>7627917</v>
      </c>
      <c r="M56" s="71"/>
      <c r="N56" s="129">
        <v>19195921</v>
      </c>
    </row>
    <row r="57" spans="1:14" ht="23.25" customHeight="1">
      <c r="A57" s="54" t="s">
        <v>12</v>
      </c>
      <c r="F57" s="77"/>
      <c r="G57" s="78"/>
      <c r="H57" s="128">
        <v>419318</v>
      </c>
      <c r="I57" s="71"/>
      <c r="J57" s="165">
        <v>770959</v>
      </c>
      <c r="K57" s="71"/>
      <c r="L57" s="259">
        <v>90360</v>
      </c>
      <c r="M57" s="71"/>
      <c r="N57" s="71">
        <v>36500</v>
      </c>
    </row>
    <row r="58" spans="1:14" ht="23.25" customHeight="1">
      <c r="B58" s="57" t="s">
        <v>13</v>
      </c>
      <c r="F58" s="77"/>
      <c r="G58" s="78"/>
      <c r="H58" s="74">
        <f>SUM(H52:H57)</f>
        <v>65322478</v>
      </c>
      <c r="I58" s="79"/>
      <c r="J58" s="74">
        <f>SUM(J52:J57)</f>
        <v>99857654</v>
      </c>
      <c r="K58" s="79"/>
      <c r="L58" s="74">
        <f>SUM(L52:L57)</f>
        <v>37373964</v>
      </c>
      <c r="M58" s="70"/>
      <c r="N58" s="74">
        <f>SUM(N52:N57)</f>
        <v>77047017</v>
      </c>
    </row>
    <row r="59" spans="1:14" ht="19.5" customHeight="1">
      <c r="A59" s="57"/>
      <c r="F59" s="77"/>
      <c r="G59" s="78"/>
      <c r="H59" s="79"/>
      <c r="I59" s="79"/>
      <c r="J59" s="79"/>
      <c r="K59" s="79"/>
      <c r="L59" s="79"/>
      <c r="M59" s="70"/>
      <c r="N59" s="79"/>
    </row>
    <row r="60" spans="1:14" ht="23.25" customHeight="1">
      <c r="A60" s="57" t="s">
        <v>14</v>
      </c>
      <c r="F60" s="77"/>
      <c r="G60" s="78"/>
      <c r="H60" s="79"/>
      <c r="I60" s="79"/>
      <c r="J60" s="79"/>
      <c r="K60" s="79"/>
      <c r="L60" s="70"/>
      <c r="M60" s="70"/>
      <c r="N60" s="70"/>
    </row>
    <row r="61" spans="1:14" ht="23.25" customHeight="1">
      <c r="A61" s="54" t="s">
        <v>212</v>
      </c>
      <c r="F61" s="77">
        <v>19</v>
      </c>
      <c r="G61" s="78"/>
      <c r="H61" s="79">
        <v>22019157</v>
      </c>
      <c r="I61" s="79"/>
      <c r="J61" s="72">
        <v>0</v>
      </c>
      <c r="K61" s="72"/>
      <c r="L61" s="72">
        <v>0</v>
      </c>
      <c r="M61" s="72"/>
      <c r="N61" s="72">
        <v>0</v>
      </c>
    </row>
    <row r="62" spans="1:14" ht="23.25" customHeight="1">
      <c r="A62" s="54" t="s">
        <v>197</v>
      </c>
      <c r="F62" s="77">
        <v>20</v>
      </c>
      <c r="G62" s="78"/>
      <c r="H62" s="80">
        <v>63406629</v>
      </c>
      <c r="I62" s="79"/>
      <c r="J62" s="81">
        <v>76291351</v>
      </c>
      <c r="K62" s="79"/>
      <c r="L62" s="72">
        <v>0</v>
      </c>
      <c r="M62" s="70"/>
      <c r="N62" s="72">
        <v>0</v>
      </c>
    </row>
    <row r="63" spans="1:14" ht="23.25" customHeight="1">
      <c r="A63" s="54" t="s">
        <v>208</v>
      </c>
      <c r="F63" s="77">
        <v>21</v>
      </c>
      <c r="G63" s="78"/>
      <c r="H63" s="72">
        <v>0</v>
      </c>
      <c r="I63" s="79"/>
      <c r="J63" s="80">
        <v>35295162</v>
      </c>
      <c r="K63" s="79"/>
      <c r="L63" s="72">
        <v>0</v>
      </c>
      <c r="M63" s="80"/>
      <c r="N63" s="80">
        <v>35295162</v>
      </c>
    </row>
    <row r="64" spans="1:14" ht="23.25" customHeight="1">
      <c r="A64" s="54" t="s">
        <v>69</v>
      </c>
      <c r="F64" s="77">
        <v>29</v>
      </c>
      <c r="G64" s="78"/>
      <c r="H64" s="80">
        <v>42321928</v>
      </c>
      <c r="I64" s="79"/>
      <c r="J64" s="80">
        <v>42321928</v>
      </c>
      <c r="K64" s="79"/>
      <c r="L64" s="80">
        <v>37826110</v>
      </c>
      <c r="M64" s="80"/>
      <c r="N64" s="80">
        <v>37826110</v>
      </c>
    </row>
    <row r="65" spans="1:14" ht="23.25" customHeight="1">
      <c r="A65" s="54" t="s">
        <v>64</v>
      </c>
      <c r="F65" s="77">
        <v>22</v>
      </c>
      <c r="G65" s="78"/>
      <c r="H65" s="70">
        <v>4783514</v>
      </c>
      <c r="I65" s="79"/>
      <c r="J65" s="80">
        <v>4306985</v>
      </c>
      <c r="K65" s="79"/>
      <c r="L65" s="70">
        <v>3454183</v>
      </c>
      <c r="M65" s="70"/>
      <c r="N65" s="80">
        <v>3422722</v>
      </c>
    </row>
    <row r="66" spans="1:14" ht="23.25" customHeight="1">
      <c r="A66" s="54" t="s">
        <v>151</v>
      </c>
      <c r="F66" s="77"/>
      <c r="G66" s="78"/>
      <c r="H66" s="162">
        <v>505418</v>
      </c>
      <c r="I66" s="79"/>
      <c r="J66" s="162">
        <v>505418</v>
      </c>
      <c r="K66" s="79"/>
      <c r="L66" s="162">
        <v>505418</v>
      </c>
      <c r="M66" s="80"/>
      <c r="N66" s="162">
        <v>505418</v>
      </c>
    </row>
    <row r="67" spans="1:14" ht="23.25" customHeight="1">
      <c r="B67" s="57" t="s">
        <v>15</v>
      </c>
      <c r="F67" s="62"/>
      <c r="G67" s="82"/>
      <c r="H67" s="74">
        <f>SUM(H61:H66)</f>
        <v>133036646</v>
      </c>
      <c r="I67" s="66"/>
      <c r="J67" s="74">
        <f>SUM(J61:J66)</f>
        <v>158720844</v>
      </c>
      <c r="K67" s="66"/>
      <c r="L67" s="74">
        <f>SUM(L61:L66)</f>
        <v>41785711</v>
      </c>
      <c r="M67" s="70"/>
      <c r="N67" s="74">
        <f>SUM(N61:N66)</f>
        <v>77049412</v>
      </c>
    </row>
    <row r="68" spans="1:14" ht="23.25" customHeight="1">
      <c r="A68" s="57" t="s">
        <v>16</v>
      </c>
      <c r="F68" s="62"/>
      <c r="G68" s="82"/>
      <c r="H68" s="74">
        <f>SUM(H58+H67)</f>
        <v>198359124</v>
      </c>
      <c r="I68" s="66"/>
      <c r="J68" s="74">
        <f>SUM(J58+J67)</f>
        <v>258578498</v>
      </c>
      <c r="K68" s="66"/>
      <c r="L68" s="74">
        <f>SUM(L58+L67)</f>
        <v>79159675</v>
      </c>
      <c r="M68" s="70"/>
      <c r="N68" s="74">
        <f>SUM(N58+N67)</f>
        <v>154096429</v>
      </c>
    </row>
    <row r="69" spans="1:14" ht="23.25" customHeight="1">
      <c r="A69" s="57"/>
      <c r="F69" s="62"/>
      <c r="G69" s="82"/>
      <c r="H69" s="69"/>
      <c r="I69" s="66"/>
      <c r="J69" s="69"/>
      <c r="K69" s="66"/>
      <c r="L69" s="69"/>
      <c r="M69" s="70"/>
      <c r="N69" s="69"/>
    </row>
    <row r="70" spans="1:14" ht="20.100000000000001" customHeight="1">
      <c r="A70" s="58" t="s">
        <v>56</v>
      </c>
      <c r="B70" s="58"/>
      <c r="C70" s="58"/>
      <c r="D70" s="58"/>
      <c r="E70" s="58"/>
      <c r="F70" s="62"/>
      <c r="G70" s="82"/>
      <c r="H70" s="66"/>
      <c r="I70" s="66"/>
      <c r="J70" s="66"/>
      <c r="K70" s="66"/>
      <c r="L70" s="70"/>
      <c r="M70" s="70"/>
      <c r="N70" s="70"/>
    </row>
    <row r="71" spans="1:14" ht="20.100000000000001" customHeight="1">
      <c r="A71" s="58" t="s">
        <v>171</v>
      </c>
      <c r="B71" s="58"/>
      <c r="C71" s="58"/>
      <c r="D71" s="58"/>
      <c r="E71" s="58"/>
      <c r="F71" s="62"/>
      <c r="G71" s="82"/>
      <c r="H71" s="66"/>
      <c r="I71" s="66"/>
      <c r="J71" s="66"/>
      <c r="K71" s="66"/>
      <c r="L71" s="70"/>
      <c r="M71" s="70"/>
      <c r="N71" s="70"/>
    </row>
    <row r="72" spans="1:14" s="58" customFormat="1" ht="20.100000000000001" customHeight="1">
      <c r="A72" s="58" t="str">
        <f>A3</f>
        <v>As at December 31,2022</v>
      </c>
      <c r="F72" s="59"/>
      <c r="G72" s="60"/>
      <c r="L72" s="61"/>
      <c r="M72" s="61"/>
      <c r="N72" s="61"/>
    </row>
    <row r="73" spans="1:14" s="58" customFormat="1" ht="14.1" customHeight="1">
      <c r="F73" s="59"/>
      <c r="G73" s="60"/>
      <c r="L73" s="61"/>
      <c r="M73" s="61"/>
      <c r="N73" s="61"/>
    </row>
    <row r="74" spans="1:14" s="58" customFormat="1" ht="18" customHeight="1">
      <c r="F74" s="59"/>
      <c r="G74" s="60"/>
      <c r="H74" s="285" t="s">
        <v>217</v>
      </c>
      <c r="I74" s="285"/>
      <c r="J74" s="285"/>
      <c r="K74" s="285"/>
      <c r="L74" s="285"/>
      <c r="M74" s="285"/>
      <c r="N74" s="285"/>
    </row>
    <row r="75" spans="1:14" s="58" customFormat="1" ht="18" customHeight="1">
      <c r="F75" s="59"/>
      <c r="G75" s="60"/>
      <c r="H75" s="283" t="s">
        <v>57</v>
      </c>
      <c r="I75" s="283"/>
      <c r="J75" s="283"/>
      <c r="K75" s="51"/>
      <c r="L75" s="284" t="s">
        <v>59</v>
      </c>
      <c r="M75" s="284"/>
      <c r="N75" s="284"/>
    </row>
    <row r="76" spans="1:14" s="58" customFormat="1" ht="18" customHeight="1">
      <c r="F76" s="59"/>
      <c r="G76" s="60"/>
      <c r="H76" s="281" t="s">
        <v>58</v>
      </c>
      <c r="I76" s="281"/>
      <c r="J76" s="281"/>
      <c r="K76" s="51"/>
      <c r="L76" s="282" t="s">
        <v>60</v>
      </c>
      <c r="M76" s="282"/>
      <c r="N76" s="282"/>
    </row>
    <row r="77" spans="1:14" s="58" customFormat="1" ht="18" customHeight="1">
      <c r="F77" s="59"/>
      <c r="G77" s="60"/>
      <c r="H77" s="55" t="s">
        <v>90</v>
      </c>
      <c r="I77" s="55"/>
      <c r="J77" s="55" t="s">
        <v>90</v>
      </c>
      <c r="K77" s="51"/>
      <c r="L77" s="55" t="s">
        <v>90</v>
      </c>
      <c r="M77" s="62"/>
      <c r="N77" s="55" t="s">
        <v>90</v>
      </c>
    </row>
    <row r="78" spans="1:14" s="58" customFormat="1" ht="18" customHeight="1">
      <c r="F78" s="59"/>
      <c r="G78" s="60"/>
      <c r="H78" s="63" t="s">
        <v>77</v>
      </c>
      <c r="J78" s="63" t="s">
        <v>77</v>
      </c>
      <c r="K78" s="64"/>
      <c r="L78" s="63" t="s">
        <v>77</v>
      </c>
      <c r="N78" s="63" t="s">
        <v>77</v>
      </c>
    </row>
    <row r="79" spans="1:14" s="58" customFormat="1" ht="18" customHeight="1">
      <c r="F79" s="126" t="s">
        <v>101</v>
      </c>
      <c r="G79" s="60"/>
      <c r="H79" s="126">
        <v>2022</v>
      </c>
      <c r="J79" s="126">
        <v>2021</v>
      </c>
      <c r="K79" s="64"/>
      <c r="L79" s="126">
        <v>2022</v>
      </c>
      <c r="N79" s="126">
        <v>2021</v>
      </c>
    </row>
    <row r="80" spans="1:14" ht="18.95" customHeight="1">
      <c r="A80" s="57" t="s">
        <v>184</v>
      </c>
      <c r="H80" s="118"/>
      <c r="I80" s="11"/>
      <c r="J80" s="118"/>
      <c r="K80" s="11"/>
      <c r="L80" s="118"/>
      <c r="M80" s="11"/>
      <c r="N80" s="118"/>
    </row>
    <row r="81" spans="1:14" ht="18.95" customHeight="1">
      <c r="A81" s="58" t="s">
        <v>17</v>
      </c>
      <c r="H81" s="65"/>
      <c r="I81" s="65"/>
      <c r="J81" s="65"/>
      <c r="K81" s="65"/>
      <c r="L81" s="65"/>
      <c r="M81" s="65"/>
      <c r="N81" s="65"/>
    </row>
    <row r="82" spans="1:14" ht="18.95" customHeight="1">
      <c r="A82" s="54" t="s">
        <v>18</v>
      </c>
      <c r="L82" s="70"/>
      <c r="M82" s="70"/>
      <c r="N82" s="70"/>
    </row>
    <row r="83" spans="1:14" ht="18.95" customHeight="1">
      <c r="B83" s="54" t="s">
        <v>19</v>
      </c>
    </row>
    <row r="84" spans="1:14" ht="18.95" customHeight="1">
      <c r="D84" s="54" t="s">
        <v>200</v>
      </c>
    </row>
    <row r="85" spans="1:14" ht="18.95" customHeight="1">
      <c r="D85" s="54" t="s">
        <v>185</v>
      </c>
    </row>
    <row r="86" spans="1:14" ht="18.95" customHeight="1">
      <c r="D86" s="54" t="s">
        <v>175</v>
      </c>
      <c r="H86" s="83"/>
      <c r="I86" s="53"/>
      <c r="J86" s="83"/>
      <c r="K86" s="83"/>
      <c r="L86" s="83"/>
      <c r="M86" s="53"/>
      <c r="N86" s="83"/>
    </row>
    <row r="87" spans="1:14" ht="18.95" customHeight="1" thickBot="1">
      <c r="D87" s="54" t="s">
        <v>186</v>
      </c>
      <c r="F87" s="55">
        <v>23</v>
      </c>
      <c r="H87" s="260">
        <v>767974533</v>
      </c>
      <c r="I87" s="53"/>
      <c r="J87" s="130">
        <v>623815478</v>
      </c>
      <c r="K87" s="83"/>
      <c r="L87" s="260">
        <v>767974533</v>
      </c>
      <c r="M87" s="53"/>
      <c r="N87" s="130">
        <v>623815478</v>
      </c>
    </row>
    <row r="88" spans="1:14" ht="18.95" customHeight="1" thickTop="1">
      <c r="B88" s="54" t="s">
        <v>20</v>
      </c>
    </row>
    <row r="89" spans="1:14" ht="18.95" customHeight="1">
      <c r="D89" s="54" t="s">
        <v>213</v>
      </c>
      <c r="H89" s="84"/>
      <c r="I89" s="53"/>
      <c r="J89" s="84"/>
      <c r="K89" s="85"/>
      <c r="L89" s="84"/>
      <c r="M89" s="53"/>
      <c r="N89" s="84"/>
    </row>
    <row r="90" spans="1:14" ht="18.95" customHeight="1">
      <c r="D90" s="54" t="s">
        <v>185</v>
      </c>
      <c r="F90" s="55">
        <v>23</v>
      </c>
      <c r="H90" s="84">
        <f>+'SH6 Conso'!D29</f>
        <v>531086842</v>
      </c>
      <c r="I90" s="53"/>
      <c r="J90" s="131"/>
      <c r="K90" s="85"/>
      <c r="L90" s="84">
        <f>+'SH7 Sepa'!D23</f>
        <v>531086842</v>
      </c>
      <c r="M90" s="53"/>
      <c r="N90" s="131"/>
    </row>
    <row r="91" spans="1:14" ht="18.95" customHeight="1">
      <c r="D91" s="54" t="s">
        <v>152</v>
      </c>
      <c r="H91" s="84"/>
      <c r="I91" s="53"/>
      <c r="J91" s="131"/>
      <c r="K91" s="85"/>
      <c r="L91" s="84"/>
      <c r="M91" s="53"/>
      <c r="N91" s="131"/>
    </row>
    <row r="92" spans="1:14" ht="18.95" customHeight="1">
      <c r="D92" s="54" t="s">
        <v>185</v>
      </c>
      <c r="H92" s="84"/>
      <c r="I92" s="53"/>
      <c r="J92" s="131">
        <f>+'SH6 Conso'!D23</f>
        <v>475016834</v>
      </c>
      <c r="K92" s="85"/>
      <c r="L92" s="84"/>
      <c r="M92" s="53"/>
      <c r="N92" s="131">
        <v>475016834</v>
      </c>
    </row>
    <row r="93" spans="1:14" ht="18.95" customHeight="1">
      <c r="A93" s="54" t="s">
        <v>46</v>
      </c>
      <c r="H93" s="84">
        <f>+'SH6 Conso'!F29</f>
        <v>930381409</v>
      </c>
      <c r="I93" s="53"/>
      <c r="J93" s="131">
        <f>+'SH6 Conso'!F23</f>
        <v>824732652</v>
      </c>
      <c r="K93" s="85"/>
      <c r="L93" s="84">
        <f>+'SH7 Sepa'!F23</f>
        <v>930381409</v>
      </c>
      <c r="M93" s="53"/>
      <c r="N93" s="131">
        <v>824732652</v>
      </c>
    </row>
    <row r="94" spans="1:14" ht="18.95" customHeight="1">
      <c r="A94" s="54" t="s">
        <v>74</v>
      </c>
      <c r="F94" s="54"/>
      <c r="G94" s="54"/>
      <c r="H94" s="70"/>
      <c r="L94" s="70"/>
      <c r="M94" s="70"/>
      <c r="N94" s="70"/>
    </row>
    <row r="95" spans="1:14" ht="23.25" customHeight="1">
      <c r="B95" s="54" t="s">
        <v>102</v>
      </c>
      <c r="H95" s="84">
        <f>+'SH6 Conso'!H29</f>
        <v>20900000</v>
      </c>
      <c r="I95" s="53"/>
      <c r="J95" s="131">
        <f>+'SH6 Conso'!H23</f>
        <v>20900000</v>
      </c>
      <c r="K95" s="86"/>
      <c r="L95" s="84">
        <f>+'SH7 Sepa'!H23</f>
        <v>20900000</v>
      </c>
      <c r="M95" s="87"/>
      <c r="N95" s="132">
        <v>20900000</v>
      </c>
    </row>
    <row r="96" spans="1:14" ht="23.25" customHeight="1">
      <c r="B96" s="54" t="s">
        <v>103</v>
      </c>
      <c r="H96" s="121">
        <f>+'SH6 Conso'!J29</f>
        <v>-887911740</v>
      </c>
      <c r="I96" s="70"/>
      <c r="J96" s="121">
        <f>+'SH6 Conso'!J23</f>
        <v>-742448388</v>
      </c>
      <c r="K96" s="88"/>
      <c r="L96" s="121">
        <f>+'SH7 Sepa'!J23</f>
        <v>-857238115</v>
      </c>
      <c r="M96" s="88"/>
      <c r="N96" s="121">
        <v>-707325566</v>
      </c>
    </row>
    <row r="97" spans="1:14" ht="23.25" customHeight="1">
      <c r="A97" s="54" t="s">
        <v>139</v>
      </c>
      <c r="F97" s="55">
        <v>21</v>
      </c>
      <c r="H97" s="72">
        <f>+'SH6 Conso'!L29</f>
        <v>0</v>
      </c>
      <c r="I97" s="70"/>
      <c r="J97" s="84">
        <f>+'SH6 Conso'!L23</f>
        <v>1713057</v>
      </c>
      <c r="K97" s="88"/>
      <c r="L97" s="72">
        <f>+'SH7 Sepa'!L23</f>
        <v>0</v>
      </c>
      <c r="M97" s="88"/>
      <c r="N97" s="84">
        <v>1713057</v>
      </c>
    </row>
    <row r="98" spans="1:14" ht="23.25" customHeight="1">
      <c r="A98" s="54" t="s">
        <v>148</v>
      </c>
      <c r="H98" s="72">
        <f>+'SH6 Conso'!N29</f>
        <v>0</v>
      </c>
      <c r="I98" s="70"/>
      <c r="J98" s="84">
        <f>+'SH6 Conso'!N23</f>
        <v>6392860</v>
      </c>
      <c r="K98" s="88"/>
      <c r="L98" s="72">
        <f>+'SH7 Sepa'!N23</f>
        <v>0</v>
      </c>
      <c r="M98" s="88"/>
      <c r="N98" s="84">
        <v>6392860</v>
      </c>
    </row>
    <row r="99" spans="1:14" ht="23.25" customHeight="1">
      <c r="A99" s="89" t="s">
        <v>71</v>
      </c>
      <c r="H99" s="155">
        <f>+'SH6 Conso'!X29</f>
        <v>182885038</v>
      </c>
      <c r="I99" s="70"/>
      <c r="J99" s="155">
        <f>+'SH6 Conso'!X23</f>
        <v>182885038</v>
      </c>
      <c r="K99" s="81"/>
      <c r="L99" s="156">
        <f>+'SH7 Sepa'!T23</f>
        <v>155540511</v>
      </c>
      <c r="M99" s="157"/>
      <c r="N99" s="156">
        <v>155540511</v>
      </c>
    </row>
    <row r="100" spans="1:14" ht="23.25" customHeight="1">
      <c r="A100" s="57" t="s">
        <v>214</v>
      </c>
      <c r="B100" s="57"/>
      <c r="F100" s="77"/>
      <c r="G100" s="78"/>
      <c r="H100" s="69">
        <f>SUM(H89:H99)</f>
        <v>777341549</v>
      </c>
      <c r="I100" s="79"/>
      <c r="J100" s="69">
        <f>SUM(J89:J99)</f>
        <v>769192053</v>
      </c>
      <c r="K100" s="153"/>
      <c r="L100" s="69">
        <f>SUM(L90:L99)</f>
        <v>780670647</v>
      </c>
      <c r="M100" s="69"/>
      <c r="N100" s="69">
        <f>SUM(N89:N99)</f>
        <v>776970348</v>
      </c>
    </row>
    <row r="101" spans="1:14" ht="23.25" customHeight="1">
      <c r="A101" s="54" t="s">
        <v>23</v>
      </c>
      <c r="F101" s="77"/>
      <c r="G101" s="78"/>
      <c r="H101" s="156">
        <f>+'SH6 Conso'!AB29</f>
        <v>6426503</v>
      </c>
      <c r="I101" s="69"/>
      <c r="J101" s="128">
        <f>+'SH6 Conso'!AB23</f>
        <v>7831415</v>
      </c>
      <c r="K101" s="154"/>
      <c r="L101" s="261">
        <v>0</v>
      </c>
      <c r="M101" s="154"/>
      <c r="N101" s="154">
        <v>0</v>
      </c>
    </row>
    <row r="102" spans="1:14" ht="23.25" customHeight="1">
      <c r="A102" s="57" t="s">
        <v>22</v>
      </c>
      <c r="F102" s="77"/>
      <c r="G102" s="78"/>
      <c r="H102" s="74">
        <f>SUM(H100:H101)</f>
        <v>783768052</v>
      </c>
      <c r="I102" s="79"/>
      <c r="J102" s="74">
        <f>SUM(J100:J101)</f>
        <v>777023468</v>
      </c>
      <c r="K102" s="79"/>
      <c r="L102" s="74">
        <f>SUM(L100:L101)</f>
        <v>780670647</v>
      </c>
      <c r="M102" s="70"/>
      <c r="N102" s="74">
        <f>SUM(N100:N101)</f>
        <v>776970348</v>
      </c>
    </row>
    <row r="103" spans="1:14" ht="23.25" customHeight="1" thickBot="1">
      <c r="A103" s="57" t="s">
        <v>21</v>
      </c>
      <c r="F103" s="77"/>
      <c r="G103" s="78"/>
      <c r="H103" s="75">
        <f>SUM(H68+H102)</f>
        <v>982127176</v>
      </c>
      <c r="I103" s="79"/>
      <c r="J103" s="75">
        <f>SUM(J68+J102)</f>
        <v>1035601966</v>
      </c>
      <c r="K103" s="79"/>
      <c r="L103" s="75">
        <f>SUM(L68+L102)</f>
        <v>859830322</v>
      </c>
      <c r="M103" s="70"/>
      <c r="N103" s="75">
        <f>SUM(N68+N102)</f>
        <v>931066777</v>
      </c>
    </row>
    <row r="104" spans="1:14" ht="23.25" customHeight="1" thickTop="1"/>
  </sheetData>
  <mergeCells count="16">
    <mergeCell ref="H76:J76"/>
    <mergeCell ref="L76:N76"/>
    <mergeCell ref="H5:N5"/>
    <mergeCell ref="H75:J75"/>
    <mergeCell ref="L75:N75"/>
    <mergeCell ref="H44:N44"/>
    <mergeCell ref="H74:N74"/>
    <mergeCell ref="A19:E19"/>
    <mergeCell ref="H46:J46"/>
    <mergeCell ref="L46:N46"/>
    <mergeCell ref="H6:J6"/>
    <mergeCell ref="H7:J7"/>
    <mergeCell ref="L6:N6"/>
    <mergeCell ref="L7:N7"/>
    <mergeCell ref="H45:J45"/>
    <mergeCell ref="L45:N45"/>
  </mergeCells>
  <pageMargins left="0.6692913385826772" right="0.70866141732283472" top="0.47244094488188981" bottom="0.47244094488188981" header="0.51181102362204722" footer="0.51181102362204722"/>
  <pageSetup paperSize="9" scale="89" fitToHeight="0" orientation="portrait" useFirstPageNumber="1" r:id="rId1"/>
  <headerFooter alignWithMargins="0">
    <oddFooter>&amp;L&amp;14The accompanying notes are an intergral part of the financial statements.&amp;R&amp;14&amp;P</oddFooter>
  </headerFooter>
  <rowBreaks count="2" manualBreakCount="2">
    <brk id="39" max="13" man="1"/>
    <brk id="6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topLeftCell="A91" zoomScale="90" zoomScaleNormal="85" zoomScaleSheetLayoutView="90" workbookViewId="0">
      <selection activeCell="M82" sqref="M82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4" customWidth="1"/>
    <col min="5" max="5" width="1.7109375" style="4" customWidth="1"/>
    <col min="6" max="6" width="13.42578125" style="3" customWidth="1"/>
    <col min="7" max="7" width="1.5703125" style="3" customWidth="1"/>
    <col min="8" max="8" width="13.42578125" style="3" bestFit="1" customWidth="1"/>
    <col min="9" max="9" width="1.5703125" style="3" customWidth="1"/>
    <col min="10" max="10" width="13.42578125" style="3" bestFit="1" customWidth="1"/>
    <col min="11" max="11" width="1.5703125" style="3" customWidth="1"/>
    <col min="12" max="12" width="15.140625" style="3" customWidth="1"/>
    <col min="13" max="16384" width="20.85546875" style="3"/>
  </cols>
  <sheetData>
    <row r="1" spans="1:12" s="1" customFormat="1" ht="23.25" customHeight="1">
      <c r="A1" s="1" t="s">
        <v>56</v>
      </c>
      <c r="D1" s="10"/>
      <c r="E1" s="10"/>
    </row>
    <row r="2" spans="1:12" s="1" customFormat="1" ht="23.25" customHeight="1">
      <c r="A2" s="1" t="s">
        <v>91</v>
      </c>
      <c r="D2" s="10"/>
      <c r="E2" s="10"/>
    </row>
    <row r="3" spans="1:12" s="1" customFormat="1" ht="23.25" customHeight="1">
      <c r="A3" s="1" t="s">
        <v>218</v>
      </c>
      <c r="D3" s="10"/>
      <c r="E3" s="10"/>
    </row>
    <row r="4" spans="1:12" s="1" customFormat="1" ht="7.15" customHeight="1">
      <c r="D4" s="10"/>
      <c r="E4" s="10"/>
    </row>
    <row r="5" spans="1:12" s="1" customFormat="1" ht="23.1" customHeight="1">
      <c r="D5" s="10"/>
      <c r="E5" s="10"/>
      <c r="F5" s="290" t="s">
        <v>217</v>
      </c>
      <c r="G5" s="290"/>
      <c r="H5" s="290"/>
      <c r="I5" s="290"/>
      <c r="J5" s="290"/>
      <c r="K5" s="290"/>
      <c r="L5" s="290"/>
    </row>
    <row r="6" spans="1:12" s="1" customFormat="1" ht="23.25" customHeight="1">
      <c r="D6" s="10"/>
      <c r="E6" s="10"/>
      <c r="F6" s="286" t="s">
        <v>57</v>
      </c>
      <c r="G6" s="286"/>
      <c r="H6" s="286"/>
      <c r="I6" s="5"/>
      <c r="J6" s="287" t="s">
        <v>59</v>
      </c>
      <c r="K6" s="287"/>
      <c r="L6" s="287"/>
    </row>
    <row r="7" spans="1:12" s="1" customFormat="1" ht="23.25" customHeight="1">
      <c r="D7" s="10"/>
      <c r="E7" s="10"/>
      <c r="F7" s="288" t="s">
        <v>58</v>
      </c>
      <c r="G7" s="288"/>
      <c r="H7" s="288"/>
      <c r="I7" s="5"/>
      <c r="J7" s="289" t="s">
        <v>60</v>
      </c>
      <c r="K7" s="289"/>
      <c r="L7" s="289"/>
    </row>
    <row r="8" spans="1:12" ht="23.25" customHeight="1">
      <c r="A8" s="2"/>
      <c r="D8" s="40" t="s">
        <v>101</v>
      </c>
      <c r="F8" s="117">
        <v>2022</v>
      </c>
      <c r="H8" s="117">
        <v>2021</v>
      </c>
      <c r="J8" s="117">
        <v>2022</v>
      </c>
      <c r="L8" s="117">
        <v>2021</v>
      </c>
    </row>
    <row r="9" spans="1:12" ht="23.25" customHeight="1">
      <c r="A9" s="2" t="s">
        <v>47</v>
      </c>
    </row>
    <row r="10" spans="1:12" ht="23.25" customHeight="1">
      <c r="A10" s="3" t="s">
        <v>48</v>
      </c>
      <c r="F10" s="262">
        <v>224652897</v>
      </c>
      <c r="G10" s="119"/>
      <c r="H10" s="119">
        <v>220767737</v>
      </c>
      <c r="I10" s="6"/>
      <c r="J10" s="262">
        <v>149702606</v>
      </c>
      <c r="K10" s="6"/>
      <c r="L10" s="119">
        <v>199068085</v>
      </c>
    </row>
    <row r="11" spans="1:12" ht="23.25" customHeight="1">
      <c r="A11" s="3" t="s">
        <v>52</v>
      </c>
      <c r="F11" s="262">
        <v>96347122</v>
      </c>
      <c r="G11" s="119"/>
      <c r="H11" s="119">
        <v>71979166</v>
      </c>
      <c r="I11" s="6"/>
      <c r="J11" s="262">
        <v>26371368</v>
      </c>
      <c r="K11" s="6"/>
      <c r="L11" s="119">
        <v>1826374</v>
      </c>
    </row>
    <row r="12" spans="1:12" ht="23.25" customHeight="1">
      <c r="A12" s="3" t="s">
        <v>24</v>
      </c>
      <c r="D12" s="4">
        <v>25</v>
      </c>
      <c r="F12" s="119">
        <v>28486693</v>
      </c>
      <c r="G12" s="119"/>
      <c r="H12" s="119">
        <v>16012327</v>
      </c>
      <c r="I12" s="6"/>
      <c r="J12" s="119">
        <v>23652271</v>
      </c>
      <c r="K12" s="6"/>
      <c r="L12" s="119">
        <v>10277536</v>
      </c>
    </row>
    <row r="13" spans="1:12" ht="23.25" customHeight="1">
      <c r="A13" s="2" t="s">
        <v>49</v>
      </c>
      <c r="F13" s="183">
        <f>SUM(F10:F12)</f>
        <v>349486712</v>
      </c>
      <c r="H13" s="183">
        <f>SUM(H10:H12)</f>
        <v>308759230</v>
      </c>
      <c r="J13" s="183">
        <f>SUM(J10:J12)</f>
        <v>199726245</v>
      </c>
      <c r="L13" s="183">
        <f>SUM(L10:L12)</f>
        <v>211171995</v>
      </c>
    </row>
    <row r="14" spans="1:12" ht="12.75" customHeight="1">
      <c r="A14" s="2"/>
    </row>
    <row r="15" spans="1:12" ht="23.25" customHeight="1">
      <c r="A15" s="2" t="s">
        <v>25</v>
      </c>
    </row>
    <row r="16" spans="1:12" ht="23.25" customHeight="1">
      <c r="A16" s="3" t="s">
        <v>99</v>
      </c>
      <c r="D16" s="3"/>
      <c r="F16" s="119">
        <v>188884422</v>
      </c>
      <c r="G16" s="119"/>
      <c r="H16" s="167">
        <v>217643848</v>
      </c>
      <c r="I16" s="167"/>
      <c r="J16" s="167">
        <v>142203479</v>
      </c>
      <c r="K16" s="167"/>
      <c r="L16" s="167">
        <v>197795616</v>
      </c>
    </row>
    <row r="17" spans="1:12" ht="23.25" customHeight="1">
      <c r="A17" s="3" t="s">
        <v>100</v>
      </c>
      <c r="D17" s="3"/>
      <c r="F17" s="119">
        <v>55082755</v>
      </c>
      <c r="G17" s="119"/>
      <c r="H17" s="167">
        <v>48969929</v>
      </c>
      <c r="I17" s="167"/>
      <c r="J17" s="263">
        <v>0</v>
      </c>
      <c r="K17" s="121"/>
      <c r="L17" s="164">
        <v>0</v>
      </c>
    </row>
    <row r="18" spans="1:12" ht="23.25" customHeight="1">
      <c r="A18" s="3" t="s">
        <v>63</v>
      </c>
      <c r="D18" s="4">
        <v>26</v>
      </c>
      <c r="F18" s="119">
        <v>43570949</v>
      </c>
      <c r="G18" s="119"/>
      <c r="H18" s="167">
        <v>61733710</v>
      </c>
      <c r="I18" s="167"/>
      <c r="J18" s="167">
        <v>23696595</v>
      </c>
      <c r="K18" s="167"/>
      <c r="L18" s="167">
        <v>47469593</v>
      </c>
    </row>
    <row r="19" spans="1:12" ht="23.25" customHeight="1">
      <c r="A19" s="3" t="s">
        <v>26</v>
      </c>
      <c r="F19" s="119">
        <v>207045136</v>
      </c>
      <c r="G19" s="119"/>
      <c r="H19" s="167">
        <v>124448941</v>
      </c>
      <c r="I19" s="8"/>
      <c r="J19" s="167">
        <v>179994449</v>
      </c>
      <c r="K19" s="8"/>
      <c r="L19" s="167">
        <v>99853809</v>
      </c>
    </row>
    <row r="20" spans="1:12" ht="23.25" customHeight="1">
      <c r="A20" s="3" t="s">
        <v>219</v>
      </c>
      <c r="F20" s="119">
        <v>0</v>
      </c>
      <c r="G20" s="119"/>
      <c r="H20" s="164">
        <v>0</v>
      </c>
      <c r="I20" s="8"/>
      <c r="J20" s="167">
        <v>953366</v>
      </c>
      <c r="K20" s="8"/>
      <c r="L20" s="167">
        <v>3937176</v>
      </c>
    </row>
    <row r="21" spans="1:12" ht="23.25" customHeight="1">
      <c r="A21" s="3" t="s">
        <v>220</v>
      </c>
      <c r="F21" s="119">
        <v>0</v>
      </c>
      <c r="G21" s="119"/>
      <c r="H21" s="164">
        <v>0</v>
      </c>
      <c r="I21" s="8"/>
      <c r="J21" s="167">
        <v>2705422</v>
      </c>
      <c r="K21" s="8"/>
      <c r="L21" s="167">
        <v>945030</v>
      </c>
    </row>
    <row r="22" spans="1:12" ht="23.25" customHeight="1">
      <c r="A22" s="3" t="s">
        <v>27</v>
      </c>
      <c r="F22" s="125">
        <v>1982189</v>
      </c>
      <c r="G22" s="119"/>
      <c r="H22" s="167">
        <v>993081</v>
      </c>
      <c r="I22" s="8"/>
      <c r="J22" s="167">
        <v>85483</v>
      </c>
      <c r="K22" s="8"/>
      <c r="L22" s="167">
        <v>371287</v>
      </c>
    </row>
    <row r="23" spans="1:12" ht="23.25" customHeight="1">
      <c r="A23" s="2" t="s">
        <v>28</v>
      </c>
      <c r="F23" s="147">
        <f>SUM(F16:F22)</f>
        <v>496565451</v>
      </c>
      <c r="H23" s="147">
        <f>SUM(H16:H22)</f>
        <v>453789509</v>
      </c>
      <c r="I23" s="15"/>
      <c r="J23" s="147">
        <f>SUM(J16:J22)</f>
        <v>349638794</v>
      </c>
      <c r="K23" s="15"/>
      <c r="L23" s="147">
        <f>SUM(L16:L22)</f>
        <v>350372511</v>
      </c>
    </row>
    <row r="24" spans="1:12" ht="23.25" customHeight="1">
      <c r="A24" s="3" t="s">
        <v>114</v>
      </c>
      <c r="F24" s="13">
        <v>-1149541</v>
      </c>
      <c r="H24" s="125">
        <v>-4856739</v>
      </c>
      <c r="I24" s="14"/>
      <c r="J24" s="159">
        <v>0</v>
      </c>
      <c r="K24" s="14"/>
      <c r="L24" s="159">
        <v>0</v>
      </c>
    </row>
    <row r="25" spans="1:12" ht="23.25" customHeight="1">
      <c r="A25" s="2" t="s">
        <v>115</v>
      </c>
      <c r="B25" s="2"/>
      <c r="F25" s="147">
        <f>F13-F23+F24</f>
        <v>-148228280</v>
      </c>
      <c r="G25" s="7"/>
      <c r="H25" s="133">
        <f>+H13+H24-H23</f>
        <v>-149887018</v>
      </c>
      <c r="I25" s="7"/>
      <c r="J25" s="147">
        <f>J13-J23+J24</f>
        <v>-149912549</v>
      </c>
      <c r="K25" s="7"/>
      <c r="L25" s="133">
        <f>L13-L23</f>
        <v>-139200516</v>
      </c>
    </row>
    <row r="26" spans="1:12" ht="23.25" customHeight="1">
      <c r="A26" s="3" t="s">
        <v>54</v>
      </c>
      <c r="D26" s="4">
        <v>29</v>
      </c>
      <c r="F26" s="13">
        <v>1360016</v>
      </c>
      <c r="G26" s="22"/>
      <c r="H26" s="119">
        <v>-378153</v>
      </c>
      <c r="I26" s="22"/>
      <c r="J26" s="159">
        <v>0</v>
      </c>
      <c r="K26" s="22"/>
      <c r="L26" s="159">
        <v>0</v>
      </c>
    </row>
    <row r="27" spans="1:12" ht="23.25" customHeight="1" thickBot="1">
      <c r="A27" s="2" t="s">
        <v>221</v>
      </c>
      <c r="B27" s="2"/>
      <c r="F27" s="16">
        <f>SUM(F25:F26)</f>
        <v>-146868264</v>
      </c>
      <c r="H27" s="16">
        <f>SUM(H25:H26)</f>
        <v>-150265171</v>
      </c>
      <c r="I27" s="7"/>
      <c r="J27" s="16">
        <f>SUM(J25:J26)</f>
        <v>-149912549</v>
      </c>
      <c r="K27" s="7"/>
      <c r="L27" s="16">
        <f>SUM(L25:L26)</f>
        <v>-139200516</v>
      </c>
    </row>
    <row r="28" spans="1:12" ht="21.75" thickTop="1">
      <c r="A28" s="2"/>
      <c r="J28" s="7"/>
      <c r="L28" s="7"/>
    </row>
    <row r="29" spans="1:12" ht="21">
      <c r="A29" s="3" t="s">
        <v>92</v>
      </c>
      <c r="C29" s="2"/>
      <c r="F29" s="7"/>
      <c r="G29" s="2"/>
      <c r="H29" s="7"/>
      <c r="I29" s="2"/>
      <c r="J29" s="7"/>
      <c r="K29" s="2"/>
      <c r="L29" s="7"/>
    </row>
    <row r="30" spans="1:12" ht="21">
      <c r="A30" s="3" t="s">
        <v>222</v>
      </c>
      <c r="B30" s="42"/>
      <c r="D30" s="4">
        <v>10</v>
      </c>
      <c r="F30" s="12">
        <v>0</v>
      </c>
      <c r="G30" s="12"/>
      <c r="H30" s="264">
        <v>-1326189</v>
      </c>
      <c r="I30" s="12"/>
      <c r="J30" s="12">
        <v>0</v>
      </c>
      <c r="K30" s="12"/>
      <c r="L30" s="159">
        <v>0</v>
      </c>
    </row>
    <row r="31" spans="1:12" ht="21.75" thickBot="1">
      <c r="A31" s="2" t="s">
        <v>221</v>
      </c>
      <c r="C31" s="2"/>
      <c r="F31" s="16">
        <f>+F27+F30</f>
        <v>-146868264</v>
      </c>
      <c r="G31" s="12"/>
      <c r="H31" s="16">
        <f>+H27+H30</f>
        <v>-151591360</v>
      </c>
      <c r="I31" s="12"/>
      <c r="J31" s="16">
        <f>+J27+J30</f>
        <v>-149912549</v>
      </c>
      <c r="K31" s="12"/>
      <c r="L31" s="16">
        <f>+L27+L30</f>
        <v>-139200516</v>
      </c>
    </row>
    <row r="32" spans="1:12" ht="21.75" thickTop="1">
      <c r="A32" s="41"/>
      <c r="B32" s="2"/>
      <c r="C32" s="2"/>
      <c r="F32" s="7"/>
      <c r="G32" s="2"/>
      <c r="H32" s="7"/>
      <c r="I32" s="2"/>
      <c r="J32" s="7"/>
      <c r="K32" s="2"/>
      <c r="L32" s="7"/>
    </row>
    <row r="33" spans="1:12" ht="23.25" customHeight="1">
      <c r="A33" s="1" t="s">
        <v>223</v>
      </c>
      <c r="B33" s="2"/>
      <c r="C33" s="2"/>
    </row>
    <row r="34" spans="1:12" ht="23.25" customHeight="1">
      <c r="A34" s="3" t="s">
        <v>224</v>
      </c>
      <c r="B34" s="2"/>
      <c r="C34" s="2"/>
      <c r="D34" s="4">
        <v>22</v>
      </c>
      <c r="F34" s="13">
        <v>0</v>
      </c>
      <c r="G34" s="120"/>
      <c r="H34" s="13">
        <v>3180223</v>
      </c>
      <c r="I34" s="119"/>
      <c r="J34" s="13">
        <v>0</v>
      </c>
      <c r="K34" s="119"/>
      <c r="L34" s="13">
        <v>2793843</v>
      </c>
    </row>
    <row r="35" spans="1:12" ht="23.25" customHeight="1">
      <c r="A35" s="1" t="s">
        <v>225</v>
      </c>
      <c r="B35" s="2"/>
      <c r="C35" s="2"/>
      <c r="F35" s="190">
        <f>SUM(F34:F34)</f>
        <v>0</v>
      </c>
      <c r="H35" s="191">
        <f>SUM(H34:H34)</f>
        <v>3180223</v>
      </c>
      <c r="J35" s="190">
        <f>SUM(J34:J34)</f>
        <v>0</v>
      </c>
      <c r="L35" s="192">
        <f>SUM(L34:L34)</f>
        <v>2793843</v>
      </c>
    </row>
    <row r="36" spans="1:12" ht="23.25" customHeight="1" thickBot="1">
      <c r="A36" s="2" t="s">
        <v>226</v>
      </c>
      <c r="B36" s="2"/>
      <c r="C36" s="2"/>
      <c r="F36" s="16">
        <f>SUM(F31,F35)</f>
        <v>-146868264</v>
      </c>
      <c r="G36" s="2"/>
      <c r="H36" s="16">
        <f>SUM(H31,H35)</f>
        <v>-148411137</v>
      </c>
      <c r="I36" s="2"/>
      <c r="J36" s="16">
        <f>SUM(J31,J35)</f>
        <v>-149912549</v>
      </c>
      <c r="K36" s="2"/>
      <c r="L36" s="16">
        <f>SUM(L31,L35)</f>
        <v>-136406673</v>
      </c>
    </row>
    <row r="37" spans="1:12" ht="23.25" customHeight="1" thickTop="1">
      <c r="A37" s="2"/>
      <c r="B37" s="2"/>
      <c r="C37" s="2"/>
      <c r="F37" s="15"/>
      <c r="G37" s="2"/>
      <c r="H37" s="15"/>
      <c r="I37" s="2"/>
      <c r="J37" s="15"/>
      <c r="K37" s="2"/>
      <c r="L37" s="15"/>
    </row>
    <row r="38" spans="1:12" s="1" customFormat="1" ht="23.25" customHeight="1">
      <c r="A38" s="1" t="s">
        <v>56</v>
      </c>
      <c r="D38" s="10"/>
      <c r="E38" s="10"/>
    </row>
    <row r="39" spans="1:12" s="1" customFormat="1" ht="23.25" customHeight="1">
      <c r="A39" s="1" t="s">
        <v>172</v>
      </c>
      <c r="D39" s="10"/>
      <c r="E39" s="10"/>
    </row>
    <row r="40" spans="1:12" s="1" customFormat="1" ht="23.25" customHeight="1">
      <c r="A40" s="1" t="str">
        <f>+A3</f>
        <v>For the year ended December 31,2022</v>
      </c>
      <c r="D40" s="10"/>
      <c r="E40" s="10"/>
    </row>
    <row r="41" spans="1:12" s="1" customFormat="1" ht="12.75" customHeight="1">
      <c r="D41" s="10"/>
      <c r="E41" s="10"/>
    </row>
    <row r="42" spans="1:12" s="1" customFormat="1" ht="23.1" customHeight="1">
      <c r="D42" s="10"/>
      <c r="E42" s="10"/>
      <c r="F42" s="290" t="s">
        <v>217</v>
      </c>
      <c r="G42" s="290"/>
      <c r="H42" s="290"/>
      <c r="I42" s="290"/>
      <c r="J42" s="290"/>
      <c r="K42" s="290"/>
      <c r="L42" s="290"/>
    </row>
    <row r="43" spans="1:12" s="1" customFormat="1" ht="23.25" customHeight="1">
      <c r="D43" s="10"/>
      <c r="E43" s="10"/>
      <c r="F43" s="286" t="s">
        <v>57</v>
      </c>
      <c r="G43" s="286"/>
      <c r="H43" s="286"/>
      <c r="I43" s="5"/>
      <c r="J43" s="287" t="s">
        <v>59</v>
      </c>
      <c r="K43" s="287"/>
      <c r="L43" s="287"/>
    </row>
    <row r="44" spans="1:12" s="1" customFormat="1" ht="23.25" customHeight="1">
      <c r="D44" s="10"/>
      <c r="E44" s="10"/>
      <c r="F44" s="288" t="s">
        <v>58</v>
      </c>
      <c r="G44" s="288"/>
      <c r="H44" s="288"/>
      <c r="I44" s="5"/>
      <c r="J44" s="289" t="s">
        <v>60</v>
      </c>
      <c r="K44" s="289"/>
      <c r="L44" s="289"/>
    </row>
    <row r="45" spans="1:12" ht="23.25" customHeight="1">
      <c r="A45" s="2"/>
      <c r="D45" s="40" t="s">
        <v>101</v>
      </c>
      <c r="F45" s="117">
        <v>2022</v>
      </c>
      <c r="H45" s="117">
        <v>2021</v>
      </c>
      <c r="J45" s="117">
        <v>2022</v>
      </c>
      <c r="L45" s="117">
        <v>2021</v>
      </c>
    </row>
    <row r="46" spans="1:12" ht="23.25" customHeight="1">
      <c r="A46" s="2" t="s">
        <v>55</v>
      </c>
      <c r="F46" s="4"/>
      <c r="G46" s="4"/>
      <c r="H46" s="4"/>
      <c r="I46" s="4"/>
      <c r="J46" s="17"/>
      <c r="K46" s="18"/>
      <c r="L46" s="17"/>
    </row>
    <row r="47" spans="1:12" ht="23.25" customHeight="1">
      <c r="A47" s="5" t="s">
        <v>66</v>
      </c>
      <c r="F47" s="12"/>
      <c r="H47" s="12"/>
      <c r="I47" s="6"/>
      <c r="J47" s="15"/>
      <c r="L47" s="12"/>
    </row>
    <row r="48" spans="1:12" ht="23.25" customHeight="1">
      <c r="A48" s="5"/>
      <c r="B48" s="3" t="s">
        <v>227</v>
      </c>
      <c r="F48" s="12">
        <f>+F27-F52</f>
        <v>-145463352</v>
      </c>
      <c r="H48" s="12">
        <f>+H27-H52</f>
        <v>-151338321</v>
      </c>
      <c r="I48" s="6"/>
      <c r="J48" s="12">
        <f>J31</f>
        <v>-149912549</v>
      </c>
      <c r="L48" s="12">
        <v>-139200516</v>
      </c>
    </row>
    <row r="49" spans="1:12" ht="23.25" customHeight="1">
      <c r="A49" s="5"/>
      <c r="B49" s="3" t="s">
        <v>228</v>
      </c>
      <c r="F49" s="13">
        <v>0</v>
      </c>
      <c r="G49" s="122"/>
      <c r="H49" s="13">
        <v>-676356</v>
      </c>
      <c r="I49" s="122"/>
      <c r="J49" s="13">
        <v>0</v>
      </c>
      <c r="K49" s="122"/>
      <c r="L49" s="13">
        <v>0</v>
      </c>
    </row>
    <row r="50" spans="1:12" ht="23.25" customHeight="1">
      <c r="A50" s="5" t="s">
        <v>229</v>
      </c>
      <c r="F50" s="13">
        <f>SUM(F48:F49)</f>
        <v>-145463352</v>
      </c>
      <c r="H50" s="13">
        <f>SUM(H48:H49)</f>
        <v>-152014677</v>
      </c>
      <c r="I50" s="6"/>
      <c r="J50" s="139">
        <f>SUM(J48:J49)</f>
        <v>-149912549</v>
      </c>
      <c r="L50" s="13">
        <f>SUM(L48:L49)</f>
        <v>-139200516</v>
      </c>
    </row>
    <row r="51" spans="1:12" ht="23.25" customHeight="1">
      <c r="A51" s="5" t="s">
        <v>23</v>
      </c>
      <c r="F51" s="12"/>
      <c r="H51" s="12"/>
      <c r="I51" s="6"/>
      <c r="J51" s="43"/>
      <c r="L51" s="43"/>
    </row>
    <row r="52" spans="1:12" ht="23.25" customHeight="1">
      <c r="A52" s="5"/>
      <c r="B52" s="3" t="s">
        <v>227</v>
      </c>
      <c r="F52" s="12">
        <v>-1404912</v>
      </c>
      <c r="G52" s="122"/>
      <c r="H52" s="121">
        <v>1073150</v>
      </c>
      <c r="I52" s="122"/>
      <c r="J52" s="12">
        <v>0</v>
      </c>
      <c r="K52" s="122"/>
      <c r="L52" s="12">
        <v>0</v>
      </c>
    </row>
    <row r="53" spans="1:12" ht="23.25" customHeight="1">
      <c r="A53" s="5"/>
      <c r="B53" s="3" t="s">
        <v>228</v>
      </c>
      <c r="F53" s="13">
        <v>0</v>
      </c>
      <c r="G53" s="122"/>
      <c r="H53" s="139">
        <v>-649833</v>
      </c>
      <c r="I53" s="122"/>
      <c r="J53" s="13">
        <v>0</v>
      </c>
      <c r="K53" s="122"/>
      <c r="L53" s="13">
        <v>0</v>
      </c>
    </row>
    <row r="54" spans="1:12" ht="23.25" customHeight="1">
      <c r="A54" s="5" t="s">
        <v>230</v>
      </c>
      <c r="F54" s="13">
        <f>SUM(F52:F53)</f>
        <v>-1404912</v>
      </c>
      <c r="G54" s="122"/>
      <c r="H54" s="13">
        <f>SUM(H52:H53)</f>
        <v>423317</v>
      </c>
      <c r="I54" s="122"/>
      <c r="J54" s="13">
        <f>SUM(J52:J53)</f>
        <v>0</v>
      </c>
      <c r="K54" s="122"/>
      <c r="L54" s="13">
        <f>SUM(L52:L53)</f>
        <v>0</v>
      </c>
    </row>
    <row r="55" spans="1:12" ht="23.25" customHeight="1" thickBot="1">
      <c r="A55" s="2" t="s">
        <v>221</v>
      </c>
      <c r="B55" s="19"/>
      <c r="C55" s="19"/>
      <c r="F55" s="16">
        <f>SUM(F50,F54)</f>
        <v>-146868264</v>
      </c>
      <c r="H55" s="16">
        <f>SUM(H50,H54)</f>
        <v>-151591360</v>
      </c>
      <c r="J55" s="16">
        <f>SUM(J50,J54)</f>
        <v>-149912549</v>
      </c>
      <c r="L55" s="16">
        <f>SUM(L50,L54)</f>
        <v>-139200516</v>
      </c>
    </row>
    <row r="56" spans="1:12" ht="12.6" customHeight="1" thickTop="1">
      <c r="A56" s="19"/>
      <c r="B56" s="19"/>
      <c r="C56" s="19"/>
      <c r="J56" s="6"/>
      <c r="L56" s="6"/>
    </row>
    <row r="57" spans="1:12" ht="23.25" customHeight="1">
      <c r="A57" s="1" t="s">
        <v>67</v>
      </c>
      <c r="B57" s="20"/>
      <c r="C57" s="19"/>
      <c r="J57" s="6"/>
      <c r="L57" s="6"/>
    </row>
    <row r="58" spans="1:12" ht="23.25" customHeight="1">
      <c r="A58" s="5" t="s">
        <v>66</v>
      </c>
      <c r="B58" s="19"/>
      <c r="F58" s="12"/>
      <c r="H58" s="6"/>
      <c r="J58" s="12"/>
      <c r="L58" s="6"/>
    </row>
    <row r="59" spans="1:12" ht="23.25" customHeight="1">
      <c r="A59" s="5"/>
      <c r="B59" s="3" t="s">
        <v>227</v>
      </c>
      <c r="F59" s="12">
        <f>+F36-F60-F63-F64</f>
        <v>-145463352</v>
      </c>
      <c r="H59" s="12">
        <f>+H36-H60-H63-H64</f>
        <v>-148158098</v>
      </c>
      <c r="J59" s="12">
        <f>J31-J63</f>
        <v>-149912549</v>
      </c>
      <c r="L59" s="12">
        <f>L36</f>
        <v>-136406673</v>
      </c>
    </row>
    <row r="60" spans="1:12" ht="23.25" customHeight="1">
      <c r="A60" s="5"/>
      <c r="B60" s="3" t="s">
        <v>228</v>
      </c>
      <c r="D60" s="4">
        <v>10</v>
      </c>
      <c r="F60" s="13">
        <v>0</v>
      </c>
      <c r="G60" s="138"/>
      <c r="H60" s="137">
        <v>-676356</v>
      </c>
      <c r="I60" s="138"/>
      <c r="J60" s="160">
        <v>0</v>
      </c>
      <c r="K60" s="121"/>
      <c r="L60" s="13">
        <v>0</v>
      </c>
    </row>
    <row r="61" spans="1:12" ht="23.25" customHeight="1">
      <c r="A61" s="5" t="s">
        <v>229</v>
      </c>
      <c r="F61" s="13">
        <f>SUM(F59:F60)</f>
        <v>-145463352</v>
      </c>
      <c r="H61" s="13">
        <f>SUM(H59:H60)</f>
        <v>-148834454</v>
      </c>
      <c r="J61" s="13">
        <f>SUM(J59:J60)</f>
        <v>-149912549</v>
      </c>
      <c r="L61" s="13">
        <f>SUM(L59:L60)</f>
        <v>-136406673</v>
      </c>
    </row>
    <row r="62" spans="1:12" ht="23.25" customHeight="1">
      <c r="A62" s="5" t="s">
        <v>50</v>
      </c>
      <c r="F62" s="43"/>
      <c r="H62" s="12"/>
      <c r="J62" s="43"/>
      <c r="L62" s="43"/>
    </row>
    <row r="63" spans="1:12" ht="23.25" customHeight="1">
      <c r="A63" s="5"/>
      <c r="B63" s="3" t="s">
        <v>227</v>
      </c>
      <c r="F63" s="12">
        <v>-1404912</v>
      </c>
      <c r="G63" s="123">
        <v>0</v>
      </c>
      <c r="H63" s="121">
        <v>1073150</v>
      </c>
      <c r="I63" s="124"/>
      <c r="J63" s="12">
        <v>0</v>
      </c>
      <c r="K63" s="121"/>
      <c r="L63" s="12">
        <v>0</v>
      </c>
    </row>
    <row r="64" spans="1:12" ht="23.25" customHeight="1">
      <c r="A64" s="5"/>
      <c r="B64" s="3" t="s">
        <v>228</v>
      </c>
      <c r="D64" s="4">
        <v>10</v>
      </c>
      <c r="F64" s="13">
        <v>0</v>
      </c>
      <c r="G64" s="123"/>
      <c r="H64" s="139">
        <v>-649833</v>
      </c>
      <c r="I64" s="124"/>
      <c r="J64" s="160">
        <v>0</v>
      </c>
      <c r="K64" s="121"/>
      <c r="L64" s="13">
        <v>0</v>
      </c>
    </row>
    <row r="65" spans="1:12" ht="23.25" customHeight="1">
      <c r="A65" s="5" t="s">
        <v>230</v>
      </c>
      <c r="F65" s="13">
        <f>SUM(F63:F64)</f>
        <v>-1404912</v>
      </c>
      <c r="G65" s="122"/>
      <c r="H65" s="13">
        <f>SUM(H63:H64)</f>
        <v>423317</v>
      </c>
      <c r="I65" s="122"/>
      <c r="J65" s="13">
        <f>SUM(J63:J64)</f>
        <v>0</v>
      </c>
      <c r="K65" s="122"/>
      <c r="L65" s="160">
        <f>SUM(L63:L64)</f>
        <v>0</v>
      </c>
    </row>
    <row r="66" spans="1:12" ht="23.25" customHeight="1" thickBot="1">
      <c r="A66" s="2" t="s">
        <v>226</v>
      </c>
      <c r="B66" s="2"/>
      <c r="C66" s="20"/>
      <c r="F66" s="44">
        <f>SUM(F61:F64)</f>
        <v>-146868264</v>
      </c>
      <c r="H66" s="44">
        <f>SUM(H61:H64)</f>
        <v>-148411137</v>
      </c>
      <c r="J66" s="44">
        <f>SUM(J61:J64)</f>
        <v>-149912549</v>
      </c>
      <c r="L66" s="44">
        <f>SUM(L61:L64)</f>
        <v>-136406673</v>
      </c>
    </row>
    <row r="67" spans="1:12" ht="12.6" customHeight="1" thickTop="1">
      <c r="B67" s="19"/>
      <c r="C67" s="19"/>
      <c r="J67" s="7"/>
      <c r="L67" s="7"/>
    </row>
    <row r="68" spans="1:12" ht="23.25" customHeight="1">
      <c r="A68" s="21" t="s">
        <v>206</v>
      </c>
      <c r="B68" s="20"/>
    </row>
    <row r="69" spans="1:12" ht="23.25" customHeight="1">
      <c r="B69" s="3" t="s">
        <v>94</v>
      </c>
      <c r="D69" s="4">
        <v>30</v>
      </c>
      <c r="F69" s="161">
        <f>+F50/F72</f>
        <v>-2.8059493788281445E-2</v>
      </c>
      <c r="G69" s="150"/>
      <c r="H69" s="161">
        <f>+H50/H72</f>
        <v>-3.4882004083261677E-2</v>
      </c>
      <c r="I69" s="150"/>
      <c r="J69" s="161">
        <f>+J50/J72</f>
        <v>-2.891773205838772E-2</v>
      </c>
      <c r="K69" s="150"/>
      <c r="L69" s="161">
        <f>+L50/L72</f>
        <v>-3.1941606319395938E-2</v>
      </c>
    </row>
    <row r="70" spans="1:12" ht="23.25" customHeight="1">
      <c r="B70" s="3" t="s">
        <v>95</v>
      </c>
      <c r="D70" s="3"/>
      <c r="E70" s="3"/>
      <c r="F70" s="140"/>
      <c r="G70" s="140"/>
      <c r="H70" s="140"/>
      <c r="I70" s="140"/>
      <c r="J70" s="140"/>
      <c r="K70" s="140"/>
      <c r="L70" s="140"/>
    </row>
    <row r="71" spans="1:12" ht="23.25" customHeight="1">
      <c r="C71" s="3" t="s">
        <v>96</v>
      </c>
      <c r="D71" s="4">
        <v>30</v>
      </c>
      <c r="F71" s="161">
        <f>+F48/F72</f>
        <v>-2.8059493788281445E-2</v>
      </c>
      <c r="G71" s="150"/>
      <c r="H71" s="161">
        <f>+H48/H72</f>
        <v>-3.4726804248486919E-2</v>
      </c>
      <c r="I71" s="150"/>
      <c r="J71" s="161">
        <f>+J48/J72</f>
        <v>-2.891773205838772E-2</v>
      </c>
      <c r="K71" s="150"/>
      <c r="L71" s="161">
        <f>+L48/L72</f>
        <v>-3.1941606319395938E-2</v>
      </c>
    </row>
    <row r="72" spans="1:12" ht="23.25" customHeight="1">
      <c r="B72" s="3" t="s">
        <v>231</v>
      </c>
      <c r="D72" s="4">
        <v>30</v>
      </c>
      <c r="F72" s="265">
        <v>5184104642</v>
      </c>
      <c r="H72" s="265">
        <v>4357968557</v>
      </c>
      <c r="J72" s="265">
        <v>5184104642</v>
      </c>
      <c r="L72" s="182">
        <v>4357968557</v>
      </c>
    </row>
    <row r="73" spans="1:12" ht="23.25" customHeight="1">
      <c r="A73" s="21"/>
      <c r="B73" s="3" t="s">
        <v>192</v>
      </c>
      <c r="D73" s="4">
        <v>30</v>
      </c>
      <c r="F73" s="161">
        <f>+F50/F74</f>
        <v>-2.7409451530233435E-2</v>
      </c>
      <c r="G73" s="138"/>
      <c r="H73" s="161">
        <f>+H50/H74</f>
        <v>-3.3141005194991302E-2</v>
      </c>
      <c r="I73" s="138"/>
      <c r="J73" s="161">
        <f>+J50/J74</f>
        <v>-2.8247807362429302E-2</v>
      </c>
      <c r="K73" s="138"/>
      <c r="L73" s="161">
        <f>+L50/L74</f>
        <v>-3.0347365892185989E-2</v>
      </c>
    </row>
    <row r="74" spans="1:12" ht="23.25" customHeight="1">
      <c r="B74" s="3" t="s">
        <v>232</v>
      </c>
      <c r="D74" s="4">
        <v>30</v>
      </c>
      <c r="F74" s="265">
        <v>5307050812</v>
      </c>
      <c r="G74" s="138"/>
      <c r="H74" s="265">
        <v>4586906043</v>
      </c>
      <c r="I74" s="138"/>
      <c r="J74" s="182">
        <v>5307050812</v>
      </c>
      <c r="K74" s="138"/>
      <c r="L74" s="182">
        <v>4586906043</v>
      </c>
    </row>
  </sheetData>
  <mergeCells count="10">
    <mergeCell ref="F6:H6"/>
    <mergeCell ref="J6:L6"/>
    <mergeCell ref="F7:H7"/>
    <mergeCell ref="J7:L7"/>
    <mergeCell ref="F5:L5"/>
    <mergeCell ref="F43:H43"/>
    <mergeCell ref="J43:L43"/>
    <mergeCell ref="F44:H44"/>
    <mergeCell ref="J44:L44"/>
    <mergeCell ref="F42:L42"/>
  </mergeCells>
  <phoneticPr fontId="0" type="noConversion"/>
  <pageMargins left="0.78740157480314965" right="0.74803149606299213" top="0.47244094488188981" bottom="0.51181102362204722" header="0.51181102362204722" footer="0.47244094488188981"/>
  <pageSetup paperSize="9" scale="78" firstPageNumber="4" fitToHeight="0" orientation="portrait" useFirstPageNumber="1" r:id="rId1"/>
  <headerFooter alignWithMargins="0">
    <oddFooter>&amp;LThe accompanying notes are an intergral part of the financial statements.&amp;R&amp;P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7"/>
  <sheetViews>
    <sheetView view="pageBreakPreview" topLeftCell="T25" zoomScale="80" zoomScaleNormal="85" zoomScaleSheetLayoutView="80" zoomScalePageLayoutView="70" workbookViewId="0">
      <selection activeCell="AG42" sqref="AG42"/>
    </sheetView>
  </sheetViews>
  <sheetFormatPr defaultColWidth="9.140625" defaultRowHeight="21"/>
  <cols>
    <col min="1" max="1" width="43.140625" style="32" customWidth="1"/>
    <col min="2" max="2" width="5.7109375" style="34" bestFit="1" customWidth="1"/>
    <col min="3" max="3" width="2" style="34" customWidth="1"/>
    <col min="4" max="4" width="12.42578125" style="23" bestFit="1" customWidth="1"/>
    <col min="5" max="5" width="2.140625" style="23" customWidth="1"/>
    <col min="6" max="6" width="12.42578125" style="23" bestFit="1" customWidth="1"/>
    <col min="7" max="7" width="2.140625" style="23" customWidth="1"/>
    <col min="8" max="8" width="12.42578125" style="23" bestFit="1" customWidth="1"/>
    <col min="9" max="9" width="2.140625" style="23" customWidth="1"/>
    <col min="10" max="10" width="13.140625" style="23" bestFit="1" customWidth="1"/>
    <col min="11" max="11" width="2" style="23" customWidth="1"/>
    <col min="12" max="12" width="10.140625" style="23" bestFit="1" customWidth="1"/>
    <col min="13" max="13" width="2" style="23" customWidth="1"/>
    <col min="14" max="14" width="10.140625" style="23" bestFit="1" customWidth="1"/>
    <col min="15" max="15" width="2" style="23" customWidth="1"/>
    <col min="16" max="16" width="10.28515625" style="23" bestFit="1" customWidth="1"/>
    <col min="17" max="17" width="2.140625" style="23" customWidth="1"/>
    <col min="18" max="18" width="12" style="23" customWidth="1"/>
    <col min="19" max="19" width="2.140625" style="23" customWidth="1"/>
    <col min="20" max="20" width="15.140625" style="23" bestFit="1" customWidth="1"/>
    <col min="21" max="21" width="2.140625" style="23" customWidth="1"/>
    <col min="22" max="22" width="13.5703125" style="23" customWidth="1"/>
    <col min="23" max="23" width="2.42578125" style="23" customWidth="1"/>
    <col min="24" max="24" width="12.140625" style="23" customWidth="1"/>
    <col min="25" max="25" width="3.28515625" style="23" customWidth="1"/>
    <col min="26" max="26" width="13.140625" style="33" customWidth="1"/>
    <col min="27" max="27" width="3.140625" style="33" customWidth="1"/>
    <col min="28" max="28" width="12.28515625" style="23" customWidth="1"/>
    <col min="29" max="29" width="2.5703125" style="32" customWidth="1"/>
    <col min="30" max="30" width="13.28515625" style="32" customWidth="1"/>
    <col min="31" max="16384" width="9.140625" style="32"/>
  </cols>
  <sheetData>
    <row r="1" spans="1:30" s="26" customFormat="1" ht="22.5" customHeight="1">
      <c r="A1" s="1" t="s">
        <v>56</v>
      </c>
      <c r="B1" s="23"/>
      <c r="C1" s="23"/>
      <c r="D1" s="24"/>
      <c r="E1" s="24"/>
      <c r="F1" s="24"/>
      <c r="G1" s="24"/>
      <c r="H1" s="24"/>
      <c r="I1" s="24"/>
      <c r="J1" s="24"/>
      <c r="K1" s="32"/>
      <c r="L1" s="32"/>
      <c r="M1" s="32"/>
      <c r="N1" s="32"/>
      <c r="O1" s="32"/>
      <c r="P1" s="24"/>
      <c r="Q1" s="24"/>
      <c r="R1" s="24"/>
      <c r="S1" s="24"/>
      <c r="T1" s="32"/>
      <c r="U1" s="24"/>
      <c r="V1" s="24"/>
      <c r="W1" s="24"/>
      <c r="X1" s="24"/>
      <c r="Y1" s="24"/>
      <c r="Z1" s="25"/>
      <c r="AA1" s="25"/>
    </row>
    <row r="2" spans="1:30" s="26" customFormat="1" ht="22.5" customHeight="1">
      <c r="A2" s="1" t="s">
        <v>81</v>
      </c>
      <c r="B2" s="9"/>
      <c r="C2" s="9"/>
      <c r="K2" s="32"/>
      <c r="L2" s="32"/>
      <c r="M2" s="32"/>
      <c r="N2" s="32"/>
      <c r="O2" s="32"/>
      <c r="T2" s="32"/>
      <c r="Z2" s="25"/>
      <c r="AA2" s="25"/>
      <c r="AB2" s="27"/>
    </row>
    <row r="3" spans="1:30" s="26" customFormat="1" ht="22.5" customHeight="1">
      <c r="A3" s="1" t="s">
        <v>218</v>
      </c>
      <c r="B3" s="9"/>
      <c r="C3" s="9"/>
      <c r="K3" s="24"/>
      <c r="L3" s="24"/>
      <c r="M3" s="24"/>
      <c r="N3" s="24"/>
      <c r="O3" s="24"/>
      <c r="T3" s="24"/>
      <c r="Z3" s="25"/>
      <c r="AA3" s="25"/>
      <c r="AB3" s="27"/>
    </row>
    <row r="4" spans="1:30" ht="12" customHeight="1">
      <c r="A4" s="1"/>
      <c r="B4" s="28"/>
      <c r="C4" s="28"/>
      <c r="D4" s="29"/>
      <c r="E4" s="29"/>
      <c r="F4" s="29"/>
      <c r="G4" s="29"/>
      <c r="H4" s="29"/>
      <c r="I4" s="29"/>
      <c r="J4" s="29"/>
      <c r="K4" s="26"/>
      <c r="L4" s="26"/>
      <c r="M4" s="26"/>
      <c r="N4" s="26"/>
      <c r="O4" s="26"/>
      <c r="P4" s="29"/>
      <c r="Q4" s="29"/>
      <c r="R4" s="29"/>
      <c r="S4" s="29"/>
      <c r="T4" s="26"/>
      <c r="U4" s="29"/>
      <c r="V4" s="29"/>
      <c r="W4" s="29"/>
      <c r="X4" s="29"/>
      <c r="Y4" s="29"/>
      <c r="Z4" s="30"/>
      <c r="AA4" s="30"/>
      <c r="AB4" s="38"/>
    </row>
    <row r="5" spans="1:30" ht="20.100000000000001" customHeight="1">
      <c r="A5" s="1"/>
      <c r="B5" s="28"/>
      <c r="C5" s="28"/>
      <c r="D5" s="293" t="s">
        <v>217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</row>
    <row r="6" spans="1:30" s="26" customFormat="1" ht="20.100000000000001" customHeight="1">
      <c r="B6" s="9"/>
      <c r="C6" s="9"/>
      <c r="D6" s="291" t="s">
        <v>51</v>
      </c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</row>
    <row r="7" spans="1:30" ht="21.6" customHeight="1">
      <c r="A7" s="33"/>
      <c r="B7"/>
      <c r="C7"/>
      <c r="D7" s="33"/>
      <c r="E7" s="33"/>
      <c r="F7" s="33"/>
      <c r="G7" s="33"/>
      <c r="H7" s="292" t="s">
        <v>74</v>
      </c>
      <c r="I7" s="292"/>
      <c r="J7" s="292"/>
      <c r="K7" s="230"/>
      <c r="L7" s="230"/>
      <c r="M7" s="230"/>
      <c r="N7" s="230"/>
      <c r="O7" s="230"/>
      <c r="P7" s="294" t="s">
        <v>71</v>
      </c>
      <c r="Q7" s="294"/>
      <c r="R7" s="294"/>
      <c r="S7" s="294"/>
      <c r="T7" s="294"/>
      <c r="U7" s="294"/>
      <c r="V7" s="294"/>
      <c r="W7" s="294"/>
      <c r="X7" s="294"/>
      <c r="Y7" s="231"/>
      <c r="Z7" s="231"/>
      <c r="AA7" s="231"/>
      <c r="AB7" s="231"/>
      <c r="AC7"/>
      <c r="AD7" s="230"/>
    </row>
    <row r="8" spans="1:30" ht="21.75">
      <c r="A8"/>
      <c r="B8"/>
      <c r="C8"/>
      <c r="D8"/>
      <c r="E8" s="230"/>
      <c r="F8"/>
      <c r="G8" s="4"/>
      <c r="H8"/>
      <c r="I8" s="232"/>
      <c r="J8" s="234"/>
      <c r="K8" s="234"/>
      <c r="L8"/>
      <c r="M8" s="234"/>
      <c r="N8" s="30" t="s">
        <v>159</v>
      </c>
      <c r="O8" s="30"/>
      <c r="P8" s="30" t="s">
        <v>245</v>
      </c>
      <c r="Q8" s="234"/>
      <c r="R8"/>
      <c r="S8" s="4"/>
      <c r="T8" s="33" t="s">
        <v>161</v>
      </c>
      <c r="U8" s="33"/>
      <c r="V8" s="33" t="s">
        <v>157</v>
      </c>
      <c r="W8" s="234"/>
      <c r="X8" s="33" t="s">
        <v>35</v>
      </c>
      <c r="Y8" s="234"/>
      <c r="Z8" s="4" t="s">
        <v>17</v>
      </c>
      <c r="AA8" s="230"/>
      <c r="AB8"/>
      <c r="AC8"/>
      <c r="AD8" s="230"/>
    </row>
    <row r="9" spans="1:30" ht="21.75">
      <c r="A9"/>
      <c r="B9"/>
      <c r="C9"/>
      <c r="D9" s="4" t="s">
        <v>29</v>
      </c>
      <c r="E9" s="230"/>
      <c r="F9" s="4" t="s">
        <v>133</v>
      </c>
      <c r="G9" s="4"/>
      <c r="H9" s="232" t="s">
        <v>136</v>
      </c>
      <c r="I9" s="232"/>
      <c r="J9" s="235"/>
      <c r="K9" s="230"/>
      <c r="L9" s="32"/>
      <c r="M9" s="235"/>
      <c r="N9" s="33" t="s">
        <v>160</v>
      </c>
      <c r="O9" s="33"/>
      <c r="P9" s="33" t="s">
        <v>246</v>
      </c>
      <c r="Q9" s="235"/>
      <c r="R9" s="30" t="s">
        <v>75</v>
      </c>
      <c r="S9" s="4"/>
      <c r="T9" s="33" t="s">
        <v>162</v>
      </c>
      <c r="U9" s="33"/>
      <c r="V9" s="33" t="s">
        <v>158</v>
      </c>
      <c r="W9" s="235"/>
      <c r="X9" s="33" t="s">
        <v>154</v>
      </c>
      <c r="Y9" s="235"/>
      <c r="Z9" s="33" t="s">
        <v>155</v>
      </c>
      <c r="AA9" s="230"/>
      <c r="AB9" s="4" t="s">
        <v>36</v>
      </c>
      <c r="AC9"/>
      <c r="AD9"/>
    </row>
    <row r="10" spans="1:30" ht="21.75">
      <c r="A10"/>
      <c r="B10"/>
      <c r="C10"/>
      <c r="D10" s="4" t="s">
        <v>30</v>
      </c>
      <c r="E10" s="230"/>
      <c r="F10" s="4" t="s">
        <v>134</v>
      </c>
      <c r="G10" s="4"/>
      <c r="H10" s="4" t="s">
        <v>32</v>
      </c>
      <c r="I10" s="232"/>
      <c r="J10" s="235"/>
      <c r="K10" s="230"/>
      <c r="L10" s="30" t="s">
        <v>141</v>
      </c>
      <c r="M10" s="235"/>
      <c r="N10" s="236" t="s">
        <v>142</v>
      </c>
      <c r="O10" s="236"/>
      <c r="P10" s="236" t="s">
        <v>247</v>
      </c>
      <c r="Q10" s="235"/>
      <c r="R10" s="232" t="s">
        <v>76</v>
      </c>
      <c r="S10" s="4"/>
      <c r="T10" s="33" t="s">
        <v>163</v>
      </c>
      <c r="U10" s="33"/>
      <c r="V10" s="33" t="s">
        <v>156</v>
      </c>
      <c r="W10" s="235"/>
      <c r="X10" s="33" t="s">
        <v>153</v>
      </c>
      <c r="Y10" s="235"/>
      <c r="Z10" s="4" t="s">
        <v>53</v>
      </c>
      <c r="AA10" s="230"/>
      <c r="AB10" s="4" t="s">
        <v>37</v>
      </c>
      <c r="AC10"/>
      <c r="AD10" s="4" t="s">
        <v>35</v>
      </c>
    </row>
    <row r="11" spans="1:30" ht="21.75">
      <c r="A11"/>
      <c r="B11" s="40" t="s">
        <v>101</v>
      </c>
      <c r="C11" s="233"/>
      <c r="D11" s="40" t="s">
        <v>31</v>
      </c>
      <c r="E11" s="230"/>
      <c r="F11" s="40" t="s">
        <v>135</v>
      </c>
      <c r="G11" s="4"/>
      <c r="H11" s="40" t="s">
        <v>33</v>
      </c>
      <c r="I11" s="232"/>
      <c r="J11" s="40" t="s">
        <v>34</v>
      </c>
      <c r="K11" s="234"/>
      <c r="L11" s="40" t="s">
        <v>143</v>
      </c>
      <c r="M11" s="4"/>
      <c r="N11" s="40" t="s">
        <v>135</v>
      </c>
      <c r="O11" s="4"/>
      <c r="P11" s="40" t="s">
        <v>248</v>
      </c>
      <c r="Q11" s="4"/>
      <c r="R11" s="40" t="s">
        <v>72</v>
      </c>
      <c r="S11" s="4"/>
      <c r="T11" s="193" t="s">
        <v>164</v>
      </c>
      <c r="U11" s="230"/>
      <c r="V11" s="193" t="s">
        <v>145</v>
      </c>
      <c r="W11" s="232"/>
      <c r="X11" s="193" t="s">
        <v>73</v>
      </c>
      <c r="Y11" s="232"/>
      <c r="Z11" s="40" t="s">
        <v>68</v>
      </c>
      <c r="AA11" s="230"/>
      <c r="AB11" s="40" t="s">
        <v>38</v>
      </c>
      <c r="AC11"/>
      <c r="AD11" s="40" t="s">
        <v>39</v>
      </c>
    </row>
    <row r="12" spans="1:30" s="35" customFormat="1">
      <c r="A12" s="3" t="s">
        <v>176</v>
      </c>
      <c r="B12" s="37"/>
      <c r="C12" s="37"/>
      <c r="D12" s="141">
        <v>424029474</v>
      </c>
      <c r="E12" s="181"/>
      <c r="F12" s="141">
        <v>649893744</v>
      </c>
      <c r="G12" s="181"/>
      <c r="H12" s="141">
        <v>20900000</v>
      </c>
      <c r="I12" s="181"/>
      <c r="J12" s="180">
        <v>-593613934</v>
      </c>
      <c r="K12" s="235"/>
      <c r="L12" s="225">
        <v>0</v>
      </c>
      <c r="M12" s="179"/>
      <c r="N12" s="141">
        <v>0</v>
      </c>
      <c r="O12" s="141"/>
      <c r="P12" s="208">
        <v>0</v>
      </c>
      <c r="R12" s="178">
        <v>155540511</v>
      </c>
      <c r="S12" s="179"/>
      <c r="T12" s="141">
        <v>27321019</v>
      </c>
      <c r="U12" s="181"/>
      <c r="V12" s="141">
        <v>0</v>
      </c>
      <c r="W12" s="181"/>
      <c r="X12" s="141">
        <f>SUM(P12:V12)</f>
        <v>182861530</v>
      </c>
      <c r="Y12" s="181"/>
      <c r="Z12" s="180">
        <f>D12+F12+H12+J12+X12+L12+N12</f>
        <v>684070814</v>
      </c>
      <c r="AA12" s="181"/>
      <c r="AB12" s="141">
        <v>11379730</v>
      </c>
      <c r="AC12" s="181"/>
      <c r="AD12" s="180">
        <f>SUM(Z12,AB12)</f>
        <v>695450544</v>
      </c>
    </row>
    <row r="13" spans="1:30" s="35" customFormat="1">
      <c r="A13" s="204" t="s">
        <v>105</v>
      </c>
      <c r="B13" s="4"/>
      <c r="C13" s="28"/>
      <c r="D13" s="208">
        <v>50987360</v>
      </c>
      <c r="E13" s="208"/>
      <c r="F13" s="208">
        <v>174838908</v>
      </c>
      <c r="G13" s="208"/>
      <c r="H13" s="208">
        <v>0</v>
      </c>
      <c r="I13" s="208"/>
      <c r="J13" s="208">
        <v>0</v>
      </c>
      <c r="K13" s="208"/>
      <c r="L13" s="208">
        <v>0</v>
      </c>
      <c r="M13" s="208"/>
      <c r="N13" s="208">
        <v>0</v>
      </c>
      <c r="O13" s="208"/>
      <c r="P13" s="208">
        <v>0</v>
      </c>
      <c r="Q13" s="208"/>
      <c r="R13" s="208">
        <v>0</v>
      </c>
      <c r="S13" s="208"/>
      <c r="T13" s="208">
        <v>0</v>
      </c>
      <c r="U13" s="208"/>
      <c r="V13" s="141">
        <v>0</v>
      </c>
      <c r="W13" s="29"/>
      <c r="X13" s="141">
        <f t="shared" ref="X13:X22" si="0">SUM(P13:V13)</f>
        <v>0</v>
      </c>
      <c r="Y13" s="29"/>
      <c r="Z13" s="180">
        <f t="shared" ref="Z13:Z22" si="1">D13+F13+H13+J13+X13+L13+N13</f>
        <v>225826268</v>
      </c>
      <c r="AA13" s="29"/>
      <c r="AB13" s="208">
        <v>0</v>
      </c>
      <c r="AC13" s="30"/>
      <c r="AD13" s="180">
        <f t="shared" ref="AD13:AD22" si="2">SUM(Z13,AB13)</f>
        <v>225826268</v>
      </c>
    </row>
    <row r="14" spans="1:30" s="35" customFormat="1">
      <c r="A14" s="204" t="s">
        <v>138</v>
      </c>
      <c r="B14" s="4"/>
      <c r="C14" s="28"/>
      <c r="D14" s="208">
        <v>0</v>
      </c>
      <c r="E14" s="208"/>
      <c r="F14" s="208">
        <v>0</v>
      </c>
      <c r="G14" s="208"/>
      <c r="H14" s="208">
        <v>0</v>
      </c>
      <c r="I14" s="208"/>
      <c r="J14" s="208">
        <v>0</v>
      </c>
      <c r="K14" s="208"/>
      <c r="L14" s="208">
        <v>0</v>
      </c>
      <c r="M14" s="208"/>
      <c r="N14" s="208">
        <v>0</v>
      </c>
      <c r="O14" s="208"/>
      <c r="P14" s="208">
        <v>0</v>
      </c>
      <c r="Q14" s="208"/>
      <c r="R14" s="208">
        <v>0</v>
      </c>
      <c r="S14" s="208"/>
      <c r="T14" s="208">
        <v>0</v>
      </c>
      <c r="U14" s="208"/>
      <c r="V14" s="141">
        <v>0</v>
      </c>
      <c r="W14" s="29"/>
      <c r="X14" s="141">
        <f t="shared" si="0"/>
        <v>0</v>
      </c>
      <c r="Y14" s="29"/>
      <c r="Z14" s="141">
        <f t="shared" si="1"/>
        <v>0</v>
      </c>
      <c r="AA14" s="29"/>
      <c r="AB14" s="208">
        <v>9800000</v>
      </c>
      <c r="AC14" s="30"/>
      <c r="AD14" s="180">
        <f t="shared" si="2"/>
        <v>9800000</v>
      </c>
    </row>
    <row r="15" spans="1:30" s="35" customFormat="1">
      <c r="A15" s="5" t="s">
        <v>240</v>
      </c>
      <c r="B15" s="4"/>
      <c r="C15" s="210"/>
      <c r="D15" s="215">
        <v>0</v>
      </c>
      <c r="E15" s="228"/>
      <c r="F15" s="215">
        <v>0</v>
      </c>
      <c r="G15" s="228"/>
      <c r="H15" s="215">
        <v>0</v>
      </c>
      <c r="I15" s="228"/>
      <c r="J15" s="180">
        <v>-152014677</v>
      </c>
      <c r="K15" s="218"/>
      <c r="L15" s="225">
        <v>0</v>
      </c>
      <c r="M15" s="209"/>
      <c r="N15" s="198">
        <v>0</v>
      </c>
      <c r="O15" s="214"/>
      <c r="P15" s="216">
        <v>3180223</v>
      </c>
      <c r="Q15" s="202"/>
      <c r="R15" s="215">
        <v>0</v>
      </c>
      <c r="S15" s="202"/>
      <c r="T15" s="215">
        <v>0</v>
      </c>
      <c r="U15" s="201"/>
      <c r="V15" s="141">
        <v>0</v>
      </c>
      <c r="W15" s="201"/>
      <c r="X15" s="141">
        <f t="shared" si="0"/>
        <v>3180223</v>
      </c>
      <c r="Y15" s="201"/>
      <c r="Z15" s="180">
        <f t="shared" si="1"/>
        <v>-148834454</v>
      </c>
      <c r="AA15" s="197"/>
      <c r="AB15" s="197">
        <v>423317</v>
      </c>
      <c r="AC15" s="197"/>
      <c r="AD15" s="180">
        <f t="shared" si="2"/>
        <v>-148411137</v>
      </c>
    </row>
    <row r="16" spans="1:30" s="35" customFormat="1">
      <c r="A16" s="204" t="s">
        <v>139</v>
      </c>
      <c r="B16" s="4"/>
      <c r="C16" s="28"/>
      <c r="D16" s="208">
        <v>0</v>
      </c>
      <c r="E16" s="206"/>
      <c r="F16" s="208">
        <v>0</v>
      </c>
      <c r="G16" s="206"/>
      <c r="H16" s="208">
        <v>0</v>
      </c>
      <c r="I16" s="206"/>
      <c r="J16" s="208">
        <v>0</v>
      </c>
      <c r="K16" s="212"/>
      <c r="L16" s="225">
        <v>1713057</v>
      </c>
      <c r="M16" s="152"/>
      <c r="N16" s="225">
        <v>0</v>
      </c>
      <c r="O16" s="225"/>
      <c r="P16" s="225">
        <v>0</v>
      </c>
      <c r="Q16" s="207"/>
      <c r="R16" s="208">
        <v>0</v>
      </c>
      <c r="S16" s="207"/>
      <c r="T16" s="208">
        <v>0</v>
      </c>
      <c r="U16" s="206"/>
      <c r="V16" s="141">
        <v>0</v>
      </c>
      <c r="W16" s="206"/>
      <c r="X16" s="141">
        <f t="shared" si="0"/>
        <v>0</v>
      </c>
      <c r="Y16" s="206"/>
      <c r="Z16" s="180">
        <f t="shared" si="1"/>
        <v>1713057</v>
      </c>
      <c r="AA16" s="206"/>
      <c r="AB16" s="208">
        <v>0</v>
      </c>
      <c r="AC16" s="206"/>
      <c r="AD16" s="180">
        <f t="shared" si="2"/>
        <v>1713057</v>
      </c>
    </row>
    <row r="17" spans="1:30" s="35" customFormat="1">
      <c r="A17" s="204" t="s">
        <v>210</v>
      </c>
      <c r="B17" s="4"/>
      <c r="C17" s="210"/>
      <c r="D17" s="208">
        <v>0</v>
      </c>
      <c r="E17" s="206"/>
      <c r="F17" s="208">
        <v>0</v>
      </c>
      <c r="G17" s="206"/>
      <c r="H17" s="208">
        <v>0</v>
      </c>
      <c r="I17" s="206"/>
      <c r="J17" s="208">
        <v>0</v>
      </c>
      <c r="K17" s="152"/>
      <c r="L17" s="208">
        <v>0</v>
      </c>
      <c r="M17" s="206"/>
      <c r="N17" s="208">
        <v>6392860</v>
      </c>
      <c r="O17" s="208"/>
      <c r="P17" s="208">
        <v>0</v>
      </c>
      <c r="Q17" s="211"/>
      <c r="R17" s="208">
        <v>0</v>
      </c>
      <c r="S17" s="206"/>
      <c r="T17" s="208">
        <v>0</v>
      </c>
      <c r="U17" s="206"/>
      <c r="V17" s="141">
        <v>0</v>
      </c>
      <c r="W17" s="208"/>
      <c r="X17" s="141">
        <f t="shared" si="0"/>
        <v>0</v>
      </c>
      <c r="Y17" s="208"/>
      <c r="Z17" s="180">
        <f t="shared" si="1"/>
        <v>6392860</v>
      </c>
      <c r="AA17" s="206"/>
      <c r="AB17" s="208">
        <v>0</v>
      </c>
      <c r="AC17" s="206"/>
      <c r="AD17" s="180">
        <f t="shared" si="2"/>
        <v>6392860</v>
      </c>
    </row>
    <row r="18" spans="1:30" s="35" customFormat="1">
      <c r="A18" s="32" t="s">
        <v>241</v>
      </c>
      <c r="B18" s="4"/>
      <c r="C18" s="210"/>
      <c r="D18" s="208">
        <v>0</v>
      </c>
      <c r="E18" s="206"/>
      <c r="F18" s="208">
        <v>0</v>
      </c>
      <c r="G18" s="206"/>
      <c r="H18" s="208">
        <v>0</v>
      </c>
      <c r="I18" s="206"/>
      <c r="J18" s="208">
        <v>3180223</v>
      </c>
      <c r="K18" s="152"/>
      <c r="L18" s="208">
        <v>0</v>
      </c>
      <c r="M18" s="206"/>
      <c r="N18" s="208">
        <v>0</v>
      </c>
      <c r="O18" s="208"/>
      <c r="P18" s="180">
        <v>-3180223</v>
      </c>
      <c r="Q18" s="211"/>
      <c r="R18" s="208">
        <v>0</v>
      </c>
      <c r="S18" s="206"/>
      <c r="T18" s="208">
        <v>0</v>
      </c>
      <c r="U18" s="206"/>
      <c r="V18" s="141">
        <v>0</v>
      </c>
      <c r="W18" s="208"/>
      <c r="X18" s="180">
        <f t="shared" si="0"/>
        <v>-3180223</v>
      </c>
      <c r="Y18" s="208"/>
      <c r="Z18" s="141">
        <f t="shared" si="1"/>
        <v>0</v>
      </c>
      <c r="AA18" s="206"/>
      <c r="AB18" s="208">
        <v>0</v>
      </c>
      <c r="AC18" s="206"/>
      <c r="AD18" s="141">
        <f t="shared" si="2"/>
        <v>0</v>
      </c>
    </row>
    <row r="19" spans="1:30" s="35" customFormat="1">
      <c r="A19" s="32" t="s">
        <v>209</v>
      </c>
      <c r="B19" s="4"/>
      <c r="C19" s="28"/>
      <c r="D19" s="203"/>
      <c r="E19" s="199"/>
      <c r="F19" s="203"/>
      <c r="G19" s="199"/>
      <c r="H19" s="203"/>
      <c r="I19" s="199"/>
      <c r="J19" s="203"/>
      <c r="K19" s="152"/>
      <c r="L19" s="225"/>
      <c r="M19" s="152"/>
      <c r="N19" s="225"/>
      <c r="O19" s="225"/>
      <c r="P19" s="225"/>
      <c r="Q19" s="200"/>
      <c r="R19" s="203"/>
      <c r="S19" s="200"/>
      <c r="T19" s="203"/>
      <c r="U19" s="199"/>
      <c r="V19" s="141"/>
      <c r="W19" s="199"/>
      <c r="X19" s="141"/>
      <c r="Y19" s="199"/>
      <c r="Z19" s="180"/>
      <c r="AA19" s="199"/>
      <c r="AB19" s="203"/>
      <c r="AC19" s="199"/>
      <c r="AD19" s="180"/>
    </row>
    <row r="20" spans="1:30" s="35" customFormat="1">
      <c r="A20" s="32" t="s">
        <v>242</v>
      </c>
      <c r="B20" s="4">
        <v>12</v>
      </c>
      <c r="C20" s="205"/>
      <c r="D20" s="208">
        <v>0</v>
      </c>
      <c r="E20" s="206"/>
      <c r="F20" s="208">
        <v>0</v>
      </c>
      <c r="G20" s="206"/>
      <c r="H20" s="208">
        <v>0</v>
      </c>
      <c r="I20" s="206"/>
      <c r="J20" s="208">
        <v>0</v>
      </c>
      <c r="K20" s="152"/>
      <c r="L20" s="208">
        <v>0</v>
      </c>
      <c r="M20" s="206"/>
      <c r="N20" s="208">
        <v>0</v>
      </c>
      <c r="O20" s="208"/>
      <c r="P20" s="208">
        <v>0</v>
      </c>
      <c r="Q20" s="207"/>
      <c r="R20" s="208">
        <v>0</v>
      </c>
      <c r="S20" s="206"/>
      <c r="T20" s="208">
        <v>0</v>
      </c>
      <c r="U20" s="206"/>
      <c r="V20" s="141">
        <v>23508</v>
      </c>
      <c r="W20" s="208"/>
      <c r="X20" s="141">
        <f t="shared" si="0"/>
        <v>23508</v>
      </c>
      <c r="Y20" s="208"/>
      <c r="Z20" s="180">
        <f t="shared" si="1"/>
        <v>23508</v>
      </c>
      <c r="AA20" s="206"/>
      <c r="AB20" s="180">
        <v>-4649083</v>
      </c>
      <c r="AC20" s="206"/>
      <c r="AD20" s="180">
        <f t="shared" si="2"/>
        <v>-4625575</v>
      </c>
    </row>
    <row r="21" spans="1:30" s="35" customFormat="1">
      <c r="A21" s="204" t="s">
        <v>243</v>
      </c>
      <c r="B21" s="4"/>
      <c r="C21" s="205"/>
      <c r="D21" s="208"/>
      <c r="E21" s="206"/>
      <c r="F21" s="208"/>
      <c r="G21" s="206"/>
      <c r="H21" s="208"/>
      <c r="I21" s="206"/>
      <c r="J21" s="208"/>
      <c r="K21" s="152"/>
      <c r="L21" s="208"/>
      <c r="M21" s="206"/>
      <c r="N21" s="208"/>
      <c r="O21" s="208"/>
      <c r="P21" s="208"/>
      <c r="Q21" s="207"/>
      <c r="R21" s="208"/>
      <c r="S21" s="206"/>
      <c r="T21" s="208"/>
      <c r="U21" s="206"/>
      <c r="V21" s="141"/>
      <c r="W21" s="208"/>
      <c r="X21" s="141"/>
      <c r="Y21" s="208"/>
      <c r="Z21" s="180"/>
      <c r="AA21" s="206"/>
      <c r="AB21" s="213"/>
      <c r="AC21" s="206"/>
      <c r="AD21" s="180"/>
    </row>
    <row r="22" spans="1:30" s="35" customFormat="1">
      <c r="A22" s="204" t="s">
        <v>244</v>
      </c>
      <c r="B22" s="4">
        <v>10</v>
      </c>
      <c r="C22" s="210"/>
      <c r="D22" s="208">
        <v>0</v>
      </c>
      <c r="E22" s="206"/>
      <c r="F22" s="208">
        <v>0</v>
      </c>
      <c r="G22" s="206"/>
      <c r="H22" s="208">
        <v>0</v>
      </c>
      <c r="I22" s="206"/>
      <c r="J22" s="208">
        <v>0</v>
      </c>
      <c r="K22" s="152"/>
      <c r="L22" s="208">
        <v>0</v>
      </c>
      <c r="M22" s="206"/>
      <c r="N22" s="208">
        <v>0</v>
      </c>
      <c r="O22" s="208"/>
      <c r="P22" s="208">
        <v>0</v>
      </c>
      <c r="Q22" s="211"/>
      <c r="R22" s="208">
        <v>0</v>
      </c>
      <c r="S22" s="206"/>
      <c r="T22" s="208">
        <v>0</v>
      </c>
      <c r="U22" s="206"/>
      <c r="V22" s="141">
        <f t="shared" ref="V22" si="3">P22+R22+T22</f>
        <v>0</v>
      </c>
      <c r="W22" s="208"/>
      <c r="X22" s="141">
        <f t="shared" si="0"/>
        <v>0</v>
      </c>
      <c r="Y22" s="208"/>
      <c r="Z22" s="141">
        <f t="shared" si="1"/>
        <v>0</v>
      </c>
      <c r="AA22" s="206"/>
      <c r="AB22" s="180">
        <v>-9122549</v>
      </c>
      <c r="AC22" s="206"/>
      <c r="AD22" s="180">
        <f t="shared" si="2"/>
        <v>-9122549</v>
      </c>
    </row>
    <row r="23" spans="1:30" s="148" customFormat="1">
      <c r="A23" s="2" t="s">
        <v>234</v>
      </c>
      <c r="B23" s="4"/>
      <c r="C23" s="39"/>
      <c r="D23" s="196">
        <f>SUM(D12:D22)</f>
        <v>475016834</v>
      </c>
      <c r="E23" s="184"/>
      <c r="F23" s="196">
        <f>SUM(F12:F22)</f>
        <v>824732652</v>
      </c>
      <c r="G23" s="184"/>
      <c r="H23" s="196">
        <f>SUM(H12:H22)</f>
        <v>20900000</v>
      </c>
      <c r="I23" s="184"/>
      <c r="J23" s="196">
        <f>SUM(J12:J22)</f>
        <v>-742448388</v>
      </c>
      <c r="K23" s="152"/>
      <c r="L23" s="196">
        <f>SUM(L12:L22)</f>
        <v>1713057</v>
      </c>
      <c r="M23" s="184"/>
      <c r="N23" s="196">
        <f>SUM(N12:N22)</f>
        <v>6392860</v>
      </c>
      <c r="O23" s="184"/>
      <c r="P23" s="194">
        <f>SUM(P12:P22)</f>
        <v>0</v>
      </c>
      <c r="Q23" s="184"/>
      <c r="R23" s="196">
        <f>SUM(R12:R22)</f>
        <v>155540511</v>
      </c>
      <c r="S23" s="184"/>
      <c r="T23" s="196">
        <f>SUM(T12:T22)</f>
        <v>27321019</v>
      </c>
      <c r="U23" s="184"/>
      <c r="V23" s="196">
        <f>SUM(V12:V22)</f>
        <v>23508</v>
      </c>
      <c r="W23" s="184"/>
      <c r="X23" s="196">
        <f>SUM(X12:X22)</f>
        <v>182885038</v>
      </c>
      <c r="Y23" s="184"/>
      <c r="Z23" s="196">
        <f>SUM(Z12:Z22)</f>
        <v>769192053</v>
      </c>
      <c r="AA23" s="184"/>
      <c r="AB23" s="196">
        <f>SUM(AB12:AB22)</f>
        <v>7831415</v>
      </c>
      <c r="AD23" s="196">
        <f>SUM(AD12:AD22)</f>
        <v>777023468</v>
      </c>
    </row>
    <row r="24" spans="1:30" s="36" customFormat="1">
      <c r="A24" s="204" t="s">
        <v>105</v>
      </c>
      <c r="B24" s="4">
        <v>23</v>
      </c>
      <c r="C24" s="28"/>
      <c r="D24" s="224">
        <v>50417259</v>
      </c>
      <c r="E24" s="221"/>
      <c r="F24" s="224">
        <v>101813118</v>
      </c>
      <c r="G24" s="221"/>
      <c r="H24" s="224">
        <v>0</v>
      </c>
      <c r="I24" s="221"/>
      <c r="J24" s="224">
        <v>0</v>
      </c>
      <c r="K24" s="221"/>
      <c r="L24" s="224">
        <v>0</v>
      </c>
      <c r="M24" s="221"/>
      <c r="N24" s="224">
        <v>0</v>
      </c>
      <c r="O24" s="221"/>
      <c r="P24" s="224">
        <v>0</v>
      </c>
      <c r="Q24" s="221"/>
      <c r="R24" s="224">
        <v>0</v>
      </c>
      <c r="S24" s="221"/>
      <c r="T24" s="224">
        <v>0</v>
      </c>
      <c r="U24" s="221"/>
      <c r="V24" s="224">
        <v>0</v>
      </c>
      <c r="W24" s="29"/>
      <c r="X24" s="224">
        <f>SUM(P24:V24)</f>
        <v>0</v>
      </c>
      <c r="Y24" s="29"/>
      <c r="Z24" s="224">
        <f t="shared" ref="Z24:Z28" si="4">SUM(D24,F24,H24,J24,L24,X24)</f>
        <v>152230377</v>
      </c>
      <c r="AA24" s="29"/>
      <c r="AB24" s="224">
        <v>0</v>
      </c>
      <c r="AC24" s="30"/>
      <c r="AD24" s="197">
        <f>SUM(Z24,AB24)</f>
        <v>152230377</v>
      </c>
    </row>
    <row r="25" spans="1:30">
      <c r="A25" s="5" t="s">
        <v>240</v>
      </c>
      <c r="B25" s="4"/>
      <c r="C25" s="210"/>
      <c r="D25" s="266">
        <v>0</v>
      </c>
      <c r="E25" s="228"/>
      <c r="F25" s="266">
        <v>0</v>
      </c>
      <c r="G25" s="228"/>
      <c r="H25" s="266">
        <v>0</v>
      </c>
      <c r="I25" s="228"/>
      <c r="J25" s="180">
        <f>+'PL 4-5'!F50</f>
        <v>-145463352</v>
      </c>
      <c r="K25" s="218"/>
      <c r="L25" s="225">
        <v>0</v>
      </c>
      <c r="M25" s="222"/>
      <c r="N25" s="268">
        <v>0</v>
      </c>
      <c r="O25" s="227"/>
      <c r="P25" s="269">
        <v>0</v>
      </c>
      <c r="Q25" s="219"/>
      <c r="R25" s="266">
        <v>0</v>
      </c>
      <c r="S25" s="219"/>
      <c r="T25" s="266">
        <v>0</v>
      </c>
      <c r="U25" s="201"/>
      <c r="V25" s="224">
        <v>0</v>
      </c>
      <c r="W25" s="201"/>
      <c r="X25" s="224">
        <f t="shared" ref="X25:X28" si="5">SUM(P25:V25)</f>
        <v>0</v>
      </c>
      <c r="Y25" s="201"/>
      <c r="Z25" s="270">
        <f t="shared" si="4"/>
        <v>-145463352</v>
      </c>
      <c r="AA25" s="197"/>
      <c r="AB25" s="197">
        <f>+'PL 4-5'!F54</f>
        <v>-1404912</v>
      </c>
      <c r="AC25" s="197"/>
      <c r="AD25" s="197">
        <f>SUM(Z25,AB25)</f>
        <v>-146868264</v>
      </c>
    </row>
    <row r="26" spans="1:30">
      <c r="A26" s="204" t="s">
        <v>139</v>
      </c>
      <c r="B26" s="4">
        <v>21</v>
      </c>
      <c r="C26" s="28"/>
      <c r="D26" s="224">
        <v>1713057</v>
      </c>
      <c r="E26" s="206"/>
      <c r="F26" s="224">
        <v>0</v>
      </c>
      <c r="G26" s="206"/>
      <c r="H26" s="224">
        <v>0</v>
      </c>
      <c r="I26" s="206"/>
      <c r="J26" s="224">
        <v>0</v>
      </c>
      <c r="K26" s="226"/>
      <c r="L26" s="267">
        <v>-1713057</v>
      </c>
      <c r="M26" s="152"/>
      <c r="N26" s="225">
        <v>0</v>
      </c>
      <c r="O26" s="225"/>
      <c r="P26" s="225">
        <v>0</v>
      </c>
      <c r="Q26" s="220"/>
      <c r="R26" s="224">
        <v>0</v>
      </c>
      <c r="S26" s="220"/>
      <c r="T26" s="224">
        <v>0</v>
      </c>
      <c r="U26" s="206"/>
      <c r="V26" s="225">
        <v>0</v>
      </c>
      <c r="W26" s="206"/>
      <c r="X26" s="224">
        <f t="shared" si="5"/>
        <v>0</v>
      </c>
      <c r="Y26" s="206"/>
      <c r="Z26" s="224">
        <f t="shared" si="4"/>
        <v>0</v>
      </c>
      <c r="AA26" s="206"/>
      <c r="AB26" s="224">
        <v>0</v>
      </c>
      <c r="AC26" s="206"/>
      <c r="AD26" s="197">
        <f t="shared" ref="AD26:AD28" si="6">SUM(Z26,AB26)</f>
        <v>0</v>
      </c>
    </row>
    <row r="27" spans="1:30">
      <c r="A27" s="204" t="s">
        <v>254</v>
      </c>
      <c r="B27" s="4">
        <v>23</v>
      </c>
      <c r="C27" s="210"/>
      <c r="D27" s="224">
        <v>3939692</v>
      </c>
      <c r="E27" s="206"/>
      <c r="F27" s="224">
        <v>3835639</v>
      </c>
      <c r="G27" s="206"/>
      <c r="H27" s="224">
        <v>0</v>
      </c>
      <c r="I27" s="206"/>
      <c r="J27" s="224">
        <v>0</v>
      </c>
      <c r="K27" s="152"/>
      <c r="L27" s="224">
        <v>0</v>
      </c>
      <c r="M27" s="206"/>
      <c r="N27" s="267">
        <v>-7775331</v>
      </c>
      <c r="O27" s="221"/>
      <c r="P27" s="224">
        <v>0</v>
      </c>
      <c r="Q27" s="223"/>
      <c r="R27" s="224">
        <v>0</v>
      </c>
      <c r="S27" s="206"/>
      <c r="T27" s="224">
        <v>0</v>
      </c>
      <c r="U27" s="206"/>
      <c r="V27" s="224">
        <v>0</v>
      </c>
      <c r="W27" s="221"/>
      <c r="X27" s="224">
        <f t="shared" si="5"/>
        <v>0</v>
      </c>
      <c r="Y27" s="221"/>
      <c r="Z27" s="224">
        <f>SUM(D27,F27,H27,J27,L27,X27)</f>
        <v>7775331</v>
      </c>
      <c r="AA27" s="206"/>
      <c r="AB27" s="224">
        <v>0</v>
      </c>
      <c r="AC27" s="206"/>
      <c r="AD27" s="197">
        <f t="shared" si="6"/>
        <v>7775331</v>
      </c>
    </row>
    <row r="28" spans="1:30">
      <c r="A28" s="204" t="s">
        <v>254</v>
      </c>
      <c r="B28" s="4">
        <v>24</v>
      </c>
      <c r="C28" s="210"/>
      <c r="D28" s="224">
        <v>0</v>
      </c>
      <c r="E28" s="206"/>
      <c r="F28" s="224">
        <v>0</v>
      </c>
      <c r="G28" s="206"/>
      <c r="H28" s="224">
        <v>0</v>
      </c>
      <c r="I28" s="206"/>
      <c r="J28" s="224">
        <v>0</v>
      </c>
      <c r="K28" s="152"/>
      <c r="L28" s="224">
        <v>0</v>
      </c>
      <c r="M28" s="206"/>
      <c r="N28" s="224">
        <v>1382471</v>
      </c>
      <c r="O28" s="221"/>
      <c r="P28" s="224">
        <v>0</v>
      </c>
      <c r="Q28" s="223"/>
      <c r="R28" s="224">
        <v>0</v>
      </c>
      <c r="S28" s="206"/>
      <c r="T28" s="224">
        <v>0</v>
      </c>
      <c r="U28" s="206"/>
      <c r="V28" s="224">
        <v>0</v>
      </c>
      <c r="W28" s="221"/>
      <c r="X28" s="224">
        <f t="shared" si="5"/>
        <v>0</v>
      </c>
      <c r="Y28" s="221"/>
      <c r="Z28" s="224">
        <f t="shared" si="4"/>
        <v>0</v>
      </c>
      <c r="AA28" s="206"/>
      <c r="AB28" s="224">
        <v>0</v>
      </c>
      <c r="AC28" s="206"/>
      <c r="AD28" s="197">
        <f t="shared" si="6"/>
        <v>0</v>
      </c>
    </row>
    <row r="29" spans="1:30" s="148" customFormat="1" ht="21.75" thickBot="1">
      <c r="A29" s="2" t="s">
        <v>233</v>
      </c>
      <c r="B29" s="4"/>
      <c r="C29" s="39"/>
      <c r="D29" s="229">
        <f>SUM(D23:D28)</f>
        <v>531086842</v>
      </c>
      <c r="E29" s="218"/>
      <c r="F29" s="229">
        <f>SUM(F23:F28)</f>
        <v>930381409</v>
      </c>
      <c r="G29" s="218"/>
      <c r="H29" s="229">
        <f>SUM(H23:H28)</f>
        <v>20900000</v>
      </c>
      <c r="I29" s="38"/>
      <c r="J29" s="229">
        <f>SUM(J23:J28)</f>
        <v>-887911740</v>
      </c>
      <c r="K29" s="227"/>
      <c r="L29" s="229">
        <f>SUM(L23:L28)</f>
        <v>0</v>
      </c>
      <c r="M29" s="218"/>
      <c r="N29" s="229">
        <f>SUM(N23:N28)</f>
        <v>0</v>
      </c>
      <c r="O29" s="218"/>
      <c r="P29" s="229">
        <f>SUM(P23:P28)</f>
        <v>0</v>
      </c>
      <c r="Q29" s="218"/>
      <c r="R29" s="229">
        <f>SUM(R23:R28)</f>
        <v>155540511</v>
      </c>
      <c r="S29" s="218"/>
      <c r="T29" s="229">
        <f>SUM(T23:T28)</f>
        <v>27321019</v>
      </c>
      <c r="U29" s="218"/>
      <c r="V29" s="229">
        <f>SUM(V23:V28)</f>
        <v>23508</v>
      </c>
      <c r="W29" s="38"/>
      <c r="X29" s="229">
        <f>SUM(X23:X28)</f>
        <v>182885038</v>
      </c>
      <c r="Y29" s="38"/>
      <c r="Z29" s="229">
        <f>SUM(Z23:Z28)</f>
        <v>783734409</v>
      </c>
      <c r="AA29" s="29"/>
      <c r="AB29" s="229">
        <f>SUM(AB23:AB28)</f>
        <v>6426503</v>
      </c>
      <c r="AC29" s="217"/>
      <c r="AD29" s="229">
        <f>SUM(AD23:AD28)</f>
        <v>790160912</v>
      </c>
    </row>
    <row r="30" spans="1:30" ht="21.75" thickTop="1">
      <c r="K30" s="145"/>
    </row>
    <row r="117" spans="14:14">
      <c r="N117" s="23" t="s">
        <v>144</v>
      </c>
    </row>
  </sheetData>
  <mergeCells count="4">
    <mergeCell ref="D6:AD6"/>
    <mergeCell ref="H7:J7"/>
    <mergeCell ref="D5:AD5"/>
    <mergeCell ref="P7:X7"/>
  </mergeCells>
  <pageMargins left="0.59055118110236227" right="0.47244094488188981" top="0.47244094488188981" bottom="0.51181102362204722" header="0.51181102362204722" footer="0.51181102362204722"/>
  <pageSetup paperSize="9" scale="61" firstPageNumber="6" fitToHeight="0" orientation="landscape" useFirstPageNumber="1" r:id="rId1"/>
  <headerFooter>
    <oddFooter>&amp;LThe accompanying notes are an intergral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4"/>
  <sheetViews>
    <sheetView view="pageBreakPreview" topLeftCell="K10" zoomScale="85" zoomScaleNormal="80" zoomScaleSheetLayoutView="85" zoomScalePageLayoutView="70" workbookViewId="0">
      <selection activeCell="Y27" sqref="Y27"/>
    </sheetView>
  </sheetViews>
  <sheetFormatPr defaultColWidth="9.140625" defaultRowHeight="21"/>
  <cols>
    <col min="1" max="1" width="43.5703125" style="32" customWidth="1"/>
    <col min="2" max="2" width="6.42578125" style="34" bestFit="1" customWidth="1"/>
    <col min="3" max="3" width="2" style="34" customWidth="1"/>
    <col min="4" max="4" width="12.140625" style="32" bestFit="1" customWidth="1"/>
    <col min="5" max="5" width="2" style="32" customWidth="1"/>
    <col min="6" max="6" width="12.42578125" style="32" customWidth="1"/>
    <col min="7" max="7" width="2" style="32" customWidth="1"/>
    <col min="8" max="8" width="12.42578125" style="32" bestFit="1" customWidth="1"/>
    <col min="9" max="9" width="2" style="32" customWidth="1"/>
    <col min="10" max="10" width="13.7109375" style="32" bestFit="1" customWidth="1"/>
    <col min="11" max="11" width="1.85546875" style="134" customWidth="1"/>
    <col min="12" max="12" width="10.140625" style="134" bestFit="1" customWidth="1"/>
    <col min="13" max="13" width="1.85546875" style="134" customWidth="1"/>
    <col min="14" max="14" width="11.7109375" style="134" bestFit="1" customWidth="1"/>
    <col min="15" max="15" width="2" style="134" customWidth="1"/>
    <col min="16" max="16" width="14.7109375" style="32" customWidth="1"/>
    <col min="17" max="17" width="2" style="32" customWidth="1"/>
    <col min="18" max="18" width="13.85546875" style="32" customWidth="1"/>
    <col min="19" max="19" width="3.28515625" style="32" customWidth="1"/>
    <col min="20" max="20" width="13.42578125" style="32" customWidth="1"/>
    <col min="21" max="21" width="2.85546875" style="32" customWidth="1"/>
    <col min="22" max="22" width="13.85546875" style="32" customWidth="1"/>
    <col min="23" max="16384" width="9.140625" style="32"/>
  </cols>
  <sheetData>
    <row r="1" spans="1:22" s="26" customFormat="1" ht="22.5" customHeight="1">
      <c r="A1" s="1" t="s">
        <v>56</v>
      </c>
      <c r="B1" s="23"/>
      <c r="C1" s="23"/>
      <c r="D1" s="24"/>
      <c r="E1" s="24"/>
      <c r="F1" s="24"/>
      <c r="G1" s="24"/>
      <c r="H1" s="24"/>
      <c r="I1" s="24"/>
      <c r="J1" s="24"/>
      <c r="K1" s="134"/>
      <c r="L1" s="134"/>
      <c r="M1" s="134"/>
      <c r="N1" s="134"/>
      <c r="O1" s="134"/>
      <c r="P1" s="24"/>
      <c r="Q1" s="24"/>
      <c r="R1" s="24"/>
      <c r="S1" s="24"/>
    </row>
    <row r="2" spans="1:22" s="26" customFormat="1" ht="22.5" customHeight="1">
      <c r="A2" s="1" t="s">
        <v>82</v>
      </c>
      <c r="B2" s="9"/>
      <c r="C2" s="9"/>
      <c r="K2" s="146"/>
      <c r="L2" s="146"/>
      <c r="M2" s="146"/>
      <c r="N2" s="146"/>
      <c r="O2" s="146"/>
      <c r="T2" s="27"/>
    </row>
    <row r="3" spans="1:22" s="26" customFormat="1" ht="22.5" customHeight="1">
      <c r="A3" s="1" t="str">
        <f>+'SH6 Conso'!A3</f>
        <v>For the year ended December 31,2022</v>
      </c>
      <c r="B3" s="9"/>
      <c r="C3" s="9"/>
      <c r="K3" s="146"/>
      <c r="L3" s="146"/>
      <c r="M3" s="146"/>
      <c r="N3" s="146"/>
      <c r="O3" s="146"/>
      <c r="T3" s="27"/>
    </row>
    <row r="4" spans="1:22" ht="12" customHeight="1">
      <c r="A4" s="1"/>
      <c r="B4" s="28"/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31"/>
    </row>
    <row r="5" spans="1:22" ht="20.100000000000001" customHeight="1">
      <c r="A5" s="1"/>
      <c r="B5" s="28"/>
      <c r="C5" s="28"/>
      <c r="D5" s="293" t="s">
        <v>217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</row>
    <row r="6" spans="1:22" s="26" customFormat="1" ht="20.100000000000001" customHeight="1">
      <c r="B6" s="9"/>
      <c r="C6" s="9"/>
      <c r="D6" s="291" t="s">
        <v>83</v>
      </c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</row>
    <row r="7" spans="1:22" ht="21" customHeight="1">
      <c r="A7" s="33"/>
      <c r="B7"/>
      <c r="C7"/>
      <c r="D7" s="33"/>
      <c r="E7" s="33"/>
      <c r="F7" s="33"/>
      <c r="G7" s="33"/>
      <c r="H7" s="292" t="s">
        <v>74</v>
      </c>
      <c r="I7" s="292"/>
      <c r="J7" s="292"/>
      <c r="K7" s="245"/>
      <c r="L7" s="245"/>
      <c r="M7" s="245"/>
      <c r="N7" s="245"/>
      <c r="O7" s="245"/>
      <c r="P7" s="295" t="s">
        <v>71</v>
      </c>
      <c r="Q7" s="295"/>
      <c r="R7" s="295"/>
      <c r="S7" s="295"/>
      <c r="T7" s="295"/>
      <c r="U7" s="231"/>
      <c r="V7" s="230"/>
    </row>
    <row r="8" spans="1:22" ht="21.75">
      <c r="A8"/>
      <c r="B8"/>
      <c r="C8"/>
      <c r="D8" s="4" t="s">
        <v>29</v>
      </c>
      <c r="E8" s="230"/>
      <c r="F8" s="4" t="s">
        <v>133</v>
      </c>
      <c r="G8" s="4"/>
      <c r="H8" s="232" t="s">
        <v>136</v>
      </c>
      <c r="I8" s="232"/>
      <c r="J8" s="35"/>
      <c r="K8" s="246"/>
      <c r="L8" s="245"/>
      <c r="M8" s="245"/>
      <c r="N8" s="246" t="s">
        <v>140</v>
      </c>
      <c r="O8" s="246"/>
      <c r="P8" s="246" t="s">
        <v>249</v>
      </c>
      <c r="Q8" s="35"/>
      <c r="R8" s="30" t="s">
        <v>75</v>
      </c>
      <c r="S8" s="30"/>
      <c r="T8" s="30" t="s">
        <v>170</v>
      </c>
      <c r="U8" s="35"/>
      <c r="V8" s="230"/>
    </row>
    <row r="9" spans="1:22" ht="21.75">
      <c r="A9"/>
      <c r="B9"/>
      <c r="C9"/>
      <c r="D9" s="4" t="s">
        <v>30</v>
      </c>
      <c r="E9" s="230"/>
      <c r="F9" s="4" t="s">
        <v>134</v>
      </c>
      <c r="G9" s="4"/>
      <c r="H9" s="4" t="s">
        <v>32</v>
      </c>
      <c r="I9" s="232"/>
      <c r="J9" s="239"/>
      <c r="K9" s="247"/>
      <c r="L9" s="246" t="s">
        <v>141</v>
      </c>
      <c r="M9" s="246"/>
      <c r="N9" s="246" t="s">
        <v>142</v>
      </c>
      <c r="O9" s="246"/>
      <c r="P9" s="33" t="s">
        <v>250</v>
      </c>
      <c r="Q9" s="239"/>
      <c r="R9" s="232" t="s">
        <v>76</v>
      </c>
      <c r="S9" s="232"/>
      <c r="T9" s="33" t="s">
        <v>153</v>
      </c>
      <c r="U9" s="239"/>
      <c r="V9" s="4" t="s">
        <v>35</v>
      </c>
    </row>
    <row r="10" spans="1:22" ht="21.75">
      <c r="A10"/>
      <c r="B10" s="40" t="s">
        <v>101</v>
      </c>
      <c r="C10" s="233"/>
      <c r="D10" s="40" t="s">
        <v>31</v>
      </c>
      <c r="E10" s="230"/>
      <c r="F10" s="40" t="s">
        <v>135</v>
      </c>
      <c r="G10" s="4"/>
      <c r="H10" s="40" t="s">
        <v>33</v>
      </c>
      <c r="I10" s="232"/>
      <c r="J10" s="40" t="s">
        <v>34</v>
      </c>
      <c r="K10" s="248"/>
      <c r="L10" s="249" t="s">
        <v>143</v>
      </c>
      <c r="M10" s="246"/>
      <c r="N10" s="249" t="s">
        <v>135</v>
      </c>
      <c r="O10" s="246"/>
      <c r="P10" s="193" t="s">
        <v>251</v>
      </c>
      <c r="Q10" s="4"/>
      <c r="R10" s="40" t="s">
        <v>72</v>
      </c>
      <c r="S10" s="4"/>
      <c r="T10" s="193" t="s">
        <v>73</v>
      </c>
      <c r="U10" s="232"/>
      <c r="V10" s="40" t="s">
        <v>39</v>
      </c>
    </row>
    <row r="11" spans="1:22" s="148" customFormat="1">
      <c r="A11" s="2" t="s">
        <v>176</v>
      </c>
      <c r="B11" s="28"/>
      <c r="C11" s="28"/>
      <c r="D11" s="218">
        <v>424029474</v>
      </c>
      <c r="E11" s="242"/>
      <c r="F11" s="218">
        <v>649893744</v>
      </c>
      <c r="G11" s="242"/>
      <c r="H11" s="218">
        <v>20900000</v>
      </c>
      <c r="I11" s="242"/>
      <c r="J11" s="243">
        <v>-570918893</v>
      </c>
      <c r="K11" s="38"/>
      <c r="L11" s="250">
        <v>0</v>
      </c>
      <c r="M11" s="250"/>
      <c r="N11" s="250">
        <v>0</v>
      </c>
      <c r="O11" s="250"/>
      <c r="P11" s="250">
        <v>0</v>
      </c>
      <c r="Q11" s="242"/>
      <c r="R11" s="218">
        <v>155540511</v>
      </c>
      <c r="S11" s="218"/>
      <c r="T11" s="218">
        <f>SUM(P11:R11)</f>
        <v>155540511</v>
      </c>
      <c r="U11" s="242"/>
      <c r="V11" s="218">
        <f>SUM(D11:N11,T11)</f>
        <v>679444836</v>
      </c>
    </row>
    <row r="12" spans="1:22" s="148" customFormat="1">
      <c r="A12" s="3" t="s">
        <v>105</v>
      </c>
      <c r="B12" s="4"/>
      <c r="C12" s="39"/>
      <c r="D12" s="251">
        <v>50987360</v>
      </c>
      <c r="E12" s="251"/>
      <c r="F12" s="251">
        <v>174838908</v>
      </c>
      <c r="G12" s="251"/>
      <c r="H12" s="251">
        <v>0</v>
      </c>
      <c r="I12" s="252"/>
      <c r="J12" s="251">
        <v>0</v>
      </c>
      <c r="K12" s="197"/>
      <c r="L12" s="253">
        <v>0</v>
      </c>
      <c r="M12" s="253"/>
      <c r="N12" s="253">
        <v>0</v>
      </c>
      <c r="O12" s="253"/>
      <c r="P12" s="253">
        <v>0</v>
      </c>
      <c r="Q12" s="251"/>
      <c r="R12" s="251">
        <v>0</v>
      </c>
      <c r="S12" s="251"/>
      <c r="T12" s="251">
        <f t="shared" ref="T12:T22" si="0">SUM(P12:R12)</f>
        <v>0</v>
      </c>
      <c r="U12" s="252"/>
      <c r="V12" s="251">
        <f t="shared" ref="V12:V22" si="1">SUM(D12:N12,T12)</f>
        <v>225826268</v>
      </c>
    </row>
    <row r="13" spans="1:22" s="148" customFormat="1">
      <c r="A13" s="3" t="s">
        <v>240</v>
      </c>
      <c r="B13" s="39"/>
      <c r="C13" s="39"/>
      <c r="D13" s="251">
        <v>0</v>
      </c>
      <c r="E13" s="251"/>
      <c r="F13" s="251">
        <v>0</v>
      </c>
      <c r="G13" s="251"/>
      <c r="H13" s="251">
        <v>0</v>
      </c>
      <c r="I13" s="251"/>
      <c r="J13" s="251">
        <v>-139200516</v>
      </c>
      <c r="K13" s="251"/>
      <c r="L13" s="251">
        <v>0</v>
      </c>
      <c r="M13" s="251"/>
      <c r="N13" s="251">
        <v>0</v>
      </c>
      <c r="O13" s="251"/>
      <c r="P13" s="251">
        <v>2793843</v>
      </c>
      <c r="Q13" s="251"/>
      <c r="R13" s="251">
        <v>0</v>
      </c>
      <c r="S13" s="251"/>
      <c r="T13" s="251">
        <f t="shared" si="0"/>
        <v>2793843</v>
      </c>
      <c r="U13" s="251"/>
      <c r="V13" s="251">
        <f t="shared" si="1"/>
        <v>-136406673</v>
      </c>
    </row>
    <row r="14" spans="1:22" s="35" customFormat="1">
      <c r="A14" s="3" t="s">
        <v>139</v>
      </c>
      <c r="B14" s="4"/>
      <c r="C14" s="39"/>
      <c r="D14" s="251">
        <v>0</v>
      </c>
      <c r="E14" s="251"/>
      <c r="F14" s="251">
        <v>0</v>
      </c>
      <c r="G14" s="251"/>
      <c r="H14" s="251">
        <v>0</v>
      </c>
      <c r="I14" s="251"/>
      <c r="J14" s="251">
        <v>0</v>
      </c>
      <c r="K14" s="251"/>
      <c r="L14" s="251">
        <v>1713057</v>
      </c>
      <c r="M14" s="251"/>
      <c r="N14" s="251">
        <v>0</v>
      </c>
      <c r="O14" s="251"/>
      <c r="P14" s="251">
        <v>0</v>
      </c>
      <c r="Q14" s="251"/>
      <c r="R14" s="251">
        <v>0</v>
      </c>
      <c r="S14" s="251"/>
      <c r="T14" s="251">
        <f t="shared" si="0"/>
        <v>0</v>
      </c>
      <c r="U14" s="251"/>
      <c r="V14" s="251">
        <f t="shared" si="1"/>
        <v>1713057</v>
      </c>
    </row>
    <row r="15" spans="1:22" s="36" customFormat="1">
      <c r="A15" s="3" t="s">
        <v>210</v>
      </c>
      <c r="B15" s="4"/>
      <c r="C15" s="39"/>
      <c r="D15" s="251">
        <v>0</v>
      </c>
      <c r="E15" s="251"/>
      <c r="F15" s="251">
        <v>0</v>
      </c>
      <c r="G15" s="251"/>
      <c r="H15" s="251">
        <v>0</v>
      </c>
      <c r="I15" s="251"/>
      <c r="J15" s="251">
        <v>0</v>
      </c>
      <c r="K15" s="251"/>
      <c r="L15" s="251">
        <v>0</v>
      </c>
      <c r="M15" s="251"/>
      <c r="N15" s="251">
        <v>6392860</v>
      </c>
      <c r="O15" s="251"/>
      <c r="P15" s="251">
        <v>0</v>
      </c>
      <c r="Q15" s="251"/>
      <c r="R15" s="251">
        <v>0</v>
      </c>
      <c r="S15" s="251"/>
      <c r="T15" s="251">
        <f t="shared" si="0"/>
        <v>0</v>
      </c>
      <c r="U15" s="251"/>
      <c r="V15" s="251">
        <f t="shared" si="1"/>
        <v>6392860</v>
      </c>
    </row>
    <row r="16" spans="1:22" s="36" customFormat="1">
      <c r="A16" s="5" t="s">
        <v>241</v>
      </c>
      <c r="B16" s="37"/>
      <c r="C16" s="37"/>
      <c r="D16" s="241">
        <v>0</v>
      </c>
      <c r="E16" s="244"/>
      <c r="F16" s="241">
        <v>0</v>
      </c>
      <c r="G16" s="244"/>
      <c r="H16" s="241">
        <v>0</v>
      </c>
      <c r="I16" s="244"/>
      <c r="J16" s="241">
        <v>2793843</v>
      </c>
      <c r="K16" s="244"/>
      <c r="L16" s="241">
        <v>0</v>
      </c>
      <c r="M16" s="244"/>
      <c r="N16" s="241">
        <v>0</v>
      </c>
      <c r="O16" s="244"/>
      <c r="P16" s="255">
        <v>-2793843</v>
      </c>
      <c r="Q16" s="244"/>
      <c r="R16" s="241">
        <v>0</v>
      </c>
      <c r="S16" s="244"/>
      <c r="T16" s="251">
        <f t="shared" si="0"/>
        <v>-2793843</v>
      </c>
      <c r="U16" s="244"/>
      <c r="V16" s="251">
        <f t="shared" si="1"/>
        <v>0</v>
      </c>
    </row>
    <row r="17" spans="1:49" s="36" customFormat="1">
      <c r="A17" s="2" t="s">
        <v>234</v>
      </c>
      <c r="B17" s="39"/>
      <c r="C17" s="39"/>
      <c r="D17" s="218">
        <f>SUM(D11:D16)</f>
        <v>475016834</v>
      </c>
      <c r="E17" s="218"/>
      <c r="F17" s="218">
        <f>SUM(F11:F16)</f>
        <v>824732652</v>
      </c>
      <c r="G17" s="218"/>
      <c r="H17" s="218">
        <f>SUM(H11:H16)</f>
        <v>20900000</v>
      </c>
      <c r="I17" s="31"/>
      <c r="J17" s="218">
        <f>SUM(J11:J16)</f>
        <v>-707325566</v>
      </c>
      <c r="K17" s="38"/>
      <c r="L17" s="218">
        <f>SUM(L11:L16)</f>
        <v>1713057</v>
      </c>
      <c r="M17" s="254"/>
      <c r="N17" s="218">
        <f>SUM(N11:N16)</f>
        <v>6392860</v>
      </c>
      <c r="O17" s="218"/>
      <c r="P17" s="218">
        <f>SUM(P11:P16)</f>
        <v>0</v>
      </c>
      <c r="Q17" s="218"/>
      <c r="R17" s="218">
        <f>SUM(R11:R16)</f>
        <v>155540511</v>
      </c>
      <c r="S17" s="218"/>
      <c r="T17" s="195">
        <f>SUM(T11:T16)</f>
        <v>155540511</v>
      </c>
      <c r="U17" s="31"/>
      <c r="V17" s="195">
        <f>SUM(V11:V16)</f>
        <v>776970348</v>
      </c>
      <c r="AI17" s="237"/>
      <c r="AJ17" s="237"/>
      <c r="AK17" s="237"/>
      <c r="AL17" s="237"/>
      <c r="AM17" s="237"/>
      <c r="AN17" s="237"/>
      <c r="AP17" s="237"/>
      <c r="AQ17" s="237"/>
      <c r="AR17" s="237"/>
      <c r="AS17" s="237"/>
      <c r="AT17" s="237"/>
      <c r="AU17" s="237"/>
      <c r="AV17" s="237"/>
    </row>
    <row r="18" spans="1:49" s="148" customFormat="1">
      <c r="A18" s="3" t="s">
        <v>105</v>
      </c>
      <c r="B18" s="4">
        <v>23</v>
      </c>
      <c r="C18" s="39"/>
      <c r="D18" s="251">
        <v>50417259</v>
      </c>
      <c r="E18" s="251"/>
      <c r="F18" s="251">
        <v>101813118</v>
      </c>
      <c r="G18" s="251"/>
      <c r="H18" s="251">
        <v>0</v>
      </c>
      <c r="I18" s="252"/>
      <c r="J18" s="251">
        <v>0</v>
      </c>
      <c r="K18" s="197"/>
      <c r="L18" s="225">
        <v>0</v>
      </c>
      <c r="M18" s="253"/>
      <c r="N18" s="225">
        <v>0</v>
      </c>
      <c r="O18" s="253"/>
      <c r="P18" s="225">
        <v>0</v>
      </c>
      <c r="Q18" s="251"/>
      <c r="R18" s="251">
        <v>0</v>
      </c>
      <c r="S18" s="251"/>
      <c r="T18" s="251">
        <f>SUM(P18:R18)</f>
        <v>0</v>
      </c>
      <c r="U18" s="252"/>
      <c r="V18" s="251">
        <f t="shared" si="1"/>
        <v>152230377</v>
      </c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</row>
    <row r="19" spans="1:49" s="148" customFormat="1">
      <c r="A19" s="3" t="s">
        <v>240</v>
      </c>
      <c r="B19" s="39"/>
      <c r="C19" s="39"/>
      <c r="D19" s="251">
        <v>0</v>
      </c>
      <c r="E19" s="251"/>
      <c r="F19" s="251">
        <v>0</v>
      </c>
      <c r="G19" s="251"/>
      <c r="H19" s="251">
        <v>0</v>
      </c>
      <c r="I19" s="251"/>
      <c r="J19" s="251">
        <f>+'PL 4-5'!J36</f>
        <v>-149912549</v>
      </c>
      <c r="K19" s="251"/>
      <c r="L19" s="251">
        <v>0</v>
      </c>
      <c r="M19" s="251"/>
      <c r="N19" s="251">
        <v>0</v>
      </c>
      <c r="O19" s="251"/>
      <c r="P19" s="251">
        <v>0</v>
      </c>
      <c r="Q19" s="251"/>
      <c r="R19" s="251">
        <v>0</v>
      </c>
      <c r="S19" s="251"/>
      <c r="T19" s="251">
        <f t="shared" si="0"/>
        <v>0</v>
      </c>
      <c r="U19" s="251"/>
      <c r="V19" s="251">
        <f t="shared" si="1"/>
        <v>-149912549</v>
      </c>
    </row>
    <row r="20" spans="1:49" s="35" customFormat="1">
      <c r="A20" s="3" t="s">
        <v>139</v>
      </c>
      <c r="B20" s="4">
        <v>21</v>
      </c>
      <c r="C20" s="39"/>
      <c r="D20" s="251">
        <v>1713057</v>
      </c>
      <c r="E20" s="251"/>
      <c r="F20" s="251">
        <v>0</v>
      </c>
      <c r="G20" s="251"/>
      <c r="H20" s="251">
        <v>0</v>
      </c>
      <c r="I20" s="251"/>
      <c r="J20" s="251">
        <v>0</v>
      </c>
      <c r="K20" s="251"/>
      <c r="L20" s="251">
        <v>-1713057</v>
      </c>
      <c r="M20" s="251"/>
      <c r="N20" s="251">
        <v>0</v>
      </c>
      <c r="O20" s="251"/>
      <c r="P20" s="251">
        <v>0</v>
      </c>
      <c r="Q20" s="251"/>
      <c r="R20" s="251">
        <v>0</v>
      </c>
      <c r="S20" s="251"/>
      <c r="T20" s="251">
        <f t="shared" si="0"/>
        <v>0</v>
      </c>
      <c r="U20" s="251"/>
      <c r="V20" s="251">
        <f t="shared" si="1"/>
        <v>0</v>
      </c>
    </row>
    <row r="21" spans="1:49" s="36" customFormat="1">
      <c r="A21" s="3" t="s">
        <v>254</v>
      </c>
      <c r="B21" s="4">
        <v>23</v>
      </c>
      <c r="C21" s="39"/>
      <c r="D21" s="251">
        <v>3939692</v>
      </c>
      <c r="E21" s="251"/>
      <c r="F21" s="251">
        <v>3835639</v>
      </c>
      <c r="G21" s="251"/>
      <c r="H21" s="251">
        <v>0</v>
      </c>
      <c r="I21" s="251"/>
      <c r="J21" s="251">
        <v>0</v>
      </c>
      <c r="K21" s="251"/>
      <c r="L21" s="251">
        <v>0</v>
      </c>
      <c r="M21" s="251"/>
      <c r="N21" s="251">
        <v>-7775331</v>
      </c>
      <c r="O21" s="251"/>
      <c r="P21" s="251">
        <v>0</v>
      </c>
      <c r="Q21" s="251"/>
      <c r="R21" s="251">
        <v>0</v>
      </c>
      <c r="S21" s="251"/>
      <c r="T21" s="251">
        <f t="shared" si="0"/>
        <v>0</v>
      </c>
      <c r="U21" s="251"/>
      <c r="V21" s="251">
        <f t="shared" si="1"/>
        <v>0</v>
      </c>
    </row>
    <row r="22" spans="1:49" s="36" customFormat="1">
      <c r="A22" s="5" t="s">
        <v>254</v>
      </c>
      <c r="B22" s="274">
        <v>24</v>
      </c>
      <c r="C22" s="37"/>
      <c r="D22" s="241">
        <v>0</v>
      </c>
      <c r="E22" s="244"/>
      <c r="F22" s="241">
        <v>0</v>
      </c>
      <c r="G22" s="244"/>
      <c r="H22" s="241">
        <v>0</v>
      </c>
      <c r="I22" s="244"/>
      <c r="J22" s="241">
        <f>+'PL 4-5'!J35</f>
        <v>0</v>
      </c>
      <c r="K22" s="244"/>
      <c r="L22" s="241">
        <v>0</v>
      </c>
      <c r="M22" s="244"/>
      <c r="N22" s="241">
        <v>1382471</v>
      </c>
      <c r="O22" s="244"/>
      <c r="P22" s="255">
        <v>0</v>
      </c>
      <c r="Q22" s="244"/>
      <c r="R22" s="241">
        <v>0</v>
      </c>
      <c r="S22" s="244"/>
      <c r="T22" s="251">
        <f t="shared" si="0"/>
        <v>0</v>
      </c>
      <c r="U22" s="244"/>
      <c r="V22" s="251">
        <f t="shared" si="1"/>
        <v>1382471</v>
      </c>
    </row>
    <row r="23" spans="1:49" s="36" customFormat="1" ht="21.75" thickBot="1">
      <c r="A23" s="2" t="s">
        <v>233</v>
      </c>
      <c r="B23" s="39"/>
      <c r="C23" s="39"/>
      <c r="D23" s="240">
        <f>SUM(D17:D22)</f>
        <v>531086842</v>
      </c>
      <c r="E23" s="218"/>
      <c r="F23" s="240">
        <f>SUM(F17:F22)</f>
        <v>930381409</v>
      </c>
      <c r="G23" s="218"/>
      <c r="H23" s="240">
        <f>SUM(H17:H22)</f>
        <v>20900000</v>
      </c>
      <c r="I23" s="31"/>
      <c r="J23" s="240">
        <f>SUM(J17:J22)</f>
        <v>-857238115</v>
      </c>
      <c r="K23" s="38"/>
      <c r="L23" s="240">
        <f>SUM(L17:L22)</f>
        <v>0</v>
      </c>
      <c r="M23" s="254"/>
      <c r="N23" s="240">
        <f>SUM(N17:N22)</f>
        <v>0</v>
      </c>
      <c r="O23" s="218"/>
      <c r="P23" s="240">
        <f>SUM(P17:P22)</f>
        <v>0</v>
      </c>
      <c r="Q23" s="218"/>
      <c r="R23" s="240">
        <f>SUM(R17:R22)</f>
        <v>155540511</v>
      </c>
      <c r="S23" s="218"/>
      <c r="T23" s="229">
        <f>SUM(T17:T22)</f>
        <v>155540511</v>
      </c>
      <c r="U23" s="31"/>
      <c r="V23" s="229">
        <f>SUM(V17:V22)</f>
        <v>780670647</v>
      </c>
    </row>
    <row r="24" spans="1:49" ht="21.75" thickTop="1"/>
  </sheetData>
  <mergeCells count="4">
    <mergeCell ref="H7:J7"/>
    <mergeCell ref="D5:V5"/>
    <mergeCell ref="D6:V6"/>
    <mergeCell ref="P7:T7"/>
  </mergeCells>
  <pageMargins left="0.78740157480314965" right="0.78740157480314965" top="0.47244094488188981" bottom="0.51181102362204722" header="0.51181102362204722" footer="0.51181102362204722"/>
  <pageSetup paperSize="9" scale="73" firstPageNumber="7" fitToWidth="0" fitToHeight="0" orientation="landscape" useFirstPageNumber="1" r:id="rId1"/>
  <headerFooter>
    <oddFooter>&amp;L&amp;14The accompanying notes are an intergral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4"/>
  <sheetViews>
    <sheetView view="pageBreakPreview" zoomScale="70" zoomScaleNormal="85" zoomScaleSheetLayoutView="70" workbookViewId="0">
      <selection activeCell="E35" sqref="E35"/>
    </sheetView>
  </sheetViews>
  <sheetFormatPr defaultColWidth="54.7109375" defaultRowHeight="21.75" customHeight="1"/>
  <cols>
    <col min="1" max="1" width="2.7109375" style="90" customWidth="1"/>
    <col min="2" max="2" width="60.85546875" style="90" customWidth="1"/>
    <col min="3" max="3" width="11.85546875" style="90" bestFit="1" customWidth="1"/>
    <col min="4" max="4" width="1" style="90" customWidth="1"/>
    <col min="5" max="5" width="12.85546875" style="90" customWidth="1"/>
    <col min="6" max="6" width="1" style="90" customWidth="1"/>
    <col min="7" max="7" width="13" style="90" customWidth="1"/>
    <col min="8" max="8" width="1" style="90" customWidth="1"/>
    <col min="9" max="9" width="13.42578125" style="90" customWidth="1"/>
    <col min="10" max="10" width="1" style="90" customWidth="1"/>
    <col min="11" max="11" width="13.5703125" style="90" customWidth="1"/>
    <col min="12" max="16384" width="54.7109375" style="90"/>
  </cols>
  <sheetData>
    <row r="1" spans="1:12" ht="21.75" customHeight="1">
      <c r="A1" s="58" t="s">
        <v>56</v>
      </c>
      <c r="B1" s="58"/>
      <c r="C1" s="58"/>
    </row>
    <row r="2" spans="1:12" ht="21.75" customHeight="1">
      <c r="A2" s="91" t="s">
        <v>84</v>
      </c>
      <c r="B2" s="91"/>
      <c r="C2" s="91"/>
    </row>
    <row r="3" spans="1:12" ht="21.75" customHeight="1">
      <c r="A3" s="58" t="s">
        <v>218</v>
      </c>
      <c r="B3" s="58"/>
      <c r="C3" s="58"/>
    </row>
    <row r="4" spans="1:12" ht="21.75" customHeight="1">
      <c r="A4" s="58"/>
      <c r="B4" s="58"/>
      <c r="C4" s="58"/>
    </row>
    <row r="5" spans="1:12" ht="21.75" customHeight="1">
      <c r="A5" s="58"/>
      <c r="B5" s="58"/>
      <c r="C5" s="58"/>
      <c r="E5" s="296" t="s">
        <v>217</v>
      </c>
      <c r="F5" s="296"/>
      <c r="G5" s="296"/>
      <c r="H5" s="296"/>
      <c r="I5" s="296"/>
      <c r="J5" s="296"/>
      <c r="K5" s="296"/>
    </row>
    <row r="6" spans="1:12" ht="21.75" customHeight="1">
      <c r="E6" s="297" t="s">
        <v>61</v>
      </c>
      <c r="F6" s="297"/>
      <c r="G6" s="297"/>
      <c r="H6" s="92"/>
      <c r="I6" s="297" t="s">
        <v>62</v>
      </c>
      <c r="J6" s="297"/>
      <c r="K6" s="297"/>
    </row>
    <row r="7" spans="1:12" ht="21.75" customHeight="1">
      <c r="E7" s="298" t="s">
        <v>60</v>
      </c>
      <c r="F7" s="298"/>
      <c r="G7" s="298"/>
      <c r="H7" s="92"/>
      <c r="I7" s="298" t="s">
        <v>60</v>
      </c>
      <c r="J7" s="298"/>
      <c r="K7" s="298"/>
    </row>
    <row r="8" spans="1:12" ht="21.75" customHeight="1">
      <c r="C8" s="93" t="s">
        <v>101</v>
      </c>
      <c r="E8" s="94">
        <v>2022</v>
      </c>
      <c r="F8" s="54"/>
      <c r="G8" s="94">
        <v>2021</v>
      </c>
      <c r="H8" s="54"/>
      <c r="I8" s="94">
        <v>2022</v>
      </c>
      <c r="J8" s="54"/>
      <c r="K8" s="94">
        <v>2021</v>
      </c>
    </row>
    <row r="9" spans="1:12" s="96" customFormat="1" ht="21.75" customHeight="1">
      <c r="A9" s="127" t="s">
        <v>85</v>
      </c>
      <c r="B9" s="45"/>
      <c r="C9" s="45"/>
      <c r="D9" s="95"/>
      <c r="F9" s="70"/>
      <c r="H9" s="70"/>
      <c r="J9" s="70"/>
      <c r="L9" s="70"/>
    </row>
    <row r="10" spans="1:12" s="96" customFormat="1" ht="21.75" customHeight="1">
      <c r="A10" s="142" t="s">
        <v>252</v>
      </c>
      <c r="B10" s="45"/>
      <c r="C10" s="45"/>
      <c r="D10" s="95"/>
      <c r="E10" s="121">
        <f>'PL 4-5'!F25</f>
        <v>-148228280</v>
      </c>
      <c r="F10" s="121"/>
      <c r="G10" s="121">
        <f>+'PL 4-5'!H25</f>
        <v>-149887018</v>
      </c>
      <c r="H10" s="121"/>
      <c r="I10" s="121">
        <f>'PL 4-5'!J25</f>
        <v>-149912549</v>
      </c>
      <c r="J10" s="121"/>
      <c r="K10" s="121">
        <f>+'PL 4-5'!L31-'PL 4-5'!L26</f>
        <v>-139200516</v>
      </c>
      <c r="L10" s="70"/>
    </row>
    <row r="11" spans="1:12" s="96" customFormat="1" ht="21.75" customHeight="1">
      <c r="A11" s="142" t="s">
        <v>253</v>
      </c>
      <c r="B11" s="45"/>
      <c r="C11" s="4">
        <v>10</v>
      </c>
      <c r="D11" s="95"/>
      <c r="E11" s="143">
        <f>'PL 4-5'!F30</f>
        <v>0</v>
      </c>
      <c r="F11" s="70"/>
      <c r="G11" s="121">
        <f>+'PL 4-5'!H30</f>
        <v>-1326189</v>
      </c>
      <c r="H11" s="70"/>
      <c r="I11" s="143">
        <f>'PL 4-5'!J30</f>
        <v>0</v>
      </c>
      <c r="J11" s="70"/>
      <c r="K11" s="143">
        <v>0</v>
      </c>
      <c r="L11" s="70"/>
    </row>
    <row r="12" spans="1:12" s="96" customFormat="1" ht="21.75" customHeight="1">
      <c r="A12" s="47" t="s">
        <v>97</v>
      </c>
      <c r="B12" s="46"/>
      <c r="C12" s="46"/>
      <c r="D12" s="55"/>
      <c r="E12" s="144">
        <f>SUM(E10:E11)</f>
        <v>-148228280</v>
      </c>
      <c r="F12" s="121"/>
      <c r="G12" s="144">
        <f>SUM(G10:G11)</f>
        <v>-151213207</v>
      </c>
      <c r="H12" s="121"/>
      <c r="I12" s="144">
        <f>SUM(I10:I11)</f>
        <v>-149912549</v>
      </c>
      <c r="J12" s="121"/>
      <c r="K12" s="144">
        <f>SUM(K10:K11)</f>
        <v>-139200516</v>
      </c>
    </row>
    <row r="13" spans="1:12" s="96" customFormat="1" ht="21.75" customHeight="1">
      <c r="A13" s="47"/>
      <c r="B13" s="46"/>
      <c r="C13" s="46"/>
      <c r="D13" s="55"/>
      <c r="E13" s="121"/>
      <c r="F13" s="121"/>
      <c r="G13" s="121"/>
      <c r="H13" s="121"/>
      <c r="I13" s="121"/>
      <c r="J13" s="121"/>
      <c r="K13" s="121"/>
    </row>
    <row r="14" spans="1:12" s="96" customFormat="1" ht="21.75" customHeight="1">
      <c r="A14" s="47" t="s">
        <v>86</v>
      </c>
      <c r="B14" s="47"/>
      <c r="C14" s="47"/>
      <c r="D14" s="55"/>
      <c r="E14" s="121"/>
      <c r="F14" s="121"/>
      <c r="G14" s="121"/>
      <c r="H14" s="121"/>
      <c r="I14" s="121"/>
      <c r="J14" s="121"/>
      <c r="K14" s="121"/>
    </row>
    <row r="15" spans="1:12" s="96" customFormat="1" ht="21.75" customHeight="1">
      <c r="B15" s="48" t="s">
        <v>116</v>
      </c>
      <c r="C15" s="48"/>
      <c r="D15" s="55"/>
      <c r="E15" s="121">
        <v>1982189</v>
      </c>
      <c r="F15" s="121"/>
      <c r="G15" s="121">
        <v>993081</v>
      </c>
      <c r="H15" s="121"/>
      <c r="I15" s="135">
        <v>85483</v>
      </c>
      <c r="J15" s="121"/>
      <c r="K15" s="135">
        <v>371287</v>
      </c>
    </row>
    <row r="16" spans="1:12" s="96" customFormat="1" ht="21.75" customHeight="1">
      <c r="B16" s="49" t="s">
        <v>120</v>
      </c>
      <c r="C16" s="49"/>
      <c r="D16" s="55"/>
      <c r="E16" s="121">
        <v>-3750752</v>
      </c>
      <c r="F16" s="121"/>
      <c r="G16" s="121">
        <v>-28176141</v>
      </c>
      <c r="H16" s="121"/>
      <c r="I16" s="121">
        <v>5701063</v>
      </c>
      <c r="J16" s="121"/>
      <c r="K16" s="121">
        <v>15227998</v>
      </c>
    </row>
    <row r="17" spans="2:11" s="96" customFormat="1" ht="21.75" customHeight="1">
      <c r="B17" s="49" t="s">
        <v>117</v>
      </c>
      <c r="C17" s="49"/>
      <c r="D17" s="55"/>
      <c r="E17" s="121">
        <v>8652582</v>
      </c>
      <c r="F17" s="121"/>
      <c r="G17" s="121">
        <v>28820051</v>
      </c>
      <c r="H17" s="121"/>
      <c r="I17" s="121">
        <v>17702247</v>
      </c>
      <c r="J17" s="121"/>
      <c r="K17" s="121">
        <v>14986870</v>
      </c>
    </row>
    <row r="18" spans="2:11" s="96" customFormat="1" ht="21.75" customHeight="1">
      <c r="B18" s="49" t="s">
        <v>118</v>
      </c>
      <c r="C18" s="49"/>
      <c r="D18" s="55"/>
      <c r="E18" s="121">
        <v>-8724306</v>
      </c>
      <c r="F18" s="121"/>
      <c r="G18" s="135">
        <v>-1169154</v>
      </c>
      <c r="H18" s="121"/>
      <c r="I18" s="121">
        <v>1737093</v>
      </c>
      <c r="J18" s="121"/>
      <c r="K18" s="121">
        <v>-342956</v>
      </c>
    </row>
    <row r="19" spans="2:11" s="96" customFormat="1" ht="21.75" customHeight="1">
      <c r="B19" s="49" t="s">
        <v>119</v>
      </c>
      <c r="C19" s="49"/>
      <c r="D19" s="55"/>
      <c r="E19" s="122">
        <v>-23258646</v>
      </c>
      <c r="F19" s="121"/>
      <c r="G19" s="122">
        <v>-6968703</v>
      </c>
      <c r="H19" s="121"/>
      <c r="I19" s="121">
        <v>-22146261</v>
      </c>
      <c r="J19" s="121"/>
      <c r="K19" s="121">
        <v>3998824</v>
      </c>
    </row>
    <row r="20" spans="2:11" s="96" customFormat="1" ht="21.75" customHeight="1">
      <c r="B20" s="97" t="s">
        <v>121</v>
      </c>
      <c r="C20" s="49"/>
      <c r="D20" s="55"/>
      <c r="E20" s="135">
        <v>-47495838</v>
      </c>
      <c r="F20" s="121"/>
      <c r="G20" s="135">
        <v>7180763</v>
      </c>
      <c r="H20" s="121"/>
      <c r="I20" s="121">
        <v>-33116479</v>
      </c>
      <c r="J20" s="121"/>
      <c r="K20" s="121">
        <v>-10310</v>
      </c>
    </row>
    <row r="21" spans="2:11" s="96" customFormat="1" ht="21.75" customHeight="1">
      <c r="B21" s="97" t="s">
        <v>193</v>
      </c>
      <c r="C21" s="55" t="s">
        <v>255</v>
      </c>
      <c r="D21" s="55">
        <v>14</v>
      </c>
      <c r="E21" s="135">
        <v>46863149</v>
      </c>
      <c r="F21" s="121"/>
      <c r="G21" s="135">
        <v>21649671</v>
      </c>
      <c r="H21" s="121"/>
      <c r="I21" s="135">
        <v>28704685</v>
      </c>
      <c r="J21" s="121"/>
      <c r="K21" s="135">
        <v>7909994</v>
      </c>
    </row>
    <row r="22" spans="2:11" s="96" customFormat="1" ht="21.75" customHeight="1">
      <c r="B22" s="97" t="s">
        <v>178</v>
      </c>
      <c r="C22" s="55" t="s">
        <v>256</v>
      </c>
      <c r="D22" s="55"/>
      <c r="E22" s="135">
        <v>66400931</v>
      </c>
      <c r="F22" s="151"/>
      <c r="G22" s="135">
        <v>125000</v>
      </c>
      <c r="H22" s="121"/>
      <c r="I22" s="275">
        <v>65399781</v>
      </c>
      <c r="J22" s="121"/>
      <c r="K22" s="275">
        <v>4728865</v>
      </c>
    </row>
    <row r="23" spans="2:11" s="96" customFormat="1" ht="21.75" customHeight="1">
      <c r="B23" s="51" t="s">
        <v>122</v>
      </c>
      <c r="C23" s="51"/>
      <c r="D23" s="50"/>
      <c r="E23" s="121">
        <v>-13934453</v>
      </c>
      <c r="F23" s="121"/>
      <c r="G23" s="121">
        <v>8774145</v>
      </c>
      <c r="H23" s="121"/>
      <c r="I23" s="135">
        <v>-14379521</v>
      </c>
      <c r="J23" s="121"/>
      <c r="K23" s="135">
        <v>8602931</v>
      </c>
    </row>
    <row r="24" spans="2:11" s="96" customFormat="1" ht="21.75" customHeight="1">
      <c r="B24" s="48" t="s">
        <v>123</v>
      </c>
      <c r="C24" s="48"/>
      <c r="D24" s="55"/>
      <c r="E24" s="135">
        <v>-673956</v>
      </c>
      <c r="F24" s="121"/>
      <c r="G24" s="135">
        <v>-395359</v>
      </c>
      <c r="H24" s="121"/>
      <c r="I24" s="135">
        <v>-673956</v>
      </c>
      <c r="J24" s="121"/>
      <c r="K24" s="135">
        <v>0</v>
      </c>
    </row>
    <row r="25" spans="2:11" s="96" customFormat="1" ht="21.75" customHeight="1">
      <c r="B25" s="48" t="s">
        <v>124</v>
      </c>
      <c r="C25" s="273">
        <v>11</v>
      </c>
      <c r="D25" s="55"/>
      <c r="E25" s="121">
        <v>964813</v>
      </c>
      <c r="F25" s="121"/>
      <c r="G25" s="121">
        <v>4856738</v>
      </c>
      <c r="H25" s="121"/>
      <c r="I25" s="276">
        <v>0</v>
      </c>
      <c r="J25" s="121"/>
      <c r="K25" s="277">
        <v>0</v>
      </c>
    </row>
    <row r="26" spans="2:11" s="96" customFormat="1" ht="21.75" customHeight="1">
      <c r="B26" s="49" t="s">
        <v>187</v>
      </c>
      <c r="C26" s="50">
        <v>7</v>
      </c>
      <c r="D26" s="55">
        <v>9</v>
      </c>
      <c r="E26" s="8">
        <v>-2072566</v>
      </c>
      <c r="F26" s="121"/>
      <c r="G26" s="8">
        <v>9863422</v>
      </c>
      <c r="H26" s="121"/>
      <c r="I26" s="278">
        <v>-2185069</v>
      </c>
      <c r="J26" s="121"/>
      <c r="K26" s="278">
        <v>9521976</v>
      </c>
    </row>
    <row r="27" spans="2:11" s="96" customFormat="1" ht="21.75" customHeight="1">
      <c r="B27" s="49" t="s">
        <v>125</v>
      </c>
      <c r="C27" s="50">
        <v>8</v>
      </c>
      <c r="D27" s="50">
        <v>10</v>
      </c>
      <c r="E27" s="121">
        <v>7291083</v>
      </c>
      <c r="F27" s="121"/>
      <c r="G27" s="121">
        <v>54823459</v>
      </c>
      <c r="H27" s="121"/>
      <c r="I27" s="135">
        <v>6592226</v>
      </c>
      <c r="J27" s="121"/>
      <c r="K27" s="135">
        <v>50262877</v>
      </c>
    </row>
    <row r="28" spans="2:11" s="96" customFormat="1" ht="21.75" customHeight="1">
      <c r="B28" s="49" t="s">
        <v>179</v>
      </c>
      <c r="C28" s="50">
        <v>13</v>
      </c>
      <c r="D28" s="50"/>
      <c r="E28" s="271">
        <v>17290</v>
      </c>
      <c r="F28" s="271"/>
      <c r="G28" s="272">
        <v>-197959</v>
      </c>
      <c r="H28" s="271"/>
      <c r="I28" s="272">
        <v>17290</v>
      </c>
      <c r="J28" s="271"/>
      <c r="K28" s="272">
        <v>-572473</v>
      </c>
    </row>
    <row r="29" spans="2:11" s="96" customFormat="1" ht="21.75" customHeight="1">
      <c r="B29" s="49" t="s">
        <v>203</v>
      </c>
      <c r="C29" s="50">
        <v>17</v>
      </c>
      <c r="D29" s="50"/>
      <c r="E29" s="271">
        <v>-2340581</v>
      </c>
      <c r="F29" s="271"/>
      <c r="G29" s="272">
        <v>0</v>
      </c>
      <c r="H29" s="271"/>
      <c r="I29" s="272">
        <v>-180641</v>
      </c>
      <c r="J29" s="271"/>
      <c r="K29" s="272">
        <v>0</v>
      </c>
    </row>
    <row r="30" spans="2:11" s="96" customFormat="1" ht="21.75" customHeight="1">
      <c r="B30" s="49" t="s">
        <v>126</v>
      </c>
      <c r="C30" s="50"/>
      <c r="D30" s="50"/>
      <c r="E30" s="135">
        <v>7635568</v>
      </c>
      <c r="F30" s="121"/>
      <c r="G30" s="271">
        <v>-603745</v>
      </c>
      <c r="H30" s="271"/>
      <c r="I30" s="272">
        <v>7635568</v>
      </c>
      <c r="J30" s="271"/>
      <c r="K30" s="272">
        <v>-603745</v>
      </c>
    </row>
    <row r="31" spans="2:11" s="96" customFormat="1" ht="21.75" customHeight="1">
      <c r="B31" s="49" t="s">
        <v>194</v>
      </c>
      <c r="C31" s="50">
        <v>12</v>
      </c>
      <c r="D31" s="50"/>
      <c r="E31" s="135">
        <v>0</v>
      </c>
      <c r="F31" s="121"/>
      <c r="G31" s="271">
        <v>-679602</v>
      </c>
      <c r="H31" s="271"/>
      <c r="I31" s="272">
        <v>0</v>
      </c>
      <c r="J31" s="271"/>
      <c r="K31" s="272">
        <v>-432373</v>
      </c>
    </row>
    <row r="32" spans="2:11" s="96" customFormat="1" ht="21.75" customHeight="1">
      <c r="B32" s="49" t="s">
        <v>204</v>
      </c>
      <c r="C32" s="50">
        <v>11</v>
      </c>
      <c r="D32" s="50"/>
      <c r="E32" s="135">
        <v>-24122</v>
      </c>
      <c r="F32" s="121"/>
      <c r="G32" s="272">
        <v>-312267</v>
      </c>
      <c r="H32" s="271"/>
      <c r="I32" s="272">
        <v>-234831</v>
      </c>
      <c r="J32" s="271"/>
      <c r="K32" s="272">
        <v>0</v>
      </c>
    </row>
    <row r="33" spans="1:12" s="96" customFormat="1" ht="21.75" customHeight="1">
      <c r="B33" s="49" t="s">
        <v>235</v>
      </c>
      <c r="C33" s="50"/>
      <c r="D33" s="50"/>
      <c r="E33" s="135">
        <v>0</v>
      </c>
      <c r="F33" s="121"/>
      <c r="G33" s="272">
        <v>166829</v>
      </c>
      <c r="H33" s="271"/>
      <c r="I33" s="272">
        <v>0</v>
      </c>
      <c r="J33" s="271"/>
      <c r="K33" s="272">
        <v>166829</v>
      </c>
    </row>
    <row r="34" spans="1:12" s="96" customFormat="1" ht="21.75" customHeight="1">
      <c r="B34" s="96" t="s">
        <v>127</v>
      </c>
      <c r="C34" s="49"/>
      <c r="D34" s="55"/>
      <c r="E34" s="136">
        <v>-425015</v>
      </c>
      <c r="F34" s="121"/>
      <c r="G34" s="279">
        <v>-1005818</v>
      </c>
      <c r="H34" s="271"/>
      <c r="I34" s="279">
        <v>-1584768</v>
      </c>
      <c r="J34" s="271"/>
      <c r="K34" s="279">
        <v>-573600</v>
      </c>
    </row>
    <row r="35" spans="1:12" s="96" customFormat="1" ht="21.75" customHeight="1">
      <c r="A35" s="142" t="s">
        <v>106</v>
      </c>
      <c r="B35" s="52"/>
      <c r="C35" s="52"/>
      <c r="D35" s="55"/>
      <c r="E35" s="121">
        <f>SUM(E12:E34)</f>
        <v>-111120910</v>
      </c>
      <c r="F35" s="121"/>
      <c r="G35" s="121">
        <f>SUM(G12:G34)</f>
        <v>-53468796</v>
      </c>
      <c r="H35" s="121"/>
      <c r="I35" s="121">
        <f>SUM(I12:I34)</f>
        <v>-90838639</v>
      </c>
      <c r="J35" s="121"/>
      <c r="K35" s="121">
        <f>SUM(K12:K34)</f>
        <v>-25957522</v>
      </c>
    </row>
    <row r="36" spans="1:12" s="96" customFormat="1" ht="21.75" customHeight="1">
      <c r="B36" s="46" t="s">
        <v>128</v>
      </c>
      <c r="C36" s="46"/>
      <c r="D36" s="55"/>
      <c r="E36" s="121">
        <v>425015</v>
      </c>
      <c r="F36" s="121"/>
      <c r="G36" s="278">
        <v>1005818</v>
      </c>
      <c r="H36" s="121"/>
      <c r="I36" s="278">
        <v>1584768</v>
      </c>
      <c r="J36" s="121"/>
      <c r="K36" s="278">
        <v>573600</v>
      </c>
    </row>
    <row r="37" spans="1:12" s="96" customFormat="1" ht="21.75" customHeight="1">
      <c r="B37" s="46" t="s">
        <v>129</v>
      </c>
      <c r="C37" s="46"/>
      <c r="D37" s="55"/>
      <c r="E37" s="121">
        <v>-2218351</v>
      </c>
      <c r="F37" s="121"/>
      <c r="G37" s="135">
        <v>-949579</v>
      </c>
      <c r="H37" s="121"/>
      <c r="I37" s="121">
        <v>-85483</v>
      </c>
      <c r="J37" s="121"/>
      <c r="K37" s="121">
        <v>-371287</v>
      </c>
    </row>
    <row r="38" spans="1:12" s="96" customFormat="1" ht="21.75" customHeight="1">
      <c r="B38" s="49" t="s">
        <v>130</v>
      </c>
      <c r="C38" s="49"/>
      <c r="D38" s="55"/>
      <c r="E38" s="121">
        <v>-2669403</v>
      </c>
      <c r="F38" s="121"/>
      <c r="G38" s="121">
        <v>-2010989</v>
      </c>
      <c r="H38" s="121"/>
      <c r="I38" s="121">
        <v>-389249</v>
      </c>
      <c r="J38" s="121"/>
      <c r="K38" s="121">
        <v>-223638</v>
      </c>
    </row>
    <row r="39" spans="1:12" s="96" customFormat="1" ht="21.75" customHeight="1">
      <c r="B39" s="54" t="s">
        <v>177</v>
      </c>
      <c r="C39" s="49"/>
      <c r="D39" s="55"/>
      <c r="E39" s="121"/>
      <c r="F39" s="121"/>
      <c r="G39" s="121"/>
      <c r="H39" s="121"/>
      <c r="I39" s="121"/>
      <c r="J39" s="121"/>
      <c r="K39" s="121"/>
    </row>
    <row r="40" spans="1:12" s="96" customFormat="1" ht="21.75" customHeight="1">
      <c r="B40" s="163" t="s">
        <v>191</v>
      </c>
      <c r="C40" s="50">
        <v>22</v>
      </c>
      <c r="D40" s="55"/>
      <c r="E40" s="121">
        <v>-3169670</v>
      </c>
      <c r="F40" s="121"/>
      <c r="G40" s="135">
        <v>-90000</v>
      </c>
      <c r="H40" s="121"/>
      <c r="I40" s="121">
        <v>-3169670</v>
      </c>
      <c r="J40" s="121"/>
      <c r="K40" s="135">
        <v>-90000</v>
      </c>
    </row>
    <row r="41" spans="1:12" s="96" customFormat="1" ht="21.75" customHeight="1">
      <c r="A41" s="127" t="s">
        <v>111</v>
      </c>
      <c r="B41" s="52"/>
      <c r="C41" s="52"/>
      <c r="D41" s="55"/>
      <c r="E41" s="98">
        <f>SUM(E35:F40)</f>
        <v>-118753319</v>
      </c>
      <c r="F41" s="99"/>
      <c r="G41" s="98">
        <f>SUM(G35:G40)</f>
        <v>-55513546</v>
      </c>
      <c r="H41" s="99"/>
      <c r="I41" s="98">
        <f>SUM(I35:I40)</f>
        <v>-92898273</v>
      </c>
      <c r="J41" s="99"/>
      <c r="K41" s="98">
        <f>SUM(K35:K40)</f>
        <v>-26068847</v>
      </c>
      <c r="L41" s="100"/>
    </row>
    <row r="42" spans="1:12" s="47" customFormat="1" ht="13.5" customHeight="1">
      <c r="A42" s="53"/>
      <c r="B42" s="53"/>
      <c r="C42" s="53"/>
      <c r="D42" s="101"/>
      <c r="E42" s="53"/>
      <c r="F42" s="53"/>
      <c r="G42" s="53"/>
      <c r="H42" s="53"/>
      <c r="I42" s="53"/>
      <c r="J42" s="53"/>
      <c r="K42" s="53"/>
      <c r="L42" s="53"/>
    </row>
    <row r="43" spans="1:12" ht="21.75" customHeight="1">
      <c r="A43" s="58" t="s">
        <v>56</v>
      </c>
      <c r="B43" s="58"/>
      <c r="C43" s="58"/>
    </row>
    <row r="44" spans="1:12" ht="21.75" customHeight="1">
      <c r="A44" s="91" t="s">
        <v>173</v>
      </c>
      <c r="B44" s="91"/>
      <c r="C44" s="91"/>
    </row>
    <row r="45" spans="1:12" ht="21.75" customHeight="1">
      <c r="A45" s="58" t="str">
        <f>+A3</f>
        <v>For the year ended December 31,2022</v>
      </c>
      <c r="B45" s="58"/>
      <c r="C45" s="58"/>
    </row>
    <row r="46" spans="1:12" ht="21.75" customHeight="1">
      <c r="A46" s="58"/>
      <c r="B46" s="58"/>
      <c r="C46" s="58"/>
      <c r="E46" s="296" t="s">
        <v>217</v>
      </c>
      <c r="F46" s="296"/>
      <c r="G46" s="296"/>
      <c r="H46" s="296"/>
      <c r="I46" s="296"/>
      <c r="J46" s="296"/>
      <c r="K46" s="296"/>
    </row>
    <row r="47" spans="1:12" ht="21.75" customHeight="1">
      <c r="E47" s="297" t="s">
        <v>61</v>
      </c>
      <c r="F47" s="297"/>
      <c r="G47" s="297"/>
      <c r="H47" s="92"/>
      <c r="I47" s="297" t="s">
        <v>62</v>
      </c>
      <c r="J47" s="297"/>
      <c r="K47" s="297"/>
    </row>
    <row r="48" spans="1:12" ht="21.75" customHeight="1">
      <c r="E48" s="298" t="s">
        <v>60</v>
      </c>
      <c r="F48" s="298"/>
      <c r="G48" s="298"/>
      <c r="H48" s="92"/>
      <c r="I48" s="298" t="s">
        <v>60</v>
      </c>
      <c r="J48" s="298"/>
      <c r="K48" s="298"/>
    </row>
    <row r="49" spans="1:12" ht="21.75" customHeight="1">
      <c r="C49" s="93" t="s">
        <v>101</v>
      </c>
      <c r="E49" s="94">
        <v>2022</v>
      </c>
      <c r="F49" s="54"/>
      <c r="G49" s="94">
        <v>2021</v>
      </c>
      <c r="H49" s="54"/>
      <c r="I49" s="94">
        <v>2022</v>
      </c>
      <c r="J49" s="54"/>
      <c r="K49" s="94">
        <v>2021</v>
      </c>
    </row>
    <row r="50" spans="1:12" s="96" customFormat="1" ht="21.75" customHeight="1">
      <c r="A50" s="127" t="s">
        <v>87</v>
      </c>
      <c r="B50" s="52"/>
      <c r="C50" s="52"/>
      <c r="D50" s="55"/>
      <c r="F50" s="102"/>
      <c r="G50" s="103"/>
      <c r="H50" s="102"/>
      <c r="J50" s="102"/>
      <c r="L50" s="102"/>
    </row>
    <row r="51" spans="1:12" s="96" customFormat="1" ht="21.75" customHeight="1">
      <c r="A51" s="127"/>
      <c r="B51" s="54" t="s">
        <v>195</v>
      </c>
      <c r="C51" s="52"/>
      <c r="D51" s="55"/>
      <c r="E51" s="189">
        <v>0</v>
      </c>
      <c r="F51" s="185"/>
      <c r="G51" s="189">
        <v>10174500</v>
      </c>
      <c r="H51" s="121"/>
      <c r="I51" s="189">
        <v>0</v>
      </c>
      <c r="J51" s="121"/>
      <c r="K51" s="121">
        <v>10174500</v>
      </c>
      <c r="L51" s="102"/>
    </row>
    <row r="52" spans="1:12" s="96" customFormat="1" ht="21.75" customHeight="1">
      <c r="A52" s="127"/>
      <c r="B52" s="54" t="s">
        <v>205</v>
      </c>
      <c r="C52" s="95">
        <v>11</v>
      </c>
      <c r="D52" s="55"/>
      <c r="E52" s="189">
        <v>2625750</v>
      </c>
      <c r="F52" s="185"/>
      <c r="G52" s="189">
        <v>312267</v>
      </c>
      <c r="H52" s="121"/>
      <c r="I52" s="189">
        <v>2625750</v>
      </c>
      <c r="J52" s="121"/>
      <c r="K52" s="189">
        <v>312267</v>
      </c>
      <c r="L52" s="102"/>
    </row>
    <row r="53" spans="1:12" s="96" customFormat="1" ht="21.75" customHeight="1">
      <c r="B53" s="54" t="s">
        <v>201</v>
      </c>
      <c r="C53" s="95"/>
      <c r="D53" s="55"/>
      <c r="E53" s="189">
        <v>0</v>
      </c>
      <c r="F53" s="185"/>
      <c r="G53" s="189">
        <v>0</v>
      </c>
      <c r="H53" s="121"/>
      <c r="I53" s="189">
        <v>0</v>
      </c>
      <c r="J53" s="121"/>
      <c r="K53" s="121">
        <v>-14825575</v>
      </c>
    </row>
    <row r="54" spans="1:12" s="96" customFormat="1" ht="21.75" customHeight="1">
      <c r="B54" s="54" t="s">
        <v>180</v>
      </c>
      <c r="C54" s="95">
        <v>13</v>
      </c>
      <c r="D54" s="55"/>
      <c r="E54" s="189">
        <v>295018</v>
      </c>
      <c r="F54" s="185"/>
      <c r="G54" s="189">
        <v>1260963</v>
      </c>
      <c r="H54" s="121"/>
      <c r="I54" s="189">
        <v>295018</v>
      </c>
      <c r="J54" s="121"/>
      <c r="K54" s="189">
        <v>825963</v>
      </c>
    </row>
    <row r="55" spans="1:12" s="96" customFormat="1" ht="21.75" customHeight="1">
      <c r="B55" s="54" t="s">
        <v>131</v>
      </c>
      <c r="C55" s="55">
        <v>13</v>
      </c>
      <c r="D55" s="55">
        <v>14</v>
      </c>
      <c r="E55" s="122">
        <v>-171828556</v>
      </c>
      <c r="F55" s="121"/>
      <c r="G55" s="275">
        <v>-27613494</v>
      </c>
      <c r="H55" s="121"/>
      <c r="I55" s="122">
        <v>-186377866</v>
      </c>
      <c r="J55" s="121"/>
      <c r="K55" s="121">
        <v>-5675373</v>
      </c>
    </row>
    <row r="56" spans="1:12" s="96" customFormat="1" ht="21.75" customHeight="1">
      <c r="B56" s="54" t="s">
        <v>146</v>
      </c>
      <c r="C56" s="55">
        <v>16</v>
      </c>
      <c r="D56" s="55"/>
      <c r="E56" s="122">
        <v>-161479</v>
      </c>
      <c r="F56" s="121"/>
      <c r="G56" s="121">
        <v>-322200</v>
      </c>
      <c r="H56" s="277"/>
      <c r="I56" s="189">
        <v>0</v>
      </c>
      <c r="J56" s="277"/>
      <c r="K56" s="121">
        <v>-300000</v>
      </c>
    </row>
    <row r="57" spans="1:12" s="96" customFormat="1" ht="21.75" customHeight="1">
      <c r="B57" s="54" t="s">
        <v>183</v>
      </c>
      <c r="C57" s="55">
        <v>17</v>
      </c>
      <c r="D57" s="55"/>
      <c r="E57" s="122">
        <v>35826094</v>
      </c>
      <c r="F57" s="121"/>
      <c r="G57" s="189">
        <v>0</v>
      </c>
      <c r="H57" s="277"/>
      <c r="I57" s="122">
        <v>1333571</v>
      </c>
      <c r="J57" s="277"/>
      <c r="K57" s="189">
        <v>0</v>
      </c>
    </row>
    <row r="58" spans="1:12" s="96" customFormat="1" ht="21.75" customHeight="1">
      <c r="B58" s="54" t="s">
        <v>182</v>
      </c>
      <c r="C58" s="55">
        <v>17</v>
      </c>
      <c r="D58" s="55"/>
      <c r="E58" s="122">
        <v>-80000000</v>
      </c>
      <c r="F58" s="121"/>
      <c r="G58" s="189">
        <v>0</v>
      </c>
      <c r="H58" s="277"/>
      <c r="I58" s="122">
        <v>-40000000</v>
      </c>
      <c r="J58" s="277"/>
      <c r="K58" s="189">
        <v>0</v>
      </c>
    </row>
    <row r="59" spans="1:12" s="96" customFormat="1" ht="21.75" customHeight="1">
      <c r="B59" s="54" t="s">
        <v>196</v>
      </c>
      <c r="C59" s="55">
        <v>5</v>
      </c>
      <c r="D59" s="55"/>
      <c r="E59" s="189">
        <v>0</v>
      </c>
      <c r="F59" s="121"/>
      <c r="G59" s="189">
        <v>0</v>
      </c>
      <c r="H59" s="277"/>
      <c r="I59" s="122">
        <v>-101340000</v>
      </c>
      <c r="J59" s="277"/>
      <c r="K59" s="121">
        <v>-22539065</v>
      </c>
    </row>
    <row r="60" spans="1:12" s="96" customFormat="1" ht="21.75" customHeight="1">
      <c r="B60" s="54" t="s">
        <v>207</v>
      </c>
      <c r="C60" s="55">
        <v>5</v>
      </c>
      <c r="D60" s="55"/>
      <c r="E60" s="189">
        <v>0</v>
      </c>
      <c r="F60" s="121"/>
      <c r="G60" s="189">
        <v>0</v>
      </c>
      <c r="H60" s="121"/>
      <c r="I60" s="121">
        <v>89000000</v>
      </c>
      <c r="J60" s="121"/>
      <c r="K60" s="189">
        <v>7000000</v>
      </c>
    </row>
    <row r="61" spans="1:12" s="96" customFormat="1" ht="21.75" customHeight="1">
      <c r="B61" s="54" t="s">
        <v>181</v>
      </c>
      <c r="C61" s="55"/>
      <c r="D61" s="55"/>
      <c r="E61" s="122">
        <v>-2643000</v>
      </c>
      <c r="F61" s="121"/>
      <c r="G61" s="121">
        <v>-546204</v>
      </c>
      <c r="H61" s="121"/>
      <c r="I61" s="122">
        <v>-1998000</v>
      </c>
      <c r="J61" s="121"/>
      <c r="K61" s="189">
        <v>0</v>
      </c>
    </row>
    <row r="62" spans="1:12" s="96" customFormat="1" ht="21.75" customHeight="1">
      <c r="A62" s="127" t="s">
        <v>88</v>
      </c>
      <c r="B62" s="52"/>
      <c r="C62" s="52"/>
      <c r="D62" s="55"/>
      <c r="E62" s="104">
        <f>SUM(E51:E61)</f>
        <v>-215886173</v>
      </c>
      <c r="F62" s="105"/>
      <c r="G62" s="104">
        <f>SUM(G51:G61)</f>
        <v>-16734168</v>
      </c>
      <c r="H62" s="99"/>
      <c r="I62" s="104">
        <f>SUM(I51:I61)</f>
        <v>-236461527</v>
      </c>
      <c r="J62" s="99"/>
      <c r="K62" s="104">
        <f>SUM(K51:K61)</f>
        <v>-25027283</v>
      </c>
    </row>
    <row r="63" spans="1:12" s="96" customFormat="1" ht="21.75" customHeight="1">
      <c r="A63" s="52"/>
      <c r="B63" s="52"/>
      <c r="C63" s="52"/>
      <c r="D63" s="55"/>
      <c r="E63" s="106"/>
      <c r="F63" s="105"/>
      <c r="G63" s="107"/>
      <c r="H63" s="99"/>
      <c r="I63" s="106"/>
      <c r="J63" s="99"/>
      <c r="K63" s="106"/>
    </row>
    <row r="64" spans="1:12" s="96" customFormat="1" ht="21.75" customHeight="1">
      <c r="A64" s="127" t="s">
        <v>41</v>
      </c>
      <c r="B64" s="56"/>
      <c r="C64" s="56"/>
      <c r="D64" s="55"/>
      <c r="E64" s="108"/>
      <c r="F64" s="109"/>
      <c r="G64" s="108"/>
      <c r="H64" s="88"/>
      <c r="I64" s="108"/>
      <c r="J64" s="88"/>
      <c r="K64" s="108"/>
    </row>
    <row r="65" spans="1:21" s="96" customFormat="1" ht="21.75" customHeight="1">
      <c r="B65" s="49" t="s">
        <v>147</v>
      </c>
      <c r="C65" s="50" t="s">
        <v>258</v>
      </c>
      <c r="D65" s="55"/>
      <c r="E65" s="189">
        <v>50592686</v>
      </c>
      <c r="F65" s="88"/>
      <c r="G65" s="189">
        <v>16192859</v>
      </c>
      <c r="H65" s="88"/>
      <c r="I65" s="189">
        <v>50592686</v>
      </c>
      <c r="J65" s="189"/>
      <c r="K65" s="189">
        <v>6392859</v>
      </c>
    </row>
    <row r="66" spans="1:21" s="96" customFormat="1" ht="21.75" customHeight="1">
      <c r="B66" s="49" t="s">
        <v>188</v>
      </c>
      <c r="C66" s="50">
        <v>21</v>
      </c>
      <c r="D66" s="55"/>
      <c r="E66" s="189">
        <v>75000000</v>
      </c>
      <c r="F66" s="88"/>
      <c r="G66" s="189">
        <v>260000000</v>
      </c>
      <c r="H66" s="88"/>
      <c r="I66" s="189">
        <v>75000000</v>
      </c>
      <c r="J66" s="121"/>
      <c r="K66" s="189">
        <v>260000000</v>
      </c>
    </row>
    <row r="67" spans="1:21" s="96" customFormat="1" ht="21.75" customHeight="1">
      <c r="B67" s="49" t="s">
        <v>211</v>
      </c>
      <c r="C67" s="50">
        <v>5</v>
      </c>
      <c r="D67" s="55"/>
      <c r="E67" s="189">
        <v>0</v>
      </c>
      <c r="F67" s="88"/>
      <c r="G67" s="189">
        <v>0</v>
      </c>
      <c r="H67" s="88"/>
      <c r="I67" s="189">
        <v>0</v>
      </c>
      <c r="J67" s="121"/>
      <c r="K67" s="121">
        <v>-9000000</v>
      </c>
    </row>
    <row r="68" spans="1:21" s="96" customFormat="1" ht="21.75" customHeight="1">
      <c r="B68" s="54" t="s">
        <v>189</v>
      </c>
      <c r="C68" s="49"/>
      <c r="D68" s="55"/>
      <c r="E68" s="164"/>
      <c r="F68" s="88"/>
      <c r="G68" s="8"/>
      <c r="H68" s="88"/>
      <c r="I68" s="164"/>
      <c r="J68" s="88"/>
      <c r="K68" s="164"/>
    </row>
    <row r="69" spans="1:21" s="96" customFormat="1" ht="21.75" customHeight="1">
      <c r="B69" s="54" t="s">
        <v>190</v>
      </c>
      <c r="C69" s="50">
        <v>19</v>
      </c>
      <c r="D69" s="55"/>
      <c r="E69" s="8">
        <v>-4046250</v>
      </c>
      <c r="F69" s="185">
        <v>0</v>
      </c>
      <c r="G69" s="8">
        <v>-673642</v>
      </c>
      <c r="H69" s="121"/>
      <c r="I69" s="189">
        <v>0</v>
      </c>
      <c r="J69" s="121"/>
      <c r="K69" s="189">
        <v>0</v>
      </c>
    </row>
    <row r="70" spans="1:21" s="96" customFormat="1" ht="21.75" customHeight="1">
      <c r="B70" s="54" t="s">
        <v>129</v>
      </c>
      <c r="C70" s="50">
        <v>19</v>
      </c>
      <c r="D70" s="55"/>
      <c r="E70" s="8">
        <v>-674868</v>
      </c>
      <c r="F70" s="185"/>
      <c r="G70" s="8">
        <v>-47077</v>
      </c>
      <c r="H70" s="121"/>
      <c r="I70" s="189">
        <v>0</v>
      </c>
      <c r="J70" s="121"/>
      <c r="K70" s="189">
        <v>0</v>
      </c>
    </row>
    <row r="71" spans="1:21" s="110" customFormat="1" ht="21.75" customHeight="1">
      <c r="A71" s="57" t="s">
        <v>89</v>
      </c>
      <c r="B71" s="57"/>
      <c r="C71" s="57"/>
      <c r="D71" s="59"/>
      <c r="E71" s="98">
        <f>SUM(E65:E70)</f>
        <v>120871568</v>
      </c>
      <c r="F71" s="99"/>
      <c r="G71" s="98">
        <f>SUM(G65:G70)</f>
        <v>275472140</v>
      </c>
      <c r="H71" s="99"/>
      <c r="I71" s="98">
        <f>SUM(I65:I70)</f>
        <v>125592686</v>
      </c>
      <c r="J71" s="99"/>
      <c r="K71" s="174">
        <f>SUM(K65:K70)</f>
        <v>257392859</v>
      </c>
    </row>
    <row r="72" spans="1:21" s="110" customFormat="1" ht="21.75" customHeight="1">
      <c r="A72" s="57"/>
      <c r="B72" s="57"/>
      <c r="C72" s="57"/>
      <c r="D72" s="59"/>
      <c r="E72" s="99"/>
      <c r="F72" s="99"/>
      <c r="G72" s="99"/>
      <c r="H72" s="99"/>
      <c r="I72" s="99"/>
      <c r="J72" s="99"/>
      <c r="K72" s="99"/>
    </row>
    <row r="73" spans="1:21" s="110" customFormat="1" ht="21.75" customHeight="1">
      <c r="A73" s="58" t="s">
        <v>70</v>
      </c>
      <c r="B73" s="58"/>
      <c r="C73" s="58"/>
      <c r="D73" s="59"/>
      <c r="E73" s="99">
        <f>SUM(E41,E62,E71)</f>
        <v>-213767924</v>
      </c>
      <c r="F73" s="99"/>
      <c r="G73" s="99">
        <f>SUM(G41,G62,G71)</f>
        <v>203224426</v>
      </c>
      <c r="H73" s="99"/>
      <c r="I73" s="99">
        <f>SUM(I41,I62,I71)</f>
        <v>-203767114</v>
      </c>
      <c r="J73" s="99"/>
      <c r="K73" s="99">
        <f>K71+K62+K41</f>
        <v>206296729</v>
      </c>
      <c r="M73" s="96"/>
      <c r="N73" s="96"/>
      <c r="O73" s="96"/>
      <c r="P73" s="96"/>
    </row>
    <row r="74" spans="1:21" s="96" customFormat="1" ht="21.75" customHeight="1">
      <c r="A74" s="51" t="s">
        <v>236</v>
      </c>
      <c r="B74" s="51"/>
      <c r="C74" s="51"/>
      <c r="D74" s="55"/>
      <c r="E74" s="88">
        <f>'BS 1-3'!J13</f>
        <v>250721780</v>
      </c>
      <c r="F74" s="88"/>
      <c r="G74" s="158">
        <v>47497354</v>
      </c>
      <c r="H74" s="88"/>
      <c r="I74" s="88">
        <f>'BS 1-3'!N13</f>
        <v>227107111</v>
      </c>
      <c r="J74" s="88"/>
      <c r="K74" s="121">
        <v>20810382</v>
      </c>
      <c r="M74" s="110"/>
      <c r="N74" s="110"/>
      <c r="O74" s="110"/>
      <c r="P74" s="110"/>
    </row>
    <row r="75" spans="1:21" s="110" customFormat="1" ht="21.75" customHeight="1" thickBot="1">
      <c r="A75" s="58" t="s">
        <v>237</v>
      </c>
      <c r="B75" s="58"/>
      <c r="C75" s="58"/>
      <c r="D75" s="111"/>
      <c r="E75" s="112">
        <f>SUM(E73:E74)</f>
        <v>36953856</v>
      </c>
      <c r="F75" s="99"/>
      <c r="G75" s="112">
        <f>SUM(G73:G74)</f>
        <v>250721780</v>
      </c>
      <c r="H75" s="113"/>
      <c r="I75" s="112">
        <f>SUM(I73:I74)</f>
        <v>23339997</v>
      </c>
      <c r="J75" s="113"/>
      <c r="K75" s="112">
        <f>SUM(K73:K74)</f>
        <v>227107111</v>
      </c>
      <c r="M75" s="114"/>
      <c r="N75" s="96"/>
      <c r="O75" s="96"/>
      <c r="P75" s="96"/>
      <c r="Q75" s="96"/>
      <c r="R75" s="96"/>
      <c r="S75" s="96"/>
      <c r="T75" s="96"/>
    </row>
    <row r="76" spans="1:21" s="110" customFormat="1" ht="13.5" customHeight="1" thickTop="1">
      <c r="A76" s="58"/>
      <c r="B76" s="58"/>
      <c r="C76" s="58"/>
      <c r="D76" s="111"/>
      <c r="E76" s="57"/>
      <c r="F76" s="99"/>
      <c r="G76" s="99"/>
      <c r="H76" s="99"/>
      <c r="I76" s="113"/>
      <c r="J76" s="99"/>
      <c r="K76" s="113"/>
      <c r="L76" s="99"/>
      <c r="N76" s="114"/>
      <c r="O76" s="96"/>
      <c r="P76" s="96"/>
      <c r="Q76" s="96"/>
      <c r="R76" s="96"/>
      <c r="S76" s="96"/>
      <c r="T76" s="96"/>
      <c r="U76" s="96"/>
    </row>
    <row r="77" spans="1:21" s="96" customFormat="1" ht="21">
      <c r="A77" s="57" t="s">
        <v>42</v>
      </c>
      <c r="B77" s="57"/>
      <c r="C77" s="57"/>
      <c r="D77" s="101"/>
      <c r="E77" s="70"/>
      <c r="F77" s="115"/>
      <c r="G77" s="70"/>
      <c r="H77" s="116"/>
      <c r="I77" s="70"/>
      <c r="J77" s="116"/>
      <c r="L77" s="116"/>
      <c r="N77" s="110"/>
      <c r="O77" s="110"/>
      <c r="P77" s="110"/>
      <c r="Q77" s="110"/>
    </row>
    <row r="78" spans="1:21" s="96" customFormat="1" ht="21">
      <c r="A78" s="168" t="s">
        <v>165</v>
      </c>
      <c r="B78" s="169" t="s">
        <v>166</v>
      </c>
      <c r="C78" s="170"/>
      <c r="D78" s="149"/>
      <c r="E78" s="149"/>
      <c r="F78" s="149"/>
      <c r="G78" s="149"/>
      <c r="H78" s="149"/>
      <c r="I78" s="149"/>
      <c r="J78" s="149"/>
      <c r="K78" s="149"/>
      <c r="L78" s="149"/>
    </row>
    <row r="79" spans="1:21" s="96" customFormat="1" ht="21">
      <c r="A79" s="97"/>
      <c r="B79" s="97" t="s">
        <v>167</v>
      </c>
      <c r="C79" s="170"/>
      <c r="D79" s="149"/>
      <c r="E79" s="149"/>
      <c r="F79" s="149"/>
      <c r="G79" s="149"/>
      <c r="H79" s="149"/>
      <c r="I79" s="149"/>
      <c r="J79" s="149"/>
      <c r="K79" s="149"/>
      <c r="L79" s="149"/>
    </row>
    <row r="80" spans="1:21" s="96" customFormat="1" ht="21">
      <c r="A80" s="168" t="s">
        <v>199</v>
      </c>
      <c r="B80" s="97" t="s">
        <v>239</v>
      </c>
      <c r="C80" s="170"/>
      <c r="D80" s="149"/>
      <c r="E80" s="149"/>
      <c r="F80" s="149"/>
      <c r="G80" s="149"/>
      <c r="H80" s="149"/>
      <c r="I80" s="149"/>
      <c r="J80" s="149"/>
      <c r="K80" s="149"/>
      <c r="L80" s="149"/>
    </row>
    <row r="81" spans="1:12" s="96" customFormat="1" ht="21">
      <c r="A81" s="168"/>
      <c r="B81" s="97" t="s">
        <v>257</v>
      </c>
      <c r="C81" s="170"/>
      <c r="D81" s="149"/>
      <c r="E81" s="149"/>
      <c r="F81" s="149"/>
      <c r="G81" s="149"/>
      <c r="H81" s="149"/>
      <c r="I81" s="149"/>
      <c r="J81" s="149"/>
      <c r="K81" s="149"/>
      <c r="L81" s="149"/>
    </row>
    <row r="82" spans="1:12" ht="21.75" customHeight="1">
      <c r="A82" s="168" t="s">
        <v>215</v>
      </c>
      <c r="B82" s="96" t="s">
        <v>238</v>
      </c>
    </row>
    <row r="83" spans="1:12" ht="21.75" customHeight="1">
      <c r="B83" s="90" t="s">
        <v>198</v>
      </c>
    </row>
    <row r="84" spans="1:12" ht="21.75" customHeight="1">
      <c r="B84" s="90" t="s">
        <v>202</v>
      </c>
    </row>
  </sheetData>
  <mergeCells count="10">
    <mergeCell ref="E5:K5"/>
    <mergeCell ref="E46:K46"/>
    <mergeCell ref="E47:G47"/>
    <mergeCell ref="I47:K47"/>
    <mergeCell ref="E48:G48"/>
    <mergeCell ref="I48:K48"/>
    <mergeCell ref="E6:G6"/>
    <mergeCell ref="I6:K6"/>
    <mergeCell ref="E7:G7"/>
    <mergeCell ref="I7:K7"/>
  </mergeCells>
  <pageMargins left="0.6692913385826772" right="0.70866141732283472" top="0.47244094488188981" bottom="0.51181102362204722" header="0.51181102362204722" footer="0.51181102362204722"/>
  <pageSetup paperSize="9" scale="75" firstPageNumber="8" fitToHeight="0" orientation="portrait" useFirstPageNumber="1" r:id="rId1"/>
  <headerFooter>
    <oddHeader xml:space="preserve">&amp;C
</oddHeader>
    <oddFooter>&amp;L&amp;14The accompanying notes are an intergral part of the financial statements.&amp;R&amp;14&amp;P</oddFooter>
  </headerFooter>
  <rowBreaks count="1" manualBreakCount="1">
    <brk id="4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4-5</vt:lpstr>
      <vt:lpstr>SH6 Conso</vt:lpstr>
      <vt:lpstr>SH7 Sepa</vt:lpstr>
      <vt:lpstr>CF8-9</vt:lpstr>
      <vt:lpstr>'BS 1-3'!Print_Area</vt:lpstr>
      <vt:lpstr>'CF8-9'!Print_Area</vt:lpstr>
      <vt:lpstr>'PL 4-5'!Print_Area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2023-02-23T01:52:17Z</cp:lastPrinted>
  <dcterms:created xsi:type="dcterms:W3CDTF">2000-10-29T08:16:28Z</dcterms:created>
  <dcterms:modified xsi:type="dcterms:W3CDTF">2023-02-24T10:20:41Z</dcterms:modified>
</cp:coreProperties>
</file>