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2/YE2022/Draft/23 FEb/"/>
    </mc:Choice>
  </mc:AlternateContent>
  <xr:revisionPtr revIDLastSave="34" documentId="8_{4A4E996B-58AF-45B5-8F22-66C0FFAD68FC}" xr6:coauthVersionLast="47" xr6:coauthVersionMax="47" xr10:uidLastSave="{984649AF-1C6E-498C-A13E-546C703772A8}"/>
  <bookViews>
    <workbookView xWindow="-110" yWindow="-110" windowWidth="19420" windowHeight="11620" tabRatio="568" activeTab="4" xr2:uid="{00000000-000D-0000-FFFF-FFFF00000000}"/>
  </bookViews>
  <sheets>
    <sheet name="BL 6-8" sheetId="11" r:id="rId1"/>
    <sheet name="PL-9-10" sheetId="13" r:id="rId2"/>
    <sheet name="SH-11" sheetId="10" r:id="rId3"/>
    <sheet name="SH 12" sheetId="3" r:id="rId4"/>
    <sheet name="CF 13-14" sheetId="14" r:id="rId5"/>
    <sheet name="Sheet1" sheetId="5" state="hidden" r:id="rId6"/>
  </sheets>
  <definedNames>
    <definedName name="_Hlk120336604" localSheetId="0">'BL 6-8'!#REF!</definedName>
    <definedName name="_xlnm.Print_Area" localSheetId="0">'BL 6-8'!$A$1:$I$112</definedName>
    <definedName name="_xlnm.Print_Area" localSheetId="4">'CF 13-14'!$A$1:$I$121</definedName>
    <definedName name="_xlnm.Print_Area" localSheetId="1">'PL-9-10'!$A$1:$I$89</definedName>
    <definedName name="_xlnm.Print_Area" localSheetId="3">'SH 12'!$A$1:$K$39</definedName>
    <definedName name="_xlnm.Print_Area" localSheetId="2">'SH-11'!$A$1:$W$48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11" l="1"/>
  <c r="G47" i="11"/>
  <c r="I107" i="11"/>
  <c r="E107" i="11"/>
  <c r="C22" i="14"/>
  <c r="P11" i="11" l="1"/>
  <c r="G12" i="14"/>
  <c r="G96" i="14"/>
  <c r="G81" i="14"/>
  <c r="C28" i="11" l="1"/>
  <c r="G82" i="13"/>
  <c r="I37" i="3" l="1"/>
  <c r="K37" i="3" s="1"/>
  <c r="M45" i="10"/>
  <c r="Q45" i="10" s="1"/>
  <c r="Q44" i="10"/>
  <c r="Q39" i="10"/>
  <c r="Q25" i="10"/>
  <c r="Q20" i="10"/>
  <c r="Q21" i="10" s="1"/>
  <c r="I82" i="13"/>
  <c r="E82" i="13"/>
  <c r="C82" i="13"/>
  <c r="I45" i="10" s="1"/>
  <c r="I65" i="13"/>
  <c r="E65" i="13"/>
  <c r="M26" i="10" s="1"/>
  <c r="Q26" i="10" s="1"/>
  <c r="G65" i="13"/>
  <c r="G83" i="13" s="1"/>
  <c r="C65" i="13"/>
  <c r="E11" i="14"/>
  <c r="K20" i="3"/>
  <c r="I16" i="3"/>
  <c r="G16" i="3"/>
  <c r="E16" i="3"/>
  <c r="C16" i="3"/>
  <c r="K15" i="3"/>
  <c r="K16" i="3" s="1"/>
  <c r="U21" i="10"/>
  <c r="U22" i="10" s="1"/>
  <c r="O21" i="10"/>
  <c r="M21" i="10"/>
  <c r="I21" i="10"/>
  <c r="G21" i="10"/>
  <c r="E21" i="10"/>
  <c r="C21" i="10"/>
  <c r="S16" i="10"/>
  <c r="W16" i="10" s="1"/>
  <c r="I88" i="13"/>
  <c r="E88" i="13"/>
  <c r="I83" i="13" l="1"/>
  <c r="C83" i="13"/>
  <c r="E83" i="13"/>
  <c r="S26" i="10"/>
  <c r="W26" i="10" s="1"/>
  <c r="S20" i="10"/>
  <c r="S21" i="10" s="1"/>
  <c r="W20" i="10" l="1"/>
  <c r="W21" i="10" s="1"/>
  <c r="Q40" i="10"/>
  <c r="S45" i="10" l="1"/>
  <c r="W45" i="10" s="1"/>
  <c r="C88" i="13" l="1"/>
  <c r="C11" i="14" l="1"/>
  <c r="G11" i="14"/>
  <c r="I11" i="14" l="1"/>
  <c r="I96" i="14" l="1"/>
  <c r="E96" i="14"/>
  <c r="C96" i="14"/>
  <c r="I81" i="14"/>
  <c r="E81" i="14"/>
  <c r="C81" i="14"/>
  <c r="H30" i="14"/>
  <c r="F30" i="14"/>
  <c r="G88" i="13" l="1"/>
  <c r="I14" i="13"/>
  <c r="I22" i="13" s="1"/>
  <c r="I30" i="13" s="1"/>
  <c r="I34" i="13" s="1"/>
  <c r="G14" i="13"/>
  <c r="E14" i="13"/>
  <c r="E22" i="13" s="1"/>
  <c r="E30" i="13" s="1"/>
  <c r="E34" i="13" s="1"/>
  <c r="C14" i="13"/>
  <c r="C22" i="13" s="1"/>
  <c r="C30" i="13" s="1"/>
  <c r="C34" i="13" s="1"/>
  <c r="I11" i="13"/>
  <c r="G11" i="13"/>
  <c r="E11" i="13"/>
  <c r="C11" i="13"/>
  <c r="G22" i="13" l="1"/>
  <c r="G30" i="13" s="1"/>
  <c r="G34" i="13" s="1"/>
  <c r="G37" i="13" s="1"/>
  <c r="G42" i="13" s="1"/>
  <c r="I9" i="14"/>
  <c r="I30" i="14" s="1"/>
  <c r="I47" i="14" s="1"/>
  <c r="I37" i="13"/>
  <c r="C51" i="13"/>
  <c r="C84" i="13" s="1"/>
  <c r="C89" i="13" s="1"/>
  <c r="C39" i="13"/>
  <c r="I39" i="13"/>
  <c r="I51" i="13"/>
  <c r="I84" i="13" s="1"/>
  <c r="I89" i="13" s="1"/>
  <c r="E51" i="13"/>
  <c r="E84" i="13" s="1"/>
  <c r="E89" i="13" s="1"/>
  <c r="E39" i="13"/>
  <c r="C9" i="14" l="1"/>
  <c r="C30" i="14" s="1"/>
  <c r="C47" i="14" s="1"/>
  <c r="C49" i="14" s="1"/>
  <c r="C98" i="14" s="1"/>
  <c r="C102" i="14" s="1"/>
  <c r="K102" i="14" s="1"/>
  <c r="C37" i="13"/>
  <c r="C42" i="13" s="1"/>
  <c r="I49" i="14"/>
  <c r="I98" i="14" s="1"/>
  <c r="I102" i="14" s="1"/>
  <c r="N102" i="14" s="1"/>
  <c r="G9" i="14"/>
  <c r="G51" i="13"/>
  <c r="G84" i="13" s="1"/>
  <c r="G89" i="13" s="1"/>
  <c r="G87" i="13" s="1"/>
  <c r="G39" i="13"/>
  <c r="I36" i="3" s="1"/>
  <c r="I38" i="3" s="1"/>
  <c r="E9" i="14"/>
  <c r="E30" i="14" s="1"/>
  <c r="E47" i="14" s="1"/>
  <c r="E49" i="14" s="1"/>
  <c r="E98" i="14" s="1"/>
  <c r="E102" i="14" s="1"/>
  <c r="L102" i="14" s="1"/>
  <c r="E37" i="13"/>
  <c r="I25" i="10" s="1"/>
  <c r="E87" i="13"/>
  <c r="I87" i="13"/>
  <c r="C87" i="13"/>
  <c r="I42" i="13"/>
  <c r="G30" i="14" l="1"/>
  <c r="G47" i="14" s="1"/>
  <c r="G49" i="14" s="1"/>
  <c r="G98" i="14" s="1"/>
  <c r="G102" i="14" s="1"/>
  <c r="M102" i="14" s="1"/>
  <c r="S25" i="10"/>
  <c r="W25" i="10" s="1"/>
  <c r="I27" i="10"/>
  <c r="I44" i="10"/>
  <c r="S44" i="10" s="1"/>
  <c r="E42" i="13"/>
  <c r="I109" i="11"/>
  <c r="E109" i="11"/>
  <c r="I85" i="11"/>
  <c r="G85" i="11"/>
  <c r="E85" i="11"/>
  <c r="C85" i="11"/>
  <c r="I71" i="11"/>
  <c r="G71" i="11"/>
  <c r="E71" i="11"/>
  <c r="C71" i="11"/>
  <c r="I47" i="11"/>
  <c r="E47" i="11"/>
  <c r="G28" i="11"/>
  <c r="I28" i="11"/>
  <c r="E28" i="11"/>
  <c r="C87" i="11" l="1"/>
  <c r="G87" i="11"/>
  <c r="E87" i="11"/>
  <c r="E111" i="11" s="1"/>
  <c r="E49" i="11"/>
  <c r="C49" i="11"/>
  <c r="I49" i="11"/>
  <c r="I87" i="11"/>
  <c r="I111" i="11" s="1"/>
  <c r="G49" i="11"/>
  <c r="E114" i="11" l="1"/>
  <c r="I114" i="11"/>
  <c r="G23" i="3"/>
  <c r="E23" i="3"/>
  <c r="C23" i="3"/>
  <c r="K22" i="3"/>
  <c r="K23" i="3" s="1"/>
  <c r="I22" i="3"/>
  <c r="I23" i="3" s="1"/>
  <c r="G17" i="3"/>
  <c r="E17" i="3"/>
  <c r="C17" i="3"/>
  <c r="I17" i="3"/>
  <c r="K17" i="3"/>
  <c r="O46" i="10"/>
  <c r="G46" i="10"/>
  <c r="E46" i="10"/>
  <c r="C46" i="10"/>
  <c r="M46" i="10"/>
  <c r="U46" i="10"/>
  <c r="U40" i="10"/>
  <c r="O40" i="10"/>
  <c r="M40" i="10"/>
  <c r="I40" i="10"/>
  <c r="G40" i="10"/>
  <c r="E40" i="10"/>
  <c r="C40" i="10"/>
  <c r="U36" i="10"/>
  <c r="Q36" i="10"/>
  <c r="O36" i="10"/>
  <c r="M36" i="10"/>
  <c r="I36" i="10"/>
  <c r="G36" i="10"/>
  <c r="E36" i="10"/>
  <c r="C36" i="10"/>
  <c r="S35" i="10"/>
  <c r="W35" i="10" s="1"/>
  <c r="W36" i="10" s="1"/>
  <c r="M41" i="10" l="1"/>
  <c r="M47" i="10" s="1"/>
  <c r="W44" i="10"/>
  <c r="I41" i="10"/>
  <c r="E41" i="10"/>
  <c r="E47" i="10" s="1"/>
  <c r="Q41" i="10"/>
  <c r="U41" i="10"/>
  <c r="U47" i="10" s="1"/>
  <c r="C41" i="10"/>
  <c r="C47" i="10" s="1"/>
  <c r="G41" i="10"/>
  <c r="G47" i="10" s="1"/>
  <c r="I46" i="10"/>
  <c r="O41" i="10"/>
  <c r="O47" i="10" s="1"/>
  <c r="S39" i="10"/>
  <c r="S36" i="10"/>
  <c r="I47" i="10" l="1"/>
  <c r="C105" i="11" s="1"/>
  <c r="W46" i="10"/>
  <c r="S46" i="10"/>
  <c r="S40" i="10"/>
  <c r="S41" i="10" s="1"/>
  <c r="W39" i="10"/>
  <c r="W40" i="10" s="1"/>
  <c r="W41" i="10" s="1"/>
  <c r="Q46" i="10"/>
  <c r="Q47" i="10" s="1"/>
  <c r="C106" i="11" s="1"/>
  <c r="W47" i="10" l="1"/>
  <c r="S47" i="10"/>
  <c r="U27" i="10"/>
  <c r="U28" i="10" s="1"/>
  <c r="O27" i="10"/>
  <c r="O28" i="10" s="1"/>
  <c r="G27" i="10"/>
  <c r="G28" i="10" s="1"/>
  <c r="E27" i="10"/>
  <c r="E28" i="10" s="1"/>
  <c r="C27" i="10"/>
  <c r="C28" i="10" s="1"/>
  <c r="M27" i="10"/>
  <c r="M28" i="10" s="1"/>
  <c r="U17" i="10"/>
  <c r="O17" i="10"/>
  <c r="O22" i="10" s="1"/>
  <c r="M17" i="10"/>
  <c r="M22" i="10" s="1"/>
  <c r="I17" i="10"/>
  <c r="I22" i="10" s="1"/>
  <c r="I28" i="10" s="1"/>
  <c r="G17" i="10"/>
  <c r="G22" i="10" s="1"/>
  <c r="E17" i="10"/>
  <c r="E22" i="10" s="1"/>
  <c r="C17" i="10"/>
  <c r="C22" i="10" s="1"/>
  <c r="W17" i="10" l="1"/>
  <c r="W22" i="10" s="1"/>
  <c r="Q17" i="10"/>
  <c r="Q22" i="10" s="1"/>
  <c r="S17" i="10"/>
  <c r="S22" i="10" s="1"/>
  <c r="Q27" i="10" l="1"/>
  <c r="Q28" i="10" s="1"/>
  <c r="K31" i="3" l="1"/>
  <c r="K30" i="3"/>
  <c r="I32" i="3"/>
  <c r="I33" i="3" s="1"/>
  <c r="G32" i="3"/>
  <c r="G33" i="3" s="1"/>
  <c r="E32" i="3"/>
  <c r="E33" i="3" s="1"/>
  <c r="C32" i="3"/>
  <c r="C33" i="3" s="1"/>
  <c r="C103" i="11"/>
  <c r="C99" i="11"/>
  <c r="E39" i="3" l="1"/>
  <c r="G100" i="11" s="1"/>
  <c r="C39" i="3"/>
  <c r="G99" i="11" s="1"/>
  <c r="G39" i="3"/>
  <c r="G103" i="11" s="1"/>
  <c r="K32" i="3"/>
  <c r="K33" i="3" s="1"/>
  <c r="C100" i="11"/>
  <c r="C107" i="11" s="1"/>
  <c r="K36" i="3" l="1"/>
  <c r="I39" i="3"/>
  <c r="G105" i="11" l="1"/>
  <c r="K38" i="3"/>
  <c r="K39" i="3" s="1"/>
  <c r="W27" i="10"/>
  <c r="W28" i="10" s="1"/>
  <c r="S27" i="10"/>
  <c r="S28" i="10" s="1"/>
  <c r="G107" i="11" l="1"/>
  <c r="G109" i="11" s="1"/>
  <c r="G111" i="11" s="1"/>
  <c r="G114" i="11" s="1"/>
  <c r="C109" i="11"/>
  <c r="C111" i="11" s="1"/>
  <c r="C114" i="11" s="1"/>
  <c r="K40" i="3" l="1"/>
  <c r="W49" i="10"/>
</calcChain>
</file>

<file path=xl/sharedStrings.xml><?xml version="1.0" encoding="utf-8"?>
<sst xmlns="http://schemas.openxmlformats.org/spreadsheetml/2006/main" count="435" uniqueCount="289">
  <si>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</si>
  <si>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</si>
  <si>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</si>
  <si>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</si>
  <si>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</si>
  <si>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</si>
  <si>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</si>
  <si>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</si>
  <si>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</si>
  <si>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</si>
  <si>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</si>
  <si>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</si>
  <si>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</si>
  <si>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</si>
  <si>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</si>
  <si>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</si>
  <si>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</si>
  <si>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</si>
  <si>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</si>
  <si>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</si>
  <si>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</si>
  <si>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</si>
  <si>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</si>
  <si>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</si>
  <si>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</si>
  <si>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</si>
  <si>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</si>
  <si>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</si>
  <si>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</si>
  <si>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</si>
  <si>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</si>
  <si>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</si>
  <si>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</si>
  <si>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</si>
  <si>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</si>
  <si>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</si>
  <si>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</si>
  <si>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</si>
  <si>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</si>
  <si>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</si>
  <si>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</si>
  <si>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</si>
  <si>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</si>
  <si>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</si>
  <si>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</si>
  <si>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</si>
  <si>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</si>
  <si>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</si>
  <si>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</si>
  <si>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</si>
  <si>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</si>
  <si>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</si>
  <si>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</si>
  <si>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</si>
  <si>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</si>
  <si>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</si>
  <si>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</si>
  <si>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</si>
  <si>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</si>
  <si>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</si>
  <si>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</si>
  <si>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</si>
  <si>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</si>
  <si>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</si>
  <si>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</si>
  <si>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</si>
  <si>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</si>
  <si>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</si>
  <si>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</si>
  <si>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</si>
  <si>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</si>
  <si>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</si>
  <si>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</si>
  <si>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</si>
  <si>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</si>
  <si>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</si>
  <si>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</si>
  <si>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</si>
  <si>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</si>
  <si>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</si>
  <si>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</si>
  <si>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</si>
  <si>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</si>
  <si>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</si>
  <si>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</si>
  <si>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</si>
  <si>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</si>
  <si>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</si>
  <si>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</si>
  <si>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</si>
  <si>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</si>
  <si>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</si>
  <si>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</si>
  <si>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</si>
  <si>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</si>
  <si>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</si>
  <si>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</si>
  <si>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</si>
  <si>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</si>
  <si>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</si>
  <si>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</si>
  <si>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</si>
  <si>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</si>
  <si>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</si>
  <si>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</si>
  <si>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</si>
  <si>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</si>
  <si>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ปรับรายการที่กระทบกำไรเป็นเงินสดรับ (จ่าย)</t>
  </si>
  <si>
    <t>การเปลี่ยนแปลงในสินทรัพย์และหนี้สินดำเนินงาน</t>
  </si>
  <si>
    <t>โอนสินค้าคงเหลือเป็นที่ดิน อาคารและอุปกรณ์</t>
  </si>
  <si>
    <t>เงินสดจ่ายให้กู้ยืมระยะสั้นแก่กิจการที่เกี่ยวข้องกัน</t>
  </si>
  <si>
    <t>ส่วนเกินมูลค่าหุ้นสามัญ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</si>
  <si>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</si>
  <si>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</si>
  <si>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</si>
  <si>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</si>
  <si>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โอนที่ดิน อาคารและอุปกรณ์เป็นสินค้าคงเหลือ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</si>
  <si>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</si>
  <si>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</si>
  <si>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</si>
  <si>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จ่ายผลประโยชน์พนักงาน</t>
  </si>
  <si>
    <t>เงินปันผลค้างจ่าย</t>
  </si>
  <si>
    <t>สำหรับปีสิ้นสุดวันที่ 31 ธันวาคม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</si>
  <si>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</si>
  <si>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</si>
  <si>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</si>
  <si>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</si>
  <si>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>กำไรจากอัตราแลกเปลี่ยนที่ยังไม่เกิดขึ้น</t>
  </si>
  <si>
    <t xml:space="preserve">     กำไรขาดทุนเบ็ดเสร็จอื่น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</si>
  <si>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</si>
  <si>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</si>
  <si>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</si>
  <si>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</si>
  <si>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</si>
  <si>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ขาดทุนจากอัตราแลกเปลี่ยนสุทธิ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</si>
  <si>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</si>
  <si>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</si>
  <si>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</si>
  <si>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</si>
  <si>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</si>
  <si>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</si>
  <si>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</si>
  <si>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</si>
  <si>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</si>
  <si>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</si>
  <si>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</si>
  <si>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</si>
  <si>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</si>
  <si>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</si>
  <si>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</si>
  <si>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</si>
  <si>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ของตราสารอนุพันธ์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</si>
  <si>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</si>
  <si>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</si>
  <si>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</si>
  <si>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</si>
  <si>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</si>
  <si>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</si>
  <si>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</si>
  <si>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</si>
  <si>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</si>
  <si>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</si>
  <si>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เงินปันผลรับ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</si>
  <si>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</si>
  <si>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</si>
  <si>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</si>
  <si>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</si>
  <si>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</si>
  <si>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ผลกำไรจากการเปลี่ยนแปลงมูลค่ายุติธรรม</t>
  </si>
  <si>
    <t>การแบ่งปันกำไร (ขาดทุน)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</si>
  <si>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</si>
  <si>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</si>
  <si>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</si>
  <si>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</si>
  <si>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 xml:space="preserve">     รายการปรับปรุง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</si>
  <si>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</si>
  <si>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</si>
  <si>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</si>
  <si>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</si>
  <si>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กลับรายการผลขาดทุนจากการเปลี่ยนแปลงมูลค่ายุติธรรม</t>
  </si>
  <si>
    <t>เงินปันผลจ่าย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</si>
  <si>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</si>
  <si>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</si>
  <si>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</si>
  <si>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</si>
  <si>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</si>
  <si>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</si>
  <si>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</si>
  <si>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</si>
  <si>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t xml:space="preserve">       รายการปรับปรุง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</si>
  <si>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</si>
  <si>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กำไรก่อนภาษีเงินได้</t>
  </si>
  <si>
    <t>เงินสดจ่ายเพื่อชำระหนี้สินตามสัญญาเช่า</t>
  </si>
  <si>
    <t>โอนที่ดิน อาคารและอุปกรณ์เป็นอสังหาริมทรัพย์เพื่อการลงทุน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</si>
  <si>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</si>
  <si>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รวมรายการกับผู้ถือหุ้นที่บันทึกโดยตรงเข้าส่วนของผู้ถือหุ้น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</si>
  <si>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</si>
  <si>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</si>
  <si>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</si>
  <si>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</si>
  <si>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 xml:space="preserve">    รวมการเปลี่ยนแปลงในส่วนได้เสียในบริษัทย่อย </t>
  </si>
  <si>
    <t>ยอดคงเหลือ ณ วันที่ 1 มกราคม 2564</t>
  </si>
  <si>
    <t>เงินให้กู้ยืมระยะสั้นแก่บริษัทย่อย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</si>
  <si>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</si>
  <si>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</si>
  <si>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</si>
  <si>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งบกระแสเงินสด (ไม่ได้ตรวจสอบ)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</si>
  <si>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</si>
  <si>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</si>
  <si>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ขาดทุนจากการปรับมูลค่าสินค้า</t>
  </si>
  <si>
    <t>กำไรจากการจำหน่ายที่ดิน อาคารและอุปกรณ์ และสินทรัพย์อื่น</t>
  </si>
  <si>
    <t>ประมาณการหนี้สินไม่หมุนเวียนสำหรับผลประโยชน์พนักงาน</t>
  </si>
  <si>
    <t xml:space="preserve">ลูกหนี้การค้า    </t>
  </si>
  <si>
    <t>ลูกหนี้อื่นกิจการที่เกี่ยวข้องกัน</t>
  </si>
  <si>
    <t>ลูกหนี้ภาษีมูลค่าเพิ่ม</t>
  </si>
  <si>
    <t>ลูกหนี้อื่น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</si>
  <si>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</si>
  <si>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</si>
  <si>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</si>
  <si>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</si>
  <si>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</si>
  <si>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เงินสดจ่ายให้กู้ยืมแก่ผู้ดำเนินงานอื่น</t>
  </si>
  <si>
    <t>เงินสดรับจากการชำระคืนเงินให้กู้ยืมระยะยาวแก่กิจการที่เกี่ยวข้องกัน</t>
  </si>
  <si>
    <t>เงินสดจ่ายล่วงหน้าค่าหุ้น</t>
  </si>
  <si>
    <t>เงินสดจ่ายเพื่อเพิ่มทุนในบริษัทร่วม</t>
  </si>
  <si>
    <t>เงินสดจ่ายเพื่อลงทุนในบริษัทย่อย</t>
  </si>
  <si>
    <t xml:space="preserve">     เงินสดรับจากการขายสินทรัพย์ไม่มีตัวตน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</si>
  <si>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</si>
  <si>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คงเหลือสิ้นงวด</t>
  </si>
  <si>
    <t>สำหรับงวดสามเดือนสิ้นสุดวันที่</t>
  </si>
  <si>
    <t>31 มีนาคม</t>
  </si>
  <si>
    <t>เงินสดรับจากการชำระคืนเงินให้กู้แก่กิจการที่เกี่ยวข้องกัน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</si>
  <si>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</si>
  <si>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 xml:space="preserve">     กำไร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</si>
  <si>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</si>
  <si>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</si>
  <si>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8</t>
  </si>
  <si>
    <t>ส่วนแบ่งกำไรจากเงินลงทุนในบริษัทร่วม</t>
  </si>
  <si>
    <t xml:space="preserve"> และการร่วมค้าที่ใช้วิธีส่วนได้เสีย</t>
  </si>
  <si>
    <t>รายได้ (ค่าใช้จ่าย) ภาษีเงินได้</t>
  </si>
  <si>
    <t>รายการที่จะไม่ถูกจัดประเภทใหม่ไว้ใน</t>
  </si>
  <si>
    <t xml:space="preserve">    รวมการจัดสรรส่วนทุนให้ผู้ถือหุ้นของบริษัท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</si>
  <si>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</si>
  <si>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</si>
  <si>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</si>
  <si>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รวมรายการที่อาจถูกจัดประเภทใหม่ไว้ในกำไร</t>
  </si>
  <si>
    <t xml:space="preserve">    หรือขาดทุนในภายหลัง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</si>
  <si>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</si>
  <si>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</si>
  <si>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</si>
  <si>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</si>
  <si>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</si>
  <si>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</si>
  <si>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</si>
  <si>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</si>
  <si>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</si>
  <si>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</si>
  <si>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</si>
  <si>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(กลับรายการ) ผลขาดทุนจากการด้อยค่าที่รับรู้ในงบกำไรขาดทุน</t>
  </si>
  <si>
    <t xml:space="preserve">(กลับรายการ) ประมาณการจากหนี้สินการรับประกันสินค้าและบริการ 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</si>
  <si>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</si>
  <si>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กำไรจากการขายเงินลงทุนในบริษัทย่อย</t>
  </si>
  <si>
    <t>กำไรจากการเปลี่ยนแปลงสถานะเงินลงทุน</t>
  </si>
  <si>
    <t>ภาษีเงินได้จ่ายออก</t>
  </si>
  <si>
    <t>เงินสดจ่ายเพื่อลงทุนในกิจการร่วมค้า</t>
  </si>
  <si>
    <t>เงินสดรับจากการขายบริษัทย่อยสุทธิ</t>
  </si>
  <si>
    <t>เงินสดรับจากการออกหุ้นกู้</t>
  </si>
  <si>
    <t>กลับรายการ (ผลขาดทุน) จากการด้อยค่าซึ่งเป็นไปตาม TFRS 9</t>
  </si>
  <si>
    <t>ส่วนแบ่งกำไรขาดทุนเบ็ดเสร็จอื่นตามวิธีส่วนได้เสีย</t>
  </si>
  <si>
    <t>ส่วนของเงินให้กู้ยืมระยะยาวแก่กิจการอื่น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</si>
  <si>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</si>
  <si>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กำไรเบ็ดเสร็จรวมสำหรับปี</t>
  </si>
  <si>
    <t xml:space="preserve">     กำไร (ขาดทุน)</t>
  </si>
  <si>
    <t>เงินลงทุนในบริษัทร่วม</t>
  </si>
  <si>
    <t>สินทรัพย์ทางการเงินไม่หมุนเวียนอื่น</t>
  </si>
  <si>
    <t>เงินสดจ่ายเพื่อซื้อสินทรัพย์ทางการเงินอื่น</t>
  </si>
  <si>
    <t>เงินสดจ่ายให้กู้ยืมแก่กิจการอื่น</t>
  </si>
  <si>
    <t>เจ้าหนี้ค่าหุ้นค้างจ่าย</t>
  </si>
  <si>
    <t>โอนสินทรัพย์สิทธิการใช้เป็นที่ดิน อาคารและอุปกรณ์</t>
  </si>
  <si>
    <t>กลับรายการประมาณการรื้อถอน</t>
  </si>
  <si>
    <t>4, 15</t>
  </si>
  <si>
    <t>16, 17</t>
  </si>
  <si>
    <t>กำไรขาดทุนเบ็ดเสร็จสำหรับปี</t>
  </si>
  <si>
    <t>รวมกำไรขาดทุนเบ็ดเสร็จสำหรับปี</t>
  </si>
  <si>
    <t>ค่าใช้จ่าย (รายได้) ภาษีเงินได้</t>
  </si>
  <si>
    <t>กระแสเงินสดสุทธิได้มาจาก (ใช้ไปใน) กิจกรรมลงทุน</t>
  </si>
  <si>
    <t>8, 21</t>
  </si>
  <si>
    <t>กระแสเงินสดสุทธิใช้ไปในกิจกรรมจัดหาเงิน</t>
  </si>
  <si>
    <t>กำไรจากการปรับมูลค่ายุติธรรม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</si>
</sst>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_);_(@_)"/>
  </numFmts>
  <fonts count="52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  <font>
      <sz val="15"/>
      <color theme="1"/>
      <name val="Angsana New"/>
      <family val="1"/>
    </font>
    <font>
      <b/>
      <sz val="17"/>
      <color theme="1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9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 readingOrder="2"/>
    </xf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left" readingOrder="2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0" fontId="8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0" fontId="5" fillId="0" borderId="0" xfId="20" applyNumberFormat="1" applyFont="1" applyBorder="1" applyAlignment="1">
      <alignment vertical="center"/>
    </xf>
    <xf numFmtId="170" fontId="5" fillId="0" borderId="0" xfId="20" applyNumberFormat="1" applyFont="1" applyBorder="1" applyAlignment="1">
      <alignment horizontal="center" vertical="center"/>
    </xf>
    <xf numFmtId="170" fontId="7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68" fontId="5" fillId="0" borderId="0" xfId="0" applyNumberFormat="1" applyFont="1" applyAlignment="1">
      <alignment horizontal="right"/>
    </xf>
    <xf numFmtId="43" fontId="5" fillId="0" borderId="0" xfId="20" applyFont="1" applyBorder="1" applyAlignment="1">
      <alignment horizontal="right"/>
    </xf>
    <xf numFmtId="170" fontId="5" fillId="0" borderId="0" xfId="2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0" fontId="7" fillId="0" borderId="0" xfId="20" applyNumberFormat="1" applyFont="1" applyFill="1" applyBorder="1" applyAlignment="1"/>
    <xf numFmtId="170" fontId="7" fillId="0" borderId="0" xfId="20" applyNumberFormat="1" applyFont="1" applyBorder="1" applyAlignment="1">
      <alignment horizontal="right"/>
    </xf>
    <xf numFmtId="170" fontId="7" fillId="0" borderId="0" xfId="20" applyNumberFormat="1" applyFont="1" applyAlignment="1"/>
    <xf numFmtId="170" fontId="5" fillId="0" borderId="0" xfId="20" applyNumberFormat="1" applyFont="1" applyFill="1" applyBorder="1" applyAlignment="1">
      <alignment horizontal="center" vertical="center"/>
    </xf>
    <xf numFmtId="170" fontId="5" fillId="0" borderId="0" xfId="20" applyNumberFormat="1" applyFont="1" applyBorder="1" applyAlignment="1">
      <alignment horizontal="center"/>
    </xf>
    <xf numFmtId="170" fontId="5" fillId="0" borderId="0" xfId="20" applyNumberFormat="1" applyFont="1" applyBorder="1" applyAlignment="1"/>
    <xf numFmtId="170" fontId="7" fillId="0" borderId="0" xfId="20" applyNumberFormat="1" applyFont="1" applyBorder="1" applyAlignment="1"/>
    <xf numFmtId="170" fontId="5" fillId="0" borderId="4" xfId="20" applyNumberFormat="1" applyFont="1" applyFill="1" applyBorder="1" applyAlignment="1"/>
    <xf numFmtId="170" fontId="5" fillId="0" borderId="0" xfId="20" applyNumberFormat="1" applyFont="1" applyFill="1" applyBorder="1" applyAlignment="1"/>
    <xf numFmtId="168" fontId="7" fillId="0" borderId="0" xfId="0" applyNumberFormat="1" applyFont="1"/>
    <xf numFmtId="170" fontId="5" fillId="0" borderId="0" xfId="20" applyNumberFormat="1" applyFont="1" applyAlignment="1"/>
    <xf numFmtId="170" fontId="5" fillId="0" borderId="4" xfId="20" applyNumberFormat="1" applyFont="1" applyBorder="1" applyAlignment="1"/>
    <xf numFmtId="0" fontId="45" fillId="0" borderId="0" xfId="0" applyFont="1"/>
    <xf numFmtId="0" fontId="46" fillId="0" borderId="0" xfId="0" applyFont="1" applyAlignment="1">
      <alignment horizontal="center"/>
    </xf>
    <xf numFmtId="0" fontId="46" fillId="0" borderId="0" xfId="0" applyFont="1"/>
    <xf numFmtId="49" fontId="46" fillId="0" borderId="0" xfId="0" applyNumberFormat="1" applyFont="1"/>
    <xf numFmtId="0" fontId="47" fillId="0" borderId="0" xfId="0" applyFont="1" applyAlignment="1">
      <alignment horizontal="center"/>
    </xf>
    <xf numFmtId="0" fontId="45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/>
    </xf>
    <xf numFmtId="170" fontId="45" fillId="0" borderId="0" xfId="20" applyNumberFormat="1" applyFont="1" applyBorder="1" applyAlignment="1">
      <alignment vertical="center"/>
    </xf>
    <xf numFmtId="170" fontId="46" fillId="0" borderId="0" xfId="20" applyNumberFormat="1" applyFont="1" applyAlignment="1">
      <alignment vertical="center"/>
    </xf>
    <xf numFmtId="170" fontId="45" fillId="0" borderId="0" xfId="20" applyNumberFormat="1" applyFont="1" applyBorder="1" applyAlignment="1">
      <alignment horizontal="right" vertical="center"/>
    </xf>
    <xf numFmtId="168" fontId="46" fillId="0" borderId="0" xfId="0" applyNumberFormat="1" applyFont="1" applyAlignment="1">
      <alignment vertical="center"/>
    </xf>
    <xf numFmtId="168" fontId="45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170" fontId="46" fillId="0" borderId="0" xfId="20" applyNumberFormat="1" applyFont="1" applyBorder="1" applyAlignment="1">
      <alignment horizontal="center" vertical="center"/>
    </xf>
    <xf numFmtId="170" fontId="46" fillId="0" borderId="0" xfId="20" applyNumberFormat="1" applyFont="1" applyBorder="1" applyAlignment="1">
      <alignment vertical="center"/>
    </xf>
    <xf numFmtId="0" fontId="48" fillId="0" borderId="0" xfId="0" applyFont="1" applyAlignment="1">
      <alignment horizontal="center"/>
    </xf>
    <xf numFmtId="170" fontId="45" fillId="0" borderId="16" xfId="20" applyNumberFormat="1" applyFont="1" applyBorder="1" applyAlignment="1">
      <alignment horizontal="right" vertical="center"/>
    </xf>
    <xf numFmtId="170" fontId="45" fillId="0" borderId="0" xfId="20" applyNumberFormat="1" applyFont="1" applyBorder="1" applyAlignment="1">
      <alignment horizontal="center" vertical="center"/>
    </xf>
    <xf numFmtId="170" fontId="45" fillId="0" borderId="0" xfId="20" applyNumberFormat="1" applyFont="1" applyAlignment="1">
      <alignment vertical="center"/>
    </xf>
    <xf numFmtId="170" fontId="46" fillId="0" borderId="0" xfId="20" applyNumberFormat="1" applyFont="1" applyBorder="1" applyAlignment="1">
      <alignment horizontal="right" vertical="center"/>
    </xf>
    <xf numFmtId="0" fontId="46" fillId="0" borderId="0" xfId="0" applyFont="1" applyAlignment="1">
      <alignment vertical="center"/>
    </xf>
    <xf numFmtId="43" fontId="46" fillId="0" borderId="0" xfId="28" applyFont="1" applyAlignment="1"/>
    <xf numFmtId="170" fontId="45" fillId="0" borderId="0" xfId="20" applyNumberFormat="1" applyFont="1" applyFill="1" applyBorder="1" applyAlignment="1">
      <alignment vertical="center"/>
    </xf>
    <xf numFmtId="168" fontId="45" fillId="0" borderId="0" xfId="0" applyNumberFormat="1" applyFont="1" applyAlignment="1">
      <alignment horizontal="right" vertical="center"/>
    </xf>
    <xf numFmtId="168" fontId="45" fillId="0" borderId="0" xfId="0" applyNumberFormat="1" applyFont="1" applyAlignment="1">
      <alignment horizontal="center" vertical="center"/>
    </xf>
    <xf numFmtId="49" fontId="45" fillId="0" borderId="0" xfId="0" applyNumberFormat="1" applyFont="1"/>
    <xf numFmtId="41" fontId="45" fillId="0" borderId="0" xfId="0" applyNumberFormat="1" applyFont="1" applyAlignment="1">
      <alignment vertical="center"/>
    </xf>
    <xf numFmtId="41" fontId="46" fillId="0" borderId="0" xfId="0" applyNumberFormat="1" applyFont="1" applyAlignment="1">
      <alignment vertical="center"/>
    </xf>
    <xf numFmtId="170" fontId="46" fillId="0" borderId="16" xfId="2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170" fontId="46" fillId="0" borderId="0" xfId="28" applyNumberFormat="1" applyFont="1" applyFill="1" applyBorder="1" applyAlignment="1">
      <alignment horizontal="center" vertical="center"/>
    </xf>
    <xf numFmtId="41" fontId="45" fillId="0" borderId="0" xfId="28" applyNumberFormat="1" applyFont="1" applyBorder="1" applyAlignment="1">
      <alignment horizontal="center" vertical="center"/>
    </xf>
    <xf numFmtId="41" fontId="45" fillId="0" borderId="0" xfId="28" applyNumberFormat="1" applyFont="1" applyAlignment="1">
      <alignment vertical="center"/>
    </xf>
    <xf numFmtId="41" fontId="45" fillId="0" borderId="0" xfId="0" applyNumberFormat="1" applyFont="1" applyAlignment="1">
      <alignment horizontal="right" vertical="center"/>
    </xf>
    <xf numFmtId="0" fontId="46" fillId="0" borderId="0" xfId="0" applyFont="1" applyAlignment="1">
      <alignment horizontal="left" vertical="center" indent="1"/>
    </xf>
    <xf numFmtId="170" fontId="46" fillId="0" borderId="0" xfId="20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170" fontId="46" fillId="0" borderId="16" xfId="20" applyNumberFormat="1" applyFont="1" applyBorder="1" applyAlignment="1">
      <alignment horizontal="right" vertical="center"/>
    </xf>
    <xf numFmtId="170" fontId="45" fillId="0" borderId="4" xfId="20" applyNumberFormat="1" applyFont="1" applyBorder="1" applyAlignment="1">
      <alignment horizontal="right" vertical="center"/>
    </xf>
    <xf numFmtId="170" fontId="45" fillId="0" borderId="4" xfId="20" applyNumberFormat="1" applyFont="1" applyFill="1" applyBorder="1" applyAlignment="1">
      <alignment horizontal="center" vertical="center"/>
    </xf>
    <xf numFmtId="41" fontId="45" fillId="0" borderId="15" xfId="0" applyNumberFormat="1" applyFont="1" applyBorder="1" applyAlignment="1">
      <alignment horizontal="right" vertical="center"/>
    </xf>
    <xf numFmtId="41" fontId="45" fillId="0" borderId="0" xfId="0" applyNumberFormat="1" applyFont="1" applyAlignment="1">
      <alignment horizontal="center" vertical="center"/>
    </xf>
    <xf numFmtId="43" fontId="46" fillId="0" borderId="0" xfId="0" applyNumberFormat="1" applyFont="1"/>
    <xf numFmtId="41" fontId="46" fillId="0" borderId="0" xfId="0" applyNumberFormat="1" applyFont="1"/>
    <xf numFmtId="170" fontId="45" fillId="0" borderId="4" xfId="20" applyNumberFormat="1" applyFont="1" applyFill="1" applyBorder="1" applyAlignment="1">
      <alignment vertical="top"/>
    </xf>
    <xf numFmtId="0" fontId="45" fillId="0" borderId="0" xfId="0" applyFont="1" applyAlignment="1">
      <alignment horizontal="center" vertical="center"/>
    </xf>
    <xf numFmtId="0" fontId="7" fillId="0" borderId="0" xfId="20" applyNumberFormat="1" applyFont="1" applyFill="1" applyAlignment="1"/>
    <xf numFmtId="0" fontId="44" fillId="0" borderId="0" xfId="0" applyFont="1" applyAlignment="1">
      <alignment horizontal="left" vertical="center"/>
    </xf>
    <xf numFmtId="170" fontId="5" fillId="0" borderId="16" xfId="20" applyNumberFormat="1" applyFont="1" applyFill="1" applyBorder="1" applyAlignment="1"/>
    <xf numFmtId="41" fontId="7" fillId="0" borderId="0" xfId="20" applyNumberFormat="1" applyFont="1" applyFill="1" applyBorder="1" applyAlignment="1">
      <alignment horizontal="center"/>
    </xf>
    <xf numFmtId="41" fontId="7" fillId="0" borderId="0" xfId="20" applyNumberFormat="1" applyFont="1" applyFill="1" applyBorder="1" applyAlignment="1"/>
    <xf numFmtId="170" fontId="7" fillId="0" borderId="0" xfId="20" applyNumberFormat="1" applyFont="1" applyFill="1" applyAlignment="1"/>
    <xf numFmtId="170" fontId="5" fillId="0" borderId="18" xfId="20" applyNumberFormat="1" applyFont="1" applyFill="1" applyBorder="1" applyAlignment="1"/>
    <xf numFmtId="43" fontId="7" fillId="0" borderId="0" xfId="20" applyFont="1" applyFill="1" applyAlignment="1">
      <alignment horizontal="center"/>
    </xf>
    <xf numFmtId="43" fontId="7" fillId="0" borderId="0" xfId="20" applyFont="1" applyFill="1" applyAlignment="1"/>
    <xf numFmtId="170" fontId="5" fillId="0" borderId="0" xfId="20" applyNumberFormat="1" applyFont="1" applyFill="1" applyAlignment="1"/>
    <xf numFmtId="43" fontId="5" fillId="0" borderId="0" xfId="20" applyFont="1" applyFill="1" applyAlignment="1"/>
    <xf numFmtId="0" fontId="5" fillId="0" borderId="0" xfId="0" applyFont="1" applyAlignment="1">
      <alignment horizontal="left"/>
    </xf>
    <xf numFmtId="170" fontId="46" fillId="0" borderId="0" xfId="0" applyNumberFormat="1" applyFont="1"/>
    <xf numFmtId="43" fontId="46" fillId="0" borderId="0" xfId="28" applyFont="1" applyFill="1" applyAlignment="1"/>
    <xf numFmtId="41" fontId="46" fillId="0" borderId="0" xfId="20" applyNumberFormat="1" applyFont="1" applyFill="1" applyBorder="1" applyAlignment="1">
      <alignment horizontal="right" vertical="center"/>
    </xf>
    <xf numFmtId="41" fontId="45" fillId="0" borderId="0" xfId="20" applyNumberFormat="1" applyFont="1" applyFill="1" applyBorder="1" applyAlignment="1">
      <alignment horizontal="center" vertical="center"/>
    </xf>
    <xf numFmtId="41" fontId="45" fillId="0" borderId="0" xfId="20" applyNumberFormat="1" applyFont="1" applyFill="1" applyBorder="1" applyAlignment="1">
      <alignment horizontal="right" vertical="center"/>
    </xf>
    <xf numFmtId="41" fontId="45" fillId="0" borderId="0" xfId="20" applyNumberFormat="1" applyFont="1" applyFill="1" applyAlignment="1">
      <alignment vertical="center"/>
    </xf>
    <xf numFmtId="41" fontId="45" fillId="0" borderId="0" xfId="20" applyNumberFormat="1" applyFont="1" applyFill="1" applyBorder="1" applyAlignment="1">
      <alignment vertical="center"/>
    </xf>
    <xf numFmtId="170" fontId="46" fillId="0" borderId="0" xfId="20" applyNumberFormat="1" applyFont="1" applyFill="1" applyAlignment="1"/>
    <xf numFmtId="41" fontId="46" fillId="0" borderId="0" xfId="28" applyNumberFormat="1" applyFont="1" applyFill="1" applyAlignment="1">
      <alignment vertical="center"/>
    </xf>
    <xf numFmtId="41" fontId="46" fillId="0" borderId="0" xfId="20" applyNumberFormat="1" applyFont="1" applyFill="1" applyBorder="1" applyAlignment="1">
      <alignment horizontal="center" vertical="center"/>
    </xf>
    <xf numFmtId="170" fontId="45" fillId="0" borderId="4" xfId="20" applyNumberFormat="1" applyFont="1" applyFill="1" applyBorder="1" applyAlignment="1"/>
    <xf numFmtId="41" fontId="45" fillId="0" borderId="0" xfId="28" applyNumberFormat="1" applyFont="1" applyFill="1" applyAlignment="1">
      <alignment vertical="center"/>
    </xf>
    <xf numFmtId="41" fontId="45" fillId="0" borderId="4" xfId="20" applyNumberFormat="1" applyFont="1" applyFill="1" applyBorder="1" applyAlignment="1"/>
    <xf numFmtId="170" fontId="45" fillId="0" borderId="16" xfId="20" applyNumberFormat="1" applyFont="1" applyFill="1" applyBorder="1" applyAlignment="1"/>
    <xf numFmtId="41" fontId="45" fillId="0" borderId="0" xfId="20" applyNumberFormat="1" applyFont="1" applyFill="1" applyBorder="1" applyAlignment="1">
      <alignment horizontal="center"/>
    </xf>
    <xf numFmtId="41" fontId="45" fillId="0" borderId="0" xfId="20" applyNumberFormat="1" applyFont="1" applyFill="1" applyBorder="1" applyAlignment="1"/>
    <xf numFmtId="41" fontId="45" fillId="0" borderId="0" xfId="20" applyNumberFormat="1" applyFont="1" applyFill="1" applyAlignment="1">
      <alignment horizontal="center" vertical="center"/>
    </xf>
    <xf numFmtId="0" fontId="46" fillId="27" borderId="0" xfId="0" applyFont="1" applyFill="1"/>
    <xf numFmtId="0" fontId="5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49" fillId="0" borderId="0" xfId="0" applyFont="1" applyAlignment="1">
      <alignment horizontal="center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0" fontId="9" fillId="26" borderId="0" xfId="0" applyFont="1" applyFill="1"/>
    <xf numFmtId="49" fontId="0" fillId="0" borderId="0" xfId="0" applyNumberFormat="1"/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7" fontId="0" fillId="0" borderId="0" xfId="0" applyNumberFormat="1"/>
    <xf numFmtId="170" fontId="50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0" fontId="0" fillId="0" borderId="0" xfId="0" applyAlignment="1">
      <alignment horizontal="left"/>
    </xf>
    <xf numFmtId="168" fontId="0" fillId="0" borderId="0" xfId="0" applyNumberForma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70" fontId="4" fillId="0" borderId="16" xfId="114" applyNumberFormat="1" applyFont="1" applyFill="1" applyBorder="1" applyAlignment="1">
      <alignment horizontal="center"/>
    </xf>
    <xf numFmtId="169" fontId="0" fillId="0" borderId="0" xfId="0" applyNumberFormat="1"/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170" fontId="4" fillId="0" borderId="0" xfId="0" applyNumberFormat="1" applyFont="1"/>
    <xf numFmtId="49" fontId="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 readingOrder="2"/>
    </xf>
    <xf numFmtId="170" fontId="0" fillId="0" borderId="0" xfId="114" applyNumberFormat="1" applyFont="1" applyFill="1" applyAlignment="1">
      <alignment vertical="center"/>
    </xf>
    <xf numFmtId="170" fontId="4" fillId="0" borderId="17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0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indent="1" readingOrder="2"/>
    </xf>
    <xf numFmtId="170" fontId="4" fillId="0" borderId="0" xfId="114" applyNumberFormat="1" applyFont="1" applyFill="1" applyBorder="1" applyAlignment="1">
      <alignment horizontal="center" vertical="center"/>
    </xf>
    <xf numFmtId="170" fontId="0" fillId="0" borderId="16" xfId="114" applyNumberFormat="1" applyFont="1" applyFill="1" applyBorder="1" applyAlignment="1">
      <alignment vertical="center"/>
    </xf>
    <xf numFmtId="170" fontId="0" fillId="0" borderId="0" xfId="114" applyNumberFormat="1" applyFont="1" applyFill="1" applyBorder="1" applyAlignment="1">
      <alignment horizontal="right" vertical="center"/>
    </xf>
    <xf numFmtId="43" fontId="0" fillId="0" borderId="0" xfId="114" applyFont="1" applyFill="1"/>
    <xf numFmtId="170" fontId="4" fillId="0" borderId="16" xfId="114" applyNumberFormat="1" applyFont="1" applyFill="1" applyBorder="1" applyAlignment="1">
      <alignment vertical="center"/>
    </xf>
    <xf numFmtId="170" fontId="4" fillId="0" borderId="15" xfId="114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horizontal="right" vertical="center"/>
    </xf>
    <xf numFmtId="43" fontId="0" fillId="0" borderId="0" xfId="114" applyFont="1" applyFill="1" applyAlignment="1">
      <alignment vertical="center"/>
    </xf>
    <xf numFmtId="170" fontId="0" fillId="0" borderId="0" xfId="114" applyNumberFormat="1" applyFont="1" applyFill="1" applyBorder="1" applyAlignment="1"/>
    <xf numFmtId="170" fontId="4" fillId="0" borderId="18" xfId="114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37" fontId="0" fillId="0" borderId="0" xfId="0" applyNumberFormat="1" applyAlignment="1">
      <alignment vertical="center"/>
    </xf>
    <xf numFmtId="43" fontId="0" fillId="0" borderId="0" xfId="114" applyFont="1" applyFill="1" applyBorder="1" applyAlignment="1">
      <alignment horizontal="right" vertical="center"/>
    </xf>
    <xf numFmtId="43" fontId="0" fillId="0" borderId="0" xfId="114" applyFont="1" applyFill="1" applyBorder="1" applyAlignment="1">
      <alignment vertical="center"/>
    </xf>
    <xf numFmtId="174" fontId="0" fillId="0" borderId="0" xfId="0" applyNumberFormat="1"/>
    <xf numFmtId="43" fontId="9" fillId="0" borderId="0" xfId="0" applyNumberFormat="1" applyFont="1" applyAlignment="1">
      <alignment vertical="center"/>
    </xf>
    <xf numFmtId="49" fontId="4" fillId="0" borderId="0" xfId="0" applyNumberFormat="1" applyFont="1"/>
    <xf numFmtId="49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170" fontId="0" fillId="0" borderId="16" xfId="114" applyNumberFormat="1" applyFont="1" applyFill="1" applyBorder="1" applyAlignment="1">
      <alignment horizontal="center" vertical="center"/>
    </xf>
    <xf numFmtId="170" fontId="0" fillId="0" borderId="0" xfId="0" applyNumberFormat="1"/>
    <xf numFmtId="49" fontId="8" fillId="0" borderId="0" xfId="0" applyNumberFormat="1" applyFont="1" applyAlignment="1">
      <alignment horizontal="left" vertical="center"/>
    </xf>
    <xf numFmtId="43" fontId="4" fillId="0" borderId="15" xfId="114" applyFont="1" applyFill="1" applyBorder="1" applyAlignment="1">
      <alignment vertical="center"/>
    </xf>
    <xf numFmtId="43" fontId="0" fillId="0" borderId="0" xfId="114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 readingOrder="2"/>
    </xf>
    <xf numFmtId="168" fontId="0" fillId="0" borderId="0" xfId="0" applyNumberFormat="1" applyAlignment="1">
      <alignment vertical="center"/>
    </xf>
    <xf numFmtId="170" fontId="2" fillId="0" borderId="0" xfId="20" applyNumberFormat="1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170" fontId="2" fillId="28" borderId="0" xfId="20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170" fontId="2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9" fontId="50" fillId="0" borderId="0" xfId="0" applyNumberFormat="1" applyFont="1" applyAlignment="1">
      <alignment vertical="center"/>
    </xf>
    <xf numFmtId="49" fontId="50" fillId="0" borderId="0" xfId="0" applyNumberFormat="1" applyFont="1" applyAlignment="1">
      <alignment horizontal="left" vertical="center"/>
    </xf>
    <xf numFmtId="49" fontId="50" fillId="0" borderId="0" xfId="0" applyNumberFormat="1" applyFont="1" applyAlignment="1">
      <alignment horizontal="left" vertical="center" readingOrder="2"/>
    </xf>
    <xf numFmtId="9" fontId="0" fillId="0" borderId="0" xfId="116" applyFont="1"/>
    <xf numFmtId="41" fontId="45" fillId="0" borderId="15" xfId="20" applyNumberFormat="1" applyFont="1" applyFill="1" applyBorder="1" applyAlignment="1"/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41" fontId="5" fillId="0" borderId="0" xfId="20" applyNumberFormat="1" applyFont="1" applyFill="1" applyBorder="1" applyAlignment="1"/>
    <xf numFmtId="170" fontId="4" fillId="0" borderId="16" xfId="20" applyNumberFormat="1" applyFont="1" applyFill="1" applyBorder="1" applyAlignment="1">
      <alignment horizontal="center" vertical="center"/>
    </xf>
    <xf numFmtId="170" fontId="0" fillId="0" borderId="0" xfId="114" applyNumberFormat="1" applyFont="1" applyFill="1" applyBorder="1" applyAlignment="1">
      <alignment horizontal="center" vertical="center"/>
    </xf>
    <xf numFmtId="170" fontId="0" fillId="0" borderId="0" xfId="20" applyNumberFormat="1" applyFont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170" fontId="46" fillId="0" borderId="0" xfId="20" applyNumberFormat="1" applyFont="1" applyFill="1" applyAlignment="1">
      <alignment vertical="center"/>
    </xf>
    <xf numFmtId="170" fontId="46" fillId="0" borderId="0" xfId="20" applyNumberFormat="1" applyFont="1" applyFill="1" applyBorder="1" applyAlignment="1">
      <alignment horizontal="right" vertical="center"/>
    </xf>
    <xf numFmtId="170" fontId="46" fillId="0" borderId="0" xfId="20" applyNumberFormat="1" applyFont="1" applyFill="1" applyBorder="1" applyAlignment="1">
      <alignment vertical="center"/>
    </xf>
    <xf numFmtId="170" fontId="46" fillId="0" borderId="16" xfId="20" applyNumberFormat="1" applyFont="1" applyFill="1" applyBorder="1" applyAlignment="1">
      <alignment horizontal="right" vertical="center"/>
    </xf>
    <xf numFmtId="0" fontId="5" fillId="0" borderId="0" xfId="20" applyNumberFormat="1" applyFont="1" applyFill="1" applyAlignment="1"/>
    <xf numFmtId="43" fontId="5" fillId="0" borderId="0" xfId="20" applyFont="1" applyFill="1" applyAlignment="1">
      <alignment horizontal="center"/>
    </xf>
    <xf numFmtId="170" fontId="0" fillId="0" borderId="0" xfId="20" quotePrefix="1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horizontal="left" vertical="center" readingOrder="2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70" fontId="0" fillId="28" borderId="0" xfId="20" applyNumberFormat="1" applyFont="1" applyFill="1" applyAlignment="1">
      <alignment horizontal="right" vertical="center"/>
    </xf>
    <xf numFmtId="170" fontId="2" fillId="28" borderId="0" xfId="2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5" fontId="9" fillId="0" borderId="0" xfId="0" applyNumberFormat="1" applyFont="1"/>
    <xf numFmtId="49" fontId="0" fillId="0" borderId="0" xfId="0" applyNumberFormat="1" applyFill="1" applyAlignment="1">
      <alignment vertical="center" readingOrder="2"/>
    </xf>
    <xf numFmtId="37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readingOrder="2"/>
    </xf>
    <xf numFmtId="37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D99D6237-5B2E-46D9-8EAA-0B464F3E1012}"/>
    <cellStyle name="Comma 2" xfId="30" xr:uid="{00000000-0005-0000-0000-00001D000000}"/>
    <cellStyle name="Comma 2 2" xfId="31" xr:uid="{00000000-0005-0000-0000-00001E000000}"/>
    <cellStyle name="Comma 2 3" xfId="117" xr:uid="{ECD70A9E-661B-4339-A786-D28A1B023D1A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A378EBA-E727-4853-8C35-7D436BBAAABB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" xfId="116" builtinId="5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A06F-4B2D-4DA1-960A-DE4EA011F1D8}">
  <dimension ref="A1:P114"/>
  <sheetViews>
    <sheetView view="pageBreakPreview" topLeftCell="A112" zoomScale="110" zoomScaleNormal="100" zoomScaleSheetLayoutView="110" workbookViewId="0">
      <selection activeCell="C36" sqref="C36"/>
    </sheetView>
  </sheetViews>
  <sheetFormatPr defaultColWidth="9.09765625" defaultRowHeight="22.5" customHeight="1"/>
  <cols>
    <col min="1" max="1" width="63.296875" customWidth="1"/>
    <col min="2" max="2" width="11.3984375" style="1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</cols>
  <sheetData>
    <row r="1" spans="1:16" ht="22.5" customHeight="1">
      <c r="A1" s="161" t="s">
        <v>71</v>
      </c>
      <c r="B1" s="5"/>
      <c r="C1" s="4"/>
      <c r="D1" s="4"/>
      <c r="E1" s="4"/>
      <c r="F1" s="4"/>
      <c r="G1" s="4"/>
      <c r="H1" s="4"/>
      <c r="I1" s="4"/>
    </row>
    <row r="2" spans="1:16" ht="22.5" customHeight="1">
      <c r="A2" s="161" t="s">
        <v>60</v>
      </c>
      <c r="B2" s="5"/>
      <c r="C2" s="4"/>
      <c r="D2" s="4"/>
      <c r="E2" s="4"/>
      <c r="F2" s="4"/>
      <c r="G2" s="4"/>
      <c r="H2" s="4"/>
      <c r="I2" s="4"/>
    </row>
    <row r="3" spans="1:16" ht="7.4" customHeight="1">
      <c r="A3" s="34"/>
      <c r="B3" s="162"/>
      <c r="C3" s="4"/>
      <c r="D3" s="4"/>
      <c r="E3" s="4"/>
      <c r="F3" s="4"/>
      <c r="G3" s="4"/>
      <c r="H3" s="4"/>
      <c r="I3" s="4"/>
    </row>
    <row r="4" spans="1:16" ht="22.5" customHeight="1">
      <c r="A4" s="163"/>
      <c r="C4" s="296" t="s">
        <v>0</v>
      </c>
      <c r="D4" s="296"/>
      <c r="E4" s="296"/>
      <c r="F4" s="3"/>
      <c r="G4" s="296" t="s">
        <v>31</v>
      </c>
      <c r="H4" s="296"/>
      <c r="I4" s="296"/>
    </row>
    <row r="5" spans="1:16" ht="22.5" customHeight="1">
      <c r="A5" s="4"/>
      <c r="C5" s="298" t="s">
        <v>34</v>
      </c>
      <c r="D5" s="298"/>
      <c r="E5" s="298"/>
      <c r="F5" s="2"/>
      <c r="G5" s="298" t="s">
        <v>34</v>
      </c>
      <c r="H5" s="298"/>
      <c r="I5" s="298"/>
    </row>
    <row r="6" spans="1:16" ht="22.5" customHeight="1">
      <c r="A6" s="12" t="s">
        <v>3</v>
      </c>
      <c r="B6" s="1" t="s">
        <v>1</v>
      </c>
      <c r="C6" s="2">
        <v>2565</v>
      </c>
      <c r="D6" s="2"/>
      <c r="E6" s="2">
        <v>2564</v>
      </c>
      <c r="F6" s="2"/>
      <c r="G6" s="2">
        <v>2565</v>
      </c>
      <c r="H6" s="2"/>
      <c r="I6" s="2">
        <v>2564</v>
      </c>
    </row>
    <row r="7" spans="1:16" ht="22.5" customHeight="1">
      <c r="C7" s="297" t="s">
        <v>17</v>
      </c>
      <c r="D7" s="297"/>
      <c r="E7" s="297"/>
      <c r="F7" s="297"/>
      <c r="G7" s="297"/>
      <c r="H7" s="297"/>
      <c r="I7" s="297"/>
    </row>
    <row r="8" spans="1:16" s="165" customFormat="1" ht="22.5" customHeight="1">
      <c r="A8" s="14" t="s">
        <v>4</v>
      </c>
      <c r="B8" s="164"/>
      <c r="C8" s="164"/>
      <c r="D8" s="164"/>
      <c r="E8" s="164"/>
      <c r="F8" s="164"/>
      <c r="G8" s="164"/>
      <c r="H8" s="164"/>
      <c r="I8" s="164"/>
    </row>
    <row r="9" spans="1:16" s="165" customFormat="1" ht="22.5" customHeight="1">
      <c r="A9" s="162" t="s">
        <v>18</v>
      </c>
      <c r="B9" s="166">
        <v>5</v>
      </c>
      <c r="C9" s="167">
        <v>39373</v>
      </c>
      <c r="D9" s="167"/>
      <c r="E9" s="167">
        <v>108881</v>
      </c>
      <c r="F9" s="167"/>
      <c r="G9" s="167">
        <v>11365</v>
      </c>
      <c r="H9" s="167"/>
      <c r="I9" s="167">
        <v>37241</v>
      </c>
      <c r="K9" s="168"/>
    </row>
    <row r="10" spans="1:16" s="165" customFormat="1" ht="22.5" customHeight="1">
      <c r="A10" s="169" t="s">
        <v>98</v>
      </c>
      <c r="B10" s="166">
        <v>6</v>
      </c>
      <c r="C10" s="167">
        <v>337870</v>
      </c>
      <c r="D10" s="167"/>
      <c r="E10" s="167">
        <v>391325</v>
      </c>
      <c r="F10" s="167"/>
      <c r="G10" s="167">
        <v>550900</v>
      </c>
      <c r="H10" s="167"/>
      <c r="I10" s="167">
        <v>615798</v>
      </c>
      <c r="K10" s="170"/>
    </row>
    <row r="11" spans="1:16" s="165" customFormat="1" ht="22.5" customHeight="1">
      <c r="A11" s="169" t="s">
        <v>104</v>
      </c>
      <c r="B11" s="166">
        <v>4</v>
      </c>
      <c r="C11" s="167">
        <v>441479</v>
      </c>
      <c r="D11" s="167"/>
      <c r="E11" s="167">
        <v>350708</v>
      </c>
      <c r="F11" s="167"/>
      <c r="G11" s="167">
        <v>689975</v>
      </c>
      <c r="H11" s="167"/>
      <c r="I11" s="167">
        <v>559871</v>
      </c>
      <c r="K11" s="170"/>
      <c r="L11" s="170"/>
      <c r="M11" s="170"/>
      <c r="N11" s="170"/>
      <c r="O11" s="170"/>
      <c r="P11" s="170">
        <f t="shared" ref="P11" si="0">H11-J11+H16-J16+H39-J39</f>
        <v>0</v>
      </c>
    </row>
    <row r="12" spans="1:16" s="165" customFormat="1" ht="22.5" hidden="1" customHeight="1">
      <c r="A12" s="169" t="s">
        <v>202</v>
      </c>
      <c r="B12" s="166">
        <v>4</v>
      </c>
      <c r="C12" s="167"/>
      <c r="D12" s="167">
        <v>0</v>
      </c>
      <c r="E12" s="167"/>
      <c r="F12" s="167"/>
      <c r="G12" s="167"/>
      <c r="H12" s="167"/>
      <c r="I12" s="167"/>
    </row>
    <row r="13" spans="1:16" s="165" customFormat="1" ht="22.5" hidden="1" customHeight="1">
      <c r="A13" s="169" t="s">
        <v>164</v>
      </c>
      <c r="B13" s="166">
        <v>4</v>
      </c>
      <c r="C13" s="167"/>
      <c r="D13" s="167"/>
      <c r="E13" s="167"/>
      <c r="F13" s="167"/>
      <c r="G13" s="167"/>
      <c r="H13" s="167"/>
      <c r="I13" s="167"/>
    </row>
    <row r="14" spans="1:16" s="165" customFormat="1" ht="22.5" hidden="1" customHeight="1">
      <c r="A14" s="169" t="s">
        <v>181</v>
      </c>
      <c r="B14" s="166">
        <v>4</v>
      </c>
      <c r="C14" s="167"/>
      <c r="D14" s="167"/>
      <c r="E14" s="167"/>
      <c r="F14" s="167"/>
      <c r="G14" s="167"/>
      <c r="H14" s="167"/>
      <c r="I14" s="167"/>
    </row>
    <row r="15" spans="1:16" s="165" customFormat="1" ht="22.5" customHeight="1">
      <c r="A15" s="169" t="s">
        <v>203</v>
      </c>
      <c r="B15" s="166"/>
      <c r="C15" s="167"/>
      <c r="D15" s="167"/>
      <c r="E15" s="167"/>
      <c r="F15" s="167"/>
      <c r="G15" s="167"/>
      <c r="H15" s="167"/>
      <c r="I15" s="167"/>
    </row>
    <row r="16" spans="1:16" s="165" customFormat="1" ht="22.5" customHeight="1">
      <c r="A16" s="169" t="s">
        <v>182</v>
      </c>
      <c r="B16" s="166">
        <v>4</v>
      </c>
      <c r="C16" s="167">
        <v>1868</v>
      </c>
      <c r="D16" s="167"/>
      <c r="E16" s="167">
        <v>15410</v>
      </c>
      <c r="F16" s="167"/>
      <c r="G16" s="167">
        <v>1868</v>
      </c>
      <c r="H16" s="167"/>
      <c r="I16" s="167">
        <v>15410</v>
      </c>
    </row>
    <row r="17" spans="1:15" s="165" customFormat="1" ht="22.5" customHeight="1">
      <c r="A17" s="169" t="s">
        <v>183</v>
      </c>
      <c r="B17" s="166"/>
      <c r="C17" s="167"/>
      <c r="D17" s="167"/>
      <c r="E17" s="167"/>
      <c r="F17" s="167"/>
      <c r="G17" s="167"/>
      <c r="H17" s="167"/>
      <c r="I17" s="167"/>
    </row>
    <row r="18" spans="1:15" s="165" customFormat="1" ht="22.5" customHeight="1">
      <c r="A18" s="169" t="s">
        <v>182</v>
      </c>
      <c r="B18" s="166"/>
      <c r="C18" s="167">
        <v>833</v>
      </c>
      <c r="D18" s="167"/>
      <c r="E18" s="167">
        <v>4788</v>
      </c>
      <c r="F18" s="167"/>
      <c r="G18" s="167">
        <v>833</v>
      </c>
      <c r="H18" s="167"/>
      <c r="I18" s="167">
        <v>4788</v>
      </c>
      <c r="K18" s="170"/>
      <c r="O18" s="170"/>
    </row>
    <row r="19" spans="1:15" s="165" customFormat="1" ht="22.5" customHeight="1">
      <c r="A19" s="169" t="s">
        <v>269</v>
      </c>
      <c r="B19" s="166"/>
      <c r="C19" s="167"/>
      <c r="D19" s="167"/>
      <c r="E19" s="167"/>
      <c r="F19" s="167"/>
      <c r="G19" s="167"/>
      <c r="H19" s="167"/>
      <c r="I19" s="167"/>
    </row>
    <row r="20" spans="1:15" s="165" customFormat="1" ht="22.5" customHeight="1">
      <c r="A20" s="169" t="s">
        <v>182</v>
      </c>
      <c r="B20" s="166"/>
      <c r="C20" s="167">
        <v>2000</v>
      </c>
      <c r="D20" s="167"/>
      <c r="E20" s="167">
        <v>0</v>
      </c>
      <c r="F20" s="167"/>
      <c r="G20" s="167">
        <v>2000</v>
      </c>
      <c r="H20" s="167"/>
      <c r="I20" s="167">
        <v>0</v>
      </c>
    </row>
    <row r="21" spans="1:15" s="165" customFormat="1" ht="22.5" customHeight="1">
      <c r="A21" s="169" t="s">
        <v>188</v>
      </c>
      <c r="B21" s="166"/>
      <c r="C21" s="167"/>
      <c r="D21" s="167"/>
      <c r="E21" s="167"/>
      <c r="F21" s="167"/>
      <c r="H21" s="167"/>
      <c r="I21" s="167"/>
    </row>
    <row r="22" spans="1:15" s="165" customFormat="1" ht="22.5" customHeight="1">
      <c r="A22" s="169" t="s">
        <v>182</v>
      </c>
      <c r="B22" s="166">
        <v>7</v>
      </c>
      <c r="C22" s="167">
        <v>18987</v>
      </c>
      <c r="D22" s="167"/>
      <c r="E22" s="167">
        <v>18543</v>
      </c>
      <c r="F22" s="167"/>
      <c r="G22" s="167">
        <v>18987</v>
      </c>
      <c r="H22" s="167"/>
      <c r="I22" s="167">
        <v>18543</v>
      </c>
    </row>
    <row r="23" spans="1:15" s="165" customFormat="1" ht="22.5" customHeight="1">
      <c r="A23" s="162" t="s">
        <v>26</v>
      </c>
      <c r="B23" s="166">
        <v>8</v>
      </c>
      <c r="C23" s="167">
        <v>316906</v>
      </c>
      <c r="D23" s="167"/>
      <c r="E23" s="167">
        <v>378507</v>
      </c>
      <c r="F23" s="167"/>
      <c r="G23" s="167">
        <v>305176</v>
      </c>
      <c r="H23" s="167"/>
      <c r="I23" s="167">
        <v>369510</v>
      </c>
      <c r="M23" s="170"/>
    </row>
    <row r="24" spans="1:15" s="165" customFormat="1" ht="22.5" hidden="1" customHeight="1">
      <c r="A24" s="162" t="s">
        <v>141</v>
      </c>
      <c r="B24" s="166"/>
      <c r="C24" s="167"/>
      <c r="D24" s="167"/>
      <c r="E24" s="167"/>
      <c r="F24" s="167"/>
      <c r="G24" s="167"/>
      <c r="H24" s="167"/>
      <c r="I24" s="167"/>
    </row>
    <row r="25" spans="1:15" s="165" customFormat="1" ht="22.5" hidden="1" customHeight="1">
      <c r="A25" s="162" t="s">
        <v>142</v>
      </c>
      <c r="B25" s="166"/>
      <c r="C25" s="167"/>
      <c r="D25" s="167"/>
      <c r="E25" s="167"/>
      <c r="F25" s="167"/>
      <c r="G25" s="167"/>
      <c r="H25" s="167"/>
      <c r="I25" s="167"/>
    </row>
    <row r="26" spans="1:15" s="165" customFormat="1" ht="22.5" hidden="1" customHeight="1">
      <c r="A26" s="169" t="s">
        <v>143</v>
      </c>
      <c r="B26" s="166"/>
      <c r="C26" s="167"/>
      <c r="D26" s="167"/>
      <c r="E26" s="167"/>
      <c r="F26" s="167"/>
      <c r="G26" s="167"/>
      <c r="H26" s="167"/>
      <c r="I26" s="167"/>
    </row>
    <row r="27" spans="1:15" s="165" customFormat="1" ht="22.5" customHeight="1">
      <c r="A27" s="162" t="s">
        <v>27</v>
      </c>
      <c r="B27" s="166"/>
      <c r="C27" s="167">
        <v>3764</v>
      </c>
      <c r="D27" s="167"/>
      <c r="E27" s="167">
        <v>25875</v>
      </c>
      <c r="F27" s="167"/>
      <c r="G27" s="167">
        <v>2492</v>
      </c>
      <c r="H27" s="167"/>
      <c r="I27" s="167">
        <v>24845</v>
      </c>
    </row>
    <row r="28" spans="1:15" s="165" customFormat="1" ht="22.5" customHeight="1">
      <c r="A28" s="171" t="s">
        <v>19</v>
      </c>
      <c r="B28" s="166"/>
      <c r="C28" s="172">
        <f>SUM(C9:C27)</f>
        <v>1163080</v>
      </c>
      <c r="D28" s="173"/>
      <c r="E28" s="172">
        <f>SUM(E9:E27)</f>
        <v>1294037</v>
      </c>
      <c r="F28" s="173"/>
      <c r="G28" s="172">
        <f>SUM(G9:G27)</f>
        <v>1583596</v>
      </c>
      <c r="H28" s="173"/>
      <c r="I28" s="172">
        <f>SUM(I9:I27)</f>
        <v>1646006</v>
      </c>
    </row>
    <row r="29" spans="1:15" s="165" customFormat="1" ht="7.4" customHeight="1">
      <c r="A29"/>
      <c r="B29" s="166"/>
      <c r="C29" s="173"/>
      <c r="D29" s="173"/>
      <c r="E29" s="173"/>
      <c r="F29" s="173"/>
      <c r="G29" s="173"/>
      <c r="H29" s="173"/>
      <c r="I29" s="173"/>
    </row>
    <row r="30" spans="1:15" s="165" customFormat="1" ht="22.5" customHeight="1">
      <c r="A30" s="14" t="s">
        <v>6</v>
      </c>
      <c r="B30" s="166"/>
      <c r="C30" s="174"/>
      <c r="D30" s="174"/>
      <c r="E30" s="174"/>
      <c r="F30" s="174"/>
      <c r="G30" s="174"/>
      <c r="H30" s="174"/>
      <c r="I30" s="174"/>
    </row>
    <row r="31" spans="1:15" s="165" customFormat="1" ht="22.5" customHeight="1">
      <c r="A31" s="169" t="s">
        <v>72</v>
      </c>
      <c r="B31" s="166"/>
      <c r="C31" s="167">
        <v>3900</v>
      </c>
      <c r="D31" s="167"/>
      <c r="E31" s="167">
        <v>3900</v>
      </c>
      <c r="F31" s="167"/>
      <c r="G31" s="167">
        <v>0</v>
      </c>
      <c r="H31" s="167"/>
      <c r="I31" s="167">
        <v>0</v>
      </c>
    </row>
    <row r="32" spans="1:15" s="165" customFormat="1" ht="22.4" customHeight="1">
      <c r="A32" s="169" t="s">
        <v>184</v>
      </c>
      <c r="B32" s="166">
        <v>7</v>
      </c>
      <c r="C32" s="167">
        <v>310289</v>
      </c>
      <c r="D32" s="167"/>
      <c r="E32" s="167">
        <v>329276</v>
      </c>
      <c r="F32" s="167"/>
      <c r="G32" s="167">
        <v>310289</v>
      </c>
      <c r="H32" s="167"/>
      <c r="I32" s="167">
        <v>329276</v>
      </c>
    </row>
    <row r="33" spans="1:13" s="165" customFormat="1" ht="22.5" hidden="1" customHeight="1">
      <c r="A33" s="169" t="s">
        <v>144</v>
      </c>
      <c r="B33" s="166"/>
      <c r="C33" s="167"/>
      <c r="D33" s="167"/>
      <c r="E33" s="167"/>
      <c r="F33" s="167"/>
      <c r="G33" s="167"/>
      <c r="H33" s="167"/>
      <c r="I33" s="167"/>
    </row>
    <row r="34" spans="1:13" s="165" customFormat="1" ht="22.5" customHeight="1">
      <c r="A34" s="162" t="s">
        <v>274</v>
      </c>
      <c r="B34" s="166">
        <v>26</v>
      </c>
      <c r="C34" s="167">
        <v>124492</v>
      </c>
      <c r="D34" s="167"/>
      <c r="E34" s="167">
        <v>0</v>
      </c>
      <c r="F34" s="167"/>
      <c r="G34" s="167">
        <v>124492</v>
      </c>
      <c r="H34" s="167"/>
      <c r="I34" s="167">
        <v>0</v>
      </c>
      <c r="K34" s="170"/>
      <c r="L34" s="170"/>
    </row>
    <row r="35" spans="1:13" s="165" customFormat="1" ht="22.5" customHeight="1">
      <c r="A35" s="162" t="s">
        <v>273</v>
      </c>
      <c r="B35" s="166">
        <v>9</v>
      </c>
      <c r="C35" s="167">
        <v>1210636</v>
      </c>
      <c r="D35" s="167"/>
      <c r="E35" s="167">
        <v>1126359</v>
      </c>
      <c r="F35" s="167"/>
      <c r="G35" s="167">
        <v>958679</v>
      </c>
      <c r="H35" s="167"/>
      <c r="I35" s="167">
        <v>958679</v>
      </c>
      <c r="L35" s="170"/>
    </row>
    <row r="36" spans="1:13" s="165" customFormat="1" ht="22.5" customHeight="1">
      <c r="A36" s="162" t="s">
        <v>132</v>
      </c>
      <c r="B36" s="166">
        <v>9</v>
      </c>
      <c r="C36" s="167">
        <v>525017</v>
      </c>
      <c r="D36" s="167"/>
      <c r="E36" s="167">
        <v>95742</v>
      </c>
      <c r="F36" s="167"/>
      <c r="G36" s="167">
        <v>212670</v>
      </c>
      <c r="H36" s="167"/>
      <c r="I36" s="167">
        <v>0</v>
      </c>
      <c r="K36" s="170"/>
    </row>
    <row r="37" spans="1:13" s="165" customFormat="1" ht="22.5" customHeight="1">
      <c r="A37" s="162" t="s">
        <v>37</v>
      </c>
      <c r="B37" s="166">
        <v>11</v>
      </c>
      <c r="C37" s="167">
        <v>0</v>
      </c>
      <c r="D37" s="167"/>
      <c r="E37" s="167">
        <v>0</v>
      </c>
      <c r="F37" s="167"/>
      <c r="G37" s="167">
        <v>681808</v>
      </c>
      <c r="H37" s="167"/>
      <c r="I37" s="167">
        <v>1100445</v>
      </c>
      <c r="K37" s="170"/>
      <c r="L37" s="170"/>
      <c r="M37" s="170"/>
    </row>
    <row r="38" spans="1:13" s="165" customFormat="1" ht="22.5" customHeight="1">
      <c r="A38" s="169" t="s">
        <v>112</v>
      </c>
      <c r="B38" s="166">
        <v>10</v>
      </c>
      <c r="C38" s="167">
        <v>461269</v>
      </c>
      <c r="D38" s="167"/>
      <c r="E38" s="167">
        <v>465445</v>
      </c>
      <c r="F38" s="167"/>
      <c r="G38" s="167">
        <v>455072</v>
      </c>
      <c r="H38" s="167"/>
      <c r="I38" s="167">
        <v>459246</v>
      </c>
    </row>
    <row r="39" spans="1:13" s="165" customFormat="1" ht="22.5" customHeight="1">
      <c r="A39" s="169" t="s">
        <v>204</v>
      </c>
      <c r="B39" s="166">
        <v>4</v>
      </c>
      <c r="C39" s="167">
        <v>10237</v>
      </c>
      <c r="D39" s="167"/>
      <c r="E39" s="167">
        <v>12105</v>
      </c>
      <c r="F39" s="167"/>
      <c r="G39" s="175">
        <v>10237</v>
      </c>
      <c r="H39" s="167"/>
      <c r="I39" s="175">
        <v>12105</v>
      </c>
    </row>
    <row r="40" spans="1:13" s="165" customFormat="1" ht="22.5" customHeight="1">
      <c r="A40" s="169" t="s">
        <v>185</v>
      </c>
      <c r="B40" s="166"/>
      <c r="C40" s="167">
        <v>347</v>
      </c>
      <c r="D40" s="167"/>
      <c r="E40" s="167">
        <v>1042</v>
      </c>
      <c r="F40" s="167"/>
      <c r="G40" s="167">
        <v>347</v>
      </c>
      <c r="H40" s="167"/>
      <c r="I40" s="167">
        <v>1042</v>
      </c>
    </row>
    <row r="41" spans="1:13" s="165" customFormat="1" ht="22.5" customHeight="1">
      <c r="A41" s="162" t="s">
        <v>73</v>
      </c>
      <c r="B41" s="166"/>
      <c r="C41" s="167">
        <v>22950</v>
      </c>
      <c r="D41" s="167"/>
      <c r="E41" s="167">
        <v>8105</v>
      </c>
      <c r="F41" s="167"/>
      <c r="G41" s="167">
        <v>18846</v>
      </c>
      <c r="H41" s="167"/>
      <c r="I41" s="167">
        <v>4001</v>
      </c>
    </row>
    <row r="42" spans="1:13" s="165" customFormat="1" ht="22.5" customHeight="1">
      <c r="A42" s="162" t="s">
        <v>32</v>
      </c>
      <c r="B42" s="166">
        <v>12</v>
      </c>
      <c r="C42" s="167">
        <v>1347356</v>
      </c>
      <c r="D42" s="167"/>
      <c r="E42" s="167">
        <v>1888576</v>
      </c>
      <c r="F42" s="167"/>
      <c r="G42" s="167">
        <v>528213</v>
      </c>
      <c r="H42" s="167"/>
      <c r="I42" s="167">
        <v>612324</v>
      </c>
    </row>
    <row r="43" spans="1:13" s="165" customFormat="1" ht="22.5" customHeight="1">
      <c r="A43" s="162" t="s">
        <v>145</v>
      </c>
      <c r="B43" s="166">
        <v>13</v>
      </c>
      <c r="C43" s="167">
        <v>102612</v>
      </c>
      <c r="D43" s="167"/>
      <c r="E43" s="167">
        <v>99786</v>
      </c>
      <c r="F43" s="167"/>
      <c r="G43" s="167">
        <v>25027</v>
      </c>
      <c r="H43" s="167"/>
      <c r="I43" s="167">
        <v>10848</v>
      </c>
    </row>
    <row r="44" spans="1:13" s="165" customFormat="1" ht="22.5" customHeight="1">
      <c r="A44" s="162" t="s">
        <v>74</v>
      </c>
      <c r="B44" s="166">
        <v>14</v>
      </c>
      <c r="C44" s="167">
        <v>220769</v>
      </c>
      <c r="D44" s="167"/>
      <c r="E44" s="167">
        <v>220769</v>
      </c>
      <c r="F44" s="167"/>
      <c r="G44" s="167">
        <v>0</v>
      </c>
      <c r="H44" s="167"/>
      <c r="I44" s="167">
        <v>0</v>
      </c>
    </row>
    <row r="45" spans="1:13" s="165" customFormat="1" ht="22.5" customHeight="1">
      <c r="A45" s="169" t="s">
        <v>186</v>
      </c>
      <c r="B45" s="166"/>
      <c r="C45" s="167">
        <v>89313</v>
      </c>
      <c r="D45" s="167"/>
      <c r="E45" s="167">
        <v>99594</v>
      </c>
      <c r="F45" s="167"/>
      <c r="G45" s="167">
        <v>33917</v>
      </c>
      <c r="H45" s="167"/>
      <c r="I45" s="167">
        <v>38672</v>
      </c>
    </row>
    <row r="46" spans="1:13" s="165" customFormat="1" ht="22.5" customHeight="1">
      <c r="A46" s="169" t="s">
        <v>55</v>
      </c>
      <c r="B46" s="166">
        <v>23</v>
      </c>
      <c r="C46" s="167">
        <v>1925</v>
      </c>
      <c r="D46" s="167"/>
      <c r="E46" s="167">
        <v>2270</v>
      </c>
      <c r="F46" s="167"/>
      <c r="G46" s="167">
        <v>0</v>
      </c>
      <c r="H46" s="167"/>
      <c r="I46" s="167">
        <v>0</v>
      </c>
    </row>
    <row r="47" spans="1:13" s="165" customFormat="1" ht="22.5" customHeight="1">
      <c r="A47" s="171" t="s">
        <v>7</v>
      </c>
      <c r="B47" s="1"/>
      <c r="C47" s="172">
        <f>SUM(C31:C46)</f>
        <v>4431112</v>
      </c>
      <c r="D47" s="173"/>
      <c r="E47" s="172">
        <f>SUM(E31:E46)</f>
        <v>4352969</v>
      </c>
      <c r="F47" s="173"/>
      <c r="G47" s="172">
        <f>SUM(G31:G46)</f>
        <v>3359597</v>
      </c>
      <c r="H47" s="173"/>
      <c r="I47" s="172">
        <f>SUM(I31:I46)</f>
        <v>3526638</v>
      </c>
    </row>
    <row r="48" spans="1:13" s="165" customFormat="1" ht="7.4" customHeight="1">
      <c r="A48" s="171"/>
      <c r="B48" s="1"/>
      <c r="C48" s="173"/>
      <c r="D48" s="173"/>
      <c r="E48" s="173"/>
      <c r="F48" s="173"/>
      <c r="G48" s="173"/>
      <c r="H48" s="173"/>
      <c r="I48" s="173"/>
    </row>
    <row r="49" spans="1:14" s="165" customFormat="1" ht="22.5" customHeight="1" thickBot="1">
      <c r="A49" s="171" t="s">
        <v>5</v>
      </c>
      <c r="B49" s="1"/>
      <c r="C49" s="176">
        <f>SUM(C28,C47)</f>
        <v>5594192</v>
      </c>
      <c r="D49" s="173"/>
      <c r="E49" s="176">
        <f>SUM(E28,E47)</f>
        <v>5647006</v>
      </c>
      <c r="F49" s="173"/>
      <c r="G49" s="176">
        <f>SUM(G28,G47)</f>
        <v>4943193</v>
      </c>
      <c r="H49" s="173"/>
      <c r="I49" s="176">
        <f>SUM(I28,I47)</f>
        <v>5172644</v>
      </c>
    </row>
    <row r="50" spans="1:14" s="165" customFormat="1" ht="22.5" customHeight="1" thickTop="1">
      <c r="A50" s="171"/>
      <c r="B50" s="1"/>
      <c r="C50" s="177"/>
      <c r="D50" s="173"/>
      <c r="E50" s="177"/>
      <c r="F50" s="173"/>
      <c r="G50" s="177"/>
      <c r="H50" s="173"/>
      <c r="I50" s="177"/>
    </row>
    <row r="51" spans="1:14" s="165" customFormat="1" ht="22.5" customHeight="1">
      <c r="A51" s="171"/>
      <c r="B51" s="1"/>
      <c r="C51" s="177"/>
      <c r="D51" s="173"/>
      <c r="E51" s="177"/>
      <c r="F51" s="173"/>
      <c r="G51" s="177"/>
      <c r="H51" s="173"/>
      <c r="I51" s="177"/>
    </row>
    <row r="52" spans="1:14" ht="22.5" customHeight="1">
      <c r="A52" s="161" t="s">
        <v>71</v>
      </c>
      <c r="B52" s="5"/>
      <c r="C52" s="4"/>
      <c r="D52" s="4"/>
      <c r="E52" s="4"/>
      <c r="F52" s="4"/>
      <c r="G52" s="4"/>
      <c r="H52" s="4"/>
      <c r="I52" s="4"/>
    </row>
    <row r="53" spans="1:14" ht="22.5" customHeight="1">
      <c r="A53" s="34" t="s">
        <v>39</v>
      </c>
      <c r="B53" s="162"/>
      <c r="C53" s="4"/>
      <c r="D53" s="4"/>
      <c r="E53" s="4"/>
      <c r="F53" s="4"/>
      <c r="G53" s="4"/>
      <c r="H53" s="4"/>
      <c r="I53" s="4"/>
    </row>
    <row r="54" spans="1:14" ht="22.5" customHeight="1">
      <c r="A54" s="34"/>
      <c r="B54" s="162"/>
      <c r="C54" s="4"/>
      <c r="D54" s="4"/>
      <c r="E54" s="4"/>
      <c r="F54" s="4"/>
      <c r="G54" s="4"/>
      <c r="H54" s="4"/>
      <c r="I54" s="4"/>
    </row>
    <row r="55" spans="1:14" ht="22.5" customHeight="1">
      <c r="A55" s="178"/>
      <c r="C55" s="296" t="s">
        <v>0</v>
      </c>
      <c r="D55" s="296"/>
      <c r="E55" s="296"/>
      <c r="F55" s="3"/>
      <c r="G55" s="296" t="s">
        <v>31</v>
      </c>
      <c r="H55" s="296"/>
      <c r="I55" s="296"/>
    </row>
    <row r="56" spans="1:14" ht="22.5" customHeight="1">
      <c r="A56" s="178"/>
      <c r="C56" s="298" t="s">
        <v>34</v>
      </c>
      <c r="D56" s="298"/>
      <c r="E56" s="298"/>
      <c r="F56" s="2"/>
      <c r="G56" s="298" t="s">
        <v>34</v>
      </c>
      <c r="H56" s="298"/>
      <c r="I56" s="298"/>
    </row>
    <row r="57" spans="1:14" ht="24" customHeight="1">
      <c r="A57" s="12" t="s">
        <v>49</v>
      </c>
      <c r="B57" s="1" t="s">
        <v>1</v>
      </c>
      <c r="C57" s="2">
        <v>2565</v>
      </c>
      <c r="D57" s="2"/>
      <c r="E57" s="2">
        <v>2564</v>
      </c>
      <c r="F57" s="2"/>
      <c r="G57" s="2">
        <v>2565</v>
      </c>
      <c r="H57" s="2"/>
      <c r="I57" s="2">
        <v>2564</v>
      </c>
    </row>
    <row r="58" spans="1:14" ht="22.5" customHeight="1">
      <c r="C58" s="297" t="s">
        <v>17</v>
      </c>
      <c r="D58" s="297"/>
      <c r="E58" s="297"/>
      <c r="F58" s="297"/>
      <c r="G58" s="297"/>
      <c r="H58" s="297"/>
      <c r="I58" s="297"/>
    </row>
    <row r="59" spans="1:14" ht="23.25" customHeight="1">
      <c r="A59" s="14" t="s">
        <v>8</v>
      </c>
      <c r="C59" s="179"/>
      <c r="D59" s="179"/>
      <c r="E59" s="179"/>
      <c r="F59" s="179"/>
      <c r="G59" s="179"/>
      <c r="H59" s="179"/>
      <c r="I59" s="179"/>
    </row>
    <row r="60" spans="1:14" s="165" customFormat="1" ht="22.5" customHeight="1">
      <c r="A60" s="178" t="s">
        <v>205</v>
      </c>
      <c r="B60" s="166">
        <v>15</v>
      </c>
      <c r="C60" s="167">
        <v>1269956</v>
      </c>
      <c r="D60" s="167"/>
      <c r="E60" s="167">
        <v>1614150</v>
      </c>
      <c r="F60" s="167"/>
      <c r="G60" s="167">
        <v>1269956</v>
      </c>
      <c r="H60" s="167"/>
      <c r="I60" s="167">
        <v>1614150</v>
      </c>
      <c r="K60" s="170"/>
    </row>
    <row r="61" spans="1:14" s="165" customFormat="1" ht="22.5" customHeight="1">
      <c r="A61" s="162" t="s">
        <v>99</v>
      </c>
      <c r="B61" s="166" t="s">
        <v>281</v>
      </c>
      <c r="C61" s="167">
        <v>224403</v>
      </c>
      <c r="D61" s="167"/>
      <c r="E61" s="167">
        <v>159889</v>
      </c>
      <c r="F61" s="167"/>
      <c r="G61" s="167">
        <v>190837</v>
      </c>
      <c r="H61" s="167"/>
      <c r="I61" s="167">
        <v>130792</v>
      </c>
    </row>
    <row r="62" spans="1:14" s="165" customFormat="1" ht="22.5" hidden="1" customHeight="1">
      <c r="A62" s="162" t="s">
        <v>146</v>
      </c>
      <c r="B62" s="166"/>
      <c r="C62" s="167"/>
      <c r="D62" s="167"/>
      <c r="E62" s="167"/>
      <c r="F62" s="167"/>
      <c r="G62" s="167"/>
      <c r="H62" s="167"/>
      <c r="I62" s="167"/>
    </row>
    <row r="63" spans="1:14" s="165" customFormat="1" ht="22.5" customHeight="1">
      <c r="A63" s="162" t="s">
        <v>131</v>
      </c>
      <c r="B63" s="166"/>
      <c r="C63" s="167"/>
      <c r="D63" s="167"/>
      <c r="E63" s="167"/>
      <c r="F63" s="167"/>
      <c r="G63" s="167"/>
      <c r="H63" s="167"/>
      <c r="I63" s="167"/>
    </row>
    <row r="64" spans="1:14" s="165" customFormat="1" ht="22.5" customHeight="1">
      <c r="A64" s="178" t="s">
        <v>75</v>
      </c>
      <c r="B64" s="166">
        <v>15</v>
      </c>
      <c r="C64" s="167">
        <v>180389</v>
      </c>
      <c r="D64" s="167"/>
      <c r="E64" s="167">
        <v>199915</v>
      </c>
      <c r="F64" s="167"/>
      <c r="G64" s="167">
        <v>134190</v>
      </c>
      <c r="H64" s="167"/>
      <c r="I64" s="167">
        <v>139177</v>
      </c>
      <c r="K64" s="170"/>
      <c r="L64" s="170"/>
      <c r="M64" s="170"/>
      <c r="N64" s="170"/>
    </row>
    <row r="65" spans="1:14" s="165" customFormat="1" ht="22.5" customHeight="1">
      <c r="A65" s="162" t="s">
        <v>187</v>
      </c>
      <c r="B65" s="166"/>
      <c r="C65" s="167"/>
      <c r="D65" s="167"/>
      <c r="E65" s="167"/>
      <c r="F65" s="167"/>
      <c r="G65" s="167"/>
      <c r="H65" s="167"/>
      <c r="I65" s="167"/>
    </row>
    <row r="66" spans="1:14" s="165" customFormat="1" ht="22.5" customHeight="1">
      <c r="A66" s="178" t="s">
        <v>75</v>
      </c>
      <c r="B66" s="166">
        <v>15</v>
      </c>
      <c r="C66" s="167">
        <v>17431</v>
      </c>
      <c r="D66" s="167"/>
      <c r="E66" s="167">
        <v>27876</v>
      </c>
      <c r="F66" s="167"/>
      <c r="G66" s="167">
        <v>5668</v>
      </c>
      <c r="H66" s="167"/>
      <c r="I66" s="167">
        <v>6485</v>
      </c>
    </row>
    <row r="67" spans="1:14" s="165" customFormat="1" ht="22.5" customHeight="1">
      <c r="A67" s="162" t="s">
        <v>232</v>
      </c>
      <c r="B67" s="166" t="s">
        <v>280</v>
      </c>
      <c r="C67" s="167">
        <v>201120</v>
      </c>
      <c r="D67" s="167"/>
      <c r="E67" s="167">
        <v>134120</v>
      </c>
      <c r="F67" s="167"/>
      <c r="G67" s="167">
        <v>222120</v>
      </c>
      <c r="H67" s="167"/>
      <c r="I67" s="167">
        <v>160065</v>
      </c>
      <c r="K67" s="170"/>
      <c r="L67" s="170"/>
      <c r="M67" s="170"/>
      <c r="N67" s="170"/>
    </row>
    <row r="68" spans="1:14" s="165" customFormat="1" ht="22.5" customHeight="1">
      <c r="A68" s="162" t="s">
        <v>190</v>
      </c>
      <c r="B68" s="166"/>
      <c r="C68" s="167">
        <v>423</v>
      </c>
      <c r="D68" s="167"/>
      <c r="E68" s="167">
        <v>618</v>
      </c>
      <c r="F68" s="167"/>
      <c r="G68" s="167">
        <v>0</v>
      </c>
      <c r="H68" s="167"/>
      <c r="I68" s="167">
        <v>0</v>
      </c>
    </row>
    <row r="69" spans="1:14" s="165" customFormat="1" ht="22.5" customHeight="1">
      <c r="A69" s="162" t="s">
        <v>76</v>
      </c>
      <c r="B69" s="166"/>
      <c r="C69" s="167"/>
      <c r="D69" s="167"/>
      <c r="E69" s="167"/>
      <c r="F69" s="167"/>
      <c r="G69" s="167"/>
      <c r="H69" s="167"/>
      <c r="I69" s="167"/>
    </row>
    <row r="70" spans="1:14" s="165" customFormat="1" ht="22.5" customHeight="1">
      <c r="A70" s="162" t="s">
        <v>77</v>
      </c>
      <c r="B70" s="166"/>
      <c r="C70" s="167">
        <v>605</v>
      </c>
      <c r="D70" s="180"/>
      <c r="E70" s="167">
        <v>427</v>
      </c>
      <c r="F70" s="167"/>
      <c r="G70" s="167">
        <v>605</v>
      </c>
      <c r="H70" s="167"/>
      <c r="I70" s="167">
        <v>427</v>
      </c>
      <c r="M70" s="170"/>
    </row>
    <row r="71" spans="1:14" s="184" customFormat="1" ht="22.5" customHeight="1">
      <c r="A71" s="171" t="s">
        <v>9</v>
      </c>
      <c r="B71" s="181"/>
      <c r="C71" s="182">
        <f>SUM(C60:C70)</f>
        <v>1894327</v>
      </c>
      <c r="D71" s="183"/>
      <c r="E71" s="182">
        <f>SUM(E60:E70)</f>
        <v>2136995</v>
      </c>
      <c r="F71" s="173"/>
      <c r="G71" s="182">
        <f>SUM(G60:G70)</f>
        <v>1823376</v>
      </c>
      <c r="H71" s="173"/>
      <c r="I71" s="182">
        <f>SUM(I60:I70)</f>
        <v>2051096</v>
      </c>
    </row>
    <row r="72" spans="1:14" s="165" customFormat="1" ht="13.4" customHeight="1">
      <c r="A72"/>
      <c r="B72" s="166"/>
      <c r="C72" s="174"/>
      <c r="D72" s="174"/>
      <c r="E72" s="174"/>
      <c r="F72" s="174"/>
      <c r="G72" s="174"/>
      <c r="H72" s="174"/>
      <c r="I72" s="174"/>
    </row>
    <row r="73" spans="1:14" s="165" customFormat="1" ht="22.5" customHeight="1">
      <c r="A73" s="14" t="s">
        <v>28</v>
      </c>
      <c r="B73" s="166"/>
      <c r="C73" s="174"/>
      <c r="D73" s="174"/>
      <c r="E73" s="174"/>
      <c r="F73" s="174"/>
      <c r="G73" s="174"/>
      <c r="H73" s="174"/>
      <c r="I73" s="174"/>
    </row>
    <row r="74" spans="1:14" s="165" customFormat="1" ht="22.5" customHeight="1">
      <c r="A74" s="162" t="s">
        <v>23</v>
      </c>
      <c r="B74" s="166">
        <v>15</v>
      </c>
      <c r="C74" s="167">
        <v>434471</v>
      </c>
      <c r="D74" s="167"/>
      <c r="E74" s="167">
        <v>684625</v>
      </c>
      <c r="F74" s="167"/>
      <c r="G74" s="167">
        <v>375761</v>
      </c>
      <c r="H74" s="167"/>
      <c r="I74" s="167">
        <v>556423</v>
      </c>
    </row>
    <row r="75" spans="1:14" s="165" customFormat="1" ht="22.5" customHeight="1">
      <c r="A75" s="162" t="s">
        <v>166</v>
      </c>
      <c r="B75" s="166">
        <v>15</v>
      </c>
      <c r="C75" s="167">
        <v>23336</v>
      </c>
      <c r="D75" s="167"/>
      <c r="E75" s="167">
        <v>19722</v>
      </c>
      <c r="F75" s="167"/>
      <c r="G75" s="167">
        <v>17934</v>
      </c>
      <c r="H75" s="167"/>
      <c r="I75" s="167">
        <v>1697</v>
      </c>
      <c r="J75" s="170"/>
    </row>
    <row r="76" spans="1:14" s="165" customFormat="1" ht="22.5" customHeight="1">
      <c r="A76" s="162" t="s">
        <v>113</v>
      </c>
      <c r="B76" s="166"/>
      <c r="C76" s="167">
        <v>14969</v>
      </c>
      <c r="D76" s="180"/>
      <c r="E76" s="167">
        <v>16722</v>
      </c>
      <c r="F76" s="180"/>
      <c r="G76" s="167">
        <v>360</v>
      </c>
      <c r="H76" s="180"/>
      <c r="I76" s="167">
        <v>509</v>
      </c>
      <c r="J76" s="170"/>
    </row>
    <row r="77" spans="1:14" s="165" customFormat="1" ht="22.5" customHeight="1">
      <c r="A77" s="162" t="s">
        <v>148</v>
      </c>
      <c r="B77" s="166">
        <v>15</v>
      </c>
      <c r="C77" s="167">
        <v>129890</v>
      </c>
      <c r="D77" s="180"/>
      <c r="E77" s="167">
        <v>0</v>
      </c>
      <c r="F77" s="180"/>
      <c r="G77" s="167">
        <v>129890</v>
      </c>
      <c r="H77" s="180"/>
      <c r="I77" s="167">
        <v>0</v>
      </c>
      <c r="J77" s="170"/>
    </row>
    <row r="78" spans="1:14" s="165" customFormat="1" ht="22.5" customHeight="1">
      <c r="A78" s="294" t="s">
        <v>78</v>
      </c>
      <c r="B78" s="295">
        <v>23</v>
      </c>
      <c r="C78" s="167">
        <v>69961</v>
      </c>
      <c r="D78" s="167"/>
      <c r="E78" s="167">
        <v>73551</v>
      </c>
      <c r="F78" s="167"/>
      <c r="G78" s="167">
        <v>23988</v>
      </c>
      <c r="H78" s="167"/>
      <c r="I78" s="167">
        <v>27335</v>
      </c>
      <c r="K78" s="170"/>
    </row>
    <row r="79" spans="1:14" s="165" customFormat="1" ht="22.5" customHeight="1">
      <c r="A79" s="162" t="s">
        <v>100</v>
      </c>
      <c r="B79" s="166"/>
      <c r="C79" s="167"/>
      <c r="D79" s="167"/>
      <c r="E79" s="167"/>
      <c r="F79" s="167"/>
      <c r="G79" s="167"/>
      <c r="H79" s="167"/>
      <c r="I79" s="167"/>
    </row>
    <row r="80" spans="1:14" s="165" customFormat="1" ht="22.5" customHeight="1">
      <c r="A80" s="162" t="s">
        <v>101</v>
      </c>
      <c r="B80" s="166"/>
      <c r="C80" s="167">
        <v>19627</v>
      </c>
      <c r="D80" s="167"/>
      <c r="E80" s="167">
        <v>21901</v>
      </c>
      <c r="F80" s="167"/>
      <c r="G80" s="167">
        <v>15574</v>
      </c>
      <c r="H80" s="167"/>
      <c r="I80" s="167">
        <v>17199</v>
      </c>
      <c r="L80" s="170"/>
    </row>
    <row r="81" spans="1:12" s="165" customFormat="1" ht="22.5" customHeight="1">
      <c r="A81" s="162" t="s">
        <v>163</v>
      </c>
      <c r="B81" s="166">
        <v>26</v>
      </c>
      <c r="C81" s="167">
        <v>999</v>
      </c>
      <c r="D81" s="167"/>
      <c r="E81" s="167">
        <v>1195</v>
      </c>
      <c r="F81" s="167"/>
      <c r="G81" s="167">
        <v>999</v>
      </c>
      <c r="H81" s="167"/>
      <c r="I81" s="167">
        <v>1129</v>
      </c>
      <c r="L81" s="291"/>
    </row>
    <row r="82" spans="1:12" s="165" customFormat="1" ht="22.5" hidden="1" customHeight="1">
      <c r="A82" s="162" t="s">
        <v>147</v>
      </c>
      <c r="B82" s="166"/>
      <c r="C82" s="167"/>
      <c r="D82" s="180"/>
      <c r="E82" s="167"/>
      <c r="F82" s="180"/>
      <c r="G82" s="167"/>
      <c r="H82" s="180"/>
      <c r="I82" s="167"/>
    </row>
    <row r="83" spans="1:12" s="165" customFormat="1" ht="22.5" hidden="1" customHeight="1">
      <c r="A83" s="162" t="s">
        <v>148</v>
      </c>
      <c r="B83" s="166"/>
      <c r="C83" s="167"/>
      <c r="D83" s="180"/>
      <c r="E83" s="167"/>
      <c r="F83" s="180"/>
      <c r="G83" s="167"/>
      <c r="H83" s="180"/>
      <c r="I83" s="167"/>
    </row>
    <row r="84" spans="1:12" s="165" customFormat="1" ht="22.5" hidden="1" customHeight="1">
      <c r="A84" s="162" t="s">
        <v>149</v>
      </c>
      <c r="B84" s="166"/>
      <c r="C84" s="167"/>
      <c r="D84" s="180"/>
      <c r="E84" s="167"/>
      <c r="F84" s="180"/>
      <c r="G84" s="167"/>
      <c r="H84" s="180"/>
      <c r="I84" s="167"/>
    </row>
    <row r="85" spans="1:12" s="165" customFormat="1" ht="22.5" customHeight="1">
      <c r="A85" s="171" t="s">
        <v>10</v>
      </c>
      <c r="B85" s="166"/>
      <c r="C85" s="182">
        <f>SUM(C73:C81)</f>
        <v>693253</v>
      </c>
      <c r="D85" s="183"/>
      <c r="E85" s="182">
        <f>SUM(E73:E81)</f>
        <v>817716</v>
      </c>
      <c r="F85" s="183"/>
      <c r="G85" s="182">
        <f>SUM(G73:G81)</f>
        <v>564506</v>
      </c>
      <c r="H85" s="183"/>
      <c r="I85" s="182">
        <f>SUM(I73:I81)</f>
        <v>604292</v>
      </c>
    </row>
    <row r="86" spans="1:12" s="165" customFormat="1" ht="13.4" customHeight="1">
      <c r="A86" s="171"/>
      <c r="B86" s="166"/>
      <c r="C86" s="185"/>
      <c r="D86" s="173"/>
      <c r="E86" s="185"/>
      <c r="F86" s="173"/>
      <c r="G86" s="185"/>
      <c r="H86" s="173"/>
      <c r="I86" s="185"/>
    </row>
    <row r="87" spans="1:12" s="165" customFormat="1" ht="22.5" customHeight="1">
      <c r="A87" s="171" t="s">
        <v>11</v>
      </c>
      <c r="B87" s="166"/>
      <c r="C87" s="186">
        <f>SUM(C71,C85)</f>
        <v>2587580</v>
      </c>
      <c r="D87" s="173"/>
      <c r="E87" s="186">
        <f>SUM(E71,E85)</f>
        <v>2954711</v>
      </c>
      <c r="F87" s="173"/>
      <c r="G87" s="186">
        <f>SUM(G71,G85)</f>
        <v>2387882</v>
      </c>
      <c r="H87" s="173"/>
      <c r="I87" s="186">
        <f>SUM(I71,I85)</f>
        <v>2655388</v>
      </c>
    </row>
    <row r="88" spans="1:12" s="165" customFormat="1" ht="22.5" customHeight="1">
      <c r="A88" s="171"/>
      <c r="B88" s="166"/>
      <c r="C88" s="173"/>
      <c r="D88" s="173"/>
      <c r="E88" s="173"/>
      <c r="F88" s="173"/>
      <c r="G88" s="173"/>
      <c r="H88" s="173"/>
      <c r="I88" s="173"/>
    </row>
    <row r="89" spans="1:12" ht="22.5" customHeight="1">
      <c r="A89" s="161" t="s">
        <v>71</v>
      </c>
      <c r="B89" s="5"/>
      <c r="C89" s="4"/>
      <c r="D89" s="4"/>
      <c r="E89" s="4"/>
      <c r="F89" s="4"/>
      <c r="G89" s="4"/>
      <c r="H89" s="4"/>
      <c r="I89" s="4"/>
    </row>
    <row r="90" spans="1:12" ht="22.5" customHeight="1">
      <c r="A90" s="12" t="s">
        <v>39</v>
      </c>
      <c r="B90" s="5"/>
      <c r="C90" s="4"/>
      <c r="D90" s="4"/>
      <c r="E90" s="4"/>
      <c r="F90" s="4"/>
      <c r="G90" s="4"/>
      <c r="H90" s="4"/>
      <c r="I90" s="4"/>
    </row>
    <row r="91" spans="1:12" ht="22.5" customHeight="1">
      <c r="A91" s="12"/>
      <c r="B91" s="5"/>
      <c r="C91" s="4"/>
      <c r="D91" s="4"/>
      <c r="E91" s="4"/>
      <c r="F91" s="4"/>
      <c r="G91" s="4"/>
      <c r="H91" s="4"/>
      <c r="I91" s="4"/>
    </row>
    <row r="92" spans="1:12" ht="22.5" customHeight="1">
      <c r="A92" s="162"/>
      <c r="C92" s="296" t="s">
        <v>0</v>
      </c>
      <c r="D92" s="296"/>
      <c r="E92" s="296"/>
      <c r="F92" s="3"/>
      <c r="G92" s="296" t="s">
        <v>31</v>
      </c>
      <c r="H92" s="296"/>
      <c r="I92" s="296"/>
    </row>
    <row r="93" spans="1:12" ht="22.5" customHeight="1">
      <c r="A93" s="162"/>
      <c r="C93" s="298" t="s">
        <v>34</v>
      </c>
      <c r="D93" s="298"/>
      <c r="E93" s="298"/>
      <c r="F93" s="2"/>
      <c r="G93" s="298" t="s">
        <v>34</v>
      </c>
      <c r="H93" s="298"/>
      <c r="I93" s="298"/>
    </row>
    <row r="94" spans="1:12" ht="24" customHeight="1">
      <c r="A94" s="20" t="s">
        <v>49</v>
      </c>
      <c r="B94" s="1" t="s">
        <v>1</v>
      </c>
      <c r="C94" s="2">
        <v>2565</v>
      </c>
      <c r="D94" s="2"/>
      <c r="E94" s="2">
        <v>2564</v>
      </c>
      <c r="F94" s="2"/>
      <c r="G94" s="2">
        <v>2565</v>
      </c>
      <c r="H94" s="2"/>
      <c r="I94" s="2">
        <v>2564</v>
      </c>
    </row>
    <row r="95" spans="1:12" ht="22.5" customHeight="1">
      <c r="C95" s="297" t="s">
        <v>17</v>
      </c>
      <c r="D95" s="297"/>
      <c r="E95" s="297"/>
      <c r="F95" s="297"/>
      <c r="G95" s="297"/>
      <c r="H95" s="297"/>
      <c r="I95" s="297"/>
    </row>
    <row r="96" spans="1:12" ht="22.5" customHeight="1">
      <c r="A96" s="14" t="s">
        <v>50</v>
      </c>
      <c r="C96" s="187"/>
      <c r="D96" s="187"/>
      <c r="E96" s="187"/>
      <c r="F96" s="187"/>
      <c r="G96" s="187"/>
      <c r="H96" s="187"/>
      <c r="I96" s="187"/>
    </row>
    <row r="97" spans="1:9" ht="22.5" customHeight="1">
      <c r="A97" s="162" t="s">
        <v>20</v>
      </c>
      <c r="B97" s="166">
        <v>18</v>
      </c>
      <c r="C97" s="174"/>
      <c r="D97" s="174"/>
      <c r="E97" s="174"/>
      <c r="F97" s="174"/>
      <c r="G97" s="174"/>
      <c r="H97" s="174"/>
      <c r="I97" s="174"/>
    </row>
    <row r="98" spans="1:9" ht="22.5" customHeight="1" thickBot="1">
      <c r="A98" s="169" t="s">
        <v>22</v>
      </c>
      <c r="B98" s="166"/>
      <c r="C98" s="188">
        <v>720000</v>
      </c>
      <c r="D98" s="180"/>
      <c r="E98" s="188">
        <v>600000</v>
      </c>
      <c r="F98" s="180"/>
      <c r="G98" s="188">
        <v>720000</v>
      </c>
      <c r="H98" s="174"/>
      <c r="I98" s="188">
        <v>600000</v>
      </c>
    </row>
    <row r="99" spans="1:9" ht="22.5" customHeight="1" thickTop="1">
      <c r="A99" s="169" t="s">
        <v>12</v>
      </c>
      <c r="B99" s="166"/>
      <c r="C99" s="167">
        <f>'SH-11'!C47</f>
        <v>600000</v>
      </c>
      <c r="D99" s="167"/>
      <c r="E99" s="167">
        <v>600000</v>
      </c>
      <c r="F99" s="167"/>
      <c r="G99" s="167">
        <f>'SH 12'!C39</f>
        <v>600000</v>
      </c>
      <c r="H99" s="167"/>
      <c r="I99" s="167">
        <v>600000</v>
      </c>
    </row>
    <row r="100" spans="1:9" ht="22.5" customHeight="1">
      <c r="A100" s="169" t="s">
        <v>111</v>
      </c>
      <c r="B100" s="166"/>
      <c r="C100" s="167">
        <f>'SH-11'!E47</f>
        <v>1346389</v>
      </c>
      <c r="D100" s="167"/>
      <c r="E100" s="167">
        <v>1346389</v>
      </c>
      <c r="F100" s="167"/>
      <c r="G100" s="167">
        <f>'SH 12'!E39</f>
        <v>1346389</v>
      </c>
      <c r="H100" s="167"/>
      <c r="I100" s="167">
        <v>1346389</v>
      </c>
    </row>
    <row r="101" spans="1:9" ht="22.5" customHeight="1">
      <c r="A101" s="162" t="s">
        <v>21</v>
      </c>
      <c r="B101" s="166"/>
      <c r="C101" s="167"/>
      <c r="D101" s="167"/>
      <c r="E101" s="167"/>
      <c r="F101" s="167"/>
      <c r="G101" s="167"/>
      <c r="H101" s="167"/>
      <c r="I101" s="167"/>
    </row>
    <row r="102" spans="1:9" ht="22.5" customHeight="1">
      <c r="A102" s="169" t="s">
        <v>13</v>
      </c>
      <c r="B102" s="166"/>
      <c r="C102" s="167"/>
      <c r="D102" s="167"/>
      <c r="E102" s="167"/>
      <c r="F102" s="167"/>
      <c r="G102" s="167"/>
      <c r="H102" s="167"/>
      <c r="I102" s="167"/>
    </row>
    <row r="103" spans="1:9" ht="22.5" customHeight="1">
      <c r="A103" s="169" t="s">
        <v>40</v>
      </c>
      <c r="B103" s="166">
        <v>19</v>
      </c>
      <c r="C103" s="167">
        <f>'SH-11'!G47</f>
        <v>60000</v>
      </c>
      <c r="D103" s="167"/>
      <c r="E103" s="167">
        <v>60000</v>
      </c>
      <c r="F103" s="167"/>
      <c r="G103" s="167">
        <f>'SH 12'!G39</f>
        <v>60000</v>
      </c>
      <c r="H103" s="167"/>
      <c r="I103" s="167">
        <v>60000</v>
      </c>
    </row>
    <row r="104" spans="1:9" ht="22.5" hidden="1" customHeight="1">
      <c r="A104" s="169" t="s">
        <v>150</v>
      </c>
      <c r="B104" s="166"/>
      <c r="C104" s="167"/>
      <c r="D104" s="167"/>
      <c r="E104" s="167"/>
      <c r="F104" s="167"/>
      <c r="G104" s="167"/>
      <c r="H104" s="167"/>
      <c r="I104" s="167"/>
    </row>
    <row r="105" spans="1:9" ht="22.5" customHeight="1">
      <c r="A105" s="169" t="s">
        <v>14</v>
      </c>
      <c r="B105" s="166"/>
      <c r="C105" s="167">
        <f>'SH-11'!I47</f>
        <v>888734</v>
      </c>
      <c r="D105" s="167"/>
      <c r="E105" s="167">
        <v>608786</v>
      </c>
      <c r="F105" s="167"/>
      <c r="G105" s="167">
        <f>'SH 12'!I39</f>
        <v>548922</v>
      </c>
      <c r="H105" s="167"/>
      <c r="I105" s="167">
        <v>510867</v>
      </c>
    </row>
    <row r="106" spans="1:9" ht="22.5" customHeight="1">
      <c r="A106" s="169" t="s">
        <v>51</v>
      </c>
      <c r="B106" s="166"/>
      <c r="C106" s="167">
        <f>'SH-11'!Q47</f>
        <v>111479</v>
      </c>
      <c r="D106" s="167"/>
      <c r="E106" s="167">
        <v>75717</v>
      </c>
      <c r="F106" s="167"/>
      <c r="G106" s="167">
        <v>0</v>
      </c>
      <c r="H106" s="167"/>
      <c r="I106" s="167">
        <v>0</v>
      </c>
    </row>
    <row r="107" spans="1:9" ht="22.5" customHeight="1">
      <c r="A107" s="41" t="s">
        <v>124</v>
      </c>
      <c r="B107"/>
      <c r="C107" s="189">
        <f>SUM(C99:C106)</f>
        <v>3006602</v>
      </c>
      <c r="D107" s="167"/>
      <c r="E107" s="189">
        <f>SUM(E99:E106)</f>
        <v>2690892</v>
      </c>
      <c r="F107" s="167"/>
      <c r="G107" s="189">
        <f>SUM(G99:G106)</f>
        <v>2555311</v>
      </c>
      <c r="H107" s="167"/>
      <c r="I107" s="189">
        <f>SUM(I99:I106)</f>
        <v>2517256</v>
      </c>
    </row>
    <row r="108" spans="1:9" ht="22.5" customHeight="1">
      <c r="A108" t="s">
        <v>41</v>
      </c>
      <c r="B108" s="166"/>
      <c r="C108" s="190">
        <v>10</v>
      </c>
      <c r="D108" s="167"/>
      <c r="E108" s="190">
        <v>1403</v>
      </c>
      <c r="F108" s="174"/>
      <c r="G108" s="190">
        <v>0</v>
      </c>
      <c r="H108" s="167"/>
      <c r="I108" s="190">
        <v>0</v>
      </c>
    </row>
    <row r="109" spans="1:9" ht="22.5" customHeight="1">
      <c r="A109" s="171" t="s">
        <v>52</v>
      </c>
      <c r="B109" s="166"/>
      <c r="C109" s="186">
        <f>C107+C108</f>
        <v>3006612</v>
      </c>
      <c r="D109" s="183"/>
      <c r="E109" s="186">
        <f>E107+E108</f>
        <v>2692295</v>
      </c>
      <c r="F109" s="183"/>
      <c r="G109" s="186">
        <f>G107+G108</f>
        <v>2555311</v>
      </c>
      <c r="H109" s="183"/>
      <c r="I109" s="186">
        <f>I107+I108</f>
        <v>2517256</v>
      </c>
    </row>
    <row r="110" spans="1:9" s="41" customFormat="1" ht="13.4" customHeight="1">
      <c r="A110" s="171"/>
      <c r="B110" s="181"/>
      <c r="C110" s="173"/>
      <c r="D110" s="173"/>
      <c r="E110" s="173"/>
      <c r="F110" s="173"/>
      <c r="G110" s="173"/>
      <c r="H110" s="173"/>
      <c r="I110" s="173"/>
    </row>
    <row r="111" spans="1:9" s="41" customFormat="1" ht="22.5" customHeight="1" thickBot="1">
      <c r="A111" s="171" t="s">
        <v>53</v>
      </c>
      <c r="B111" s="181"/>
      <c r="C111" s="176">
        <f>C87+C109</f>
        <v>5594192</v>
      </c>
      <c r="D111" s="177"/>
      <c r="E111" s="176">
        <f>E87+E109</f>
        <v>5647006</v>
      </c>
      <c r="F111" s="177"/>
      <c r="G111" s="176">
        <f>G87+G109</f>
        <v>4943193</v>
      </c>
      <c r="H111" s="177"/>
      <c r="I111" s="176">
        <f>I87+I109</f>
        <v>5172644</v>
      </c>
    </row>
    <row r="112" spans="1:9" s="41" customFormat="1" ht="22.5" customHeight="1" thickTop="1">
      <c r="A112" s="171"/>
      <c r="B112" s="181"/>
      <c r="D112" s="173"/>
      <c r="E112" s="173"/>
      <c r="F112" s="173"/>
      <c r="G112" s="173"/>
      <c r="H112" s="173"/>
      <c r="I112" s="173"/>
    </row>
    <row r="113" spans="2:9" ht="22.5" customHeight="1">
      <c r="B113"/>
      <c r="C113" s="173"/>
      <c r="D113" s="173"/>
      <c r="E113" s="173"/>
      <c r="F113" s="173"/>
      <c r="G113" s="173"/>
      <c r="H113" s="173"/>
      <c r="I113" s="173"/>
    </row>
    <row r="114" spans="2:9" ht="22.5" customHeight="1">
      <c r="C114" s="191">
        <f>C49-C111</f>
        <v>0</v>
      </c>
      <c r="E114" s="191">
        <f>E49-E111</f>
        <v>0</v>
      </c>
      <c r="G114" s="191">
        <f>G49-G111</f>
        <v>0</v>
      </c>
      <c r="I114" s="191">
        <f>I49-I111</f>
        <v>0</v>
      </c>
    </row>
  </sheetData>
  <mergeCells count="15">
    <mergeCell ref="C4:E4"/>
    <mergeCell ref="G4:I4"/>
    <mergeCell ref="C7:I7"/>
    <mergeCell ref="C55:E55"/>
    <mergeCell ref="G55:I55"/>
    <mergeCell ref="C92:E92"/>
    <mergeCell ref="G92:I92"/>
    <mergeCell ref="C95:I95"/>
    <mergeCell ref="C5:E5"/>
    <mergeCell ref="G5:I5"/>
    <mergeCell ref="C56:E56"/>
    <mergeCell ref="G56:I56"/>
    <mergeCell ref="C93:E93"/>
    <mergeCell ref="G93:I93"/>
    <mergeCell ref="C58:I58"/>
  </mergeCells>
  <pageMargins left="0.8" right="0.7" top="0.48" bottom="0.5" header="0.4" footer="0.5"/>
  <pageSetup scale="75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14" manualBreakCount="14">
    <brk id="51" max="8" man="1"/>
    <brk id="88" max="16383" man="1"/>
    <brk id="119" max="16383" man="1"/>
    <brk id="155" max="16383" man="1"/>
    <brk id="173" max="16383" man="1"/>
    <brk id="201" max="16383" man="1"/>
    <brk id="202" max="16383" man="1"/>
    <brk id="203" max="16383" man="1"/>
    <brk id="204" max="16383" man="1"/>
    <brk id="205" max="16383" man="1"/>
    <brk id="206" max="16383" man="1"/>
    <brk id="207" max="16383" man="1"/>
    <brk id="237" max="16383" man="1"/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C79F-72AE-4FAC-8AEE-729FEC883597}">
  <dimension ref="A1:IS96"/>
  <sheetViews>
    <sheetView view="pageBreakPreview" topLeftCell="A9" zoomScale="90" zoomScaleNormal="100" zoomScaleSheetLayoutView="90" workbookViewId="0">
      <selection activeCell="C16" sqref="C16"/>
    </sheetView>
  </sheetViews>
  <sheetFormatPr defaultColWidth="8.69921875" defaultRowHeight="22.5" customHeight="1"/>
  <cols>
    <col min="1" max="1" width="56.59765625" customWidth="1"/>
    <col min="2" max="2" width="9.59765625" style="1" bestFit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14.09765625" bestFit="1" customWidth="1"/>
    <col min="11" max="12" width="11.296875" bestFit="1" customWidth="1"/>
    <col min="14" max="14" width="13.09765625" bestFit="1" customWidth="1"/>
    <col min="15" max="15" width="13.09765625" customWidth="1"/>
    <col min="17" max="18" width="13.09765625" bestFit="1" customWidth="1"/>
  </cols>
  <sheetData>
    <row r="1" spans="1:14" ht="22.5" customHeight="1">
      <c r="A1" s="161" t="s">
        <v>71</v>
      </c>
      <c r="B1" s="5"/>
      <c r="C1" s="4"/>
      <c r="D1" s="4"/>
      <c r="E1" s="4"/>
      <c r="F1" s="4"/>
      <c r="G1" s="29"/>
      <c r="H1" s="29"/>
      <c r="I1" s="29"/>
    </row>
    <row r="2" spans="1:14" ht="22.5" customHeight="1">
      <c r="A2" s="192" t="s">
        <v>45</v>
      </c>
      <c r="B2" s="5"/>
      <c r="C2" s="4"/>
      <c r="D2" s="4"/>
      <c r="E2" s="4"/>
      <c r="F2" s="4"/>
      <c r="G2" s="4"/>
      <c r="H2" s="4"/>
      <c r="I2" s="4"/>
    </row>
    <row r="4" spans="1:14" ht="22">
      <c r="C4" s="296" t="s">
        <v>0</v>
      </c>
      <c r="D4" s="296"/>
      <c r="E4" s="296"/>
      <c r="F4" s="3"/>
      <c r="G4" s="296" t="s">
        <v>31</v>
      </c>
      <c r="H4" s="296"/>
      <c r="I4" s="296"/>
    </row>
    <row r="5" spans="1:14" ht="22.15" customHeight="1">
      <c r="C5" s="299" t="s">
        <v>122</v>
      </c>
      <c r="D5" s="300"/>
      <c r="E5" s="300"/>
      <c r="F5" s="3"/>
      <c r="G5" s="299" t="s">
        <v>122</v>
      </c>
      <c r="H5" s="300"/>
      <c r="I5" s="300"/>
    </row>
    <row r="6" spans="1:14" ht="21.5">
      <c r="B6" s="1" t="s">
        <v>1</v>
      </c>
      <c r="C6" s="2">
        <v>2565</v>
      </c>
      <c r="D6" s="2"/>
      <c r="E6" s="2">
        <v>2564</v>
      </c>
      <c r="F6" s="2"/>
      <c r="G6" s="2">
        <v>2565</v>
      </c>
      <c r="H6" s="2"/>
      <c r="I6" s="2">
        <v>2564</v>
      </c>
    </row>
    <row r="7" spans="1:14" ht="22.5" customHeight="1">
      <c r="C7" s="297" t="s">
        <v>17</v>
      </c>
      <c r="D7" s="297"/>
      <c r="E7" s="297"/>
      <c r="F7" s="297"/>
      <c r="G7" s="297"/>
      <c r="H7" s="297"/>
      <c r="I7" s="297"/>
    </row>
    <row r="8" spans="1:14" ht="22.5" customHeight="1">
      <c r="A8" s="52" t="s">
        <v>133</v>
      </c>
      <c r="C8" s="1"/>
      <c r="D8" s="1"/>
      <c r="E8" s="1"/>
      <c r="F8" s="1"/>
      <c r="G8" s="1"/>
      <c r="H8" s="1"/>
      <c r="I8" s="1"/>
    </row>
    <row r="9" spans="1:14" ht="22.5" customHeight="1">
      <c r="A9" s="193" t="s">
        <v>94</v>
      </c>
      <c r="B9" s="7">
        <v>20</v>
      </c>
      <c r="C9" s="194">
        <v>914046</v>
      </c>
      <c r="D9" s="194"/>
      <c r="E9" s="194">
        <v>1222709</v>
      </c>
      <c r="F9" s="194"/>
      <c r="G9" s="194">
        <v>445382</v>
      </c>
      <c r="H9" s="194"/>
      <c r="I9" s="194">
        <v>802427</v>
      </c>
      <c r="J9" s="194"/>
    </row>
    <row r="10" spans="1:14" ht="22.5" customHeight="1">
      <c r="A10" s="193" t="s">
        <v>95</v>
      </c>
      <c r="B10" s="7">
        <v>20</v>
      </c>
      <c r="C10" s="194">
        <v>485933</v>
      </c>
      <c r="D10" s="194"/>
      <c r="E10" s="194">
        <v>463231</v>
      </c>
      <c r="F10" s="194"/>
      <c r="G10" s="194">
        <v>398932</v>
      </c>
      <c r="H10" s="194"/>
      <c r="I10" s="194">
        <v>380303</v>
      </c>
    </row>
    <row r="11" spans="1:14" ht="22.5" customHeight="1">
      <c r="A11" s="15"/>
      <c r="B11" s="7"/>
      <c r="C11" s="195">
        <f>SUM(C9:C10)</f>
        <v>1399979</v>
      </c>
      <c r="D11" s="196"/>
      <c r="E11" s="195">
        <f>SUM(E9:E10)</f>
        <v>1685940</v>
      </c>
      <c r="F11" s="196"/>
      <c r="G11" s="195">
        <f>SUM(G9:G10)</f>
        <v>844314</v>
      </c>
      <c r="H11" s="196"/>
      <c r="I11" s="195">
        <f>SUM(I9:I10)</f>
        <v>1182730</v>
      </c>
    </row>
    <row r="12" spans="1:14" ht="22.5" customHeight="1">
      <c r="A12" s="193" t="s">
        <v>97</v>
      </c>
      <c r="B12" s="7" t="s">
        <v>286</v>
      </c>
      <c r="C12" s="194">
        <v>-913610</v>
      </c>
      <c r="D12" s="197"/>
      <c r="E12" s="194">
        <v>-1149641</v>
      </c>
      <c r="F12" s="197"/>
      <c r="G12" s="194">
        <v>-451142</v>
      </c>
      <c r="H12" s="197"/>
      <c r="I12" s="194">
        <v>-750430</v>
      </c>
      <c r="J12" s="194"/>
      <c r="K12" s="220"/>
    </row>
    <row r="13" spans="1:14" ht="22.5" customHeight="1">
      <c r="A13" s="193" t="s">
        <v>96</v>
      </c>
      <c r="B13" s="7">
        <v>21</v>
      </c>
      <c r="C13" s="194">
        <v>-337060</v>
      </c>
      <c r="D13" s="194"/>
      <c r="E13" s="194">
        <v>-314413</v>
      </c>
      <c r="F13" s="194"/>
      <c r="G13" s="194">
        <v>-262801</v>
      </c>
      <c r="H13" s="194"/>
      <c r="I13" s="194">
        <v>-257512</v>
      </c>
    </row>
    <row r="14" spans="1:14" ht="22.5" customHeight="1">
      <c r="A14" s="41" t="s">
        <v>79</v>
      </c>
      <c r="B14" s="16"/>
      <c r="C14" s="195">
        <f>+C9+C12+C10+C13</f>
        <v>149309</v>
      </c>
      <c r="D14" s="196"/>
      <c r="E14" s="195">
        <f>+E9+E12+E10+E13</f>
        <v>221886</v>
      </c>
      <c r="F14" s="196"/>
      <c r="G14" s="195">
        <f>+G9+G12+G10+G13</f>
        <v>130371</v>
      </c>
      <c r="H14" s="198"/>
      <c r="I14" s="195">
        <f>+I9+I12+I10+I13</f>
        <v>174788</v>
      </c>
      <c r="K14" s="264"/>
      <c r="L14" s="264"/>
      <c r="M14" s="264"/>
      <c r="N14" s="264"/>
    </row>
    <row r="15" spans="1:14" ht="20.5" customHeight="1">
      <c r="A15" s="41"/>
      <c r="B15" s="16"/>
      <c r="C15" s="198"/>
      <c r="D15" s="196"/>
      <c r="E15" s="198"/>
      <c r="F15" s="196"/>
      <c r="G15" s="198"/>
      <c r="H15" s="198"/>
      <c r="I15" s="198"/>
      <c r="K15" s="298"/>
      <c r="L15" s="298"/>
    </row>
    <row r="16" spans="1:14" ht="22.5" customHeight="1">
      <c r="A16" s="193" t="s">
        <v>80</v>
      </c>
      <c r="B16" s="7"/>
      <c r="C16" s="194">
        <v>110899</v>
      </c>
      <c r="D16" s="197"/>
      <c r="E16" s="194">
        <v>63350</v>
      </c>
      <c r="F16" s="40"/>
      <c r="G16" s="194">
        <v>119836</v>
      </c>
      <c r="H16" s="40"/>
      <c r="I16" s="194">
        <v>80510</v>
      </c>
      <c r="K16" s="271"/>
      <c r="L16" s="220"/>
    </row>
    <row r="17" spans="1:253" ht="22.5" customHeight="1">
      <c r="A17" s="193" t="s">
        <v>261</v>
      </c>
      <c r="B17" s="7">
        <v>11</v>
      </c>
      <c r="C17" s="194">
        <v>120440</v>
      </c>
      <c r="D17" s="197"/>
      <c r="E17" s="194">
        <v>0</v>
      </c>
      <c r="F17" s="40"/>
      <c r="G17" s="194">
        <v>111081</v>
      </c>
      <c r="H17" s="40"/>
      <c r="I17" s="194">
        <v>0</v>
      </c>
    </row>
    <row r="18" spans="1:253" ht="22.5" customHeight="1">
      <c r="A18" s="193" t="s">
        <v>262</v>
      </c>
      <c r="B18" s="7">
        <v>11</v>
      </c>
      <c r="C18" s="194">
        <v>200903</v>
      </c>
      <c r="D18" s="197"/>
      <c r="E18" s="194">
        <v>0</v>
      </c>
      <c r="F18" s="40"/>
      <c r="G18" s="194">
        <v>0</v>
      </c>
      <c r="H18" s="40"/>
      <c r="I18" s="194">
        <v>0</v>
      </c>
    </row>
    <row r="19" spans="1:253" ht="22.5" customHeight="1">
      <c r="A19" s="193" t="s">
        <v>91</v>
      </c>
      <c r="B19" s="7">
        <v>21</v>
      </c>
      <c r="C19" s="194">
        <v>-5793</v>
      </c>
      <c r="D19" s="194"/>
      <c r="E19" s="194">
        <v>-5099</v>
      </c>
      <c r="F19" s="194"/>
      <c r="G19" s="194">
        <v>-5383</v>
      </c>
      <c r="H19" s="194"/>
      <c r="I19" s="194">
        <v>-4517</v>
      </c>
    </row>
    <row r="20" spans="1:253" ht="22.5" customHeight="1">
      <c r="A20" s="193" t="s">
        <v>61</v>
      </c>
      <c r="B20" s="7">
        <v>21</v>
      </c>
      <c r="C20" s="194">
        <v>-187578</v>
      </c>
      <c r="D20" s="194"/>
      <c r="E20" s="194">
        <v>-172078</v>
      </c>
      <c r="F20" s="194"/>
      <c r="G20" s="194">
        <v>-165097</v>
      </c>
      <c r="H20" s="194"/>
      <c r="I20" s="194">
        <v>-134664</v>
      </c>
    </row>
    <row r="21" spans="1:253" ht="22.5" customHeight="1">
      <c r="A21" s="193" t="s">
        <v>134</v>
      </c>
      <c r="B21" s="7"/>
      <c r="C21" s="194">
        <v>0</v>
      </c>
      <c r="D21" s="194"/>
      <c r="E21" s="194">
        <v>-902</v>
      </c>
      <c r="F21" s="194"/>
      <c r="G21" s="194">
        <v>0</v>
      </c>
      <c r="H21" s="194"/>
      <c r="I21" s="194">
        <v>-902</v>
      </c>
    </row>
    <row r="22" spans="1:253" ht="22.5" customHeight="1">
      <c r="A22" s="15" t="s">
        <v>167</v>
      </c>
      <c r="B22" s="7"/>
      <c r="C22" s="195">
        <f>SUM(C14:C21)</f>
        <v>388180</v>
      </c>
      <c r="D22" s="196"/>
      <c r="E22" s="195">
        <f>SUM(E14:E21)</f>
        <v>107157</v>
      </c>
      <c r="F22" s="196"/>
      <c r="G22" s="195">
        <f>SUM(G14:G21)</f>
        <v>190808</v>
      </c>
      <c r="H22" s="198"/>
      <c r="I22" s="195">
        <f>SUM(I14:I21)</f>
        <v>115215</v>
      </c>
    </row>
    <row r="23" spans="1:253" ht="12.65" customHeight="1">
      <c r="A23" s="193"/>
      <c r="B23" s="7"/>
      <c r="C23" s="194"/>
      <c r="D23" s="194"/>
      <c r="E23" s="194"/>
      <c r="F23" s="194"/>
      <c r="G23" s="194"/>
      <c r="H23" s="194"/>
      <c r="I23" s="194"/>
    </row>
    <row r="24" spans="1:253" ht="22.5" customHeight="1">
      <c r="A24" s="193" t="s">
        <v>62</v>
      </c>
      <c r="B24" s="7">
        <v>22</v>
      </c>
      <c r="C24" s="194">
        <v>-74859</v>
      </c>
      <c r="D24" s="194"/>
      <c r="E24" s="194">
        <v>-78854</v>
      </c>
      <c r="F24" s="194"/>
      <c r="G24" s="194">
        <v>-69854</v>
      </c>
      <c r="H24" s="194"/>
      <c r="I24" s="194">
        <v>-71469</v>
      </c>
    </row>
    <row r="25" spans="1:253" ht="22.5" customHeight="1">
      <c r="A25" s="193" t="s">
        <v>267</v>
      </c>
      <c r="B25" s="7">
        <v>26</v>
      </c>
      <c r="C25" s="194">
        <v>78</v>
      </c>
      <c r="D25" s="194"/>
      <c r="E25" s="194">
        <v>-36471</v>
      </c>
      <c r="F25" s="194"/>
      <c r="G25" s="194">
        <v>-216</v>
      </c>
      <c r="H25" s="194"/>
      <c r="I25" s="194">
        <v>-38524</v>
      </c>
    </row>
    <row r="26" spans="1:253" ht="22.5" customHeight="1">
      <c r="A26" s="193" t="s">
        <v>237</v>
      </c>
    </row>
    <row r="27" spans="1:253" ht="22.5" customHeight="1">
      <c r="A27" s="199" t="s">
        <v>238</v>
      </c>
      <c r="B27" s="7">
        <v>9</v>
      </c>
      <c r="C27" s="194">
        <v>48658</v>
      </c>
      <c r="D27" s="194"/>
      <c r="E27" s="194">
        <v>71980</v>
      </c>
      <c r="F27" s="37"/>
      <c r="G27" s="194">
        <v>0</v>
      </c>
      <c r="H27" s="37"/>
      <c r="I27" s="194">
        <v>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</row>
    <row r="28" spans="1:253" ht="22.5" hidden="1" customHeight="1">
      <c r="A28" s="193" t="s">
        <v>168</v>
      </c>
      <c r="B28" s="7"/>
      <c r="C28" s="194"/>
      <c r="D28" s="194"/>
      <c r="E28" s="194"/>
      <c r="F28" s="37"/>
      <c r="G28" s="194"/>
      <c r="H28" s="37"/>
      <c r="I28" s="19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</row>
    <row r="29" spans="1:253" ht="22.5" hidden="1" customHeight="1">
      <c r="A29" s="199" t="s">
        <v>151</v>
      </c>
      <c r="B29" s="7"/>
      <c r="C29" s="194"/>
      <c r="D29" s="194"/>
      <c r="E29" s="194"/>
      <c r="F29" s="37"/>
      <c r="G29" s="194"/>
      <c r="H29" s="37"/>
      <c r="I29" s="19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</row>
    <row r="30" spans="1:253" ht="22.5" customHeight="1">
      <c r="A30" s="15" t="s">
        <v>191</v>
      </c>
      <c r="B30" s="7"/>
      <c r="C30" s="195">
        <f>SUM(C22:C29)</f>
        <v>362057</v>
      </c>
      <c r="D30" s="198"/>
      <c r="E30" s="195">
        <f>SUM(E22:E29)</f>
        <v>63812</v>
      </c>
      <c r="F30" s="198"/>
      <c r="G30" s="195">
        <f>SUM(G22:G29)</f>
        <v>120738</v>
      </c>
      <c r="H30" s="200"/>
      <c r="I30" s="195">
        <f>SUM(I22:I29)</f>
        <v>5222</v>
      </c>
    </row>
    <row r="31" spans="1:253" ht="22.5" customHeight="1">
      <c r="A31" s="292" t="s">
        <v>239</v>
      </c>
      <c r="B31" s="293">
        <v>23</v>
      </c>
      <c r="C31" s="201">
        <v>-19849</v>
      </c>
      <c r="D31" s="202"/>
      <c r="E31" s="201">
        <v>5197</v>
      </c>
      <c r="F31" s="40"/>
      <c r="G31" s="201">
        <v>-19078</v>
      </c>
      <c r="H31" s="40"/>
      <c r="I31" s="201">
        <v>8486</v>
      </c>
      <c r="J31" s="203"/>
    </row>
    <row r="32" spans="1:253" ht="22.5" hidden="1" customHeight="1">
      <c r="A32" s="15" t="s">
        <v>152</v>
      </c>
      <c r="B32" s="7"/>
      <c r="C32" s="198"/>
      <c r="D32" s="202"/>
      <c r="E32" s="198"/>
      <c r="F32" s="40"/>
      <c r="G32" s="198"/>
      <c r="H32" s="40"/>
      <c r="I32" s="198"/>
      <c r="J32" s="203"/>
    </row>
    <row r="33" spans="1:13" ht="22.5" hidden="1" customHeight="1">
      <c r="A33" s="193" t="s">
        <v>153</v>
      </c>
      <c r="B33" s="7"/>
      <c r="C33" s="204"/>
      <c r="D33" s="202"/>
      <c r="E33" s="204"/>
      <c r="F33" s="40"/>
      <c r="G33" s="204"/>
      <c r="H33" s="40"/>
      <c r="I33" s="204"/>
      <c r="J33" s="203"/>
    </row>
    <row r="34" spans="1:13" ht="22.5" customHeight="1" thickBot="1">
      <c r="A34" s="15" t="s">
        <v>59</v>
      </c>
      <c r="B34" s="7"/>
      <c r="C34" s="205">
        <f>+C30+C31</f>
        <v>342208</v>
      </c>
      <c r="D34" s="206"/>
      <c r="E34" s="205">
        <f>E30+E31</f>
        <v>69009</v>
      </c>
      <c r="F34" s="196"/>
      <c r="G34" s="205">
        <f>G30+G31</f>
        <v>101660</v>
      </c>
      <c r="H34" s="196"/>
      <c r="I34" s="205">
        <f>I30+I31</f>
        <v>13708</v>
      </c>
    </row>
    <row r="35" spans="1:13" ht="12.65" customHeight="1" thickTop="1">
      <c r="A35" s="15"/>
      <c r="B35" s="7"/>
      <c r="C35" s="207"/>
      <c r="D35" s="206"/>
      <c r="E35" s="207"/>
      <c r="F35" s="196"/>
      <c r="G35" s="207"/>
      <c r="H35" s="196"/>
      <c r="I35" s="207"/>
    </row>
    <row r="36" spans="1:13" s="6" customFormat="1" ht="23" customHeight="1">
      <c r="A36" s="19" t="s">
        <v>169</v>
      </c>
      <c r="B36" s="7"/>
      <c r="C36" s="194"/>
      <c r="D36" s="206"/>
      <c r="E36" s="194"/>
      <c r="F36" s="196"/>
      <c r="G36" s="198"/>
      <c r="H36" s="198"/>
      <c r="I36" s="197"/>
    </row>
    <row r="37" spans="1:13" ht="23.25" customHeight="1">
      <c r="A37" s="199" t="s">
        <v>123</v>
      </c>
      <c r="B37" s="7"/>
      <c r="C37" s="194">
        <f>C39-C38</f>
        <v>342693</v>
      </c>
      <c r="D37" s="202"/>
      <c r="E37" s="194">
        <f>E39-E38</f>
        <v>68227</v>
      </c>
      <c r="F37" s="208"/>
      <c r="G37" s="208">
        <f>G34</f>
        <v>101660</v>
      </c>
      <c r="H37" s="208"/>
      <c r="I37" s="208">
        <f>I34</f>
        <v>13708</v>
      </c>
    </row>
    <row r="38" spans="1:13" ht="23.25" customHeight="1">
      <c r="A38" s="199" t="s">
        <v>47</v>
      </c>
      <c r="B38" s="7"/>
      <c r="C38" s="194">
        <v>-485</v>
      </c>
      <c r="D38" s="202"/>
      <c r="E38" s="194">
        <v>782</v>
      </c>
      <c r="F38" s="194"/>
      <c r="G38" s="202">
        <v>0</v>
      </c>
      <c r="H38" s="197"/>
      <c r="I38" s="202">
        <v>0</v>
      </c>
    </row>
    <row r="39" spans="1:13" ht="23.25" customHeight="1" thickBot="1">
      <c r="A39" s="15"/>
      <c r="B39" s="7"/>
      <c r="C39" s="209">
        <f>C34</f>
        <v>342208</v>
      </c>
      <c r="D39" s="202"/>
      <c r="E39" s="209">
        <f>E34</f>
        <v>69009</v>
      </c>
      <c r="F39" s="194"/>
      <c r="G39" s="209">
        <f>G34</f>
        <v>101660</v>
      </c>
      <c r="H39" s="197"/>
      <c r="I39" s="209">
        <f>I34</f>
        <v>13708</v>
      </c>
      <c r="K39" s="220"/>
      <c r="L39" s="220"/>
    </row>
    <row r="40" spans="1:13" ht="12.65" customHeight="1" thickTop="1">
      <c r="A40" s="210"/>
      <c r="B40" s="211"/>
      <c r="C40" s="194"/>
      <c r="D40" s="202"/>
      <c r="E40" s="194"/>
      <c r="F40" s="194"/>
      <c r="G40" s="197"/>
      <c r="H40" s="197"/>
      <c r="I40" s="195"/>
      <c r="M40" s="203"/>
    </row>
    <row r="41" spans="1:13" ht="23.25" customHeight="1">
      <c r="A41" s="221" t="s">
        <v>270</v>
      </c>
      <c r="B41" s="211"/>
      <c r="C41" s="194"/>
      <c r="D41" s="202"/>
      <c r="E41" s="194"/>
      <c r="F41" s="194"/>
      <c r="G41" s="197"/>
      <c r="H41" s="197"/>
      <c r="I41" s="194"/>
    </row>
    <row r="42" spans="1:13" ht="23.25" customHeight="1" thickBot="1">
      <c r="A42" s="21" t="s">
        <v>123</v>
      </c>
      <c r="B42" s="7">
        <v>24</v>
      </c>
      <c r="C42" s="222">
        <f>C37/1200000</f>
        <v>0.28557749999999998</v>
      </c>
      <c r="D42" s="212"/>
      <c r="E42" s="222">
        <f>E37/1200000</f>
        <v>5.6855833333333335E-2</v>
      </c>
      <c r="F42" s="207"/>
      <c r="G42" s="222">
        <f>G37/1200000</f>
        <v>8.4716666666666662E-2</v>
      </c>
      <c r="H42" s="213"/>
      <c r="I42" s="222">
        <f>I37/1200000</f>
        <v>1.1423333333333334E-2</v>
      </c>
      <c r="J42" s="214"/>
    </row>
    <row r="43" spans="1:13" s="6" customFormat="1" ht="22.5" customHeight="1" thickTop="1">
      <c r="C43" s="215"/>
      <c r="E43" s="215"/>
      <c r="G43" s="215"/>
      <c r="I43" s="215"/>
    </row>
    <row r="44" spans="1:13" s="6" customFormat="1" ht="23.25" customHeight="1">
      <c r="A44" s="161" t="s">
        <v>71</v>
      </c>
      <c r="B44" s="1"/>
      <c r="C44"/>
      <c r="D44" s="8"/>
      <c r="E44"/>
      <c r="F44" s="9"/>
      <c r="G44" s="9"/>
      <c r="H44" s="9"/>
      <c r="I44" s="9"/>
    </row>
    <row r="45" spans="1:13" s="6" customFormat="1" ht="23.25" customHeight="1">
      <c r="A45" s="192" t="s">
        <v>117</v>
      </c>
      <c r="B45" s="1"/>
      <c r="C45"/>
      <c r="D45" s="8"/>
      <c r="E45"/>
      <c r="F45" s="9"/>
      <c r="G45" s="9"/>
      <c r="H45" s="9"/>
      <c r="I45" s="9"/>
    </row>
    <row r="46" spans="1:13" s="6" customFormat="1" ht="23.25" customHeight="1">
      <c r="A46" s="216"/>
      <c r="B46" s="1"/>
      <c r="C46"/>
      <c r="D46" s="8"/>
      <c r="E46"/>
      <c r="F46" s="9"/>
      <c r="G46" s="9"/>
      <c r="H46" s="9"/>
      <c r="I46" s="9"/>
    </row>
    <row r="47" spans="1:13" s="6" customFormat="1" ht="22">
      <c r="A47" s="216"/>
      <c r="B47" s="1"/>
      <c r="C47" s="296" t="s">
        <v>0</v>
      </c>
      <c r="D47" s="296"/>
      <c r="E47" s="296"/>
      <c r="F47" s="3"/>
      <c r="G47" s="296" t="s">
        <v>31</v>
      </c>
      <c r="H47" s="296"/>
      <c r="I47" s="296"/>
    </row>
    <row r="48" spans="1:13" s="6" customFormat="1" ht="22.15" customHeight="1">
      <c r="A48" s="216"/>
      <c r="B48" s="1"/>
      <c r="C48" s="299" t="s">
        <v>122</v>
      </c>
      <c r="D48" s="300"/>
      <c r="E48" s="300"/>
      <c r="F48" s="3"/>
      <c r="G48" s="299" t="s">
        <v>122</v>
      </c>
      <c r="H48" s="300"/>
      <c r="I48" s="300"/>
    </row>
    <row r="49" spans="1:9" s="6" customFormat="1" ht="22">
      <c r="A49" s="15"/>
      <c r="B49" s="1"/>
      <c r="C49" s="2">
        <v>2565</v>
      </c>
      <c r="D49" s="2"/>
      <c r="E49" s="2">
        <v>2564</v>
      </c>
      <c r="F49" s="2"/>
      <c r="G49" s="2">
        <v>2565</v>
      </c>
      <c r="H49" s="2"/>
      <c r="I49" s="2">
        <v>2564</v>
      </c>
    </row>
    <row r="50" spans="1:9" s="6" customFormat="1" ht="23.25" customHeight="1">
      <c r="A50" s="15"/>
      <c r="B50" s="7"/>
      <c r="C50" s="297" t="s">
        <v>17</v>
      </c>
      <c r="D50" s="297"/>
      <c r="E50" s="297"/>
      <c r="F50" s="297"/>
      <c r="G50" s="297"/>
      <c r="H50" s="297"/>
      <c r="I50" s="297"/>
    </row>
    <row r="51" spans="1:9" s="6" customFormat="1" ht="23.25" customHeight="1">
      <c r="A51" s="21" t="s">
        <v>59</v>
      </c>
      <c r="B51" s="7"/>
      <c r="C51" s="197">
        <f>C34</f>
        <v>342208</v>
      </c>
      <c r="D51" s="202"/>
      <c r="E51" s="197">
        <f>E34</f>
        <v>69009</v>
      </c>
      <c r="F51" s="197"/>
      <c r="G51" s="197">
        <f>G34</f>
        <v>101660</v>
      </c>
      <c r="H51" s="197"/>
      <c r="I51" s="197">
        <f>I34</f>
        <v>13708</v>
      </c>
    </row>
    <row r="52" spans="1:9" s="6" customFormat="1" ht="13.9" customHeight="1">
      <c r="A52" s="21"/>
      <c r="B52" s="7"/>
      <c r="C52" s="198"/>
      <c r="D52" s="206"/>
      <c r="E52" s="198"/>
      <c r="F52" s="196"/>
      <c r="G52" s="198"/>
      <c r="H52" s="198"/>
      <c r="I52" s="198"/>
    </row>
    <row r="53" spans="1:9" ht="23.25" customHeight="1">
      <c r="A53" s="21" t="s">
        <v>63</v>
      </c>
      <c r="B53" s="7"/>
      <c r="C53" s="206"/>
      <c r="D53" s="206"/>
      <c r="E53" s="206"/>
      <c r="F53" s="196"/>
      <c r="G53" s="206"/>
      <c r="H53" s="198"/>
      <c r="I53" s="206"/>
    </row>
    <row r="54" spans="1:9" ht="23.25" customHeight="1">
      <c r="A54" s="217" t="s">
        <v>102</v>
      </c>
      <c r="B54" s="7"/>
      <c r="C54" s="206"/>
      <c r="D54" s="206"/>
      <c r="E54" s="206"/>
      <c r="F54" s="196"/>
      <c r="G54" s="206"/>
      <c r="H54" s="198"/>
      <c r="I54" s="206"/>
    </row>
    <row r="55" spans="1:9" ht="23.25" customHeight="1">
      <c r="A55" s="217" t="s">
        <v>103</v>
      </c>
      <c r="B55" s="7"/>
      <c r="C55" s="49"/>
      <c r="D55" s="206"/>
      <c r="E55" s="206"/>
      <c r="F55" s="196"/>
      <c r="G55" s="206"/>
      <c r="H55" s="198"/>
      <c r="I55" s="206"/>
    </row>
    <row r="56" spans="1:9" ht="23.25" customHeight="1">
      <c r="A56" s="25" t="s">
        <v>154</v>
      </c>
      <c r="B56" s="7"/>
      <c r="C56" s="47">
        <v>35762</v>
      </c>
      <c r="D56" s="44"/>
      <c r="E56" s="47">
        <v>88657</v>
      </c>
      <c r="F56" s="44"/>
      <c r="G56" s="47">
        <v>0</v>
      </c>
      <c r="H56" s="44"/>
      <c r="I56" s="47">
        <v>0</v>
      </c>
    </row>
    <row r="57" spans="1:9" ht="23.25" hidden="1" customHeight="1">
      <c r="A57" s="25" t="s">
        <v>155</v>
      </c>
      <c r="B57" s="7"/>
      <c r="C57" s="44"/>
      <c r="D57" s="44"/>
      <c r="E57" s="44"/>
      <c r="F57" s="44"/>
      <c r="G57" s="44"/>
      <c r="H57" s="44"/>
      <c r="I57" s="44"/>
    </row>
    <row r="58" spans="1:9" ht="23.25" hidden="1" customHeight="1">
      <c r="A58" s="25" t="s">
        <v>156</v>
      </c>
      <c r="B58" s="7"/>
      <c r="C58" s="44"/>
      <c r="D58" s="44"/>
      <c r="E58" s="44"/>
      <c r="F58" s="44"/>
      <c r="G58" s="44"/>
      <c r="H58" s="44"/>
      <c r="I58" s="44"/>
    </row>
    <row r="59" spans="1:9" ht="23.25" hidden="1" customHeight="1">
      <c r="A59" s="25" t="s">
        <v>157</v>
      </c>
      <c r="B59" s="7"/>
      <c r="C59" s="44"/>
      <c r="D59" s="44"/>
      <c r="E59" s="44"/>
      <c r="F59" s="44"/>
      <c r="G59" s="44"/>
      <c r="H59" s="44"/>
      <c r="I59" s="44"/>
    </row>
    <row r="60" spans="1:9" ht="23.25" hidden="1" customHeight="1">
      <c r="A60" s="25" t="s">
        <v>158</v>
      </c>
      <c r="B60" s="7"/>
      <c r="C60" s="44"/>
      <c r="D60" s="44"/>
      <c r="E60" s="44"/>
      <c r="F60" s="44"/>
      <c r="G60" s="44"/>
      <c r="H60" s="44"/>
      <c r="I60" s="44"/>
    </row>
    <row r="61" spans="1:9" ht="23.25" hidden="1" customHeight="1">
      <c r="A61" s="25" t="s">
        <v>159</v>
      </c>
      <c r="B61" s="7"/>
      <c r="C61" s="44"/>
      <c r="D61" s="44"/>
      <c r="E61" s="44"/>
      <c r="F61" s="44"/>
      <c r="G61" s="44"/>
      <c r="H61" s="44"/>
      <c r="I61" s="44"/>
    </row>
    <row r="62" spans="1:9" ht="23.25" hidden="1" customHeight="1">
      <c r="A62" s="25" t="s">
        <v>160</v>
      </c>
      <c r="B62" s="7"/>
      <c r="C62" s="44"/>
      <c r="D62" s="44"/>
      <c r="E62" s="44"/>
      <c r="F62" s="44"/>
      <c r="G62" s="44"/>
      <c r="H62" s="44"/>
      <c r="I62" s="44"/>
    </row>
    <row r="63" spans="1:9" ht="23.25" hidden="1" customHeight="1">
      <c r="A63" s="25" t="s">
        <v>161</v>
      </c>
      <c r="B63" s="7"/>
      <c r="C63" s="44"/>
      <c r="D63" s="44"/>
      <c r="E63" s="44"/>
      <c r="F63" s="44"/>
      <c r="G63" s="44"/>
      <c r="H63" s="44"/>
      <c r="I63" s="44"/>
    </row>
    <row r="64" spans="1:9" ht="23.25" customHeight="1">
      <c r="A64" s="218" t="s">
        <v>245</v>
      </c>
      <c r="B64" s="7"/>
      <c r="C64" s="44"/>
      <c r="D64" s="44"/>
      <c r="E64" s="44"/>
      <c r="F64" s="44"/>
      <c r="G64" s="44"/>
      <c r="H64" s="44"/>
      <c r="I64" s="44"/>
    </row>
    <row r="65" spans="1:14" ht="23.25" customHeight="1">
      <c r="A65" s="218" t="s">
        <v>246</v>
      </c>
      <c r="B65" s="7"/>
      <c r="C65" s="269">
        <f>SUM(C56)</f>
        <v>35762</v>
      </c>
      <c r="D65" s="44"/>
      <c r="E65" s="269">
        <f>SUM(E56)</f>
        <v>88657</v>
      </c>
      <c r="F65" s="44"/>
      <c r="G65" s="269">
        <f>SUM(G56)</f>
        <v>0</v>
      </c>
      <c r="H65" s="44"/>
      <c r="I65" s="269">
        <f>SUM(I56)</f>
        <v>0</v>
      </c>
    </row>
    <row r="66" spans="1:14" ht="21.5">
      <c r="A66" s="25"/>
      <c r="B66" s="7"/>
      <c r="C66" s="44"/>
      <c r="D66" s="44"/>
      <c r="E66" s="44"/>
      <c r="F66" s="44"/>
      <c r="G66" s="44"/>
      <c r="H66" s="44"/>
      <c r="I66" s="44"/>
    </row>
    <row r="67" spans="1:14" ht="23.25" customHeight="1">
      <c r="A67" s="267" t="s">
        <v>240</v>
      </c>
      <c r="B67" s="7"/>
      <c r="C67" s="44"/>
      <c r="D67" s="44"/>
      <c r="E67" s="44"/>
      <c r="F67" s="44"/>
      <c r="G67" s="44"/>
      <c r="H67" s="44"/>
      <c r="I67" s="44"/>
    </row>
    <row r="68" spans="1:14" ht="23.25" customHeight="1">
      <c r="A68" s="217" t="s">
        <v>103</v>
      </c>
      <c r="B68" s="7"/>
      <c r="C68" s="44"/>
      <c r="D68" s="44"/>
      <c r="E68" s="44"/>
      <c r="F68" s="44"/>
      <c r="G68" s="44"/>
      <c r="H68" s="44"/>
      <c r="I68" s="44"/>
    </row>
    <row r="69" spans="1:14" ht="22.5" customHeight="1">
      <c r="A69" s="178" t="s">
        <v>247</v>
      </c>
      <c r="B69" s="7"/>
      <c r="C69" s="44"/>
      <c r="D69" s="206"/>
      <c r="E69" s="44"/>
      <c r="F69" s="197"/>
      <c r="G69" s="270"/>
      <c r="H69" s="270"/>
      <c r="I69" s="270"/>
      <c r="K69" s="271"/>
      <c r="L69" s="271"/>
      <c r="M69" s="271"/>
      <c r="N69" s="271"/>
    </row>
    <row r="70" spans="1:14" ht="22.5" customHeight="1">
      <c r="A70" s="25" t="s">
        <v>248</v>
      </c>
      <c r="B70" s="7"/>
      <c r="C70" s="44">
        <v>4068</v>
      </c>
      <c r="D70" s="206"/>
      <c r="E70" s="44">
        <v>0</v>
      </c>
      <c r="F70" s="197"/>
      <c r="G70" s="270">
        <v>2993</v>
      </c>
      <c r="H70" s="270"/>
      <c r="I70" s="270">
        <v>0</v>
      </c>
      <c r="K70" s="271"/>
      <c r="L70" s="271"/>
      <c r="M70" s="271"/>
      <c r="N70" s="271"/>
    </row>
    <row r="71" spans="1:14" ht="22.5" hidden="1" customHeight="1">
      <c r="A71" s="25" t="s">
        <v>249</v>
      </c>
      <c r="B71" s="7"/>
      <c r="C71" s="44"/>
      <c r="D71" s="206"/>
      <c r="E71" s="44"/>
      <c r="F71" s="197"/>
      <c r="G71" s="270"/>
      <c r="H71" s="270"/>
      <c r="I71" s="270"/>
      <c r="K71" s="271"/>
      <c r="L71" s="271"/>
      <c r="M71" s="271"/>
      <c r="N71" s="271"/>
    </row>
    <row r="72" spans="1:14" ht="22.5" hidden="1" customHeight="1">
      <c r="A72" s="25" t="s">
        <v>250</v>
      </c>
      <c r="B72" s="7"/>
      <c r="C72" s="44"/>
      <c r="D72" s="206"/>
      <c r="E72" s="44"/>
      <c r="F72" s="197"/>
      <c r="G72" s="270"/>
      <c r="H72" s="270"/>
      <c r="I72" s="270"/>
      <c r="K72" s="271"/>
      <c r="L72" s="271"/>
      <c r="M72" s="271"/>
      <c r="N72" s="271"/>
    </row>
    <row r="73" spans="1:14" ht="22.5" hidden="1" customHeight="1">
      <c r="A73" s="25" t="s">
        <v>251</v>
      </c>
      <c r="B73" s="7"/>
      <c r="C73" s="44"/>
      <c r="D73" s="206"/>
      <c r="E73" s="44"/>
      <c r="F73" s="197"/>
      <c r="G73" s="270"/>
      <c r="H73" s="270"/>
      <c r="I73" s="270"/>
      <c r="K73" s="271"/>
      <c r="L73" s="271"/>
      <c r="M73" s="271"/>
      <c r="N73" s="271"/>
    </row>
    <row r="74" spans="1:14" ht="22.5" hidden="1" customHeight="1">
      <c r="A74" s="25" t="s">
        <v>252</v>
      </c>
      <c r="B74" s="7"/>
      <c r="C74" s="44"/>
      <c r="D74" s="206"/>
      <c r="E74" s="44"/>
      <c r="F74" s="197"/>
      <c r="G74" s="270"/>
      <c r="H74" s="270"/>
      <c r="I74" s="270"/>
      <c r="K74" s="271"/>
      <c r="L74" s="271"/>
      <c r="M74" s="271"/>
      <c r="N74" s="271"/>
    </row>
    <row r="75" spans="1:14" ht="22.5" hidden="1" customHeight="1">
      <c r="A75" s="25" t="s">
        <v>159</v>
      </c>
      <c r="B75" s="7"/>
      <c r="C75" s="44"/>
      <c r="D75" s="206"/>
      <c r="E75" s="44"/>
      <c r="F75" s="197"/>
      <c r="G75" s="270"/>
      <c r="H75" s="270"/>
      <c r="I75" s="270"/>
      <c r="K75" s="271"/>
      <c r="L75" s="271"/>
      <c r="M75" s="271"/>
      <c r="N75" s="271"/>
    </row>
    <row r="76" spans="1:14" ht="22.5" hidden="1" customHeight="1">
      <c r="A76" s="25" t="s">
        <v>160</v>
      </c>
      <c r="B76" s="7"/>
      <c r="C76" s="44"/>
      <c r="D76" s="206"/>
      <c r="E76" s="44"/>
      <c r="F76" s="197"/>
      <c r="G76" s="270"/>
      <c r="H76" s="270"/>
      <c r="I76" s="270"/>
      <c r="K76" s="271"/>
      <c r="L76" s="271"/>
      <c r="M76" s="271"/>
      <c r="N76" s="271"/>
    </row>
    <row r="77" spans="1:14" ht="22.5" hidden="1" customHeight="1">
      <c r="A77" s="25" t="s">
        <v>161</v>
      </c>
      <c r="B77" s="7"/>
      <c r="C77" s="44"/>
      <c r="D77" s="206"/>
      <c r="E77" s="44"/>
      <c r="F77" s="197"/>
      <c r="G77" s="270"/>
      <c r="H77" s="270"/>
      <c r="I77" s="270"/>
      <c r="K77" s="271"/>
      <c r="L77" s="271"/>
      <c r="M77" s="271"/>
      <c r="N77" s="271"/>
    </row>
    <row r="78" spans="1:14" ht="22.5" customHeight="1">
      <c r="A78" s="25" t="s">
        <v>268</v>
      </c>
      <c r="B78" s="7"/>
      <c r="C78" s="44">
        <v>0</v>
      </c>
      <c r="D78" s="206"/>
      <c r="E78" s="44">
        <v>365</v>
      </c>
      <c r="F78" s="197"/>
      <c r="G78" s="270">
        <v>0</v>
      </c>
      <c r="H78" s="270"/>
      <c r="I78" s="270">
        <v>0</v>
      </c>
      <c r="K78" s="271"/>
      <c r="L78" s="271"/>
      <c r="M78" s="271"/>
      <c r="N78" s="271"/>
    </row>
    <row r="79" spans="1:14" ht="22.5" customHeight="1">
      <c r="A79" s="178" t="s">
        <v>253</v>
      </c>
      <c r="B79" s="7"/>
      <c r="C79" s="44"/>
      <c r="D79" s="206"/>
      <c r="E79" s="44"/>
      <c r="F79" s="197"/>
      <c r="G79" s="270"/>
      <c r="H79" s="270"/>
      <c r="I79" s="270"/>
      <c r="K79" s="271"/>
      <c r="L79" s="271"/>
      <c r="M79" s="271"/>
      <c r="N79" s="271"/>
    </row>
    <row r="80" spans="1:14" ht="22.5" customHeight="1">
      <c r="A80" s="25" t="s">
        <v>254</v>
      </c>
      <c r="B80" s="7"/>
      <c r="C80" s="47">
        <v>-813</v>
      </c>
      <c r="D80" s="206"/>
      <c r="E80" s="47">
        <v>0</v>
      </c>
      <c r="F80" s="197"/>
      <c r="G80" s="219">
        <v>-598</v>
      </c>
      <c r="H80" s="270"/>
      <c r="I80" s="219">
        <v>0</v>
      </c>
      <c r="K80" s="271"/>
      <c r="L80" s="271"/>
      <c r="M80" s="271"/>
      <c r="N80" s="271"/>
    </row>
    <row r="81" spans="1:14" ht="22.5" customHeight="1">
      <c r="A81" s="218" t="s">
        <v>255</v>
      </c>
      <c r="B81" s="7"/>
      <c r="C81" s="44"/>
      <c r="D81" s="206"/>
      <c r="E81" s="44"/>
      <c r="F81" s="197"/>
      <c r="G81" s="270"/>
      <c r="H81" s="270"/>
      <c r="I81" s="270"/>
      <c r="K81" s="271"/>
      <c r="L81" s="271"/>
      <c r="M81" s="271"/>
      <c r="N81" s="271"/>
    </row>
    <row r="82" spans="1:14" ht="22.5" customHeight="1">
      <c r="A82" s="21" t="s">
        <v>246</v>
      </c>
      <c r="B82" s="7"/>
      <c r="C82" s="272">
        <f>SUM(C69:C80)</f>
        <v>3255</v>
      </c>
      <c r="D82" s="206"/>
      <c r="E82" s="272">
        <f>SUM(E69:E80)</f>
        <v>365</v>
      </c>
      <c r="F82" s="198"/>
      <c r="G82" s="272">
        <f>SUM(G69:G80)</f>
        <v>2395</v>
      </c>
      <c r="H82" s="200"/>
      <c r="I82" s="272">
        <f>SUM(I69:I80)</f>
        <v>0</v>
      </c>
      <c r="K82" s="271"/>
      <c r="L82" s="271"/>
      <c r="M82" s="271"/>
      <c r="N82" s="271"/>
    </row>
    <row r="83" spans="1:14" ht="22.5" customHeight="1">
      <c r="A83" s="218" t="s">
        <v>256</v>
      </c>
      <c r="B83" s="7"/>
      <c r="C83" s="272">
        <f>SUM(C65,C82)</f>
        <v>39017</v>
      </c>
      <c r="D83" s="273"/>
      <c r="E83" s="272">
        <f>SUM(E65,E82)</f>
        <v>89022</v>
      </c>
      <c r="F83" s="273"/>
      <c r="G83" s="272">
        <f>SUM(G65,G82)</f>
        <v>2395</v>
      </c>
      <c r="H83" s="273"/>
      <c r="I83" s="272">
        <f>SUM(I65,I82)</f>
        <v>0</v>
      </c>
      <c r="K83" s="271"/>
      <c r="L83" s="271"/>
      <c r="M83" s="271"/>
      <c r="N83" s="271"/>
    </row>
    <row r="84" spans="1:14" ht="22.5" customHeight="1" thickBot="1">
      <c r="A84" s="218" t="s">
        <v>257</v>
      </c>
      <c r="B84" s="7"/>
      <c r="C84" s="205">
        <f>C51+C83</f>
        <v>381225</v>
      </c>
      <c r="D84" s="206"/>
      <c r="E84" s="205">
        <f>E51+E83</f>
        <v>158031</v>
      </c>
      <c r="F84" s="196"/>
      <c r="G84" s="205">
        <f>G51+G83</f>
        <v>104055</v>
      </c>
      <c r="H84" s="198"/>
      <c r="I84" s="205">
        <f>I51+I83</f>
        <v>13708</v>
      </c>
      <c r="K84" s="271"/>
      <c r="L84" s="271"/>
      <c r="M84" s="271"/>
      <c r="N84" s="271"/>
    </row>
    <row r="85" spans="1:14" ht="13.9" customHeight="1" thickTop="1">
      <c r="A85" s="25"/>
      <c r="B85" s="7"/>
      <c r="C85" s="206"/>
      <c r="D85" s="206"/>
      <c r="E85" s="206"/>
      <c r="F85" s="196"/>
      <c r="G85" s="206"/>
      <c r="H85" s="198"/>
      <c r="I85" s="206"/>
    </row>
    <row r="86" spans="1:14" ht="23.25" customHeight="1">
      <c r="A86" s="218" t="s">
        <v>137</v>
      </c>
      <c r="B86" s="7"/>
      <c r="C86" s="206"/>
      <c r="D86" s="206"/>
      <c r="E86" s="206"/>
      <c r="F86" s="196"/>
      <c r="G86" s="206"/>
      <c r="H86" s="198"/>
      <c r="I86" s="206"/>
    </row>
    <row r="87" spans="1:14" ht="23.25" customHeight="1">
      <c r="A87" s="178" t="s">
        <v>123</v>
      </c>
      <c r="B87" s="16"/>
      <c r="C87" s="197">
        <f>C89-C88</f>
        <v>381710</v>
      </c>
      <c r="D87" s="202"/>
      <c r="E87" s="197">
        <f>E89-E88</f>
        <v>157249</v>
      </c>
      <c r="F87" s="194"/>
      <c r="G87" s="197">
        <f>G89-G88</f>
        <v>104055</v>
      </c>
      <c r="H87" s="198"/>
      <c r="I87" s="197">
        <f>I89-I88</f>
        <v>13708</v>
      </c>
    </row>
    <row r="88" spans="1:14" ht="23.25" customHeight="1">
      <c r="A88" s="178" t="s">
        <v>47</v>
      </c>
      <c r="B88" s="7"/>
      <c r="C88" s="219">
        <f>C38</f>
        <v>-485</v>
      </c>
      <c r="D88" s="206"/>
      <c r="E88" s="219">
        <f>E38</f>
        <v>782</v>
      </c>
      <c r="F88" s="196"/>
      <c r="G88" s="219">
        <f>G38</f>
        <v>0</v>
      </c>
      <c r="H88" s="198"/>
      <c r="I88" s="219">
        <f>I38</f>
        <v>0</v>
      </c>
    </row>
    <row r="89" spans="1:14" ht="23.25" customHeight="1" thickBot="1">
      <c r="A89" s="21" t="s">
        <v>271</v>
      </c>
      <c r="B89" s="7"/>
      <c r="C89" s="209">
        <f>C84</f>
        <v>381225</v>
      </c>
      <c r="D89" s="206"/>
      <c r="E89" s="209">
        <f>E84</f>
        <v>158031</v>
      </c>
      <c r="F89" s="196"/>
      <c r="G89" s="209">
        <f>G84</f>
        <v>104055</v>
      </c>
      <c r="H89" s="198"/>
      <c r="I89" s="209">
        <f>I84</f>
        <v>13708</v>
      </c>
      <c r="K89" s="223"/>
    </row>
    <row r="90" spans="1:14" ht="24" customHeight="1" thickTop="1">
      <c r="C90" s="179"/>
      <c r="D90" s="179"/>
      <c r="E90" s="179"/>
      <c r="F90" s="9"/>
      <c r="G90" s="179"/>
      <c r="H90" s="179"/>
      <c r="I90" s="179"/>
    </row>
    <row r="91" spans="1:14" ht="23.25" customHeight="1">
      <c r="C91" s="179"/>
      <c r="D91" s="179"/>
      <c r="E91" s="179"/>
      <c r="F91" s="9"/>
      <c r="G91" s="179"/>
      <c r="H91" s="179"/>
      <c r="I91" s="179"/>
    </row>
    <row r="92" spans="1:14" ht="22.5" customHeight="1">
      <c r="A92" s="162"/>
    </row>
    <row r="93" spans="1:14" ht="22.5" customHeight="1">
      <c r="A93" s="162"/>
    </row>
    <row r="94" spans="1:14" ht="22.5" customHeight="1">
      <c r="A94" s="162"/>
    </row>
    <row r="95" spans="1:14" ht="22.5" customHeight="1">
      <c r="A95" s="162"/>
    </row>
    <row r="96" spans="1:14" ht="22.5" customHeight="1">
      <c r="A96" s="162"/>
    </row>
  </sheetData>
  <mergeCells count="11">
    <mergeCell ref="K15:L15"/>
    <mergeCell ref="C48:E48"/>
    <mergeCell ref="G48:I48"/>
    <mergeCell ref="C50:I50"/>
    <mergeCell ref="C4:E4"/>
    <mergeCell ref="G4:I4"/>
    <mergeCell ref="C5:E5"/>
    <mergeCell ref="G5:I5"/>
    <mergeCell ref="C7:I7"/>
    <mergeCell ref="C47:E47"/>
    <mergeCell ref="G47:I47"/>
  </mergeCells>
  <pageMargins left="0.8" right="0.5" top="0.48" bottom="0.5" header="0.4" footer="0.5"/>
  <pageSetup scale="80" firstPageNumber="9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6" manualBreakCount="6">
    <brk id="43" max="16383" man="1"/>
    <brk id="91" max="8" man="1"/>
    <brk id="92" max="8" man="1"/>
    <brk id="93" max="8" man="1"/>
    <brk id="94" max="8" man="1"/>
    <brk id="9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9"/>
  <sheetViews>
    <sheetView view="pageBreakPreview" topLeftCell="B39" zoomScaleNormal="100" zoomScaleSheetLayoutView="100" workbookViewId="0">
      <selection activeCell="B36" sqref="B36"/>
    </sheetView>
  </sheetViews>
  <sheetFormatPr defaultColWidth="9.09765625" defaultRowHeight="22.9" customHeight="1"/>
  <cols>
    <col min="1" max="1" width="103.796875" style="4" customWidth="1"/>
    <col min="2" max="2" width="18.09765625" style="54" customWidth="1"/>
    <col min="3" max="3" width="15.59765625" style="4" customWidth="1"/>
    <col min="4" max="4" width="0.69921875" style="4" customWidth="1"/>
    <col min="5" max="5" width="15.59765625" style="4" customWidth="1"/>
    <col min="6" max="6" width="0.69921875" style="4" customWidth="1"/>
    <col min="7" max="7" width="15.59765625" style="4" customWidth="1"/>
    <col min="8" max="8" width="0.69921875" style="4" customWidth="1"/>
    <col min="9" max="9" width="15.59765625" style="4" customWidth="1"/>
    <col min="10" max="10" width="0.8984375" style="4" customWidth="1"/>
    <col min="11" max="11" width="11.3984375" style="4" hidden="1" customWidth="1"/>
    <col min="12" max="12" width="0.8984375" style="4" hidden="1" customWidth="1"/>
    <col min="13" max="13" width="16.59765625" style="4" customWidth="1"/>
    <col min="14" max="14" width="0.8984375" style="4" customWidth="1"/>
    <col min="15" max="15" width="15.59765625" style="4" customWidth="1"/>
    <col min="16" max="16" width="0.8984375" style="4" customWidth="1"/>
    <col min="17" max="17" width="15.59765625" style="4" customWidth="1"/>
    <col min="18" max="18" width="0.69921875" style="4" customWidth="1"/>
    <col min="19" max="19" width="15.59765625" style="4" customWidth="1"/>
    <col min="20" max="20" width="0.69921875" style="4" customWidth="1"/>
    <col min="21" max="21" width="15.59765625" style="4" customWidth="1"/>
    <col min="22" max="22" width="0.69921875" style="4" customWidth="1"/>
    <col min="23" max="23" width="15.59765625" style="4" customWidth="1"/>
    <col min="24" max="24" width="1.09765625" style="4" customWidth="1"/>
    <col min="25" max="16384" width="9.09765625" style="4"/>
  </cols>
  <sheetData>
    <row r="1" spans="1:23" ht="22.9" customHeight="1">
      <c r="A1" s="53" t="s">
        <v>71</v>
      </c>
    </row>
    <row r="2" spans="1:23" ht="22.9" customHeight="1">
      <c r="A2" s="53" t="s">
        <v>118</v>
      </c>
    </row>
    <row r="3" spans="1:23" ht="22.9" customHeight="1">
      <c r="A3" s="53"/>
    </row>
    <row r="4" spans="1:23" ht="22.9" customHeight="1">
      <c r="C4" s="301" t="s">
        <v>33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</row>
    <row r="5" spans="1:23" ht="22.9" customHeight="1">
      <c r="C5" s="35"/>
      <c r="D5" s="35"/>
      <c r="E5" s="55"/>
      <c r="F5" s="55"/>
      <c r="G5" s="302" t="s">
        <v>25</v>
      </c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55"/>
      <c r="S5" s="35"/>
      <c r="T5" s="35"/>
      <c r="V5" s="35"/>
      <c r="W5" s="35"/>
    </row>
    <row r="6" spans="1:23" ht="22.9" customHeight="1">
      <c r="A6" s="54"/>
      <c r="C6" s="56"/>
      <c r="D6" s="56"/>
      <c r="E6" s="56"/>
      <c r="F6" s="56"/>
      <c r="G6" s="56"/>
      <c r="H6" s="35"/>
      <c r="I6" s="56"/>
      <c r="J6" s="56"/>
      <c r="K6" s="56"/>
      <c r="L6" s="56"/>
      <c r="M6" s="56" t="s">
        <v>170</v>
      </c>
      <c r="N6" s="56"/>
      <c r="O6" s="56" t="s">
        <v>175</v>
      </c>
      <c r="P6" s="56"/>
      <c r="Q6" s="56" t="s">
        <v>176</v>
      </c>
      <c r="R6" s="56"/>
      <c r="S6" s="56" t="s">
        <v>177</v>
      </c>
      <c r="T6" s="56"/>
      <c r="U6" s="56" t="s">
        <v>42</v>
      </c>
      <c r="V6" s="56"/>
      <c r="W6" s="56"/>
    </row>
    <row r="7" spans="1:23" ht="22.9" customHeight="1">
      <c r="A7" s="54"/>
      <c r="B7" s="60"/>
      <c r="C7" s="56" t="s">
        <v>57</v>
      </c>
      <c r="D7" s="56"/>
      <c r="E7" s="56" t="s">
        <v>16</v>
      </c>
      <c r="F7" s="56"/>
      <c r="G7" s="56" t="s">
        <v>35</v>
      </c>
      <c r="H7" s="56"/>
      <c r="I7" s="56"/>
      <c r="J7" s="56"/>
      <c r="K7" s="56" t="s">
        <v>89</v>
      </c>
      <c r="L7" s="56"/>
      <c r="M7" s="56" t="s">
        <v>171</v>
      </c>
      <c r="N7" s="56"/>
      <c r="O7" s="56" t="s">
        <v>92</v>
      </c>
      <c r="P7" s="56"/>
      <c r="Q7" s="56" t="s">
        <v>125</v>
      </c>
      <c r="R7" s="56"/>
      <c r="S7" s="56" t="s">
        <v>178</v>
      </c>
      <c r="T7" s="56"/>
      <c r="U7" s="56" t="s">
        <v>43</v>
      </c>
      <c r="V7" s="56"/>
      <c r="W7" s="56" t="s">
        <v>177</v>
      </c>
    </row>
    <row r="8" spans="1:23" ht="22.9" customHeight="1">
      <c r="A8" s="54"/>
      <c r="B8" s="5" t="s">
        <v>1</v>
      </c>
      <c r="C8" s="56" t="s">
        <v>15</v>
      </c>
      <c r="D8" s="56"/>
      <c r="E8" s="56" t="s">
        <v>38</v>
      </c>
      <c r="F8" s="56"/>
      <c r="G8" s="56" t="s">
        <v>36</v>
      </c>
      <c r="H8" s="56"/>
      <c r="I8" s="56" t="s">
        <v>30</v>
      </c>
      <c r="J8" s="56"/>
      <c r="K8" s="54" t="s">
        <v>90</v>
      </c>
      <c r="L8" s="56"/>
      <c r="M8" s="56" t="s">
        <v>172</v>
      </c>
      <c r="N8" s="56"/>
      <c r="O8" s="56" t="s">
        <v>93</v>
      </c>
      <c r="P8" s="56"/>
      <c r="Q8" s="56" t="s">
        <v>126</v>
      </c>
      <c r="R8" s="56"/>
      <c r="S8" s="56" t="s">
        <v>70</v>
      </c>
      <c r="T8" s="56"/>
      <c r="U8" s="56" t="s">
        <v>44</v>
      </c>
      <c r="V8" s="56"/>
      <c r="W8" s="56" t="s">
        <v>178</v>
      </c>
    </row>
    <row r="9" spans="1:23" ht="22.9" customHeight="1">
      <c r="B9" s="61"/>
      <c r="C9" s="303" t="s">
        <v>17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</row>
    <row r="10" spans="1:23" ht="22.9" customHeight="1">
      <c r="A10" s="53" t="s">
        <v>196</v>
      </c>
      <c r="B10" s="61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</row>
    <row r="11" spans="1:23" ht="22.9" customHeight="1">
      <c r="A11" s="53" t="s">
        <v>201</v>
      </c>
      <c r="B11" s="61"/>
      <c r="C11" s="74">
        <v>600000</v>
      </c>
      <c r="D11" s="74"/>
      <c r="E11" s="74">
        <v>1346389</v>
      </c>
      <c r="F11" s="74"/>
      <c r="G11" s="74">
        <v>60000</v>
      </c>
      <c r="H11" s="74"/>
      <c r="I11" s="74">
        <v>591194</v>
      </c>
      <c r="J11" s="74"/>
      <c r="K11" s="74"/>
      <c r="L11" s="74"/>
      <c r="M11" s="74">
        <v>-34653</v>
      </c>
      <c r="N11" s="74"/>
      <c r="O11" s="74">
        <v>21713</v>
      </c>
      <c r="P11" s="74"/>
      <c r="Q11" s="74">
        <v>-12940</v>
      </c>
      <c r="R11" s="74"/>
      <c r="S11" s="74">
        <v>2584643</v>
      </c>
      <c r="T11" s="74"/>
      <c r="U11" s="74">
        <v>8</v>
      </c>
      <c r="V11" s="74"/>
      <c r="W11" s="74">
        <v>2584651</v>
      </c>
    </row>
    <row r="12" spans="1:23" ht="16.149999999999999" customHeight="1">
      <c r="A12" s="62"/>
      <c r="B12" s="61"/>
      <c r="C12" s="63"/>
      <c r="D12" s="64"/>
      <c r="E12" s="64"/>
      <c r="F12" s="64"/>
      <c r="G12" s="64"/>
      <c r="H12" s="64"/>
      <c r="I12" s="64"/>
      <c r="J12" s="64"/>
      <c r="K12" s="65"/>
      <c r="L12" s="64"/>
      <c r="M12" s="65"/>
      <c r="N12" s="64"/>
      <c r="O12" s="66"/>
      <c r="P12" s="66"/>
      <c r="Q12" s="66"/>
      <c r="R12" s="64"/>
      <c r="S12" s="64"/>
      <c r="T12" s="64"/>
      <c r="U12" s="53"/>
      <c r="V12" s="64"/>
      <c r="W12" s="64"/>
    </row>
    <row r="13" spans="1:23" ht="22.9" customHeight="1">
      <c r="A13" s="62" t="s">
        <v>165</v>
      </c>
      <c r="B13" s="61"/>
      <c r="C13" s="63"/>
      <c r="D13" s="64"/>
      <c r="E13" s="64"/>
      <c r="F13" s="64"/>
      <c r="G13" s="64"/>
      <c r="H13" s="64"/>
      <c r="I13" s="64"/>
      <c r="J13" s="64"/>
      <c r="K13" s="65"/>
      <c r="L13" s="64"/>
      <c r="M13" s="64"/>
      <c r="N13" s="64"/>
      <c r="O13" s="66"/>
      <c r="P13" s="66"/>
      <c r="Q13" s="66"/>
      <c r="R13" s="64"/>
      <c r="S13" s="64"/>
      <c r="T13" s="64"/>
      <c r="U13" s="53"/>
      <c r="V13" s="64"/>
      <c r="W13" s="64"/>
    </row>
    <row r="14" spans="1:23" ht="22.9" customHeight="1">
      <c r="A14" s="67" t="s">
        <v>135</v>
      </c>
      <c r="B14" s="61"/>
      <c r="C14" s="63"/>
      <c r="D14" s="64"/>
      <c r="E14" s="64"/>
      <c r="F14" s="64"/>
      <c r="G14" s="64"/>
      <c r="H14" s="64"/>
      <c r="I14" s="64"/>
      <c r="J14" s="64"/>
      <c r="K14" s="65"/>
      <c r="L14" s="64"/>
      <c r="M14" s="64"/>
      <c r="N14" s="64"/>
      <c r="O14" s="66"/>
      <c r="P14" s="66"/>
      <c r="Q14" s="66"/>
      <c r="R14" s="64"/>
      <c r="S14" s="64"/>
      <c r="T14" s="64"/>
      <c r="U14" s="53"/>
      <c r="V14" s="64"/>
      <c r="W14" s="64"/>
    </row>
    <row r="15" spans="1:23" ht="22.9" hidden="1" customHeight="1">
      <c r="A15" s="131" t="s">
        <v>174</v>
      </c>
      <c r="B15" s="6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5"/>
    </row>
    <row r="16" spans="1:23" ht="22.9" customHeight="1">
      <c r="A16" s="68" t="s">
        <v>173</v>
      </c>
      <c r="B16" s="60">
        <v>25</v>
      </c>
      <c r="C16" s="136">
        <v>0</v>
      </c>
      <c r="D16" s="136"/>
      <c r="E16" s="136">
        <v>0</v>
      </c>
      <c r="F16" s="136"/>
      <c r="G16" s="136">
        <v>0</v>
      </c>
      <c r="H16" s="69"/>
      <c r="I16" s="136">
        <v>-51000</v>
      </c>
      <c r="J16" s="136"/>
      <c r="K16" s="136"/>
      <c r="L16" s="136"/>
      <c r="M16" s="136">
        <v>0</v>
      </c>
      <c r="N16" s="136"/>
      <c r="O16" s="136">
        <v>0</v>
      </c>
      <c r="P16" s="136"/>
      <c r="Q16" s="136">
        <v>0</v>
      </c>
      <c r="R16" s="136"/>
      <c r="S16" s="136">
        <f>C16+E16+G16+I16+Q16</f>
        <v>-51000</v>
      </c>
      <c r="T16" s="136"/>
      <c r="U16" s="136">
        <v>0</v>
      </c>
      <c r="V16" s="136"/>
      <c r="W16" s="136">
        <f>SUM(S16:U16)</f>
        <v>-51000</v>
      </c>
    </row>
    <row r="17" spans="1:23" ht="22.9" customHeight="1">
      <c r="A17" s="132" t="s">
        <v>241</v>
      </c>
      <c r="B17" s="61"/>
      <c r="C17" s="80">
        <f>SUM(C15:C16)</f>
        <v>0</v>
      </c>
      <c r="D17" s="79"/>
      <c r="E17" s="80">
        <f>SUM(E15:E16)</f>
        <v>0</v>
      </c>
      <c r="F17" s="79"/>
      <c r="G17" s="80">
        <f>SUM(G15:G16)</f>
        <v>0</v>
      </c>
      <c r="H17" s="79"/>
      <c r="I17" s="80">
        <f>SUM(I15:I16)</f>
        <v>-51000</v>
      </c>
      <c r="J17" s="79"/>
      <c r="K17" s="79"/>
      <c r="L17" s="79"/>
      <c r="M17" s="80">
        <f>SUM(M15:M16)</f>
        <v>0</v>
      </c>
      <c r="N17" s="79"/>
      <c r="O17" s="80">
        <f>SUM(O15:O16)</f>
        <v>0</v>
      </c>
      <c r="P17" s="74"/>
      <c r="Q17" s="80">
        <f>SUM(Q15:Q16)</f>
        <v>0</v>
      </c>
      <c r="R17" s="79"/>
      <c r="S17" s="80">
        <f>SUM(S15:S16)</f>
        <v>-51000</v>
      </c>
      <c r="T17" s="79"/>
      <c r="U17" s="80">
        <f>SUM(U15:U16)</f>
        <v>0</v>
      </c>
      <c r="V17" s="79"/>
      <c r="W17" s="80">
        <f>SUM(W15:W16)</f>
        <v>-51000</v>
      </c>
    </row>
    <row r="18" spans="1:23" ht="22.9" customHeight="1">
      <c r="A18" s="62"/>
      <c r="B18" s="61"/>
      <c r="C18" s="77"/>
      <c r="D18" s="134"/>
      <c r="E18" s="77"/>
      <c r="F18" s="135"/>
      <c r="G18" s="77"/>
      <c r="H18" s="135"/>
      <c r="I18" s="268"/>
      <c r="J18" s="135"/>
      <c r="K18" s="135"/>
      <c r="L18" s="135"/>
      <c r="M18" s="77"/>
      <c r="N18" s="135"/>
      <c r="O18" s="77"/>
      <c r="P18" s="77"/>
      <c r="Q18" s="268"/>
      <c r="R18" s="135"/>
      <c r="S18" s="268"/>
      <c r="T18" s="135"/>
      <c r="U18" s="77"/>
      <c r="V18" s="135"/>
      <c r="W18" s="268"/>
    </row>
    <row r="19" spans="1:23" s="139" customFormat="1" ht="22.9" customHeight="1">
      <c r="A19" s="132" t="s">
        <v>198</v>
      </c>
      <c r="B19" s="60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</row>
    <row r="20" spans="1:23" s="139" customFormat="1" ht="22.9" customHeight="1">
      <c r="A20" s="68" t="s">
        <v>199</v>
      </c>
      <c r="B20" s="60"/>
      <c r="C20" s="136">
        <v>0</v>
      </c>
      <c r="D20" s="136"/>
      <c r="E20" s="136">
        <v>0</v>
      </c>
      <c r="F20" s="136"/>
      <c r="G20" s="136">
        <v>0</v>
      </c>
      <c r="H20" s="69"/>
      <c r="I20" s="136">
        <v>0</v>
      </c>
      <c r="J20" s="136"/>
      <c r="K20" s="136"/>
      <c r="L20" s="136"/>
      <c r="M20" s="136">
        <v>0</v>
      </c>
      <c r="N20" s="136"/>
      <c r="O20" s="136">
        <v>0</v>
      </c>
      <c r="P20" s="136"/>
      <c r="Q20" s="136">
        <f>M20+O20</f>
        <v>0</v>
      </c>
      <c r="R20" s="136"/>
      <c r="S20" s="136">
        <f>C20+E20+G20+I20+Q20</f>
        <v>0</v>
      </c>
      <c r="T20" s="136"/>
      <c r="U20" s="136">
        <v>613</v>
      </c>
      <c r="V20" s="136"/>
      <c r="W20" s="69">
        <f>S20+U20</f>
        <v>613</v>
      </c>
    </row>
    <row r="21" spans="1:23" s="139" customFormat="1" ht="22.9" customHeight="1">
      <c r="A21" s="132" t="s">
        <v>200</v>
      </c>
      <c r="B21" s="60"/>
      <c r="C21" s="76">
        <f>C20</f>
        <v>0</v>
      </c>
      <c r="D21" s="136"/>
      <c r="E21" s="76">
        <f>E20</f>
        <v>0</v>
      </c>
      <c r="F21" s="136"/>
      <c r="G21" s="76">
        <f>G20</f>
        <v>0</v>
      </c>
      <c r="H21" s="77"/>
      <c r="I21" s="76">
        <f>I20</f>
        <v>0</v>
      </c>
      <c r="J21" s="136"/>
      <c r="K21" s="136"/>
      <c r="L21" s="136"/>
      <c r="M21" s="76">
        <f>M20</f>
        <v>0</v>
      </c>
      <c r="N21" s="136"/>
      <c r="O21" s="76">
        <f>O20</f>
        <v>0</v>
      </c>
      <c r="P21" s="77"/>
      <c r="Q21" s="76">
        <f>Q20</f>
        <v>0</v>
      </c>
      <c r="R21" s="136"/>
      <c r="S21" s="76">
        <f>S20</f>
        <v>0</v>
      </c>
      <c r="T21" s="136"/>
      <c r="U21" s="76">
        <f>U20</f>
        <v>613</v>
      </c>
      <c r="V21" s="136"/>
      <c r="W21" s="76">
        <f>W20</f>
        <v>613</v>
      </c>
    </row>
    <row r="22" spans="1:23" s="141" customFormat="1" ht="22.5" customHeight="1">
      <c r="A22" s="62" t="s">
        <v>195</v>
      </c>
      <c r="B22" s="60"/>
      <c r="C22" s="133">
        <f>C17+C21</f>
        <v>0</v>
      </c>
      <c r="D22" s="140"/>
      <c r="E22" s="133">
        <f>E17+E21</f>
        <v>0</v>
      </c>
      <c r="F22" s="140"/>
      <c r="G22" s="133">
        <f>G17+G21</f>
        <v>0</v>
      </c>
      <c r="H22" s="77"/>
      <c r="I22" s="133">
        <f>I17+I21</f>
        <v>-51000</v>
      </c>
      <c r="J22" s="140"/>
      <c r="K22" s="140"/>
      <c r="L22" s="140"/>
      <c r="M22" s="133">
        <f>M17+M21</f>
        <v>0</v>
      </c>
      <c r="N22" s="140"/>
      <c r="O22" s="133">
        <f>O17+O21</f>
        <v>0</v>
      </c>
      <c r="P22" s="77"/>
      <c r="Q22" s="133">
        <f>Q17+Q21</f>
        <v>0</v>
      </c>
      <c r="R22" s="140"/>
      <c r="S22" s="133">
        <f>S17+S21</f>
        <v>-51000</v>
      </c>
      <c r="T22" s="140"/>
      <c r="U22" s="133">
        <f>U21</f>
        <v>613</v>
      </c>
      <c r="V22" s="140"/>
      <c r="W22" s="133">
        <f>W17+W21</f>
        <v>-50387</v>
      </c>
    </row>
    <row r="23" spans="1:23" ht="16.149999999999999" customHeight="1">
      <c r="A23" s="67"/>
      <c r="B23" s="35"/>
      <c r="C23" s="72"/>
      <c r="D23" s="58"/>
      <c r="E23" s="72"/>
      <c r="F23" s="58"/>
      <c r="G23" s="72"/>
      <c r="H23" s="58"/>
      <c r="I23" s="72"/>
      <c r="J23" s="58"/>
      <c r="K23" s="72"/>
      <c r="L23" s="58"/>
      <c r="M23" s="72"/>
      <c r="N23" s="58"/>
      <c r="O23" s="72"/>
      <c r="P23" s="72"/>
      <c r="Q23" s="70"/>
      <c r="R23" s="58"/>
      <c r="S23" s="72"/>
      <c r="T23" s="58"/>
      <c r="U23" s="72"/>
      <c r="V23" s="57"/>
      <c r="W23" s="72"/>
    </row>
    <row r="24" spans="1:23" ht="22.9" customHeight="1">
      <c r="A24" s="62" t="s">
        <v>282</v>
      </c>
      <c r="B24" s="35"/>
      <c r="C24" s="66"/>
      <c r="D24" s="73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66"/>
      <c r="T24" s="74"/>
      <c r="U24" s="74"/>
      <c r="V24" s="74"/>
      <c r="W24" s="74"/>
    </row>
    <row r="25" spans="1:23" ht="22.9" customHeight="1">
      <c r="A25" s="68" t="s">
        <v>233</v>
      </c>
      <c r="B25" s="35"/>
      <c r="C25" s="136">
        <v>0</v>
      </c>
      <c r="D25" s="136"/>
      <c r="E25" s="136">
        <v>0</v>
      </c>
      <c r="F25" s="136"/>
      <c r="G25" s="136">
        <v>0</v>
      </c>
      <c r="H25" s="136"/>
      <c r="I25" s="136">
        <f>'PL-9-10'!E37</f>
        <v>68227</v>
      </c>
      <c r="J25" s="136"/>
      <c r="K25" s="136"/>
      <c r="L25" s="136"/>
      <c r="M25" s="139">
        <v>0</v>
      </c>
      <c r="N25" s="136"/>
      <c r="O25" s="136">
        <v>0</v>
      </c>
      <c r="P25" s="136"/>
      <c r="Q25" s="136">
        <f>M25+O25</f>
        <v>0</v>
      </c>
      <c r="R25" s="136"/>
      <c r="S25" s="136">
        <f>C25+E25+G25+I25+Q25</f>
        <v>68227</v>
      </c>
      <c r="T25" s="136"/>
      <c r="U25" s="136">
        <v>782</v>
      </c>
      <c r="V25" s="136"/>
      <c r="W25" s="69">
        <f>S25+U25</f>
        <v>69009</v>
      </c>
    </row>
    <row r="26" spans="1:23" ht="22.9" customHeight="1">
      <c r="A26" s="68" t="s">
        <v>128</v>
      </c>
      <c r="B26" s="35"/>
      <c r="C26" s="136">
        <v>0</v>
      </c>
      <c r="D26" s="136"/>
      <c r="E26" s="136">
        <v>0</v>
      </c>
      <c r="F26" s="136"/>
      <c r="G26" s="136">
        <v>0</v>
      </c>
      <c r="H26" s="136"/>
      <c r="I26" s="136">
        <v>365</v>
      </c>
      <c r="J26" s="136"/>
      <c r="K26" s="136"/>
      <c r="L26" s="136"/>
      <c r="M26" s="136">
        <f>'PL-9-10'!E65</f>
        <v>88657</v>
      </c>
      <c r="N26" s="136"/>
      <c r="O26" s="136">
        <v>0</v>
      </c>
      <c r="P26" s="136"/>
      <c r="Q26" s="136">
        <f>M26+O26</f>
        <v>88657</v>
      </c>
      <c r="R26" s="136"/>
      <c r="S26" s="136">
        <f>C26+E26+G26+I26+Q26</f>
        <v>89022</v>
      </c>
      <c r="T26" s="136"/>
      <c r="U26" s="136">
        <v>0</v>
      </c>
      <c r="V26" s="136"/>
      <c r="W26" s="69">
        <f>S26+U26</f>
        <v>89022</v>
      </c>
    </row>
    <row r="27" spans="1:23" ht="22.9" customHeight="1">
      <c r="A27" s="62" t="s">
        <v>283</v>
      </c>
      <c r="C27" s="76">
        <f>SUM(C25:C25)</f>
        <v>0</v>
      </c>
      <c r="D27" s="136"/>
      <c r="E27" s="76">
        <f>SUM(E25:E25)</f>
        <v>0</v>
      </c>
      <c r="F27" s="136"/>
      <c r="G27" s="76">
        <f>SUM(G25:G25)</f>
        <v>0</v>
      </c>
      <c r="H27" s="136"/>
      <c r="I27" s="76">
        <f>SUM(I25:I26)</f>
        <v>68592</v>
      </c>
      <c r="J27" s="136"/>
      <c r="K27" s="136"/>
      <c r="L27" s="136"/>
      <c r="M27" s="76">
        <f>SUM(M26:M26)</f>
        <v>88657</v>
      </c>
      <c r="N27" s="136"/>
      <c r="O27" s="76">
        <f>SUM(O25:O25)</f>
        <v>0</v>
      </c>
      <c r="P27" s="77"/>
      <c r="Q27" s="76">
        <f>SUM(Q26)</f>
        <v>88657</v>
      </c>
      <c r="R27" s="136"/>
      <c r="S27" s="76">
        <f>SUM(S25:S26)</f>
        <v>157249</v>
      </c>
      <c r="T27" s="136"/>
      <c r="U27" s="76">
        <f>SUM(U25:U25)</f>
        <v>782</v>
      </c>
      <c r="V27" s="136"/>
      <c r="W27" s="76">
        <f>SUM(W25:W26)</f>
        <v>158031</v>
      </c>
    </row>
    <row r="28" spans="1:23" ht="22.9" customHeight="1" thickBot="1">
      <c r="A28" s="62" t="s">
        <v>197</v>
      </c>
      <c r="C28" s="137">
        <f>C11++C27</f>
        <v>600000</v>
      </c>
      <c r="D28" s="136"/>
      <c r="E28" s="137">
        <f>E11+E27</f>
        <v>1346389</v>
      </c>
      <c r="F28" s="136"/>
      <c r="G28" s="137">
        <f>G11+G27</f>
        <v>60000</v>
      </c>
      <c r="H28" s="136"/>
      <c r="I28" s="137">
        <f>I11+I27+I22</f>
        <v>608786</v>
      </c>
      <c r="J28" s="136"/>
      <c r="K28" s="136"/>
      <c r="L28" s="136"/>
      <c r="M28" s="137">
        <f>M11+M27</f>
        <v>54004</v>
      </c>
      <c r="N28" s="136"/>
      <c r="O28" s="137">
        <f>O11+O27</f>
        <v>21713</v>
      </c>
      <c r="P28" s="77"/>
      <c r="Q28" s="137">
        <f>Q11+Q27</f>
        <v>75717</v>
      </c>
      <c r="R28" s="136"/>
      <c r="S28" s="137">
        <f>S11+S27+S22</f>
        <v>2690892</v>
      </c>
      <c r="T28" s="136"/>
      <c r="U28" s="137">
        <f>U11+U22+U27</f>
        <v>1403</v>
      </c>
      <c r="V28" s="136"/>
      <c r="W28" s="137">
        <f>W11+W22+W27</f>
        <v>2692295</v>
      </c>
    </row>
    <row r="29" spans="1:23" ht="16.149999999999999" customHeight="1" thickTop="1">
      <c r="W29" s="78"/>
    </row>
    <row r="30" spans="1:23" ht="22.9" customHeight="1">
      <c r="A30" s="53" t="s">
        <v>242</v>
      </c>
      <c r="W30" s="78"/>
    </row>
    <row r="31" spans="1:23" s="141" customFormat="1" ht="22.9" customHeight="1">
      <c r="A31" s="278" t="s">
        <v>243</v>
      </c>
      <c r="B31" s="279"/>
      <c r="C31" s="77">
        <v>600000</v>
      </c>
      <c r="D31" s="77"/>
      <c r="E31" s="77">
        <v>1346389</v>
      </c>
      <c r="F31" s="77"/>
      <c r="G31" s="77">
        <v>60000</v>
      </c>
      <c r="H31" s="77"/>
      <c r="I31" s="77">
        <v>608786</v>
      </c>
      <c r="J31" s="77"/>
      <c r="K31" s="77"/>
      <c r="L31" s="77"/>
      <c r="M31" s="77">
        <v>54004</v>
      </c>
      <c r="N31" s="77"/>
      <c r="O31" s="77">
        <v>21713</v>
      </c>
      <c r="P31" s="77"/>
      <c r="Q31" s="77">
        <v>75717</v>
      </c>
      <c r="R31" s="77"/>
      <c r="S31" s="77">
        <v>2690892</v>
      </c>
      <c r="T31" s="77"/>
      <c r="U31" s="77">
        <v>1403</v>
      </c>
      <c r="V31" s="77"/>
      <c r="W31" s="77">
        <v>2692295</v>
      </c>
    </row>
    <row r="32" spans="1:23" s="139" customFormat="1" ht="16.149999999999999" customHeight="1">
      <c r="A32" s="131"/>
      <c r="B32" s="138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</row>
    <row r="33" spans="1:23" ht="22.9" customHeight="1">
      <c r="A33" s="53" t="s">
        <v>165</v>
      </c>
      <c r="B33" s="61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</row>
    <row r="34" spans="1:23" s="139" customFormat="1" ht="22.9" customHeight="1">
      <c r="A34" s="67" t="s">
        <v>135</v>
      </c>
      <c r="B34" s="138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</row>
    <row r="35" spans="1:23" s="139" customFormat="1" ht="22.9" customHeight="1">
      <c r="A35" s="68" t="s">
        <v>173</v>
      </c>
      <c r="B35" s="60">
        <v>25</v>
      </c>
      <c r="C35" s="136">
        <v>0</v>
      </c>
      <c r="D35" s="136"/>
      <c r="E35" s="136">
        <v>0</v>
      </c>
      <c r="F35" s="136"/>
      <c r="G35" s="136">
        <v>0</v>
      </c>
      <c r="H35" s="69"/>
      <c r="I35" s="136">
        <v>-66000</v>
      </c>
      <c r="J35" s="136"/>
      <c r="K35" s="136"/>
      <c r="L35" s="136"/>
      <c r="M35" s="136">
        <v>0</v>
      </c>
      <c r="N35" s="136"/>
      <c r="O35" s="136">
        <v>0</v>
      </c>
      <c r="P35" s="136"/>
      <c r="Q35" s="136">
        <v>0</v>
      </c>
      <c r="R35" s="136"/>
      <c r="S35" s="136">
        <f>C35+E35+G35+I35+Q35</f>
        <v>-66000</v>
      </c>
      <c r="T35" s="136"/>
      <c r="U35" s="136">
        <v>0</v>
      </c>
      <c r="V35" s="136"/>
      <c r="W35" s="136">
        <f>SUM(S35:U35)</f>
        <v>-66000</v>
      </c>
    </row>
    <row r="36" spans="1:23" s="139" customFormat="1" ht="22.9" customHeight="1">
      <c r="A36" s="67" t="s">
        <v>136</v>
      </c>
      <c r="B36" s="60"/>
      <c r="C36" s="76">
        <f>C35</f>
        <v>0</v>
      </c>
      <c r="D36" s="136"/>
      <c r="E36" s="76">
        <f>E35</f>
        <v>0</v>
      </c>
      <c r="F36" s="136"/>
      <c r="G36" s="76">
        <f>G35</f>
        <v>0</v>
      </c>
      <c r="H36" s="77"/>
      <c r="I36" s="76">
        <f>I35</f>
        <v>-66000</v>
      </c>
      <c r="J36" s="136"/>
      <c r="K36" s="136"/>
      <c r="L36" s="136"/>
      <c r="M36" s="76">
        <f>M35</f>
        <v>0</v>
      </c>
      <c r="N36" s="136"/>
      <c r="O36" s="76">
        <f>O35</f>
        <v>0</v>
      </c>
      <c r="P36" s="77"/>
      <c r="Q36" s="76">
        <f>Q35</f>
        <v>0</v>
      </c>
      <c r="R36" s="136"/>
      <c r="S36" s="76">
        <f>S35</f>
        <v>-66000</v>
      </c>
      <c r="T36" s="136"/>
      <c r="U36" s="76">
        <f>U35</f>
        <v>0</v>
      </c>
      <c r="V36" s="136"/>
      <c r="W36" s="76">
        <f>W35</f>
        <v>-66000</v>
      </c>
    </row>
    <row r="37" spans="1:23" s="139" customFormat="1" ht="11.65" customHeight="1">
      <c r="A37" s="67"/>
      <c r="B37" s="60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</row>
    <row r="38" spans="1:23" s="139" customFormat="1" ht="22.9" customHeight="1">
      <c r="A38" s="132" t="s">
        <v>198</v>
      </c>
      <c r="B38" s="60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</row>
    <row r="39" spans="1:23" s="139" customFormat="1" ht="22.9" customHeight="1">
      <c r="A39" s="68" t="s">
        <v>199</v>
      </c>
      <c r="B39" s="60"/>
      <c r="C39" s="136">
        <v>0</v>
      </c>
      <c r="D39" s="136"/>
      <c r="E39" s="136">
        <v>0</v>
      </c>
      <c r="F39" s="136"/>
      <c r="G39" s="136">
        <v>0</v>
      </c>
      <c r="H39" s="69"/>
      <c r="I39" s="136">
        <v>0</v>
      </c>
      <c r="J39" s="136"/>
      <c r="K39" s="136"/>
      <c r="L39" s="136"/>
      <c r="M39" s="136">
        <v>0</v>
      </c>
      <c r="N39" s="136"/>
      <c r="O39" s="136">
        <v>0</v>
      </c>
      <c r="P39" s="136"/>
      <c r="Q39" s="136">
        <f>M39+O39</f>
        <v>0</v>
      </c>
      <c r="R39" s="136"/>
      <c r="S39" s="136">
        <f>C39+E39+G39+I39+Q39</f>
        <v>0</v>
      </c>
      <c r="T39" s="136"/>
      <c r="U39" s="136">
        <v>-908</v>
      </c>
      <c r="V39" s="136"/>
      <c r="W39" s="69">
        <f>S39+U39</f>
        <v>-908</v>
      </c>
    </row>
    <row r="40" spans="1:23" s="139" customFormat="1" ht="22.9" customHeight="1">
      <c r="A40" s="132" t="s">
        <v>200</v>
      </c>
      <c r="B40" s="60"/>
      <c r="C40" s="76">
        <f>C39</f>
        <v>0</v>
      </c>
      <c r="D40" s="136"/>
      <c r="E40" s="76">
        <f>E39</f>
        <v>0</v>
      </c>
      <c r="F40" s="136"/>
      <c r="G40" s="76">
        <f>G39</f>
        <v>0</v>
      </c>
      <c r="H40" s="77"/>
      <c r="I40" s="76">
        <f>I39</f>
        <v>0</v>
      </c>
      <c r="J40" s="136"/>
      <c r="K40" s="136"/>
      <c r="L40" s="136"/>
      <c r="M40" s="76">
        <f>M39</f>
        <v>0</v>
      </c>
      <c r="N40" s="136"/>
      <c r="O40" s="76">
        <f>O39</f>
        <v>0</v>
      </c>
      <c r="P40" s="77"/>
      <c r="Q40" s="76">
        <f>Q39</f>
        <v>0</v>
      </c>
      <c r="R40" s="136"/>
      <c r="S40" s="76">
        <f>S39</f>
        <v>0</v>
      </c>
      <c r="T40" s="136"/>
      <c r="U40" s="76">
        <f>U39</f>
        <v>-908</v>
      </c>
      <c r="V40" s="136"/>
      <c r="W40" s="76">
        <f>W39</f>
        <v>-908</v>
      </c>
    </row>
    <row r="41" spans="1:23" s="141" customFormat="1" ht="22.5" customHeight="1">
      <c r="A41" s="62" t="s">
        <v>195</v>
      </c>
      <c r="B41" s="60"/>
      <c r="C41" s="133">
        <f>C36+C40</f>
        <v>0</v>
      </c>
      <c r="D41" s="140"/>
      <c r="E41" s="133">
        <f>E36+E40</f>
        <v>0</v>
      </c>
      <c r="F41" s="140"/>
      <c r="G41" s="133">
        <f>G36+G40</f>
        <v>0</v>
      </c>
      <c r="H41" s="77"/>
      <c r="I41" s="133">
        <f>I36+I40</f>
        <v>-66000</v>
      </c>
      <c r="J41" s="140"/>
      <c r="K41" s="140"/>
      <c r="L41" s="140"/>
      <c r="M41" s="133">
        <f>M36+M40</f>
        <v>0</v>
      </c>
      <c r="N41" s="140"/>
      <c r="O41" s="133">
        <f>O36+O40</f>
        <v>0</v>
      </c>
      <c r="P41" s="77"/>
      <c r="Q41" s="133">
        <f>Q36+Q40</f>
        <v>0</v>
      </c>
      <c r="R41" s="140"/>
      <c r="S41" s="133">
        <f>S36+S40</f>
        <v>-66000</v>
      </c>
      <c r="T41" s="140"/>
      <c r="U41" s="133">
        <f>U36+U40</f>
        <v>-908</v>
      </c>
      <c r="V41" s="140"/>
      <c r="W41" s="133">
        <f>W36+W40</f>
        <v>-66908</v>
      </c>
    </row>
    <row r="42" spans="1:23" s="139" customFormat="1" ht="21.65" customHeight="1">
      <c r="A42" s="131"/>
      <c r="B42" s="138"/>
      <c r="C42" s="136"/>
      <c r="D42" s="136"/>
      <c r="E42" s="136"/>
      <c r="F42" s="136"/>
      <c r="G42" s="136"/>
      <c r="H42" s="69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</row>
    <row r="43" spans="1:23" s="139" customFormat="1" ht="22.9" customHeight="1">
      <c r="A43" s="62" t="s">
        <v>282</v>
      </c>
      <c r="B43" s="138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</row>
    <row r="44" spans="1:23" s="139" customFormat="1" ht="22.9" customHeight="1">
      <c r="A44" s="68" t="s">
        <v>272</v>
      </c>
      <c r="B44" s="138"/>
      <c r="C44" s="136">
        <v>0</v>
      </c>
      <c r="D44" s="136"/>
      <c r="E44" s="136">
        <v>0</v>
      </c>
      <c r="F44" s="136"/>
      <c r="G44" s="136">
        <v>0</v>
      </c>
      <c r="H44" s="136"/>
      <c r="I44" s="136">
        <f>'PL-9-10'!C37</f>
        <v>342693</v>
      </c>
      <c r="J44" s="136"/>
      <c r="K44" s="136"/>
      <c r="L44" s="136"/>
      <c r="M44" s="139">
        <v>0</v>
      </c>
      <c r="N44" s="136"/>
      <c r="O44" s="136">
        <v>0</v>
      </c>
      <c r="P44" s="136"/>
      <c r="Q44" s="136">
        <f>M44+O44</f>
        <v>0</v>
      </c>
      <c r="R44" s="136"/>
      <c r="S44" s="136">
        <f>C44+E44+G44+I44+Q44</f>
        <v>342693</v>
      </c>
      <c r="T44" s="136"/>
      <c r="U44" s="136">
        <v>-485</v>
      </c>
      <c r="V44" s="136"/>
      <c r="W44" s="69">
        <f>S44+U44</f>
        <v>342208</v>
      </c>
    </row>
    <row r="45" spans="1:23" s="139" customFormat="1" ht="22.9" customHeight="1">
      <c r="A45" s="68" t="s">
        <v>128</v>
      </c>
      <c r="B45" s="138"/>
      <c r="C45" s="136">
        <v>0</v>
      </c>
      <c r="D45" s="136"/>
      <c r="E45" s="136">
        <v>0</v>
      </c>
      <c r="F45" s="136"/>
      <c r="G45" s="136">
        <v>0</v>
      </c>
      <c r="H45" s="136"/>
      <c r="I45" s="136">
        <f>+'PL-9-10'!C82</f>
        <v>3255</v>
      </c>
      <c r="J45" s="136"/>
      <c r="K45" s="136"/>
      <c r="L45" s="136"/>
      <c r="M45" s="136">
        <f>+'PL-9-10'!C56</f>
        <v>35762</v>
      </c>
      <c r="N45" s="136"/>
      <c r="O45" s="136">
        <v>0</v>
      </c>
      <c r="P45" s="136"/>
      <c r="Q45" s="136">
        <f>M45+O45</f>
        <v>35762</v>
      </c>
      <c r="R45" s="136"/>
      <c r="S45" s="136">
        <f>C45+E45+G45+I45+Q45</f>
        <v>39017</v>
      </c>
      <c r="T45" s="136"/>
      <c r="U45" s="136">
        <v>0</v>
      </c>
      <c r="V45" s="136"/>
      <c r="W45" s="69">
        <f>S45+U45</f>
        <v>39017</v>
      </c>
    </row>
    <row r="46" spans="1:23" s="139" customFormat="1" ht="22.5" customHeight="1">
      <c r="A46" s="62" t="s">
        <v>283</v>
      </c>
      <c r="B46" s="138"/>
      <c r="C46" s="76">
        <f>SUM(C44:C45)</f>
        <v>0</v>
      </c>
      <c r="D46" s="136"/>
      <c r="E46" s="76">
        <f>SUM(E44:E45)</f>
        <v>0</v>
      </c>
      <c r="F46" s="136"/>
      <c r="G46" s="76">
        <f>SUM(G44:G45)</f>
        <v>0</v>
      </c>
      <c r="H46" s="136"/>
      <c r="I46" s="76">
        <f>SUM(I44:I45)</f>
        <v>345948</v>
      </c>
      <c r="J46" s="136"/>
      <c r="K46" s="136"/>
      <c r="L46" s="136"/>
      <c r="M46" s="76">
        <f>SUM(M45:M45)</f>
        <v>35762</v>
      </c>
      <c r="N46" s="136"/>
      <c r="O46" s="76">
        <f>SUM(O44:O45)</f>
        <v>0</v>
      </c>
      <c r="P46" s="77"/>
      <c r="Q46" s="76">
        <f>SUM(Q44:Q45)</f>
        <v>35762</v>
      </c>
      <c r="R46" s="136"/>
      <c r="S46" s="76">
        <f>SUM(S44:S45)</f>
        <v>381710</v>
      </c>
      <c r="T46" s="136"/>
      <c r="U46" s="76">
        <f>SUM(U44:U45)</f>
        <v>-485</v>
      </c>
      <c r="V46" s="136"/>
      <c r="W46" s="76">
        <f>SUM(W44:W45)</f>
        <v>381225</v>
      </c>
    </row>
    <row r="47" spans="1:23" s="139" customFormat="1" ht="22.5" customHeight="1" thickBot="1">
      <c r="A47" s="142" t="s">
        <v>244</v>
      </c>
      <c r="B47" s="138"/>
      <c r="C47" s="137">
        <f>C31+C41+C46</f>
        <v>600000</v>
      </c>
      <c r="D47" s="136"/>
      <c r="E47" s="137">
        <f>E31+E41+E46</f>
        <v>1346389</v>
      </c>
      <c r="F47" s="136"/>
      <c r="G47" s="137">
        <f>G31+G41+G46</f>
        <v>60000</v>
      </c>
      <c r="H47" s="136"/>
      <c r="I47" s="137">
        <f>I31+I41+I46</f>
        <v>888734</v>
      </c>
      <c r="J47" s="136"/>
      <c r="K47" s="136"/>
      <c r="L47" s="136"/>
      <c r="M47" s="137">
        <f>M31+M41+M46</f>
        <v>89766</v>
      </c>
      <c r="N47" s="136"/>
      <c r="O47" s="137">
        <f>O31+O41+O46</f>
        <v>21713</v>
      </c>
      <c r="P47" s="77"/>
      <c r="Q47" s="137">
        <f>Q31+Q41+Q46</f>
        <v>111479</v>
      </c>
      <c r="R47" s="136"/>
      <c r="S47" s="137">
        <f>S31+S41+S46</f>
        <v>3006602</v>
      </c>
      <c r="T47" s="136"/>
      <c r="U47" s="137">
        <f>U31+U41+U46</f>
        <v>10</v>
      </c>
      <c r="V47" s="136"/>
      <c r="W47" s="137">
        <f>W31+W41+W46</f>
        <v>3006612</v>
      </c>
    </row>
    <row r="48" spans="1:23" ht="22.9" customHeight="1" thickTop="1"/>
    <row r="49" spans="23:23" ht="22.9" customHeight="1">
      <c r="W49" s="59">
        <f>W47-'BL 6-8'!C109</f>
        <v>0</v>
      </c>
    </row>
  </sheetData>
  <mergeCells count="4">
    <mergeCell ref="C4:W4"/>
    <mergeCell ref="G5:I5"/>
    <mergeCell ref="J5:Q5"/>
    <mergeCell ref="C9:W9"/>
  </mergeCells>
  <pageMargins left="0.78700000000000003" right="0.51100000000000001" top="0.877" bottom="0.51100000000000001" header="0.39300000000000002" footer="0.51100000000000001"/>
  <pageSetup scale="46" firstPageNumber="11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0"/>
  <sheetViews>
    <sheetView view="pageBreakPreview" topLeftCell="B29" zoomScale="80" zoomScaleNormal="100" zoomScaleSheetLayoutView="80" workbookViewId="0">
      <selection activeCell="B32" sqref="B32"/>
    </sheetView>
  </sheetViews>
  <sheetFormatPr defaultColWidth="9.09765625" defaultRowHeight="22.9" customHeight="1"/>
  <cols>
    <col min="1" max="1" width="115.296875" style="84" customWidth="1"/>
    <col min="2" max="2" width="25.3984375" style="85" customWidth="1"/>
    <col min="3" max="3" width="24" style="83" customWidth="1"/>
    <col min="4" max="4" width="1.3984375" style="83" customWidth="1"/>
    <col min="5" max="5" width="24" style="83" customWidth="1"/>
    <col min="6" max="6" width="1.3984375" style="83" customWidth="1"/>
    <col min="7" max="7" width="24" style="83" customWidth="1"/>
    <col min="8" max="8" width="1.3984375" style="83" customWidth="1"/>
    <col min="9" max="9" width="24" style="83" customWidth="1"/>
    <col min="10" max="10" width="1.3984375" style="83" customWidth="1"/>
    <col min="11" max="11" width="24" style="83" customWidth="1"/>
    <col min="12" max="12" width="9.09765625" style="83"/>
    <col min="13" max="13" width="9.09765625" style="83" customWidth="1"/>
    <col min="14" max="16384" width="9.09765625" style="83"/>
  </cols>
  <sheetData>
    <row r="1" spans="1:13" ht="22.9" customHeight="1">
      <c r="A1" s="81" t="s">
        <v>71</v>
      </c>
      <c r="B1" s="82"/>
    </row>
    <row r="2" spans="1:13" ht="22.9" customHeight="1">
      <c r="A2" s="81" t="s">
        <v>118</v>
      </c>
      <c r="B2" s="82"/>
    </row>
    <row r="3" spans="1:13" ht="22.9" customHeight="1">
      <c r="A3" s="81"/>
      <c r="B3" s="82"/>
    </row>
    <row r="4" spans="1:13" ht="22.9" customHeight="1">
      <c r="C4" s="81"/>
      <c r="D4" s="81"/>
      <c r="E4" s="81"/>
      <c r="F4" s="86"/>
      <c r="G4" s="306" t="s">
        <v>31</v>
      </c>
      <c r="H4" s="306"/>
      <c r="I4" s="306"/>
      <c r="J4" s="81"/>
      <c r="K4" s="81"/>
    </row>
    <row r="5" spans="1:13" ht="22.9" customHeight="1">
      <c r="C5" s="81"/>
      <c r="D5" s="81"/>
      <c r="E5" s="81"/>
      <c r="F5" s="130"/>
      <c r="G5" s="305" t="s">
        <v>25</v>
      </c>
      <c r="H5" s="305"/>
      <c r="I5" s="305"/>
      <c r="J5" s="87"/>
      <c r="K5" s="81"/>
    </row>
    <row r="6" spans="1:13" ht="22.9" customHeight="1">
      <c r="C6" s="88" t="s">
        <v>57</v>
      </c>
      <c r="D6" s="82"/>
      <c r="E6" s="88" t="s">
        <v>16</v>
      </c>
      <c r="G6" s="88" t="s">
        <v>35</v>
      </c>
      <c r="H6" s="82"/>
      <c r="K6" s="88" t="s">
        <v>177</v>
      </c>
    </row>
    <row r="7" spans="1:13" ht="22.9" customHeight="1">
      <c r="B7" s="85" t="s">
        <v>1</v>
      </c>
      <c r="C7" s="88" t="s">
        <v>15</v>
      </c>
      <c r="D7" s="82"/>
      <c r="E7" s="88" t="s">
        <v>38</v>
      </c>
      <c r="G7" s="88" t="s">
        <v>36</v>
      </c>
      <c r="H7" s="82"/>
      <c r="I7" s="82" t="s">
        <v>30</v>
      </c>
      <c r="K7" s="88" t="s">
        <v>178</v>
      </c>
    </row>
    <row r="8" spans="1:13" ht="22.9" customHeight="1">
      <c r="C8" s="304" t="s">
        <v>17</v>
      </c>
      <c r="D8" s="304"/>
      <c r="E8" s="304"/>
      <c r="F8" s="304"/>
      <c r="G8" s="304"/>
      <c r="H8" s="304"/>
      <c r="I8" s="304"/>
      <c r="J8" s="304"/>
      <c r="K8" s="304"/>
    </row>
    <row r="9" spans="1:13" ht="22.9" customHeight="1">
      <c r="A9" s="89" t="s">
        <v>196</v>
      </c>
      <c r="C9" s="304"/>
      <c r="D9" s="304"/>
      <c r="E9" s="304"/>
      <c r="F9" s="304"/>
      <c r="G9" s="304"/>
      <c r="H9" s="304"/>
      <c r="I9" s="304"/>
      <c r="J9" s="304"/>
      <c r="K9" s="304"/>
    </row>
    <row r="10" spans="1:13" s="160" customFormat="1" ht="22.9" customHeight="1">
      <c r="A10" s="89" t="s">
        <v>201</v>
      </c>
      <c r="B10" s="121"/>
      <c r="C10" s="110">
        <v>600000</v>
      </c>
      <c r="D10" s="110"/>
      <c r="E10" s="110">
        <v>1346389</v>
      </c>
      <c r="F10" s="110"/>
      <c r="G10" s="110">
        <v>60000</v>
      </c>
      <c r="H10" s="110"/>
      <c r="I10" s="110">
        <v>548159</v>
      </c>
      <c r="J10" s="111"/>
      <c r="K10" s="94">
        <v>2554548</v>
      </c>
    </row>
    <row r="11" spans="1:13" ht="18.649999999999999" customHeight="1">
      <c r="A11" s="89"/>
      <c r="C11" s="90"/>
      <c r="D11" s="98"/>
      <c r="E11" s="90"/>
      <c r="F11" s="90"/>
      <c r="G11" s="90"/>
      <c r="H11" s="90"/>
      <c r="I11" s="90"/>
      <c r="J11" s="93"/>
      <c r="K11" s="94"/>
    </row>
    <row r="12" spans="1:13" ht="22.9" customHeight="1">
      <c r="A12" s="86" t="s">
        <v>165</v>
      </c>
      <c r="B12" s="99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3" ht="18.649999999999999" customHeight="1">
      <c r="A13" s="95" t="s">
        <v>135</v>
      </c>
      <c r="B13" s="99"/>
      <c r="C13" s="145"/>
      <c r="D13" s="146"/>
      <c r="E13" s="147"/>
      <c r="F13" s="148"/>
      <c r="G13" s="147"/>
      <c r="H13" s="148"/>
      <c r="I13" s="149"/>
      <c r="J13" s="148"/>
      <c r="K13" s="149"/>
    </row>
    <row r="14" spans="1:13" ht="22.9" hidden="1" customHeight="1">
      <c r="A14" s="96" t="s">
        <v>174</v>
      </c>
      <c r="C14" s="150"/>
      <c r="D14" s="151"/>
      <c r="E14" s="150"/>
      <c r="F14" s="151"/>
      <c r="G14" s="150"/>
      <c r="H14" s="151"/>
      <c r="I14" s="152"/>
      <c r="J14" s="151"/>
      <c r="K14" s="150"/>
    </row>
    <row r="15" spans="1:13" ht="22.9" customHeight="1">
      <c r="A15" s="96" t="s">
        <v>173</v>
      </c>
      <c r="B15" s="85">
        <v>25</v>
      </c>
      <c r="C15" s="112">
        <v>0</v>
      </c>
      <c r="D15" s="97"/>
      <c r="E15" s="112">
        <v>0</v>
      </c>
      <c r="F15" s="98"/>
      <c r="G15" s="112">
        <v>0</v>
      </c>
      <c r="H15" s="98"/>
      <c r="I15" s="122">
        <v>-51000</v>
      </c>
      <c r="J15" s="98"/>
      <c r="K15" s="98">
        <f>SUM(C15:J15)</f>
        <v>-51000</v>
      </c>
      <c r="M15" s="143"/>
    </row>
    <row r="16" spans="1:13" ht="22.9" customHeight="1">
      <c r="A16" s="89" t="s">
        <v>136</v>
      </c>
      <c r="C16" s="100">
        <f>SUM(C14:C15)</f>
        <v>0</v>
      </c>
      <c r="D16" s="101"/>
      <c r="E16" s="100">
        <f>SUM(E14:E15)</f>
        <v>0</v>
      </c>
      <c r="F16" s="102"/>
      <c r="G16" s="100">
        <f>SUM(G14:G15)</f>
        <v>0</v>
      </c>
      <c r="H16" s="102"/>
      <c r="I16" s="100">
        <f>SUM(I14:I15)</f>
        <v>-51000</v>
      </c>
      <c r="J16" s="102"/>
      <c r="K16" s="123">
        <f>SUM(K14:K15)</f>
        <v>-51000</v>
      </c>
      <c r="M16" s="143"/>
    </row>
    <row r="17" spans="1:13" ht="22.9" customHeight="1">
      <c r="A17" s="266" t="s">
        <v>195</v>
      </c>
      <c r="C17" s="156">
        <f>C16</f>
        <v>0</v>
      </c>
      <c r="D17" s="154"/>
      <c r="E17" s="156">
        <f>E16</f>
        <v>0</v>
      </c>
      <c r="F17" s="154"/>
      <c r="G17" s="156">
        <f>G16</f>
        <v>0</v>
      </c>
      <c r="H17" s="154"/>
      <c r="I17" s="156">
        <f>I16</f>
        <v>-51000</v>
      </c>
      <c r="J17" s="151"/>
      <c r="K17" s="156">
        <f>K16</f>
        <v>-51000</v>
      </c>
      <c r="M17" s="143"/>
    </row>
    <row r="18" spans="1:13" ht="22.9" customHeight="1">
      <c r="A18" s="89"/>
      <c r="B18" s="104"/>
      <c r="C18" s="149"/>
      <c r="D18" s="146"/>
      <c r="E18" s="149"/>
      <c r="F18" s="149"/>
      <c r="G18" s="149"/>
      <c r="H18" s="149"/>
      <c r="I18" s="149"/>
      <c r="J18" s="149"/>
      <c r="K18" s="149"/>
      <c r="M18" s="105"/>
    </row>
    <row r="19" spans="1:13" ht="22.9" customHeight="1">
      <c r="A19" s="89" t="s">
        <v>282</v>
      </c>
      <c r="C19" s="147"/>
      <c r="D19" s="147"/>
      <c r="E19" s="147"/>
      <c r="F19" s="146"/>
      <c r="G19" s="147"/>
      <c r="H19" s="146"/>
      <c r="I19" s="147"/>
      <c r="J19" s="149"/>
      <c r="K19" s="147"/>
      <c r="M19" s="105"/>
    </row>
    <row r="20" spans="1:13" ht="24.5">
      <c r="A20" s="96" t="s">
        <v>233</v>
      </c>
      <c r="C20" s="97">
        <v>0</v>
      </c>
      <c r="D20" s="97"/>
      <c r="E20" s="97">
        <v>0</v>
      </c>
      <c r="F20" s="91"/>
      <c r="G20" s="97">
        <v>0</v>
      </c>
      <c r="H20" s="91"/>
      <c r="I20" s="103">
        <v>13708</v>
      </c>
      <c r="J20" s="91"/>
      <c r="K20" s="98">
        <f>SUM(C20:J20)</f>
        <v>13708</v>
      </c>
      <c r="M20" s="144"/>
    </row>
    <row r="21" spans="1:13" ht="24.5">
      <c r="A21" s="96" t="s">
        <v>128</v>
      </c>
      <c r="C21" s="112">
        <v>0</v>
      </c>
      <c r="D21" s="97"/>
      <c r="E21" s="112">
        <v>0</v>
      </c>
      <c r="F21" s="98"/>
      <c r="G21" s="112">
        <v>0</v>
      </c>
      <c r="H21" s="91"/>
      <c r="I21" s="103">
        <v>0</v>
      </c>
      <c r="J21" s="91"/>
      <c r="K21" s="98">
        <v>0</v>
      </c>
      <c r="M21" s="144"/>
    </row>
    <row r="22" spans="1:13" ht="24.5">
      <c r="A22" s="89" t="s">
        <v>283</v>
      </c>
      <c r="C22" s="153">
        <v>0</v>
      </c>
      <c r="D22" s="157"/>
      <c r="E22" s="153">
        <v>0</v>
      </c>
      <c r="F22" s="158"/>
      <c r="G22" s="153">
        <v>0</v>
      </c>
      <c r="H22" s="158"/>
      <c r="I22" s="155">
        <f>I20</f>
        <v>13708</v>
      </c>
      <c r="J22" s="158"/>
      <c r="K22" s="155">
        <f>K20</f>
        <v>13708</v>
      </c>
      <c r="M22" s="105"/>
    </row>
    <row r="23" spans="1:13" ht="25" thickBot="1">
      <c r="A23" s="89" t="s">
        <v>197</v>
      </c>
      <c r="C23" s="265">
        <f>C10+C22+C16</f>
        <v>600000</v>
      </c>
      <c r="D23" s="147"/>
      <c r="E23" s="265">
        <f>E10+E22+E16</f>
        <v>1346389</v>
      </c>
      <c r="F23" s="159"/>
      <c r="G23" s="265">
        <f>G10+G22+G16</f>
        <v>60000</v>
      </c>
      <c r="H23" s="159"/>
      <c r="I23" s="265">
        <f>I10+I22+I16</f>
        <v>510867</v>
      </c>
      <c r="J23" s="149"/>
      <c r="K23" s="265">
        <f>K10+K22+K16</f>
        <v>2517256</v>
      </c>
      <c r="M23" s="105"/>
    </row>
    <row r="24" spans="1:13" ht="18.649999999999999" customHeight="1" thickTop="1">
      <c r="A24" s="89"/>
      <c r="C24" s="107"/>
      <c r="D24" s="107"/>
      <c r="E24" s="107"/>
      <c r="F24" s="108"/>
      <c r="G24" s="107"/>
      <c r="H24" s="108"/>
      <c r="I24" s="107"/>
      <c r="J24" s="94"/>
      <c r="K24" s="107"/>
      <c r="M24" s="105"/>
    </row>
    <row r="25" spans="1:13" ht="22.9" customHeight="1">
      <c r="A25" s="109" t="s">
        <v>242</v>
      </c>
      <c r="C25" s="87"/>
      <c r="D25" s="87"/>
      <c r="E25" s="87"/>
      <c r="F25" s="87"/>
      <c r="G25" s="87"/>
      <c r="H25" s="87"/>
      <c r="I25" s="87"/>
      <c r="J25" s="87"/>
      <c r="K25" s="87"/>
    </row>
    <row r="26" spans="1:13" ht="22.9" customHeight="1">
      <c r="A26" s="89" t="s">
        <v>243</v>
      </c>
      <c r="B26" s="121"/>
      <c r="C26" s="110">
        <v>600000</v>
      </c>
      <c r="D26" s="110"/>
      <c r="E26" s="110">
        <v>1346389</v>
      </c>
      <c r="F26" s="110"/>
      <c r="G26" s="110">
        <v>60000</v>
      </c>
      <c r="H26" s="110"/>
      <c r="I26" s="110">
        <v>510867</v>
      </c>
      <c r="J26" s="111"/>
      <c r="K26" s="94">
        <v>2517256</v>
      </c>
    </row>
    <row r="27" spans="1:13" ht="18.649999999999999" customHeight="1">
      <c r="A27" s="113"/>
      <c r="B27" s="114"/>
      <c r="C27" s="115"/>
      <c r="D27" s="116"/>
      <c r="E27" s="115"/>
      <c r="F27" s="117"/>
      <c r="G27" s="115"/>
      <c r="H27" s="117"/>
      <c r="I27" s="118"/>
      <c r="J27" s="110"/>
      <c r="K27" s="110"/>
    </row>
    <row r="28" spans="1:13" ht="22.9" customHeight="1">
      <c r="A28" s="89" t="s">
        <v>165</v>
      </c>
      <c r="B28" s="114"/>
      <c r="C28" s="115"/>
      <c r="D28" s="116"/>
      <c r="E28" s="115"/>
      <c r="F28" s="117"/>
      <c r="G28" s="115"/>
      <c r="H28" s="117"/>
      <c r="I28" s="118"/>
      <c r="J28" s="110"/>
      <c r="K28" s="110"/>
    </row>
    <row r="29" spans="1:13" ht="22.9" customHeight="1">
      <c r="A29" s="95" t="s">
        <v>135</v>
      </c>
      <c r="B29" s="114"/>
      <c r="C29" s="115"/>
      <c r="D29" s="116"/>
      <c r="E29" s="115"/>
      <c r="F29" s="117"/>
      <c r="G29" s="115"/>
      <c r="H29" s="117"/>
      <c r="I29" s="118"/>
      <c r="J29" s="110"/>
      <c r="K29" s="110"/>
    </row>
    <row r="30" spans="1:13" ht="22.5" hidden="1" customHeight="1">
      <c r="A30" s="119" t="s">
        <v>189</v>
      </c>
      <c r="B30" s="121"/>
      <c r="C30" s="120">
        <v>0</v>
      </c>
      <c r="D30" s="97"/>
      <c r="E30" s="120">
        <v>0</v>
      </c>
      <c r="F30" s="91"/>
      <c r="G30" s="120">
        <v>0</v>
      </c>
      <c r="H30" s="91"/>
      <c r="I30" s="103"/>
      <c r="J30" s="91"/>
      <c r="K30" s="98">
        <f>SUM(C30:J30)</f>
        <v>0</v>
      </c>
    </row>
    <row r="31" spans="1:13" ht="22.9" customHeight="1">
      <c r="A31" s="96" t="s">
        <v>173</v>
      </c>
      <c r="B31" s="121">
        <v>25</v>
      </c>
      <c r="C31" s="112">
        <v>0</v>
      </c>
      <c r="D31" s="120"/>
      <c r="E31" s="112">
        <v>0</v>
      </c>
      <c r="F31" s="276"/>
      <c r="G31" s="112">
        <v>0</v>
      </c>
      <c r="H31" s="276"/>
      <c r="I31" s="277">
        <v>-66000</v>
      </c>
      <c r="J31" s="276"/>
      <c r="K31" s="276">
        <f>SUM(C31:J31)</f>
        <v>-66000</v>
      </c>
    </row>
    <row r="32" spans="1:13" ht="22.9" customHeight="1">
      <c r="A32" s="89" t="s">
        <v>136</v>
      </c>
      <c r="B32" s="99"/>
      <c r="C32" s="100">
        <f>SUM(C30:C31)</f>
        <v>0</v>
      </c>
      <c r="D32" s="101"/>
      <c r="E32" s="100">
        <f>SUM(E30:E31)</f>
        <v>0</v>
      </c>
      <c r="F32" s="102"/>
      <c r="G32" s="100">
        <f>SUM(G30:G31)</f>
        <v>0</v>
      </c>
      <c r="H32" s="102"/>
      <c r="I32" s="100">
        <f>SUM(I30:I31)</f>
        <v>-66000</v>
      </c>
      <c r="J32" s="102"/>
      <c r="K32" s="123">
        <f>SUM(K30:K31)</f>
        <v>-66000</v>
      </c>
    </row>
    <row r="33" spans="1:13" ht="22.9" customHeight="1">
      <c r="A33" s="266" t="s">
        <v>195</v>
      </c>
      <c r="B33" s="99"/>
      <c r="C33" s="156">
        <f>C32</f>
        <v>0</v>
      </c>
      <c r="D33" s="154"/>
      <c r="E33" s="156">
        <f>E32</f>
        <v>0</v>
      </c>
      <c r="F33" s="154"/>
      <c r="G33" s="156">
        <f>G32</f>
        <v>0</v>
      </c>
      <c r="H33" s="154"/>
      <c r="I33" s="156">
        <f>I32</f>
        <v>-66000</v>
      </c>
      <c r="J33" s="151"/>
      <c r="K33" s="156">
        <f>K32</f>
        <v>-66000</v>
      </c>
    </row>
    <row r="34" spans="1:13" ht="18.649999999999999" customHeight="1">
      <c r="A34" s="95"/>
      <c r="B34" s="99"/>
      <c r="C34" s="92"/>
      <c r="D34" s="101"/>
      <c r="E34" s="92"/>
      <c r="F34" s="102"/>
      <c r="G34" s="92"/>
      <c r="H34" s="102"/>
      <c r="I34" s="90"/>
      <c r="J34" s="102"/>
      <c r="K34" s="90"/>
    </row>
    <row r="35" spans="1:13" ht="22.9" customHeight="1">
      <c r="A35" s="89" t="s">
        <v>282</v>
      </c>
      <c r="B35" s="121"/>
      <c r="C35" s="97"/>
      <c r="D35" s="97"/>
      <c r="E35" s="97"/>
      <c r="F35" s="91"/>
      <c r="G35" s="97"/>
      <c r="H35" s="91"/>
      <c r="I35" s="103"/>
      <c r="J35" s="91"/>
      <c r="K35" s="98"/>
    </row>
    <row r="36" spans="1:13" ht="22.9" customHeight="1">
      <c r="A36" s="96" t="s">
        <v>233</v>
      </c>
      <c r="B36" s="121"/>
      <c r="C36" s="120">
        <v>0</v>
      </c>
      <c r="D36" s="120"/>
      <c r="E36" s="120">
        <v>0</v>
      </c>
      <c r="F36" s="274"/>
      <c r="G36" s="120">
        <v>0</v>
      </c>
      <c r="H36" s="274"/>
      <c r="I36" s="275">
        <f>'PL-9-10'!G39</f>
        <v>101660</v>
      </c>
      <c r="J36" s="274"/>
      <c r="K36" s="276">
        <f>SUM(C36:J36)</f>
        <v>101660</v>
      </c>
    </row>
    <row r="37" spans="1:13" ht="22.9" customHeight="1">
      <c r="A37" s="96" t="s">
        <v>128</v>
      </c>
      <c r="B37" s="121"/>
      <c r="C37" s="112">
        <v>0</v>
      </c>
      <c r="D37" s="120"/>
      <c r="E37" s="112">
        <v>0</v>
      </c>
      <c r="F37" s="276"/>
      <c r="G37" s="112">
        <v>0</v>
      </c>
      <c r="H37" s="274"/>
      <c r="I37" s="275">
        <f>+'PL-9-10'!G82</f>
        <v>2395</v>
      </c>
      <c r="J37" s="274"/>
      <c r="K37" s="276">
        <f>SUM(C37:J37)</f>
        <v>2395</v>
      </c>
    </row>
    <row r="38" spans="1:13" ht="22.9" customHeight="1">
      <c r="A38" s="89" t="s">
        <v>283</v>
      </c>
      <c r="B38" s="104"/>
      <c r="C38" s="124">
        <v>0</v>
      </c>
      <c r="D38" s="101"/>
      <c r="E38" s="124">
        <v>0</v>
      </c>
      <c r="F38" s="102"/>
      <c r="G38" s="124">
        <v>0</v>
      </c>
      <c r="H38" s="102"/>
      <c r="I38" s="129">
        <f>SUM(I36:I37)</f>
        <v>104055</v>
      </c>
      <c r="J38" s="106"/>
      <c r="K38" s="129">
        <f>SUM(K36:K37)</f>
        <v>104055</v>
      </c>
    </row>
    <row r="39" spans="1:13" ht="22.9" customHeight="1" thickBot="1">
      <c r="A39" s="89" t="s">
        <v>244</v>
      </c>
      <c r="B39" s="121"/>
      <c r="C39" s="125">
        <f>C38+C26+C32</f>
        <v>600000</v>
      </c>
      <c r="D39" s="118"/>
      <c r="E39" s="125">
        <f>E38+E26+E32</f>
        <v>1346389</v>
      </c>
      <c r="F39" s="126"/>
      <c r="G39" s="125">
        <f>G38+G26+G32</f>
        <v>60000</v>
      </c>
      <c r="H39" s="126"/>
      <c r="I39" s="125">
        <f>I38+I26+I32</f>
        <v>548922</v>
      </c>
      <c r="J39" s="110"/>
      <c r="K39" s="125">
        <f>K38+K26+K32</f>
        <v>2555311</v>
      </c>
      <c r="M39" s="105"/>
    </row>
    <row r="40" spans="1:13" ht="22.9" customHeight="1" thickTop="1">
      <c r="I40" s="127"/>
      <c r="K40" s="128">
        <f>K39-'BL 6-8'!G107</f>
        <v>0</v>
      </c>
    </row>
  </sheetData>
  <mergeCells count="4">
    <mergeCell ref="C9:K9"/>
    <mergeCell ref="G5:I5"/>
    <mergeCell ref="C8:K8"/>
    <mergeCell ref="G4:I4"/>
  </mergeCells>
  <phoneticPr fontId="0" type="noConversion"/>
  <pageMargins left="0.78700000000000003" right="0.51100000000000001" top="0.877" bottom="0.51100000000000001" header="0.39300000000000002" footer="0.51100000000000001"/>
  <pageSetup scale="51" firstPageNumber="12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684E-7EEA-4A5E-A46C-38B2E87AA80D}">
  <dimension ref="A1:N121"/>
  <sheetViews>
    <sheetView tabSelected="1" view="pageBreakPreview" topLeftCell="A10" zoomScale="80" zoomScaleNormal="88" zoomScaleSheetLayoutView="80" workbookViewId="0">
      <selection activeCell="C29" sqref="C29"/>
    </sheetView>
  </sheetViews>
  <sheetFormatPr defaultColWidth="8.69921875" defaultRowHeight="22.5" customHeight="1"/>
  <cols>
    <col min="1" max="1" width="72.3984375" style="228" customWidth="1"/>
    <col min="2" max="2" width="8.8984375" style="285" customWidth="1"/>
    <col min="3" max="3" width="13.8984375" style="226" customWidth="1"/>
    <col min="4" max="4" width="0.59765625" style="226" customWidth="1"/>
    <col min="5" max="5" width="13.8984375" style="226" customWidth="1"/>
    <col min="6" max="6" width="0.59765625" style="226" customWidth="1"/>
    <col min="7" max="7" width="13.8984375" style="226" customWidth="1"/>
    <col min="8" max="8" width="0.59765625" style="226" customWidth="1"/>
    <col min="9" max="9" width="13.8984375" style="226" customWidth="1"/>
    <col min="10" max="10" width="11.69921875" style="226" bestFit="1" customWidth="1"/>
    <col min="11" max="11" width="17.69921875" style="226" customWidth="1"/>
    <col min="12" max="12" width="11.09765625" style="226" bestFit="1" customWidth="1"/>
    <col min="13" max="13" width="11.69921875" style="226" bestFit="1" customWidth="1"/>
    <col min="14" max="14" width="8.8984375" style="226"/>
    <col min="15" max="16384" width="8.69921875" style="226"/>
  </cols>
  <sheetData>
    <row r="1" spans="1:13" ht="23.25" customHeight="1">
      <c r="A1" s="225" t="s">
        <v>71</v>
      </c>
      <c r="G1" s="227"/>
      <c r="H1" s="227"/>
      <c r="I1" s="227"/>
    </row>
    <row r="2" spans="1:13" ht="23.25" customHeight="1">
      <c r="A2" s="50" t="s">
        <v>119</v>
      </c>
    </row>
    <row r="3" spans="1:13" s="228" customFormat="1" ht="22.5" customHeight="1">
      <c r="A3" s="193" t="s">
        <v>29</v>
      </c>
      <c r="B3" s="285"/>
      <c r="C3" s="226"/>
      <c r="D3" s="226"/>
      <c r="E3" s="226"/>
      <c r="F3" s="226"/>
      <c r="G3" s="226"/>
      <c r="H3" s="226"/>
      <c r="I3" s="226"/>
    </row>
    <row r="4" spans="1:13" s="228" customFormat="1" ht="22">
      <c r="A4" s="193"/>
      <c r="B4" s="285" t="s">
        <v>29</v>
      </c>
      <c r="C4" s="307" t="s">
        <v>0</v>
      </c>
      <c r="D4" s="307"/>
      <c r="E4" s="307"/>
      <c r="F4" s="229"/>
      <c r="G4" s="307" t="s">
        <v>31</v>
      </c>
      <c r="H4" s="307"/>
      <c r="I4" s="307"/>
    </row>
    <row r="5" spans="1:13" s="228" customFormat="1" ht="22.15" customHeight="1">
      <c r="A5" s="193"/>
      <c r="B5" s="285"/>
      <c r="C5" s="299" t="s">
        <v>122</v>
      </c>
      <c r="D5" s="300"/>
      <c r="E5" s="300"/>
      <c r="F5" s="229"/>
      <c r="G5" s="299" t="s">
        <v>122</v>
      </c>
      <c r="H5" s="300"/>
      <c r="I5" s="300"/>
    </row>
    <row r="6" spans="1:13" s="228" customFormat="1" ht="21.5">
      <c r="A6" s="193"/>
      <c r="B6" s="283" t="s">
        <v>1</v>
      </c>
      <c r="C6" s="224">
        <v>2565</v>
      </c>
      <c r="D6" s="224"/>
      <c r="E6" s="224">
        <v>2564</v>
      </c>
      <c r="F6" s="224"/>
      <c r="G6" s="224">
        <v>2565</v>
      </c>
      <c r="H6" s="224"/>
      <c r="I6" s="224">
        <v>2564</v>
      </c>
    </row>
    <row r="7" spans="1:13" s="228" customFormat="1" ht="23.25" customHeight="1">
      <c r="A7" s="193"/>
      <c r="B7" s="285"/>
      <c r="C7" s="308" t="s">
        <v>17</v>
      </c>
      <c r="D7" s="308"/>
      <c r="E7" s="308"/>
      <c r="F7" s="308"/>
      <c r="G7" s="308"/>
      <c r="H7" s="308"/>
      <c r="I7" s="308"/>
    </row>
    <row r="8" spans="1:13" s="228" customFormat="1" ht="22.5" customHeight="1">
      <c r="A8" s="230" t="s">
        <v>64</v>
      </c>
      <c r="B8" s="285"/>
      <c r="C8" s="231"/>
      <c r="D8" s="231"/>
      <c r="E8" s="231"/>
      <c r="F8" s="231"/>
      <c r="G8" s="231"/>
      <c r="H8" s="231"/>
      <c r="I8" s="231"/>
    </row>
    <row r="9" spans="1:13" s="228" customFormat="1" ht="22.5" customHeight="1">
      <c r="A9" s="25" t="s">
        <v>59</v>
      </c>
      <c r="B9" s="287"/>
      <c r="C9" s="232">
        <f>'PL-9-10'!C39</f>
        <v>342208</v>
      </c>
      <c r="D9" s="232"/>
      <c r="E9" s="232">
        <f>'PL-9-10'!E39</f>
        <v>69009</v>
      </c>
      <c r="F9" s="232"/>
      <c r="G9" s="232">
        <f>'PL-9-10'!G34</f>
        <v>101660</v>
      </c>
      <c r="H9" s="232"/>
      <c r="I9" s="232">
        <f>'PL-9-10'!I34</f>
        <v>13708</v>
      </c>
    </row>
    <row r="10" spans="1:13" s="6" customFormat="1" ht="22.5" customHeight="1">
      <c r="A10" s="233" t="s">
        <v>107</v>
      </c>
      <c r="B10" s="285"/>
      <c r="C10" s="232"/>
      <c r="D10" s="232"/>
      <c r="E10" s="232"/>
      <c r="F10" s="232"/>
      <c r="G10" s="234"/>
      <c r="H10" s="232"/>
      <c r="I10" s="234"/>
      <c r="K10" s="235"/>
    </row>
    <row r="11" spans="1:13" s="6" customFormat="1" ht="22.5" customHeight="1">
      <c r="A11" s="193" t="s">
        <v>284</v>
      </c>
      <c r="B11" s="285">
        <v>23</v>
      </c>
      <c r="C11" s="232">
        <f>-'PL-9-10'!C31</f>
        <v>19849</v>
      </c>
      <c r="D11" s="232"/>
      <c r="E11" s="232">
        <f>-'PL-9-10'!E31</f>
        <v>-5197</v>
      </c>
      <c r="F11" s="234"/>
      <c r="G11" s="232">
        <f>-'PL-9-10'!G31</f>
        <v>19078</v>
      </c>
      <c r="H11" s="234"/>
      <c r="I11" s="232">
        <f>-'PL-9-10'!I31</f>
        <v>-8486</v>
      </c>
      <c r="K11" s="235"/>
    </row>
    <row r="12" spans="1:13" s="6" customFormat="1" ht="22.5" customHeight="1">
      <c r="A12" s="25" t="s">
        <v>62</v>
      </c>
      <c r="B12" s="285">
        <v>22</v>
      </c>
      <c r="C12" s="232">
        <v>74859</v>
      </c>
      <c r="D12" s="232"/>
      <c r="E12" s="232">
        <v>78854</v>
      </c>
      <c r="F12" s="234"/>
      <c r="G12" s="232">
        <f>-'PL-9-10'!G24</f>
        <v>69854</v>
      </c>
      <c r="H12" s="234"/>
      <c r="I12" s="232">
        <v>71469</v>
      </c>
      <c r="J12" s="235"/>
      <c r="K12" s="235"/>
      <c r="L12" s="235"/>
      <c r="M12" s="235"/>
    </row>
    <row r="13" spans="1:13" s="6" customFormat="1" ht="22.5" customHeight="1">
      <c r="A13" s="193" t="s">
        <v>65</v>
      </c>
      <c r="B13" s="285">
        <v>21</v>
      </c>
      <c r="C13" s="232">
        <v>131666</v>
      </c>
      <c r="D13" s="232"/>
      <c r="E13" s="232">
        <v>171469</v>
      </c>
      <c r="F13" s="234"/>
      <c r="G13" s="232">
        <v>87809</v>
      </c>
      <c r="H13" s="234"/>
      <c r="I13" s="232">
        <v>117101</v>
      </c>
      <c r="K13" s="235"/>
    </row>
    <row r="14" spans="1:13" s="6" customFormat="1" ht="22.5" customHeight="1">
      <c r="A14" s="193" t="s">
        <v>258</v>
      </c>
      <c r="B14" s="285"/>
      <c r="C14" s="37">
        <v>-78</v>
      </c>
      <c r="D14" s="232"/>
      <c r="E14" s="37">
        <v>36471</v>
      </c>
      <c r="F14" s="234"/>
      <c r="G14" s="232">
        <v>216</v>
      </c>
      <c r="H14" s="234"/>
      <c r="I14" s="232">
        <v>38524</v>
      </c>
      <c r="K14" s="235"/>
    </row>
    <row r="15" spans="1:13" s="6" customFormat="1" ht="22.5" hidden="1" customHeight="1">
      <c r="A15" s="25" t="s">
        <v>179</v>
      </c>
      <c r="B15" s="285"/>
      <c r="C15" s="232"/>
      <c r="D15" s="232"/>
      <c r="E15" s="232"/>
      <c r="F15" s="234"/>
      <c r="G15" s="232"/>
      <c r="H15" s="234"/>
      <c r="I15" s="232"/>
      <c r="J15" s="235"/>
      <c r="K15" s="235"/>
      <c r="L15" s="235"/>
      <c r="M15" s="235"/>
    </row>
    <row r="16" spans="1:13" s="6" customFormat="1" ht="22.5" hidden="1" customHeight="1">
      <c r="A16" s="25" t="s">
        <v>207</v>
      </c>
      <c r="B16" s="285"/>
      <c r="C16" s="232"/>
      <c r="D16" s="232"/>
      <c r="E16" s="232"/>
      <c r="F16" s="234"/>
      <c r="G16" s="232"/>
      <c r="H16" s="234"/>
      <c r="I16" s="232"/>
      <c r="K16" s="235"/>
    </row>
    <row r="17" spans="1:11" s="6" customFormat="1" ht="22.5" hidden="1" customHeight="1">
      <c r="A17" s="25" t="s">
        <v>208</v>
      </c>
      <c r="B17" s="285"/>
      <c r="C17" s="232"/>
      <c r="D17" s="232"/>
      <c r="E17" s="232"/>
      <c r="F17" s="234"/>
      <c r="G17" s="232"/>
      <c r="H17" s="234"/>
      <c r="I17" s="232"/>
      <c r="K17" s="235"/>
    </row>
    <row r="18" spans="1:11" s="6" customFormat="1" ht="22.5" hidden="1" customHeight="1">
      <c r="A18" s="25" t="s">
        <v>127</v>
      </c>
      <c r="B18" s="285"/>
      <c r="C18" s="232"/>
      <c r="D18" s="232"/>
      <c r="E18" s="232"/>
      <c r="F18" s="234"/>
      <c r="G18" s="232"/>
      <c r="H18" s="234"/>
      <c r="I18" s="232"/>
      <c r="K18" s="235"/>
    </row>
    <row r="19" spans="1:11" s="6" customFormat="1" ht="22.5" customHeight="1">
      <c r="A19" s="25" t="s">
        <v>259</v>
      </c>
      <c r="B19" s="285"/>
      <c r="C19" s="232">
        <v>178</v>
      </c>
      <c r="D19" s="232"/>
      <c r="E19" s="232">
        <v>-652</v>
      </c>
      <c r="F19" s="232"/>
      <c r="G19" s="232">
        <v>178</v>
      </c>
      <c r="H19" s="232"/>
      <c r="I19" s="232">
        <v>-652</v>
      </c>
      <c r="J19" s="35"/>
      <c r="K19" s="240"/>
    </row>
    <row r="20" spans="1:11" s="6" customFormat="1" ht="22.5" customHeight="1">
      <c r="A20" s="25" t="s">
        <v>279</v>
      </c>
      <c r="B20" s="285"/>
      <c r="C20" s="232">
        <v>-254</v>
      </c>
      <c r="D20" s="232"/>
      <c r="E20" s="232">
        <v>0</v>
      </c>
      <c r="F20" s="234"/>
      <c r="G20" s="232">
        <v>-254</v>
      </c>
      <c r="H20" s="234"/>
      <c r="I20" s="232">
        <v>0</v>
      </c>
      <c r="K20" s="235"/>
    </row>
    <row r="21" spans="1:11" s="6" customFormat="1" ht="22.5" customHeight="1">
      <c r="A21" s="25" t="s">
        <v>211</v>
      </c>
      <c r="B21" s="285"/>
      <c r="C21" s="241">
        <v>2136</v>
      </c>
      <c r="D21" s="232"/>
      <c r="E21" s="241">
        <v>2983</v>
      </c>
      <c r="F21" s="234"/>
      <c r="G21" s="234">
        <v>1710</v>
      </c>
      <c r="H21" s="234"/>
      <c r="I21" s="234">
        <v>2283</v>
      </c>
      <c r="J21" s="35"/>
      <c r="K21" s="240"/>
    </row>
    <row r="22" spans="1:11" s="6" customFormat="1" ht="22.5" customHeight="1">
      <c r="A22" s="25" t="s">
        <v>260</v>
      </c>
      <c r="B22" s="285"/>
      <c r="C22" s="232">
        <f>-'PL-9-10'!C27</f>
        <v>-48658</v>
      </c>
      <c r="D22" s="232"/>
      <c r="E22" s="232">
        <v>-71980</v>
      </c>
      <c r="F22" s="234"/>
      <c r="G22" s="232">
        <v>0</v>
      </c>
      <c r="H22" s="234"/>
      <c r="I22" s="232">
        <v>0</v>
      </c>
      <c r="K22" s="235"/>
    </row>
    <row r="23" spans="1:11" s="6" customFormat="1" ht="22.5" customHeight="1">
      <c r="A23" s="25" t="s">
        <v>288</v>
      </c>
      <c r="B23" s="285"/>
      <c r="C23" s="232">
        <v>-12492</v>
      </c>
      <c r="D23" s="232"/>
      <c r="E23" s="232">
        <v>0</v>
      </c>
      <c r="F23" s="234"/>
      <c r="G23" s="232">
        <v>-12492</v>
      </c>
      <c r="H23" s="234"/>
      <c r="I23" s="232">
        <v>0</v>
      </c>
      <c r="K23" s="235"/>
    </row>
    <row r="24" spans="1:11" s="6" customFormat="1" ht="22.5" customHeight="1">
      <c r="A24" s="25" t="s">
        <v>209</v>
      </c>
      <c r="B24" s="237" t="s">
        <v>236</v>
      </c>
      <c r="C24" s="232">
        <v>36784</v>
      </c>
      <c r="D24" s="238"/>
      <c r="E24" s="232">
        <v>11065</v>
      </c>
      <c r="F24" s="239"/>
      <c r="G24" s="232">
        <v>37933</v>
      </c>
      <c r="H24" s="239"/>
      <c r="I24" s="232">
        <v>11040</v>
      </c>
      <c r="J24" s="35"/>
      <c r="K24" s="240"/>
    </row>
    <row r="25" spans="1:11" s="6" customFormat="1" ht="22.5" customHeight="1">
      <c r="A25" s="25" t="s">
        <v>210</v>
      </c>
      <c r="B25" s="285"/>
      <c r="C25" s="232">
        <v>-8422</v>
      </c>
      <c r="D25" s="238"/>
      <c r="E25" s="232">
        <v>-5393</v>
      </c>
      <c r="F25" s="239"/>
      <c r="G25" s="234">
        <v>-8414</v>
      </c>
      <c r="H25" s="239"/>
      <c r="I25" s="234">
        <v>-15762</v>
      </c>
      <c r="J25" s="35"/>
      <c r="K25" s="240"/>
    </row>
    <row r="26" spans="1:11" s="6" customFormat="1" ht="22.5" customHeight="1">
      <c r="A26" s="25" t="s">
        <v>261</v>
      </c>
      <c r="B26" s="285">
        <v>11</v>
      </c>
      <c r="C26" s="232">
        <v>-120440</v>
      </c>
      <c r="D26" s="238"/>
      <c r="E26" s="232">
        <v>0</v>
      </c>
      <c r="F26" s="239"/>
      <c r="G26" s="234">
        <v>-111081</v>
      </c>
      <c r="H26" s="239"/>
      <c r="I26" s="234">
        <v>0</v>
      </c>
      <c r="J26" s="35"/>
      <c r="K26" s="240"/>
    </row>
    <row r="27" spans="1:11" s="6" customFormat="1" ht="22.5" customHeight="1">
      <c r="A27" s="25" t="s">
        <v>262</v>
      </c>
      <c r="B27" s="285">
        <v>11</v>
      </c>
      <c r="C27" s="232">
        <v>-200903</v>
      </c>
      <c r="D27" s="238"/>
      <c r="E27" s="232">
        <v>0</v>
      </c>
      <c r="F27" s="239"/>
      <c r="G27" s="234">
        <v>0</v>
      </c>
      <c r="H27" s="239"/>
      <c r="I27" s="234">
        <v>0</v>
      </c>
      <c r="J27" s="35"/>
      <c r="K27" s="240"/>
    </row>
    <row r="28" spans="1:11" s="6" customFormat="1" ht="22.5" customHeight="1">
      <c r="A28" s="25" t="s">
        <v>162</v>
      </c>
      <c r="B28" s="285"/>
      <c r="C28" s="241">
        <v>0</v>
      </c>
      <c r="D28" s="232"/>
      <c r="E28" s="241">
        <v>0</v>
      </c>
      <c r="F28" s="234"/>
      <c r="G28" s="234">
        <v>-825</v>
      </c>
      <c r="H28" s="234"/>
      <c r="I28" s="234">
        <v>0</v>
      </c>
      <c r="J28" s="35"/>
      <c r="K28" s="240"/>
    </row>
    <row r="29" spans="1:11" s="6" customFormat="1" ht="22.5" customHeight="1">
      <c r="A29" s="242" t="s">
        <v>81</v>
      </c>
      <c r="B29" s="285"/>
      <c r="C29" s="243">
        <v>-69171</v>
      </c>
      <c r="D29" s="232"/>
      <c r="E29" s="243">
        <v>-40030</v>
      </c>
      <c r="F29" s="234"/>
      <c r="G29" s="244">
        <v>-80187</v>
      </c>
      <c r="H29" s="234"/>
      <c r="I29" s="244">
        <v>-50426</v>
      </c>
      <c r="J29" s="35"/>
      <c r="K29" s="240"/>
    </row>
    <row r="30" spans="1:11" s="22" customFormat="1" ht="22.5" customHeight="1">
      <c r="A30" s="245"/>
      <c r="B30" s="246"/>
      <c r="C30" s="238">
        <f>SUM(C9:C29)</f>
        <v>147262</v>
      </c>
      <c r="D30" s="238"/>
      <c r="E30" s="238">
        <f>SUM(E9:E29)</f>
        <v>246599</v>
      </c>
      <c r="F30" s="238">
        <f>SUM(F9:F29)</f>
        <v>0</v>
      </c>
      <c r="G30" s="238">
        <f>SUM(G9:G29)</f>
        <v>105185</v>
      </c>
      <c r="H30" s="238">
        <f>SUM(H9:H29)</f>
        <v>0</v>
      </c>
      <c r="I30" s="238">
        <f>SUM(I9:I29)</f>
        <v>178799</v>
      </c>
      <c r="K30" s="247"/>
    </row>
    <row r="31" spans="1:11" s="6" customFormat="1" ht="4.5" customHeight="1">
      <c r="A31" s="21"/>
      <c r="B31" s="285"/>
      <c r="C31" s="232"/>
      <c r="D31" s="232"/>
      <c r="E31" s="232"/>
      <c r="F31" s="232"/>
      <c r="G31" s="232"/>
      <c r="H31" s="232"/>
      <c r="I31" s="232"/>
      <c r="K31" s="235"/>
    </row>
    <row r="32" spans="1:11" s="228" customFormat="1" ht="22.5" customHeight="1">
      <c r="A32" s="217" t="s">
        <v>108</v>
      </c>
      <c r="B32" s="285"/>
      <c r="C32" s="232"/>
      <c r="D32" s="232"/>
      <c r="E32" s="232"/>
      <c r="F32" s="232"/>
      <c r="G32" s="232"/>
      <c r="H32" s="232"/>
      <c r="I32" s="232"/>
    </row>
    <row r="33" spans="1:11" s="228" customFormat="1" ht="22.5" customHeight="1">
      <c r="A33" s="242" t="s">
        <v>105</v>
      </c>
      <c r="B33" s="285"/>
      <c r="C33" s="232">
        <v>27538</v>
      </c>
      <c r="D33" s="232"/>
      <c r="E33" s="232">
        <v>-131643</v>
      </c>
      <c r="F33" s="232"/>
      <c r="G33" s="232">
        <v>74969</v>
      </c>
      <c r="H33" s="232"/>
      <c r="I33" s="232">
        <v>-108976</v>
      </c>
    </row>
    <row r="34" spans="1:11" s="228" customFormat="1" ht="22.5" hidden="1" customHeight="1">
      <c r="A34" s="242" t="s">
        <v>212</v>
      </c>
      <c r="B34" s="285"/>
      <c r="C34" s="232"/>
      <c r="D34" s="232"/>
      <c r="E34" s="232"/>
      <c r="F34" s="232"/>
      <c r="G34" s="236"/>
      <c r="H34" s="232"/>
      <c r="I34" s="232"/>
    </row>
    <row r="35" spans="1:11" s="228" customFormat="1" ht="22.5" hidden="1" customHeight="1">
      <c r="A35" s="242" t="s">
        <v>213</v>
      </c>
      <c r="B35" s="285"/>
      <c r="C35" s="232"/>
      <c r="D35" s="232"/>
      <c r="E35" s="232"/>
      <c r="F35" s="232"/>
      <c r="G35" s="236"/>
      <c r="H35" s="232"/>
      <c r="I35" s="232"/>
    </row>
    <row r="36" spans="1:11" s="6" customFormat="1" ht="22.5" customHeight="1">
      <c r="A36" s="242" t="s">
        <v>26</v>
      </c>
      <c r="B36" s="285"/>
      <c r="C36" s="232">
        <v>31775</v>
      </c>
      <c r="D36" s="232"/>
      <c r="E36" s="232">
        <v>22141</v>
      </c>
      <c r="F36" s="232"/>
      <c r="G36" s="232">
        <v>33366</v>
      </c>
      <c r="H36" s="232"/>
      <c r="I36" s="232">
        <v>21666</v>
      </c>
      <c r="K36" s="235"/>
    </row>
    <row r="37" spans="1:11" s="6" customFormat="1" ht="22.5" hidden="1" customHeight="1">
      <c r="A37" s="242" t="s">
        <v>214</v>
      </c>
      <c r="B37" s="285"/>
      <c r="C37" s="232"/>
      <c r="D37" s="232"/>
      <c r="E37" s="232"/>
      <c r="F37" s="232"/>
      <c r="G37" s="236"/>
      <c r="H37" s="232"/>
      <c r="I37" s="232"/>
      <c r="K37" s="235"/>
    </row>
    <row r="38" spans="1:11" s="6" customFormat="1" ht="22.5" hidden="1" customHeight="1">
      <c r="A38" s="242" t="s">
        <v>215</v>
      </c>
      <c r="B38" s="285"/>
      <c r="C38" s="232"/>
      <c r="D38" s="232"/>
      <c r="E38" s="232"/>
      <c r="F38" s="232"/>
      <c r="G38" s="236"/>
      <c r="H38" s="232"/>
      <c r="I38" s="232"/>
      <c r="K38" s="235"/>
    </row>
    <row r="39" spans="1:11" s="6" customFormat="1" ht="22.5" customHeight="1">
      <c r="A39" s="242" t="s">
        <v>184</v>
      </c>
      <c r="B39" s="285"/>
      <c r="C39" s="232">
        <v>18719</v>
      </c>
      <c r="D39" s="232"/>
      <c r="E39" s="232">
        <v>14285</v>
      </c>
      <c r="F39" s="232"/>
      <c r="G39" s="232">
        <v>18719</v>
      </c>
      <c r="H39" s="232"/>
      <c r="I39" s="232">
        <v>14003</v>
      </c>
      <c r="K39" s="235"/>
    </row>
    <row r="40" spans="1:11" s="6" customFormat="1" ht="22.5" customHeight="1">
      <c r="A40" s="193" t="s">
        <v>112</v>
      </c>
      <c r="B40" s="285"/>
      <c r="C40" s="232">
        <v>4176</v>
      </c>
      <c r="D40" s="232"/>
      <c r="E40" s="232">
        <v>1592</v>
      </c>
      <c r="F40" s="232"/>
      <c r="G40" s="234">
        <v>4174</v>
      </c>
      <c r="H40" s="234"/>
      <c r="I40" s="234">
        <v>1520</v>
      </c>
      <c r="K40" s="235"/>
    </row>
    <row r="41" spans="1:11" s="6" customFormat="1" ht="22.5" customHeight="1">
      <c r="A41" s="242" t="s">
        <v>106</v>
      </c>
      <c r="B41" s="285"/>
      <c r="C41" s="232">
        <v>30496</v>
      </c>
      <c r="D41" s="232"/>
      <c r="E41" s="232">
        <v>29701</v>
      </c>
      <c r="F41" s="232"/>
      <c r="G41" s="232">
        <v>3012</v>
      </c>
      <c r="H41" s="232"/>
      <c r="I41" s="232">
        <v>24692</v>
      </c>
      <c r="K41" s="235"/>
    </row>
    <row r="42" spans="1:11" s="6" customFormat="1" ht="22.5" customHeight="1">
      <c r="A42" s="25" t="s">
        <v>113</v>
      </c>
      <c r="B42" s="285"/>
      <c r="C42" s="232">
        <v>-150</v>
      </c>
      <c r="D42" s="232"/>
      <c r="E42" s="232">
        <v>380</v>
      </c>
      <c r="F42" s="232"/>
      <c r="G42" s="232">
        <v>-149</v>
      </c>
      <c r="H42" s="232"/>
      <c r="I42" s="232">
        <v>276</v>
      </c>
      <c r="K42" s="235"/>
    </row>
    <row r="43" spans="1:11" s="6" customFormat="1" ht="22.5" customHeight="1">
      <c r="A43" s="25" t="s">
        <v>120</v>
      </c>
      <c r="B43" s="285"/>
      <c r="C43" s="232">
        <v>-342</v>
      </c>
      <c r="D43" s="232"/>
      <c r="E43" s="232">
        <v>-301</v>
      </c>
      <c r="F43" s="232"/>
      <c r="G43" s="232">
        <v>-342</v>
      </c>
      <c r="H43" s="232"/>
      <c r="I43" s="232">
        <v>-242</v>
      </c>
      <c r="K43" s="235"/>
    </row>
    <row r="44" spans="1:11" s="6" customFormat="1" ht="22.5" hidden="1" customHeight="1">
      <c r="A44" s="25" t="s">
        <v>216</v>
      </c>
      <c r="B44" s="285"/>
      <c r="C44" s="232"/>
      <c r="D44" s="232"/>
      <c r="E44" s="232"/>
      <c r="F44" s="232"/>
      <c r="G44" s="232"/>
      <c r="H44" s="232"/>
      <c r="I44" s="232"/>
      <c r="K44" s="235"/>
    </row>
    <row r="45" spans="1:11" s="6" customFormat="1" ht="22.5" hidden="1" customHeight="1">
      <c r="A45" s="25" t="s">
        <v>217</v>
      </c>
      <c r="B45" s="285"/>
      <c r="C45" s="232"/>
      <c r="D45" s="232"/>
      <c r="E45" s="232"/>
      <c r="F45" s="232"/>
      <c r="G45" s="232"/>
      <c r="H45" s="232"/>
      <c r="I45" s="232"/>
      <c r="K45" s="235"/>
    </row>
    <row r="46" spans="1:11" s="6" customFormat="1" ht="22.5" hidden="1" customHeight="1">
      <c r="A46" s="25" t="s">
        <v>218</v>
      </c>
      <c r="B46" s="285"/>
      <c r="C46" s="232"/>
      <c r="D46" s="232"/>
      <c r="E46" s="232"/>
      <c r="F46" s="232"/>
      <c r="G46" s="232"/>
      <c r="H46" s="232"/>
      <c r="I46" s="232"/>
      <c r="K46" s="235"/>
    </row>
    <row r="47" spans="1:11" s="6" customFormat="1" ht="22.5" customHeight="1">
      <c r="A47" s="250" t="s">
        <v>138</v>
      </c>
      <c r="B47" s="285"/>
      <c r="C47" s="251">
        <f>C30+SUM(C33:C46)</f>
        <v>259474</v>
      </c>
      <c r="D47" s="238"/>
      <c r="E47" s="251">
        <f>E30+SUM(E33:E46)</f>
        <v>182754</v>
      </c>
      <c r="F47" s="232"/>
      <c r="G47" s="251">
        <f>G30+SUM(G33:G46)</f>
        <v>238934</v>
      </c>
      <c r="H47" s="249"/>
      <c r="I47" s="251">
        <f>I30+SUM(I33:I46)</f>
        <v>131738</v>
      </c>
      <c r="K47" s="235"/>
    </row>
    <row r="48" spans="1:11" s="6" customFormat="1" ht="22.5" customHeight="1">
      <c r="A48" s="25" t="s">
        <v>263</v>
      </c>
      <c r="B48" s="287"/>
      <c r="C48" s="252">
        <v>-3294</v>
      </c>
      <c r="D48" s="238"/>
      <c r="E48" s="252">
        <v>-16292</v>
      </c>
      <c r="F48" s="232"/>
      <c r="G48" s="244">
        <v>-671</v>
      </c>
      <c r="H48" s="249"/>
      <c r="I48" s="244">
        <v>-14956</v>
      </c>
      <c r="K48" s="235"/>
    </row>
    <row r="49" spans="1:11" s="6" customFormat="1" ht="22.5" customHeight="1">
      <c r="A49" s="21" t="s">
        <v>139</v>
      </c>
      <c r="B49" s="287"/>
      <c r="C49" s="42">
        <f>SUM(C47:C48)</f>
        <v>256180</v>
      </c>
      <c r="D49" s="39"/>
      <c r="E49" s="42">
        <f>SUM(E47:E48)</f>
        <v>166462</v>
      </c>
      <c r="F49" s="46"/>
      <c r="G49" s="42">
        <f>SUM(G47:G48)</f>
        <v>238263</v>
      </c>
      <c r="H49" s="46"/>
      <c r="I49" s="42">
        <f>SUM(I47:I48)</f>
        <v>116782</v>
      </c>
      <c r="K49" s="235"/>
    </row>
    <row r="50" spans="1:11" s="6" customFormat="1" ht="22.5" customHeight="1">
      <c r="A50" s="21"/>
      <c r="B50" s="287"/>
      <c r="C50" s="39"/>
      <c r="D50" s="198"/>
      <c r="E50" s="39"/>
      <c r="F50" s="196"/>
      <c r="G50" s="39"/>
      <c r="H50" s="196"/>
      <c r="I50" s="39"/>
      <c r="K50" s="235"/>
    </row>
    <row r="51" spans="1:11" s="228" customFormat="1" ht="23.25" customHeight="1">
      <c r="A51" s="225" t="s">
        <v>71</v>
      </c>
      <c r="B51" s="284"/>
      <c r="C51" s="35"/>
      <c r="D51" s="35"/>
      <c r="E51" s="35"/>
      <c r="F51" s="35"/>
      <c r="G51" s="253"/>
      <c r="H51" s="253"/>
      <c r="I51" s="253"/>
    </row>
    <row r="52" spans="1:11" ht="23.25" customHeight="1">
      <c r="A52" s="50" t="s">
        <v>119</v>
      </c>
    </row>
    <row r="53" spans="1:11" s="228" customFormat="1" ht="21.75" customHeight="1">
      <c r="A53" s="13"/>
      <c r="B53" s="285"/>
    </row>
    <row r="54" spans="1:11" s="228" customFormat="1" ht="21.75" customHeight="1">
      <c r="A54" s="13"/>
      <c r="B54" s="285"/>
      <c r="C54" s="307" t="s">
        <v>0</v>
      </c>
      <c r="D54" s="307"/>
      <c r="E54" s="307"/>
      <c r="F54" s="229"/>
      <c r="G54" s="307" t="s">
        <v>31</v>
      </c>
      <c r="H54" s="307"/>
      <c r="I54" s="307"/>
    </row>
    <row r="55" spans="1:11" s="228" customFormat="1" ht="21.75" customHeight="1">
      <c r="A55" s="13"/>
      <c r="B55" s="285"/>
      <c r="C55" s="299" t="s">
        <v>122</v>
      </c>
      <c r="D55" s="300"/>
      <c r="E55" s="300"/>
      <c r="F55" s="229"/>
      <c r="G55" s="299" t="s">
        <v>122</v>
      </c>
      <c r="H55" s="300"/>
      <c r="I55" s="300"/>
    </row>
    <row r="56" spans="1:11" s="228" customFormat="1" ht="21.75" customHeight="1">
      <c r="A56" s="13"/>
      <c r="B56" s="283" t="s">
        <v>1</v>
      </c>
      <c r="C56" s="224">
        <v>2565</v>
      </c>
      <c r="D56" s="224"/>
      <c r="E56" s="224">
        <v>2564</v>
      </c>
      <c r="F56" s="224"/>
      <c r="G56" s="224">
        <v>2565</v>
      </c>
      <c r="H56" s="224"/>
      <c r="I56" s="224">
        <v>2564</v>
      </c>
    </row>
    <row r="57" spans="1:11" s="228" customFormat="1" ht="21.75" customHeight="1">
      <c r="A57" s="13"/>
      <c r="B57" s="285"/>
      <c r="C57" s="308" t="s">
        <v>17</v>
      </c>
      <c r="D57" s="308"/>
      <c r="E57" s="308"/>
      <c r="F57" s="308"/>
      <c r="G57" s="308"/>
      <c r="H57" s="308"/>
      <c r="I57" s="308"/>
    </row>
    <row r="58" spans="1:11" s="228" customFormat="1" ht="21.75" customHeight="1">
      <c r="A58" s="51" t="s">
        <v>66</v>
      </c>
      <c r="B58" s="285"/>
      <c r="C58" s="254"/>
      <c r="D58" s="254"/>
      <c r="E58" s="254"/>
      <c r="F58" s="254"/>
      <c r="G58" s="254"/>
      <c r="H58" s="254"/>
      <c r="I58" s="254"/>
    </row>
    <row r="59" spans="1:11" s="228" customFormat="1" ht="21.75" hidden="1" customHeight="1">
      <c r="A59" s="242" t="s">
        <v>140</v>
      </c>
      <c r="B59" s="285"/>
      <c r="C59" s="43">
        <v>0</v>
      </c>
      <c r="D59" s="234"/>
      <c r="E59" s="43">
        <v>0</v>
      </c>
      <c r="F59" s="234"/>
      <c r="G59" s="43">
        <v>0</v>
      </c>
      <c r="H59" s="234"/>
      <c r="I59" s="43">
        <v>0</v>
      </c>
    </row>
    <row r="60" spans="1:11" s="228" customFormat="1" ht="21.75" customHeight="1">
      <c r="A60" s="261" t="s">
        <v>231</v>
      </c>
      <c r="B60" s="285"/>
      <c r="C60" s="43">
        <v>155274</v>
      </c>
      <c r="D60" s="234"/>
      <c r="E60" s="43">
        <v>87026</v>
      </c>
      <c r="F60" s="234"/>
      <c r="G60" s="43">
        <v>171623</v>
      </c>
      <c r="H60" s="234"/>
      <c r="I60" s="43">
        <v>103026</v>
      </c>
    </row>
    <row r="61" spans="1:11" s="228" customFormat="1" ht="21.75" hidden="1" customHeight="1">
      <c r="A61" s="262" t="s">
        <v>110</v>
      </c>
      <c r="B61" s="285"/>
      <c r="C61" s="43"/>
      <c r="D61" s="234"/>
      <c r="E61" s="43"/>
      <c r="F61" s="234"/>
      <c r="G61" s="43"/>
      <c r="H61" s="234"/>
      <c r="I61" s="43"/>
    </row>
    <row r="62" spans="1:11" s="228" customFormat="1" ht="21.75" hidden="1" customHeight="1">
      <c r="A62" s="263" t="s">
        <v>220</v>
      </c>
      <c r="B62" s="285"/>
      <c r="C62" s="234"/>
      <c r="D62" s="239"/>
      <c r="E62" s="234"/>
      <c r="F62" s="239"/>
      <c r="G62" s="239"/>
      <c r="H62" s="234"/>
      <c r="I62" s="239"/>
    </row>
    <row r="63" spans="1:11" s="228" customFormat="1" ht="21.75" customHeight="1">
      <c r="A63" s="262" t="s">
        <v>219</v>
      </c>
      <c r="B63" s="285"/>
      <c r="C63" s="43">
        <v>-213216</v>
      </c>
      <c r="D63" s="234"/>
      <c r="E63" s="43">
        <v>-187061</v>
      </c>
      <c r="F63" s="234"/>
      <c r="G63" s="43">
        <v>-286317</v>
      </c>
      <c r="H63" s="234"/>
      <c r="I63" s="43">
        <v>-215561</v>
      </c>
    </row>
    <row r="64" spans="1:11" s="228" customFormat="1" ht="21.75" hidden="1" customHeight="1">
      <c r="A64" s="263" t="s">
        <v>222</v>
      </c>
      <c r="B64" s="285"/>
      <c r="C64" s="289"/>
      <c r="D64" s="239"/>
      <c r="E64" s="234"/>
      <c r="F64" s="239"/>
      <c r="G64" s="239"/>
      <c r="H64" s="234"/>
      <c r="I64" s="239"/>
    </row>
    <row r="65" spans="1:11" s="228" customFormat="1" ht="21.75" customHeight="1">
      <c r="A65" s="262" t="s">
        <v>220</v>
      </c>
      <c r="B65" s="285"/>
      <c r="C65" s="43">
        <v>4650</v>
      </c>
      <c r="D65" s="234"/>
      <c r="E65" s="43">
        <v>7625</v>
      </c>
      <c r="F65" s="234"/>
      <c r="G65" s="43">
        <v>4650</v>
      </c>
      <c r="H65" s="234"/>
      <c r="I65" s="43">
        <v>7625</v>
      </c>
    </row>
    <row r="66" spans="1:11" s="228" customFormat="1" ht="21.5" customHeight="1">
      <c r="A66" s="262" t="s">
        <v>221</v>
      </c>
      <c r="B66" s="285"/>
      <c r="C66" s="43">
        <v>0</v>
      </c>
      <c r="D66" s="234"/>
      <c r="E66" s="43">
        <v>-2500</v>
      </c>
      <c r="F66" s="234"/>
      <c r="G66" s="43">
        <v>0</v>
      </c>
      <c r="H66" s="234"/>
      <c r="I66" s="43">
        <v>-2500</v>
      </c>
    </row>
    <row r="67" spans="1:11" s="228" customFormat="1" ht="21.5" customHeight="1">
      <c r="A67" s="262" t="s">
        <v>276</v>
      </c>
      <c r="B67" s="286"/>
      <c r="C67" s="43">
        <v>-2000</v>
      </c>
      <c r="D67" s="239"/>
      <c r="E67" s="43">
        <v>0</v>
      </c>
      <c r="F67" s="239"/>
      <c r="G67" s="43">
        <v>-2000</v>
      </c>
      <c r="H67" s="234"/>
      <c r="I67" s="43">
        <v>0</v>
      </c>
    </row>
    <row r="68" spans="1:11" s="228" customFormat="1" ht="21.75" customHeight="1">
      <c r="A68" s="210" t="s">
        <v>264</v>
      </c>
      <c r="B68" s="285">
        <v>9</v>
      </c>
      <c r="C68" s="43">
        <v>-25530</v>
      </c>
      <c r="D68" s="239"/>
      <c r="E68" s="43">
        <v>-3570</v>
      </c>
      <c r="F68" s="239"/>
      <c r="G68" s="43">
        <v>0</v>
      </c>
      <c r="H68" s="234"/>
      <c r="I68" s="43">
        <v>0</v>
      </c>
    </row>
    <row r="69" spans="1:11" s="228" customFormat="1" ht="21.75" customHeight="1">
      <c r="A69" s="210" t="s">
        <v>225</v>
      </c>
      <c r="B69" s="285">
        <v>11</v>
      </c>
      <c r="C69" s="43">
        <v>0</v>
      </c>
      <c r="D69" s="239"/>
      <c r="E69" s="43">
        <v>0</v>
      </c>
      <c r="F69" s="239"/>
      <c r="G69" s="43">
        <v>0</v>
      </c>
      <c r="H69" s="234"/>
      <c r="I69" s="43">
        <v>-417637</v>
      </c>
    </row>
    <row r="70" spans="1:11" s="228" customFormat="1" ht="21.75" customHeight="1">
      <c r="A70" s="210" t="s">
        <v>265</v>
      </c>
      <c r="B70" s="285">
        <v>11</v>
      </c>
      <c r="C70" s="43">
        <v>302861</v>
      </c>
      <c r="D70" s="239"/>
      <c r="E70" s="43">
        <v>0</v>
      </c>
      <c r="F70" s="239"/>
      <c r="G70" s="43">
        <v>317047</v>
      </c>
      <c r="H70" s="234"/>
      <c r="I70" s="43">
        <v>0</v>
      </c>
    </row>
    <row r="71" spans="1:11" s="228" customFormat="1" ht="21.75" hidden="1" customHeight="1">
      <c r="A71" s="210" t="s">
        <v>223</v>
      </c>
      <c r="B71" s="285"/>
      <c r="C71" s="43"/>
      <c r="D71" s="239"/>
      <c r="E71" s="43"/>
      <c r="F71" s="239"/>
      <c r="G71" s="43"/>
      <c r="H71" s="234"/>
      <c r="I71" s="43"/>
    </row>
    <row r="72" spans="1:11" s="228" customFormat="1" ht="21.75" hidden="1" customHeight="1">
      <c r="A72" s="210" t="s">
        <v>224</v>
      </c>
      <c r="B72" s="285"/>
      <c r="C72" s="43"/>
      <c r="D72" s="239"/>
      <c r="E72" s="43"/>
      <c r="F72" s="239"/>
      <c r="G72" s="43"/>
      <c r="H72" s="234"/>
      <c r="I72" s="43"/>
    </row>
    <row r="73" spans="1:11" s="228" customFormat="1" ht="21.75" hidden="1" customHeight="1">
      <c r="A73" s="210" t="s">
        <v>225</v>
      </c>
      <c r="B73" s="285"/>
      <c r="C73" s="43"/>
      <c r="D73" s="239"/>
      <c r="E73" s="43"/>
      <c r="F73" s="239"/>
      <c r="G73" s="43"/>
      <c r="H73" s="234"/>
      <c r="I73" s="43"/>
    </row>
    <row r="74" spans="1:11" s="228" customFormat="1" ht="21.5" customHeight="1">
      <c r="A74" s="210" t="s">
        <v>83</v>
      </c>
      <c r="B74" s="287"/>
      <c r="C74" s="234">
        <v>20337</v>
      </c>
      <c r="D74" s="239"/>
      <c r="E74" s="234">
        <v>465013</v>
      </c>
      <c r="F74" s="239"/>
      <c r="G74" s="239">
        <v>18573</v>
      </c>
      <c r="H74" s="234"/>
      <c r="I74" s="239">
        <v>455590</v>
      </c>
    </row>
    <row r="75" spans="1:11" s="228" customFormat="1" ht="21.75" customHeight="1">
      <c r="A75" s="226" t="s">
        <v>84</v>
      </c>
      <c r="B75" s="287"/>
      <c r="C75" s="234">
        <v>-24724</v>
      </c>
      <c r="D75" s="239"/>
      <c r="E75" s="234">
        <v>-455041.51</v>
      </c>
      <c r="F75" s="234"/>
      <c r="G75" s="239">
        <v>-16800</v>
      </c>
      <c r="H75" s="239"/>
      <c r="I75" s="239">
        <v>-9324</v>
      </c>
    </row>
    <row r="76" spans="1:11" s="228" customFormat="1" ht="21.75" customHeight="1">
      <c r="A76" s="210" t="s">
        <v>226</v>
      </c>
      <c r="B76" s="287"/>
      <c r="C76" s="234">
        <v>0</v>
      </c>
      <c r="D76" s="239"/>
      <c r="E76" s="234">
        <v>268</v>
      </c>
      <c r="F76" s="234"/>
      <c r="G76" s="239">
        <v>0</v>
      </c>
      <c r="H76" s="239"/>
      <c r="I76" s="239">
        <v>268</v>
      </c>
    </row>
    <row r="77" spans="1:11" s="228" customFormat="1" ht="21.75" customHeight="1">
      <c r="A77" s="282" t="s">
        <v>275</v>
      </c>
      <c r="B77" s="290"/>
      <c r="C77" s="234">
        <v>-56000</v>
      </c>
      <c r="D77" s="239"/>
      <c r="E77" s="234">
        <v>0</v>
      </c>
      <c r="F77" s="234"/>
      <c r="G77" s="281">
        <v>-56000</v>
      </c>
      <c r="H77" s="239"/>
      <c r="I77" s="239">
        <v>0</v>
      </c>
    </row>
    <row r="78" spans="1:11" s="228" customFormat="1" ht="21.75" customHeight="1">
      <c r="A78" s="242" t="s">
        <v>85</v>
      </c>
      <c r="B78" s="285"/>
      <c r="C78" s="234">
        <v>-211</v>
      </c>
      <c r="D78" s="234"/>
      <c r="E78" s="234">
        <v>-587</v>
      </c>
      <c r="F78" s="234"/>
      <c r="G78" s="280">
        <v>-211</v>
      </c>
      <c r="H78" s="234"/>
      <c r="I78" s="234">
        <v>-180</v>
      </c>
    </row>
    <row r="79" spans="1:11" s="228" customFormat="1" ht="21.75" customHeight="1">
      <c r="A79" s="25" t="s">
        <v>162</v>
      </c>
      <c r="B79" s="285"/>
      <c r="C79" s="232">
        <v>0</v>
      </c>
      <c r="D79" s="232"/>
      <c r="E79" s="232">
        <v>0</v>
      </c>
      <c r="F79" s="232"/>
      <c r="G79" s="37">
        <v>825</v>
      </c>
      <c r="H79" s="232"/>
      <c r="I79" s="37">
        <v>0</v>
      </c>
    </row>
    <row r="80" spans="1:11" s="6" customFormat="1" ht="23.25" customHeight="1">
      <c r="A80" s="250" t="s">
        <v>81</v>
      </c>
      <c r="B80" s="285"/>
      <c r="C80" s="238">
        <v>60975</v>
      </c>
      <c r="D80" s="238"/>
      <c r="E80" s="238">
        <v>40927</v>
      </c>
      <c r="F80" s="238"/>
      <c r="G80" s="238">
        <v>69817</v>
      </c>
      <c r="H80" s="256"/>
      <c r="I80" s="238">
        <v>48276</v>
      </c>
      <c r="K80" s="235"/>
    </row>
    <row r="81" spans="1:11" s="228" customFormat="1" ht="21.75" customHeight="1">
      <c r="A81" s="19" t="s">
        <v>285</v>
      </c>
      <c r="B81" s="285"/>
      <c r="C81" s="45">
        <f>SUM(C59:C80)</f>
        <v>222416</v>
      </c>
      <c r="D81" s="39"/>
      <c r="E81" s="45">
        <f>SUM(E59:E80)</f>
        <v>-47900.510000000009</v>
      </c>
      <c r="F81" s="46"/>
      <c r="G81" s="45">
        <f>SUM(G59:G80)</f>
        <v>221207</v>
      </c>
      <c r="H81" s="46"/>
      <c r="I81" s="45">
        <f>SUM(I59:I80)</f>
        <v>-30417</v>
      </c>
      <c r="K81" s="255"/>
    </row>
    <row r="82" spans="1:11" s="228" customFormat="1" ht="22.15" customHeight="1">
      <c r="A82" s="13"/>
      <c r="B82" s="287"/>
      <c r="C82" s="39"/>
      <c r="D82" s="39"/>
      <c r="E82" s="39"/>
      <c r="F82" s="46"/>
      <c r="G82" s="39"/>
      <c r="H82" s="46"/>
      <c r="I82" s="39"/>
    </row>
    <row r="83" spans="1:11" s="228" customFormat="1" ht="21.75" customHeight="1">
      <c r="A83" s="230" t="s">
        <v>67</v>
      </c>
      <c r="B83" s="287"/>
      <c r="C83" s="232"/>
      <c r="D83" s="232"/>
      <c r="E83" s="232"/>
      <c r="F83" s="232"/>
      <c r="G83" s="232"/>
      <c r="H83" s="232"/>
      <c r="I83" s="232"/>
    </row>
    <row r="84" spans="1:11" s="228" customFormat="1" ht="21.75" customHeight="1">
      <c r="A84" s="25" t="s">
        <v>114</v>
      </c>
      <c r="B84" s="287"/>
      <c r="C84" s="232">
        <v>760823</v>
      </c>
      <c r="D84" s="232"/>
      <c r="E84" s="232">
        <v>1275076</v>
      </c>
      <c r="F84" s="232"/>
      <c r="G84" s="232">
        <v>760823</v>
      </c>
      <c r="H84" s="232"/>
      <c r="I84" s="232">
        <v>1275076</v>
      </c>
    </row>
    <row r="85" spans="1:11" s="228" customFormat="1" ht="21.75" hidden="1" customHeight="1">
      <c r="A85" s="25" t="s">
        <v>115</v>
      </c>
      <c r="B85" s="287"/>
      <c r="C85" s="232"/>
      <c r="D85" s="232"/>
      <c r="E85" s="232"/>
      <c r="F85" s="232"/>
      <c r="G85" s="232"/>
      <c r="H85" s="232"/>
      <c r="I85" s="232"/>
    </row>
    <row r="86" spans="1:11" s="228" customFormat="1" ht="21.75" customHeight="1">
      <c r="A86" s="25" t="s">
        <v>86</v>
      </c>
      <c r="B86" s="287"/>
      <c r="C86" s="232">
        <v>-1105017</v>
      </c>
      <c r="D86" s="232"/>
      <c r="E86" s="232">
        <v>-1248795</v>
      </c>
      <c r="F86" s="232"/>
      <c r="G86" s="232">
        <v>-1105017</v>
      </c>
      <c r="H86" s="232"/>
      <c r="I86" s="232">
        <v>-1248795</v>
      </c>
    </row>
    <row r="87" spans="1:11" s="228" customFormat="1" ht="21.75" customHeight="1">
      <c r="A87" s="25" t="s">
        <v>234</v>
      </c>
      <c r="B87" s="285"/>
      <c r="C87" s="232">
        <v>67000</v>
      </c>
      <c r="D87" s="232"/>
      <c r="E87" s="232">
        <v>134120</v>
      </c>
      <c r="F87" s="232"/>
      <c r="G87" s="232">
        <v>88000</v>
      </c>
      <c r="H87" s="232"/>
      <c r="I87" s="232">
        <v>134120</v>
      </c>
    </row>
    <row r="88" spans="1:11" s="228" customFormat="1" ht="21.75" customHeight="1">
      <c r="A88" s="25" t="s">
        <v>235</v>
      </c>
      <c r="B88" s="285"/>
      <c r="C88" s="232">
        <v>0</v>
      </c>
      <c r="D88" s="232"/>
      <c r="E88" s="232">
        <v>0</v>
      </c>
      <c r="F88" s="232"/>
      <c r="G88" s="232">
        <v>-25945</v>
      </c>
      <c r="H88" s="232"/>
      <c r="I88" s="232">
        <v>-2040</v>
      </c>
    </row>
    <row r="89" spans="1:11" s="228" customFormat="1" ht="21.75" customHeight="1">
      <c r="A89" s="25" t="s">
        <v>88</v>
      </c>
      <c r="B89" s="287"/>
      <c r="C89" s="232">
        <v>0</v>
      </c>
      <c r="D89" s="232"/>
      <c r="E89" s="232">
        <v>43260</v>
      </c>
      <c r="F89" s="232"/>
      <c r="G89" s="232">
        <v>0</v>
      </c>
      <c r="H89" s="232"/>
      <c r="I89" s="232">
        <v>0</v>
      </c>
    </row>
    <row r="90" spans="1:11" s="228" customFormat="1" ht="21.75" customHeight="1">
      <c r="A90" s="25" t="s">
        <v>87</v>
      </c>
      <c r="B90" s="287"/>
      <c r="C90" s="232">
        <v>-225937</v>
      </c>
      <c r="D90" s="232"/>
      <c r="E90" s="232">
        <v>-138247</v>
      </c>
      <c r="F90" s="232"/>
      <c r="G90" s="232">
        <v>-185167</v>
      </c>
      <c r="H90" s="232"/>
      <c r="I90" s="232">
        <v>-121927</v>
      </c>
    </row>
    <row r="91" spans="1:11" s="228" customFormat="1" ht="21.75" customHeight="1">
      <c r="A91" s="25" t="s">
        <v>192</v>
      </c>
      <c r="B91" s="287"/>
      <c r="C91" s="232">
        <v>-35822</v>
      </c>
      <c r="D91" s="232"/>
      <c r="E91" s="232">
        <v>-31156</v>
      </c>
      <c r="F91" s="232"/>
      <c r="G91" s="37">
        <v>-12524</v>
      </c>
      <c r="H91" s="232"/>
      <c r="I91" s="37">
        <v>-8801</v>
      </c>
    </row>
    <row r="92" spans="1:11" s="228" customFormat="1" ht="21.75" customHeight="1">
      <c r="A92" s="25" t="s">
        <v>266</v>
      </c>
      <c r="B92" s="287"/>
      <c r="C92" s="232">
        <v>129592</v>
      </c>
      <c r="D92" s="232"/>
      <c r="E92" s="37">
        <v>0</v>
      </c>
      <c r="F92" s="232"/>
      <c r="G92" s="37">
        <v>129592</v>
      </c>
      <c r="H92" s="232"/>
      <c r="I92" s="37">
        <v>0</v>
      </c>
    </row>
    <row r="93" spans="1:11" s="228" customFormat="1" ht="21.75" customHeight="1">
      <c r="A93" s="25" t="s">
        <v>180</v>
      </c>
      <c r="B93" s="285"/>
      <c r="C93" s="232">
        <v>-65972</v>
      </c>
      <c r="D93" s="232"/>
      <c r="E93" s="232">
        <v>-51034</v>
      </c>
      <c r="F93" s="232"/>
      <c r="G93" s="37">
        <v>-65972</v>
      </c>
      <c r="H93" s="232"/>
      <c r="I93" s="37">
        <v>-51034</v>
      </c>
    </row>
    <row r="94" spans="1:11" s="6" customFormat="1" ht="23.25" customHeight="1">
      <c r="A94" s="250" t="s">
        <v>82</v>
      </c>
      <c r="B94" s="287"/>
      <c r="C94" s="238">
        <v>-72771</v>
      </c>
      <c r="D94" s="238"/>
      <c r="E94" s="238">
        <v>-78642</v>
      </c>
      <c r="F94" s="238"/>
      <c r="G94" s="238">
        <v>-69136</v>
      </c>
      <c r="H94" s="256"/>
      <c r="I94" s="238">
        <v>-71636</v>
      </c>
      <c r="K94" s="235"/>
    </row>
    <row r="95" spans="1:11" s="6" customFormat="1" ht="23.25" customHeight="1">
      <c r="A95" s="250" t="s">
        <v>227</v>
      </c>
      <c r="B95" s="287"/>
      <c r="C95" s="238">
        <v>0</v>
      </c>
      <c r="D95" s="238"/>
      <c r="E95" s="238">
        <v>613</v>
      </c>
      <c r="F95" s="238"/>
      <c r="G95" s="238">
        <v>0</v>
      </c>
      <c r="H95" s="256"/>
      <c r="I95" s="238">
        <v>0</v>
      </c>
      <c r="K95" s="235"/>
    </row>
    <row r="96" spans="1:11" ht="21.75" customHeight="1">
      <c r="A96" s="21" t="s">
        <v>287</v>
      </c>
      <c r="B96" s="287"/>
      <c r="C96" s="45">
        <f>SUM(C84:C95)</f>
        <v>-548104</v>
      </c>
      <c r="D96" s="39"/>
      <c r="E96" s="45">
        <f>SUM(E84:E95)</f>
        <v>-94805</v>
      </c>
      <c r="F96" s="46"/>
      <c r="G96" s="45">
        <f>SUM(G84:G95)</f>
        <v>-485346</v>
      </c>
      <c r="H96" s="46"/>
      <c r="I96" s="45">
        <f>SUM(I84:I95)</f>
        <v>-95037</v>
      </c>
    </row>
    <row r="97" spans="1:14" ht="22.5" customHeight="1">
      <c r="A97" s="21"/>
      <c r="B97" s="287"/>
      <c r="C97" s="39"/>
      <c r="D97" s="39"/>
      <c r="E97" s="39"/>
      <c r="F97" s="46"/>
      <c r="G97" s="39"/>
      <c r="H97" s="46"/>
      <c r="I97" s="39"/>
    </row>
    <row r="98" spans="1:14" ht="21.75" customHeight="1">
      <c r="A98" s="21" t="s">
        <v>194</v>
      </c>
      <c r="B98" s="287"/>
      <c r="C98" s="46">
        <f>C96+C81+C49</f>
        <v>-69508</v>
      </c>
      <c r="D98" s="46"/>
      <c r="E98" s="46">
        <f>E96+E81+E49</f>
        <v>23756.489999999991</v>
      </c>
      <c r="F98" s="46"/>
      <c r="G98" s="46">
        <f>G96+G81+G49</f>
        <v>-25876</v>
      </c>
      <c r="H98" s="46"/>
      <c r="I98" s="46">
        <f>I96+I81+I49</f>
        <v>-8672</v>
      </c>
    </row>
    <row r="99" spans="1:14" ht="21.75" customHeight="1">
      <c r="A99" s="257" t="s">
        <v>129</v>
      </c>
      <c r="B99" s="287"/>
      <c r="C99" s="238">
        <v>108881</v>
      </c>
      <c r="D99" s="238"/>
      <c r="E99" s="238">
        <v>85125</v>
      </c>
      <c r="F99" s="238"/>
      <c r="G99" s="238">
        <v>37241</v>
      </c>
      <c r="H99" s="238"/>
      <c r="I99" s="238">
        <v>45913</v>
      </c>
    </row>
    <row r="100" spans="1:14" ht="21.75" hidden="1" customHeight="1">
      <c r="A100" s="257" t="s">
        <v>130</v>
      </c>
      <c r="B100" s="287"/>
      <c r="C100" s="238"/>
      <c r="D100" s="238"/>
      <c r="E100" s="238"/>
      <c r="F100" s="238"/>
      <c r="G100" s="238"/>
      <c r="H100" s="238"/>
      <c r="I100" s="238"/>
    </row>
    <row r="101" spans="1:14" ht="21.75" hidden="1" customHeight="1">
      <c r="A101" s="228" t="s">
        <v>228</v>
      </c>
      <c r="B101" s="287"/>
      <c r="C101" s="252"/>
      <c r="D101" s="238"/>
      <c r="E101" s="252"/>
      <c r="F101" s="232"/>
      <c r="G101" s="47"/>
      <c r="H101" s="232"/>
      <c r="I101" s="47"/>
    </row>
    <row r="102" spans="1:14" ht="21.75" customHeight="1" thickBot="1">
      <c r="A102" s="21" t="s">
        <v>130</v>
      </c>
      <c r="B102" s="285">
        <v>5</v>
      </c>
      <c r="C102" s="48">
        <f>SUM(C98:C101)</f>
        <v>39373</v>
      </c>
      <c r="D102" s="39"/>
      <c r="E102" s="48">
        <f>SUM(E98:E101)</f>
        <v>108881.48999999999</v>
      </c>
      <c r="F102" s="46"/>
      <c r="G102" s="48">
        <f>SUM(G98:G101)</f>
        <v>11365</v>
      </c>
      <c r="H102" s="46"/>
      <c r="I102" s="48">
        <f>SUM(I98:I101)</f>
        <v>37241</v>
      </c>
      <c r="K102" s="258">
        <f>C102-'BL 6-8'!C9</f>
        <v>0</v>
      </c>
      <c r="L102" s="258">
        <f>E102-'BL 6-8'!E9</f>
        <v>0.48999999999068677</v>
      </c>
      <c r="M102" s="258">
        <f>G102-'BL 6-8'!G9</f>
        <v>0</v>
      </c>
      <c r="N102" s="258">
        <f>I102-'BL 6-8'!I9</f>
        <v>0</v>
      </c>
    </row>
    <row r="103" spans="1:14" ht="22.5" customHeight="1" thickTop="1">
      <c r="A103" s="21"/>
      <c r="C103" s="9"/>
      <c r="D103" s="9"/>
      <c r="E103" s="9"/>
      <c r="F103" s="9"/>
      <c r="G103" s="9"/>
      <c r="H103" s="9"/>
      <c r="I103" s="9"/>
    </row>
    <row r="104" spans="1:14" ht="23.25" hidden="1" customHeight="1">
      <c r="A104" s="225" t="s">
        <v>71</v>
      </c>
      <c r="B104" s="284"/>
      <c r="C104" s="35"/>
      <c r="D104" s="35"/>
      <c r="E104" s="35"/>
      <c r="F104" s="35"/>
      <c r="G104" s="228"/>
      <c r="H104" s="259"/>
      <c r="I104" s="228"/>
    </row>
    <row r="105" spans="1:14" ht="23.25" hidden="1" customHeight="1">
      <c r="A105" s="50" t="s">
        <v>206</v>
      </c>
      <c r="B105" s="284"/>
      <c r="C105" s="35"/>
      <c r="D105" s="35"/>
      <c r="E105" s="35"/>
      <c r="F105" s="35"/>
      <c r="G105" s="35"/>
      <c r="H105" s="35"/>
      <c r="I105" s="35"/>
    </row>
    <row r="106" spans="1:14" ht="23.25" hidden="1" customHeight="1">
      <c r="A106" s="13"/>
      <c r="C106" s="228"/>
      <c r="D106" s="228"/>
      <c r="E106" s="228"/>
      <c r="F106" s="228"/>
      <c r="G106" s="228"/>
      <c r="H106" s="228"/>
      <c r="I106" s="228"/>
    </row>
    <row r="107" spans="1:14" ht="23.25" hidden="1" customHeight="1">
      <c r="A107" s="13"/>
      <c r="B107" s="285" t="s">
        <v>29</v>
      </c>
      <c r="C107" s="307" t="s">
        <v>0</v>
      </c>
      <c r="D107" s="307"/>
      <c r="E107" s="307"/>
      <c r="F107" s="229"/>
      <c r="G107" s="307" t="s">
        <v>31</v>
      </c>
      <c r="H107" s="307"/>
      <c r="I107" s="307"/>
    </row>
    <row r="108" spans="1:14" ht="23.25" hidden="1" customHeight="1">
      <c r="A108" s="13"/>
      <c r="C108" s="299" t="s">
        <v>229</v>
      </c>
      <c r="D108" s="300"/>
      <c r="E108" s="300"/>
      <c r="F108" s="229"/>
      <c r="G108" s="299" t="s">
        <v>229</v>
      </c>
      <c r="H108" s="300"/>
      <c r="I108" s="300"/>
    </row>
    <row r="109" spans="1:14" ht="23.25" hidden="1" customHeight="1">
      <c r="A109" s="13"/>
      <c r="C109" s="299" t="s">
        <v>230</v>
      </c>
      <c r="D109" s="299"/>
      <c r="E109" s="299"/>
      <c r="F109" s="229"/>
      <c r="G109" s="299" t="s">
        <v>230</v>
      </c>
      <c r="H109" s="299"/>
      <c r="I109" s="299"/>
    </row>
    <row r="110" spans="1:14" ht="23.25" hidden="1" customHeight="1">
      <c r="A110" s="13"/>
      <c r="C110" s="224">
        <v>2564</v>
      </c>
      <c r="D110" s="224"/>
      <c r="E110" s="224">
        <v>2563</v>
      </c>
      <c r="F110" s="224"/>
      <c r="G110" s="224">
        <v>2564</v>
      </c>
      <c r="H110" s="224"/>
      <c r="I110" s="224">
        <v>2563</v>
      </c>
      <c r="N110" s="258"/>
    </row>
    <row r="111" spans="1:14" ht="23.25" hidden="1" customHeight="1">
      <c r="A111" s="13"/>
      <c r="C111" s="308" t="s">
        <v>17</v>
      </c>
      <c r="D111" s="308"/>
      <c r="E111" s="308"/>
      <c r="F111" s="308"/>
      <c r="G111" s="308"/>
      <c r="H111" s="308"/>
      <c r="I111" s="308"/>
    </row>
    <row r="112" spans="1:14" ht="23.25" hidden="1" customHeight="1">
      <c r="A112" s="13"/>
      <c r="C112" s="36"/>
      <c r="D112" s="36"/>
      <c r="E112" s="36"/>
      <c r="F112" s="36"/>
      <c r="G112" s="36"/>
      <c r="H112" s="36"/>
      <c r="I112" s="36"/>
    </row>
    <row r="113" spans="1:9" ht="23.25" customHeight="1">
      <c r="A113" s="260" t="s">
        <v>68</v>
      </c>
      <c r="C113" s="9"/>
      <c r="D113" s="9"/>
      <c r="E113" s="9"/>
      <c r="F113" s="9"/>
      <c r="G113" s="9"/>
      <c r="H113" s="9"/>
      <c r="I113" s="9"/>
    </row>
    <row r="114" spans="1:9" ht="23.25" customHeight="1">
      <c r="A114" s="21" t="s">
        <v>69</v>
      </c>
      <c r="B114" s="287"/>
      <c r="C114" s="232"/>
      <c r="D114" s="234"/>
      <c r="E114" s="232"/>
      <c r="F114" s="232"/>
      <c r="G114" s="234"/>
      <c r="H114" s="232"/>
      <c r="I114" s="234"/>
    </row>
    <row r="115" spans="1:9" ht="23.25" customHeight="1">
      <c r="A115" s="226" t="s">
        <v>121</v>
      </c>
      <c r="B115" s="287"/>
      <c r="C115" s="232">
        <v>70</v>
      </c>
      <c r="D115" s="234"/>
      <c r="E115" s="232">
        <v>50</v>
      </c>
      <c r="F115" s="232"/>
      <c r="G115" s="234">
        <v>70</v>
      </c>
      <c r="H115" s="232"/>
      <c r="I115" s="234">
        <v>50</v>
      </c>
    </row>
    <row r="116" spans="1:9" ht="22.5" hidden="1" customHeight="1">
      <c r="A116" s="226" t="s">
        <v>193</v>
      </c>
      <c r="C116" s="43">
        <v>15598</v>
      </c>
      <c r="D116" s="37"/>
      <c r="E116" s="43">
        <v>0</v>
      </c>
      <c r="F116" s="37"/>
      <c r="G116" s="38">
        <v>15598</v>
      </c>
      <c r="H116" s="37"/>
      <c r="I116" s="38">
        <v>0</v>
      </c>
    </row>
    <row r="117" spans="1:9" ht="22.5" hidden="1" customHeight="1">
      <c r="A117" s="226" t="s">
        <v>116</v>
      </c>
      <c r="C117" s="38">
        <v>6965</v>
      </c>
      <c r="D117" s="37"/>
      <c r="E117" s="43">
        <v>0</v>
      </c>
      <c r="F117" s="37"/>
      <c r="G117" s="38">
        <v>6965</v>
      </c>
      <c r="H117" s="37"/>
      <c r="I117" s="38">
        <v>0</v>
      </c>
    </row>
    <row r="118" spans="1:9" ht="22.5" hidden="1" customHeight="1">
      <c r="A118" s="193" t="s">
        <v>109</v>
      </c>
      <c r="C118" s="288"/>
      <c r="D118" s="11"/>
      <c r="E118" s="43">
        <v>0</v>
      </c>
      <c r="F118" s="11"/>
      <c r="H118" s="11"/>
      <c r="I118" s="38">
        <v>0</v>
      </c>
    </row>
    <row r="119" spans="1:9" ht="22.5" hidden="1" customHeight="1">
      <c r="A119" s="226" t="s">
        <v>278</v>
      </c>
      <c r="C119" s="38">
        <v>6400</v>
      </c>
      <c r="D119" s="37"/>
      <c r="E119" s="43">
        <v>0</v>
      </c>
      <c r="F119" s="37"/>
      <c r="G119" s="38">
        <v>6400</v>
      </c>
      <c r="H119" s="37"/>
      <c r="I119" s="38">
        <v>0</v>
      </c>
    </row>
    <row r="120" spans="1:9" ht="22.5" customHeight="1">
      <c r="A120" s="226" t="s">
        <v>277</v>
      </c>
      <c r="C120" s="43">
        <v>56000</v>
      </c>
      <c r="D120" s="37"/>
      <c r="E120" s="43">
        <v>0</v>
      </c>
      <c r="F120" s="37"/>
      <c r="G120" s="38">
        <v>56000</v>
      </c>
      <c r="H120" s="37"/>
      <c r="I120" s="38">
        <v>0</v>
      </c>
    </row>
    <row r="121" spans="1:9" ht="22.5" customHeight="1">
      <c r="A121" s="226"/>
      <c r="C121" s="43"/>
      <c r="D121" s="37"/>
      <c r="E121" s="43"/>
      <c r="F121" s="37"/>
      <c r="G121" s="38"/>
      <c r="H121" s="37"/>
      <c r="I121" s="248"/>
    </row>
  </sheetData>
  <mergeCells count="17">
    <mergeCell ref="C4:E4"/>
    <mergeCell ref="G4:I4"/>
    <mergeCell ref="C5:E5"/>
    <mergeCell ref="G5:I5"/>
    <mergeCell ref="C7:I7"/>
    <mergeCell ref="C54:E54"/>
    <mergeCell ref="G54:I54"/>
    <mergeCell ref="C55:E55"/>
    <mergeCell ref="G55:I55"/>
    <mergeCell ref="C111:I111"/>
    <mergeCell ref="C57:I57"/>
    <mergeCell ref="C107:E107"/>
    <mergeCell ref="G107:I107"/>
    <mergeCell ref="C108:E108"/>
    <mergeCell ref="G108:I108"/>
    <mergeCell ref="C109:E109"/>
    <mergeCell ref="G109:I109"/>
  </mergeCells>
  <pageMargins left="1" right="0.4" top="0.48" bottom="0.5" header="0.5" footer="0.5"/>
  <pageSetup scale="66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29"/>
      <c r="J1" s="29"/>
      <c r="K1" s="29"/>
    </row>
    <row r="2" spans="1:11" ht="23">
      <c r="A2" s="12" t="s">
        <v>45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58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296" t="s">
        <v>0</v>
      </c>
      <c r="F5" s="296"/>
      <c r="G5" s="296"/>
      <c r="H5" s="3"/>
      <c r="I5" s="296" t="s">
        <v>31</v>
      </c>
      <c r="J5" s="296"/>
      <c r="K5" s="296"/>
    </row>
    <row r="6" spans="1:11" ht="22">
      <c r="E6" s="33" t="s">
        <v>34</v>
      </c>
      <c r="F6" s="2"/>
      <c r="G6" s="33" t="s">
        <v>34</v>
      </c>
      <c r="H6" s="3"/>
      <c r="I6" s="33" t="s">
        <v>34</v>
      </c>
      <c r="J6" s="2"/>
      <c r="K6" s="33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297" t="s">
        <v>17</v>
      </c>
      <c r="F9" s="297"/>
      <c r="G9" s="297"/>
      <c r="H9" s="297"/>
      <c r="I9" s="297"/>
      <c r="J9" s="297"/>
      <c r="K9" s="297"/>
    </row>
    <row r="10" spans="1:11" ht="22">
      <c r="A10" s="31" t="s">
        <v>56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46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47</v>
      </c>
      <c r="B12" s="6"/>
      <c r="C12" s="7"/>
      <c r="D12" s="11"/>
      <c r="E12" s="30">
        <v>88072</v>
      </c>
      <c r="F12" s="23"/>
      <c r="G12" s="30">
        <v>92641</v>
      </c>
      <c r="H12" s="11"/>
      <c r="I12" s="32">
        <v>0</v>
      </c>
      <c r="J12" s="11"/>
      <c r="K12" s="32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59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6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48</v>
      </c>
      <c r="B17" s="6"/>
      <c r="C17" s="7">
        <v>26</v>
      </c>
      <c r="D17" s="27"/>
      <c r="E17" s="28">
        <v>2.9774891428571428</v>
      </c>
      <c r="F17" s="17"/>
      <c r="G17" s="28">
        <v>3.7450285714285716</v>
      </c>
      <c r="H17" s="9"/>
      <c r="I17" s="28">
        <v>1.6852491428571428</v>
      </c>
      <c r="J17" s="18"/>
      <c r="K17" s="28">
        <v>3.0215017142857143</v>
      </c>
    </row>
    <row r="18" spans="1:11" ht="22.5" thickTop="1">
      <c r="A18" s="21"/>
      <c r="B18" s="6"/>
      <c r="C18" s="7"/>
      <c r="D18" s="27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6-8</vt:lpstr>
      <vt:lpstr>PL-9-10</vt:lpstr>
      <vt:lpstr>SH-11</vt:lpstr>
      <vt:lpstr>SH 12</vt:lpstr>
      <vt:lpstr>CF 13-14</vt:lpstr>
      <vt:lpstr>Sheet1</vt:lpstr>
      <vt:lpstr>'BL 6-8'!Print_Area</vt:lpstr>
      <vt:lpstr>'CF 13-14'!Print_Area</vt:lpstr>
      <vt:lpstr>'PL-9-10'!Print_Area</vt:lpstr>
      <vt:lpstr>'SH 12'!Print_Area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Paripan, Ekmanachai</cp:lastModifiedBy>
  <cp:lastPrinted>2023-02-21T13:22:14Z</cp:lastPrinted>
  <dcterms:created xsi:type="dcterms:W3CDTF">2006-04-07T01:53:47Z</dcterms:created>
  <dcterms:modified xsi:type="dcterms:W3CDTF">2023-02-23T08:00:26Z</dcterms:modified>
</cp:coreProperties>
</file>