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ate1904="1" showInkAnnotation="0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paripan_kpmg_co_th/Documents/Notebooks/Pink/Desktop/SCN/2022/YE2022/Draft/23 FEb/"/>
    </mc:Choice>
  </mc:AlternateContent>
  <xr:revisionPtr revIDLastSave="23" documentId="8_{BD486137-F613-4C42-9A24-D992F7818227}" xr6:coauthVersionLast="47" xr6:coauthVersionMax="47" xr10:uidLastSave="{2BC38E91-69E1-42F1-9705-6F662CBC3722}"/>
  <bookViews>
    <workbookView xWindow="-110" yWindow="-110" windowWidth="19420" windowHeight="11620" firstSheet="1" activeTab="5" xr2:uid="{00000000-000D-0000-FFFF-FFFF00000000}"/>
  </bookViews>
  <sheets>
    <sheet name="NAV000" sheetId="1" state="hidden" r:id="rId1"/>
    <sheet name="BS5-7" sheetId="2" r:id="rId2"/>
    <sheet name="PL 8-9" sheetId="16" r:id="rId3"/>
    <sheet name="SH 10" sheetId="13" r:id="rId4"/>
    <sheet name="SH 11" sheetId="14" r:id="rId5"/>
    <sheet name="CF 12-14" sheetId="17" r:id="rId6"/>
    <sheet name="CF 1111-12" sheetId="15" state="hidden" r:id="rId7"/>
  </sheets>
  <definedNames>
    <definedName name="_xlnm.Print_Area" localSheetId="1">'BS5-7'!$A$1:$I$102</definedName>
    <definedName name="_xlnm.Print_Area" localSheetId="6">'CF 1111-12'!$A$1:$J$96</definedName>
    <definedName name="_xlnm.Print_Area" localSheetId="5">'CF 12-14'!$A$1:$J$103</definedName>
    <definedName name="_xlnm.Print_Area" localSheetId="3">'SH 10'!$A$1:$X$47</definedName>
    <definedName name="_xlnm.Print_Area" localSheetId="4">'SH 11'!$A$1:$N$41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89" i="17" l="1"/>
  <c r="N89" i="17"/>
  <c r="D12" i="17"/>
  <c r="H12" i="17"/>
  <c r="D69" i="16" l="1"/>
  <c r="T44" i="13" l="1"/>
  <c r="D22" i="17"/>
  <c r="C96" i="2"/>
  <c r="N32" i="14" l="1"/>
  <c r="X34" i="13"/>
  <c r="T34" i="13"/>
  <c r="J64" i="16"/>
  <c r="F64" i="16"/>
  <c r="J55" i="16"/>
  <c r="H55" i="16"/>
  <c r="F55" i="16"/>
  <c r="D55" i="16"/>
  <c r="H63" i="16"/>
  <c r="F63" i="16"/>
  <c r="D63" i="16"/>
  <c r="D62" i="16"/>
  <c r="D85" i="17"/>
  <c r="J31" i="17" l="1"/>
  <c r="F31" i="17"/>
  <c r="R30" i="13"/>
  <c r="N30" i="13"/>
  <c r="C65" i="2"/>
  <c r="H62" i="16" l="1"/>
  <c r="F62" i="16" l="1"/>
  <c r="C25" i="2"/>
  <c r="G43" i="2" l="1"/>
  <c r="E28" i="14" l="1"/>
  <c r="G28" i="14"/>
  <c r="I28" i="14"/>
  <c r="K28" i="14"/>
  <c r="M28" i="14"/>
  <c r="L23" i="14"/>
  <c r="H23" i="14"/>
  <c r="H24" i="14" s="1"/>
  <c r="H28" i="14" s="1"/>
  <c r="F23" i="14"/>
  <c r="F24" i="14" s="1"/>
  <c r="F28" i="14" s="1"/>
  <c r="D23" i="14"/>
  <c r="D24" i="14" s="1"/>
  <c r="D28" i="14" s="1"/>
  <c r="N21" i="14"/>
  <c r="N23" i="14" s="1"/>
  <c r="L18" i="14"/>
  <c r="J18" i="14"/>
  <c r="H18" i="14"/>
  <c r="F18" i="14"/>
  <c r="D18" i="14"/>
  <c r="J17" i="14"/>
  <c r="N16" i="14"/>
  <c r="N18" i="14" s="1"/>
  <c r="W27" i="13"/>
  <c r="U27" i="13"/>
  <c r="S27" i="13"/>
  <c r="O27" i="13"/>
  <c r="V26" i="13"/>
  <c r="P26" i="13"/>
  <c r="G26" i="13"/>
  <c r="E26" i="13"/>
  <c r="R25" i="13"/>
  <c r="K26" i="13"/>
  <c r="V20" i="13"/>
  <c r="P20" i="13"/>
  <c r="N20" i="13"/>
  <c r="K20" i="13"/>
  <c r="I20" i="13"/>
  <c r="G20" i="13"/>
  <c r="E20" i="13"/>
  <c r="T19" i="13"/>
  <c r="T20" i="13" s="1"/>
  <c r="R19" i="13"/>
  <c r="R20" i="13" s="1"/>
  <c r="V16" i="13"/>
  <c r="V21" i="13" s="1"/>
  <c r="T16" i="13"/>
  <c r="R16" i="13"/>
  <c r="P16" i="13"/>
  <c r="N16" i="13"/>
  <c r="N21" i="13" s="1"/>
  <c r="K16" i="13"/>
  <c r="I16" i="13"/>
  <c r="G16" i="13"/>
  <c r="G21" i="13" s="1"/>
  <c r="E16" i="13"/>
  <c r="X15" i="13"/>
  <c r="X16" i="13" s="1"/>
  <c r="V27" i="13" l="1"/>
  <c r="V30" i="13" s="1"/>
  <c r="L24" i="14"/>
  <c r="L28" i="14" s="1"/>
  <c r="N17" i="14"/>
  <c r="N24" i="14"/>
  <c r="N28" i="14" s="1"/>
  <c r="J23" i="14"/>
  <c r="J24" i="14" s="1"/>
  <c r="J28" i="14" s="1"/>
  <c r="N26" i="13"/>
  <c r="N27" i="13" s="1"/>
  <c r="T25" i="13"/>
  <c r="X25" i="13" s="1"/>
  <c r="R26" i="13"/>
  <c r="R27" i="13" s="1"/>
  <c r="E21" i="13"/>
  <c r="E27" i="13" s="1"/>
  <c r="R21" i="13"/>
  <c r="P21" i="13"/>
  <c r="P27" i="13" s="1"/>
  <c r="G27" i="13"/>
  <c r="I21" i="13"/>
  <c r="I26" i="13" s="1"/>
  <c r="I27" i="13" s="1"/>
  <c r="K21" i="13"/>
  <c r="K27" i="13"/>
  <c r="K30" i="13" s="1"/>
  <c r="T21" i="13"/>
  <c r="X19" i="13"/>
  <c r="X20" i="13" s="1"/>
  <c r="X21" i="13" s="1"/>
  <c r="T24" i="13"/>
  <c r="T26" i="13" l="1"/>
  <c r="T27" i="13" s="1"/>
  <c r="T30" i="13" s="1"/>
  <c r="X24" i="13"/>
  <c r="X26" i="13" s="1"/>
  <c r="X27" i="13" s="1"/>
  <c r="X30" i="13" s="1"/>
  <c r="F70" i="17" l="1" a="1"/>
  <c r="F70" i="17" s="1"/>
  <c r="D70" i="17" l="1"/>
  <c r="J85" i="17" l="1"/>
  <c r="H85" i="17"/>
  <c r="F85" i="17"/>
  <c r="J70" i="17"/>
  <c r="H70" i="17"/>
  <c r="N44" i="13" l="1"/>
  <c r="J15" i="16" l="1"/>
  <c r="J23" i="16" s="1"/>
  <c r="J29" i="16" s="1"/>
  <c r="J31" i="16" s="1"/>
  <c r="H15" i="16"/>
  <c r="H23" i="16" s="1"/>
  <c r="H29" i="16" s="1"/>
  <c r="F15" i="16"/>
  <c r="F23" i="16" s="1"/>
  <c r="F29" i="16" s="1"/>
  <c r="F31" i="16" s="1"/>
  <c r="F41" i="17" s="1"/>
  <c r="F43" i="17" s="1"/>
  <c r="F87" i="17" s="1"/>
  <c r="F89" i="17" s="1"/>
  <c r="D15" i="16"/>
  <c r="J12" i="16"/>
  <c r="H12" i="16"/>
  <c r="F12" i="16"/>
  <c r="D12" i="16"/>
  <c r="D23" i="16" l="1"/>
  <c r="D29" i="16" s="1"/>
  <c r="D31" i="16" s="1"/>
  <c r="J41" i="17"/>
  <c r="J43" i="17" s="1"/>
  <c r="J87" i="17" s="1"/>
  <c r="J89" i="17" s="1"/>
  <c r="H31" i="16"/>
  <c r="J36" i="16"/>
  <c r="J49" i="16" s="1"/>
  <c r="F36" i="16"/>
  <c r="D36" i="16" l="1"/>
  <c r="J70" i="16"/>
  <c r="J39" i="16"/>
  <c r="H36" i="16"/>
  <c r="H34" i="16" s="1"/>
  <c r="H49" i="16" s="1"/>
  <c r="J37" i="14"/>
  <c r="F49" i="16"/>
  <c r="F70" i="16" s="1"/>
  <c r="F39" i="16"/>
  <c r="H64" i="16" l="1"/>
  <c r="H10" i="17"/>
  <c r="D49" i="16"/>
  <c r="D34" i="16"/>
  <c r="H39" i="16"/>
  <c r="E97" i="2"/>
  <c r="I97" i="2"/>
  <c r="H31" i="17" l="1"/>
  <c r="H41" i="17" s="1"/>
  <c r="H43" i="17" s="1"/>
  <c r="H87" i="17" s="1"/>
  <c r="H89" i="17" s="1"/>
  <c r="K43" i="13"/>
  <c r="T43" i="13" s="1"/>
  <c r="X43" i="13" s="1"/>
  <c r="D39" i="16"/>
  <c r="D64" i="16"/>
  <c r="D70" i="16" s="1"/>
  <c r="D68" i="16" s="1"/>
  <c r="D10" i="17"/>
  <c r="D31" i="17" s="1"/>
  <c r="D41" i="17" s="1"/>
  <c r="D43" i="17" s="1"/>
  <c r="D87" i="17" s="1"/>
  <c r="D89" i="17" s="1"/>
  <c r="L89" i="17" s="1"/>
  <c r="H70" i="16"/>
  <c r="H68" i="16" s="1"/>
  <c r="C43" i="2"/>
  <c r="L34" i="14" l="1"/>
  <c r="H34" i="14"/>
  <c r="F34" i="14"/>
  <c r="D34" i="14"/>
  <c r="V35" i="13"/>
  <c r="R35" i="13"/>
  <c r="P35" i="13"/>
  <c r="N35" i="13"/>
  <c r="I35" i="13"/>
  <c r="G35" i="13"/>
  <c r="E35" i="13"/>
  <c r="J33" i="14" l="1"/>
  <c r="V39" i="13" l="1"/>
  <c r="P39" i="13"/>
  <c r="N39" i="13"/>
  <c r="K39" i="13"/>
  <c r="I39" i="13"/>
  <c r="I40" i="13" s="1"/>
  <c r="G39" i="13"/>
  <c r="G40" i="13" s="1"/>
  <c r="E39" i="13"/>
  <c r="E40" i="13" s="1"/>
  <c r="K35" i="13"/>
  <c r="K40" i="13" l="1"/>
  <c r="N40" i="13"/>
  <c r="P40" i="13"/>
  <c r="V40" i="13"/>
  <c r="G25" i="2"/>
  <c r="J34" i="14" l="1"/>
  <c r="T35" i="13"/>
  <c r="N34" i="14" l="1"/>
  <c r="N33" i="14"/>
  <c r="X35" i="13"/>
  <c r="J80" i="15" l="1"/>
  <c r="H80" i="15"/>
  <c r="F80" i="15"/>
  <c r="D80" i="15"/>
  <c r="J66" i="15"/>
  <c r="H66" i="15"/>
  <c r="F66" i="15"/>
  <c r="D66" i="15"/>
  <c r="J28" i="15"/>
  <c r="J38" i="15" s="1"/>
  <c r="J40" i="15" s="1"/>
  <c r="F28" i="15"/>
  <c r="F38" i="15" s="1"/>
  <c r="F40" i="15" s="1"/>
  <c r="J82" i="15" l="1"/>
  <c r="J84" i="15" s="1"/>
  <c r="D28" i="15"/>
  <c r="D38" i="15" s="1"/>
  <c r="D40" i="15" s="1"/>
  <c r="D82" i="15" s="1"/>
  <c r="D84" i="15" s="1"/>
  <c r="H28" i="15"/>
  <c r="H38" i="15" s="1"/>
  <c r="H40" i="15" s="1"/>
  <c r="H82" i="15" s="1"/>
  <c r="H84" i="15" s="1"/>
  <c r="F82" i="15"/>
  <c r="F84" i="15" s="1"/>
  <c r="L39" i="14" l="1"/>
  <c r="L40" i="14" s="1"/>
  <c r="H39" i="14"/>
  <c r="H40" i="14" s="1"/>
  <c r="F39" i="14"/>
  <c r="F40" i="14" s="1"/>
  <c r="D39" i="14"/>
  <c r="D40" i="14" s="1"/>
  <c r="D43" i="2" l="1"/>
  <c r="E43" i="2"/>
  <c r="I43" i="2"/>
  <c r="V45" i="13" l="1"/>
  <c r="I99" i="2"/>
  <c r="E99" i="2"/>
  <c r="H99" i="2"/>
  <c r="F99" i="2"/>
  <c r="D99" i="2"/>
  <c r="I75" i="2"/>
  <c r="G75" i="2"/>
  <c r="E75" i="2"/>
  <c r="C75" i="2"/>
  <c r="I65" i="2"/>
  <c r="G65" i="2"/>
  <c r="E65" i="2"/>
  <c r="I25" i="2"/>
  <c r="E25" i="2"/>
  <c r="W46" i="13"/>
  <c r="U46" i="13"/>
  <c r="S46" i="13"/>
  <c r="O46" i="13"/>
  <c r="T38" i="13"/>
  <c r="T39" i="13" s="1"/>
  <c r="T40" i="13" s="1"/>
  <c r="R38" i="13"/>
  <c r="R39" i="13" s="1"/>
  <c r="R40" i="13" s="1"/>
  <c r="I45" i="13"/>
  <c r="I46" i="13" s="1"/>
  <c r="E45" i="13"/>
  <c r="G45" i="13"/>
  <c r="P45" i="13"/>
  <c r="X38" i="13" l="1"/>
  <c r="X39" i="13" s="1"/>
  <c r="X40" i="13" s="1"/>
  <c r="P46" i="13"/>
  <c r="R44" i="13"/>
  <c r="N45" i="13"/>
  <c r="N46" i="13" s="1"/>
  <c r="G46" i="13"/>
  <c r="E77" i="2"/>
  <c r="E101" i="2" s="1"/>
  <c r="I45" i="2"/>
  <c r="I77" i="2"/>
  <c r="I101" i="2" s="1"/>
  <c r="E45" i="2"/>
  <c r="E46" i="13"/>
  <c r="V46" i="13"/>
  <c r="C77" i="2"/>
  <c r="G77" i="2"/>
  <c r="C45" i="2"/>
  <c r="G45" i="2"/>
  <c r="R45" i="13" l="1"/>
  <c r="R46" i="13" s="1"/>
  <c r="E105" i="2"/>
  <c r="I105" i="2"/>
  <c r="J39" i="14" l="1"/>
  <c r="J40" i="14" s="1"/>
  <c r="G95" i="2" l="1"/>
  <c r="G97" i="2" s="1"/>
  <c r="G99" i="2" s="1"/>
  <c r="G101" i="2" s="1"/>
  <c r="G105" i="2" s="1"/>
  <c r="N37" i="14"/>
  <c r="X44" i="13"/>
  <c r="X45" i="13" s="1"/>
  <c r="X46" i="13" s="1"/>
  <c r="N39" i="14" l="1"/>
  <c r="N40" i="14" s="1"/>
  <c r="K45" i="13"/>
  <c r="K46" i="13" s="1"/>
  <c r="C95" i="2" s="1"/>
  <c r="C97" i="2" s="1"/>
  <c r="C99" i="2" l="1"/>
  <c r="X48" i="13" s="1"/>
  <c r="N42" i="14"/>
  <c r="T45" i="13"/>
  <c r="T46" i="13" s="1"/>
  <c r="C101" i="2" l="1"/>
  <c r="C105" i="2" s="1"/>
</calcChain>
</file>

<file path=xl/sharedStrings.xml><?xml version="1.0" encoding="utf-8"?>
<sst xmlns="http://schemas.openxmlformats.org/spreadsheetml/2006/main" count="472" uniqueCount="292">
  <si>
    <t>Current assets</t>
  </si>
  <si>
    <t>Total current assets</t>
  </si>
  <si>
    <t>Current liabilities</t>
  </si>
  <si>
    <t>Total current liabilities</t>
  </si>
  <si>
    <t>Cash flows from operating activities</t>
  </si>
  <si>
    <t>Cash flows from investing activities</t>
  </si>
  <si>
    <t>Cash flows from financing activities</t>
  </si>
  <si>
    <t>Non-current assets</t>
  </si>
  <si>
    <t>Total non-current assets</t>
  </si>
  <si>
    <t>Non-current liabilities</t>
  </si>
  <si>
    <t>Total non-current liabilities</t>
  </si>
  <si>
    <t>Total liabilities</t>
  </si>
  <si>
    <t>Total</t>
  </si>
  <si>
    <t>Consolidated</t>
  </si>
  <si>
    <t>Assets</t>
  </si>
  <si>
    <t>(in thousand Baht)</t>
  </si>
  <si>
    <t>Total assets</t>
  </si>
  <si>
    <t>Total equity</t>
  </si>
  <si>
    <t>Issued</t>
  </si>
  <si>
    <t>and paid-up</t>
  </si>
  <si>
    <t>Legal</t>
  </si>
  <si>
    <t>reserve</t>
  </si>
  <si>
    <t>equity</t>
  </si>
  <si>
    <t>Cash and cash equivalents</t>
  </si>
  <si>
    <t>Other current assets</t>
  </si>
  <si>
    <t xml:space="preserve">   Authorised share capital</t>
  </si>
  <si>
    <t xml:space="preserve">   Issued and paid-up share capital</t>
  </si>
  <si>
    <t>Retained earnings</t>
  </si>
  <si>
    <t xml:space="preserve">   Appropriated</t>
  </si>
  <si>
    <t>Other income</t>
  </si>
  <si>
    <t>Depreciation and amortisation</t>
  </si>
  <si>
    <t>Inventories</t>
  </si>
  <si>
    <t xml:space="preserve">   Unappropriated</t>
  </si>
  <si>
    <t xml:space="preserve">Other current assets </t>
  </si>
  <si>
    <t>Income tax paid</t>
  </si>
  <si>
    <t>Interest paid</t>
  </si>
  <si>
    <t>share capital</t>
  </si>
  <si>
    <t>Separate</t>
  </si>
  <si>
    <t>financial statements</t>
  </si>
  <si>
    <t>Consolidated financial statements</t>
  </si>
  <si>
    <t xml:space="preserve">        Legal reserve</t>
  </si>
  <si>
    <t>attributable to</t>
  </si>
  <si>
    <t>Unappropriated</t>
  </si>
  <si>
    <t>Separate financial statements</t>
  </si>
  <si>
    <t>Investments in subsidiaries</t>
  </si>
  <si>
    <t>Administrative expenses</t>
  </si>
  <si>
    <t>Finance costs</t>
  </si>
  <si>
    <t>Premium</t>
  </si>
  <si>
    <t xml:space="preserve">on ordinary </t>
  </si>
  <si>
    <t>shares</t>
  </si>
  <si>
    <t>Other components of equity</t>
  </si>
  <si>
    <t>Non-controlling interests</t>
  </si>
  <si>
    <t xml:space="preserve">  Non-controlling interests</t>
  </si>
  <si>
    <t>interests</t>
  </si>
  <si>
    <t xml:space="preserve">  attributable to:</t>
  </si>
  <si>
    <t>owners of</t>
  </si>
  <si>
    <t>the parent</t>
  </si>
  <si>
    <t>Deferred tax assets</t>
  </si>
  <si>
    <t>Deferred tax liabilities</t>
  </si>
  <si>
    <t>Goodwill</t>
  </si>
  <si>
    <t>Interest income</t>
  </si>
  <si>
    <t>Interest received</t>
  </si>
  <si>
    <t>Repayment for long-term loans from financial institutions</t>
  </si>
  <si>
    <t>Non-cash items</t>
  </si>
  <si>
    <t>Gross profit</t>
  </si>
  <si>
    <t>Investment properties</t>
  </si>
  <si>
    <t>Property, plant and equipment</t>
  </si>
  <si>
    <t>Long-term loans from financial institutions</t>
  </si>
  <si>
    <t>Distribution costs</t>
  </si>
  <si>
    <t>Supplementary information for cash flows</t>
  </si>
  <si>
    <t>Share-based</t>
  </si>
  <si>
    <t>payment reserves</t>
  </si>
  <si>
    <t>A business</t>
  </si>
  <si>
    <t xml:space="preserve">Current portion of long-term loans </t>
  </si>
  <si>
    <t>Trade and other current receivables</t>
  </si>
  <si>
    <t>Trade and other current payables</t>
  </si>
  <si>
    <t>Non-current provisions for employee benefits</t>
  </si>
  <si>
    <t>Revenue from sale of goods</t>
  </si>
  <si>
    <t>Revenue from rendering of services</t>
  </si>
  <si>
    <t>Cost of sales of goods</t>
  </si>
  <si>
    <t>Cost of rendering of services</t>
  </si>
  <si>
    <t xml:space="preserve">  to profit or loss</t>
  </si>
  <si>
    <t>combination</t>
  </si>
  <si>
    <t xml:space="preserve">Trade and other current receivables </t>
  </si>
  <si>
    <t>Adjustments to reconcile profit to cash receipts (payments)</t>
  </si>
  <si>
    <t>Changes in operating assets and liabilities</t>
  </si>
  <si>
    <t>Scan Inter Public Company Limited and its Subsidiaries</t>
  </si>
  <si>
    <t>Proceeds from disposals of property, plant and equipment</t>
  </si>
  <si>
    <t>Proceeds from long-term loans from financial institutions</t>
  </si>
  <si>
    <t>Statement of financial position</t>
  </si>
  <si>
    <t>Liabilities and equity</t>
  </si>
  <si>
    <t>Provisions for products and services warranty</t>
  </si>
  <si>
    <t>Equity</t>
  </si>
  <si>
    <t xml:space="preserve">Share premium on ordinary shares </t>
  </si>
  <si>
    <t>Total liabilities and equity</t>
  </si>
  <si>
    <t>Investment in associate</t>
  </si>
  <si>
    <t>Other non-current receivables</t>
  </si>
  <si>
    <t xml:space="preserve">   from financial institutions</t>
  </si>
  <si>
    <t>Other non-current payables</t>
  </si>
  <si>
    <t>Share capital:</t>
  </si>
  <si>
    <t>Total other</t>
  </si>
  <si>
    <t>components</t>
  </si>
  <si>
    <t>of equity</t>
  </si>
  <si>
    <t>controlling</t>
  </si>
  <si>
    <t>Non-</t>
  </si>
  <si>
    <t>under common</t>
  </si>
  <si>
    <t>control</t>
  </si>
  <si>
    <t>Translating</t>
  </si>
  <si>
    <t>foreign</t>
  </si>
  <si>
    <t>operations</t>
  </si>
  <si>
    <t>Proceeds from short-term loans from financial institutions</t>
  </si>
  <si>
    <t>Note</t>
  </si>
  <si>
    <t>Net cash provided by (used in) investing activities</t>
  </si>
  <si>
    <t>Net cash provided by (used in) financing activities</t>
  </si>
  <si>
    <t>Payment for advance for shares</t>
  </si>
  <si>
    <t>Investment in joint venture</t>
  </si>
  <si>
    <t>Revenue</t>
  </si>
  <si>
    <t>Payment for acquisition of intangible assets</t>
  </si>
  <si>
    <t>Right-of-use assets</t>
  </si>
  <si>
    <t>Current portion of lease liabilities</t>
  </si>
  <si>
    <t>Profit (loss) attributable to:</t>
  </si>
  <si>
    <t>Profit (loss) for the period</t>
  </si>
  <si>
    <t>Total comprehensive income (expense)</t>
  </si>
  <si>
    <t>Profit from operating activities</t>
  </si>
  <si>
    <t>Current portion of long-term loans to</t>
  </si>
  <si>
    <t xml:space="preserve">   Dividends</t>
  </si>
  <si>
    <t xml:space="preserve">Right-of-use assets </t>
  </si>
  <si>
    <t>Transfer from property, plant and equipment to investment property</t>
  </si>
  <si>
    <t>Net cash provided by operating activities</t>
  </si>
  <si>
    <t>Net cash generated from operation</t>
  </si>
  <si>
    <t>Short-term loan to associate</t>
  </si>
  <si>
    <t>Short-term loans to joint venture</t>
  </si>
  <si>
    <t>Current portion of long-term loan to</t>
  </si>
  <si>
    <t>other joint operator</t>
  </si>
  <si>
    <t>Current portion of lease receivables</t>
  </si>
  <si>
    <t>Lease receivables</t>
  </si>
  <si>
    <t>Long-term loan to other joint operator</t>
  </si>
  <si>
    <t>Other intangible assets</t>
  </si>
  <si>
    <t>Short-term loans from related party</t>
  </si>
  <si>
    <t xml:space="preserve">Lease liabilities </t>
  </si>
  <si>
    <t>Derivative liabilities</t>
  </si>
  <si>
    <t>Total equity attributable to owners of the parent</t>
  </si>
  <si>
    <t>Transactions  with owners, recorded directly in equity</t>
  </si>
  <si>
    <t>Share of net profit of associate and joint venture</t>
  </si>
  <si>
    <t>accounted for using equity method</t>
  </si>
  <si>
    <t xml:space="preserve">    Dividend payment</t>
  </si>
  <si>
    <t>Balance at 1 January 2021</t>
  </si>
  <si>
    <t>Statement of cash flows (Unaudited)</t>
  </si>
  <si>
    <t>Share of profit of associate and joint venture</t>
  </si>
  <si>
    <t>Loss on inventories devaluation</t>
  </si>
  <si>
    <t>Non-current provisions for employee benefit</t>
  </si>
  <si>
    <t xml:space="preserve">Payment for acquisition of property, plant and equipment  </t>
  </si>
  <si>
    <t>Repayment for short-term loans from financial institutions</t>
  </si>
  <si>
    <t>Repayment for liabilities under lease agreements</t>
  </si>
  <si>
    <t>Payable from dividend payment</t>
  </si>
  <si>
    <t xml:space="preserve">Transfer from property, plant and equipment to inventory </t>
  </si>
  <si>
    <t>Net loss on exchange rate</t>
  </si>
  <si>
    <t>Short-term loans from financial institutions</t>
  </si>
  <si>
    <t xml:space="preserve">   Other comprehensive income</t>
  </si>
  <si>
    <t>Dividend payment</t>
  </si>
  <si>
    <t>Notes</t>
  </si>
  <si>
    <t>Short-term loans to subsidiaries</t>
  </si>
  <si>
    <t>Cash and cash equivalents at 1 January</t>
  </si>
  <si>
    <t>Short-term loans to related parties</t>
  </si>
  <si>
    <t>Long-term loans to related party</t>
  </si>
  <si>
    <t>Impairment loss recognised in profit or loss</t>
  </si>
  <si>
    <t>related party</t>
  </si>
  <si>
    <t>Transactions with owners, recorded directly in equity of the parent</t>
  </si>
  <si>
    <t xml:space="preserve">   Acquisition of non-controlling interests without a change in control</t>
  </si>
  <si>
    <t>Proceeds from loans to related parties</t>
  </si>
  <si>
    <t>Payment for loans to related parties</t>
  </si>
  <si>
    <t>Proceeds from loans to other joint operator</t>
  </si>
  <si>
    <t>Income tax payable</t>
  </si>
  <si>
    <t xml:space="preserve">   Profit</t>
  </si>
  <si>
    <t xml:space="preserve">    Profit</t>
  </si>
  <si>
    <t>30 June</t>
  </si>
  <si>
    <t xml:space="preserve">Six-month period ended
</t>
  </si>
  <si>
    <t xml:space="preserve">Six-month period ended  
</t>
  </si>
  <si>
    <t>Tax expense</t>
  </si>
  <si>
    <t>(Reversal) unrealised loss on change in fair value of derivatives</t>
  </si>
  <si>
    <t>Unrealise gain on exchange rate</t>
  </si>
  <si>
    <t xml:space="preserve">Bad debt and allowance for doubtful accounts </t>
  </si>
  <si>
    <t>4</t>
  </si>
  <si>
    <t xml:space="preserve">(Reversal) allowance for decline in value of inventory </t>
  </si>
  <si>
    <t xml:space="preserve">  and inventory obsolescence </t>
  </si>
  <si>
    <t>Gain on disposal of property, plant and equipment</t>
  </si>
  <si>
    <t>Reversal of provision for products and services warranties</t>
  </si>
  <si>
    <t>Dividend income</t>
  </si>
  <si>
    <t>Changes in restricted bank accounts</t>
  </si>
  <si>
    <t>Proceeds from short-term loans to a joint operator</t>
  </si>
  <si>
    <t>Payment for short-term loans to related parties</t>
  </si>
  <si>
    <t>Proceeds from short-term loans to related parties</t>
  </si>
  <si>
    <t>Payment for long-term loans to joint venture</t>
  </si>
  <si>
    <t>Payment for acquisition of an associate</t>
  </si>
  <si>
    <t xml:space="preserve">Payment for acquisitions of subsidiary, </t>
  </si>
  <si>
    <t xml:space="preserve">  net of cash in the subsidiaries</t>
  </si>
  <si>
    <t>Payment for the increase in registered share capital of joint venture</t>
  </si>
  <si>
    <t>Proceeds from short-term loans from related party</t>
  </si>
  <si>
    <t>Repayment for short-term loans from related party</t>
  </si>
  <si>
    <t>Finance charge paid</t>
  </si>
  <si>
    <t>Dividend received</t>
  </si>
  <si>
    <t>Net increase (decrease) in cash and cash equivalents</t>
  </si>
  <si>
    <t>Cash and cash equivalents at beginning of period</t>
  </si>
  <si>
    <t>Cash and cash equivalents at end of period</t>
  </si>
  <si>
    <t>Pyayble from dividend payment</t>
  </si>
  <si>
    <t>Payable from purchase of inventories</t>
  </si>
  <si>
    <t>Payable from purchase of property, plant and equipment</t>
  </si>
  <si>
    <t>Payable from purchase of intangible assets</t>
  </si>
  <si>
    <t>Transfer from property, plant and equipment to inventory</t>
  </si>
  <si>
    <t>Assets under lease agreements</t>
  </si>
  <si>
    <t>Total transactions  with owners, recorded directly in equity</t>
  </si>
  <si>
    <t xml:space="preserve">    Other comprehensive income</t>
  </si>
  <si>
    <t>Restricted bank account</t>
  </si>
  <si>
    <t>Exchange differences on translating financial statements</t>
  </si>
  <si>
    <t xml:space="preserve">   Distributions to owners</t>
  </si>
  <si>
    <t xml:space="preserve">   Total distributions to owners</t>
  </si>
  <si>
    <t xml:space="preserve">   Changes in ownership interests in subsidiary</t>
  </si>
  <si>
    <t xml:space="preserve">   Total changes in ownership interests in subsidiary</t>
  </si>
  <si>
    <t xml:space="preserve">    Total distributions to owners</t>
  </si>
  <si>
    <t>Total transactions with owners, recorded directly in equity</t>
  </si>
  <si>
    <t xml:space="preserve">    Distributions to owners </t>
  </si>
  <si>
    <t>Proceeds from disposals of  intangible assets</t>
  </si>
  <si>
    <t>Payment for the investment in joint venture</t>
  </si>
  <si>
    <t>Payment for the investment in subsidiaries</t>
  </si>
  <si>
    <t>Year ended 31 December</t>
  </si>
  <si>
    <t>Statement of income</t>
  </si>
  <si>
    <t>Profit before income tax expense</t>
  </si>
  <si>
    <t xml:space="preserve">  Owners of the parent</t>
  </si>
  <si>
    <t xml:space="preserve">   attributable to owners of the parent</t>
  </si>
  <si>
    <t>Statement of comprehensive income</t>
  </si>
  <si>
    <t>Total comprehensive income (expense) for the year</t>
  </si>
  <si>
    <t>Year ended 31 December 2021</t>
  </si>
  <si>
    <t>Balance at 31 December 2021</t>
  </si>
  <si>
    <t>Comprehensive income (expense) for the year</t>
  </si>
  <si>
    <t>Statement of cash flows</t>
  </si>
  <si>
    <t xml:space="preserve">Statement of cash flows </t>
  </si>
  <si>
    <t>Employee benefits paid</t>
  </si>
  <si>
    <t>Proceeds from short-term loans from associate</t>
  </si>
  <si>
    <t>Cash and cash equivalents at 31 December</t>
  </si>
  <si>
    <t>Transfer from inventories to property, plant and equipment</t>
  </si>
  <si>
    <t>Statement of changes in equity</t>
  </si>
  <si>
    <t>Tax (income) expense</t>
  </si>
  <si>
    <t>Gain on disposal of property, plant and equipment and other assets</t>
  </si>
  <si>
    <t xml:space="preserve">Item that will be reclassified subsequently </t>
  </si>
  <si>
    <t>Item that will not be reclassified to profit or loss</t>
  </si>
  <si>
    <t>Share of other comprehensive income accounted  for using  equity method</t>
  </si>
  <si>
    <t xml:space="preserve">Tax expense (income) </t>
  </si>
  <si>
    <t>Year ended 31 December 2022</t>
  </si>
  <si>
    <t>Balance at 1 January 2022</t>
  </si>
  <si>
    <t>Balance at 31 December 2022</t>
  </si>
  <si>
    <t>Debentures</t>
  </si>
  <si>
    <t>Gain on sale of invesments in subsidiaries</t>
  </si>
  <si>
    <t>Gain on change of status in invesments</t>
  </si>
  <si>
    <t>Gain on remeasurements of defined benefit plans</t>
  </si>
  <si>
    <t>Total comprehensive income for the year</t>
  </si>
  <si>
    <t>Gain on sale investment in subsidiaries</t>
  </si>
  <si>
    <t>Tax paid</t>
  </si>
  <si>
    <t>Reversal of (impairment loss) determined in accordance with TFRS9</t>
  </si>
  <si>
    <t>Total item that will be reclassified subsequently to profit or loss</t>
  </si>
  <si>
    <t>Income tax ralating to items that will not be reclassified</t>
  </si>
  <si>
    <t>Other comprehensive income for the period, net of tax</t>
  </si>
  <si>
    <t>Proceed from issuing deberture</t>
  </si>
  <si>
    <t>Proceeds from short-term loans from related parties</t>
  </si>
  <si>
    <t>Repayment for short-term loans from related parties</t>
  </si>
  <si>
    <t>other party</t>
  </si>
  <si>
    <t>Profit for the year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</si>
  <si>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</si>
  <si>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Other non-current financial asset</t>
  </si>
  <si>
    <t>Total item that will not be reclassified to profit or loss</t>
  </si>
  <si>
    <t>Other comprehensive income (expense) for the year, net of tax</t>
  </si>
  <si>
    <t>(Reversal) impairment loss recognised in profit or loss</t>
  </si>
  <si>
    <t>(Reversal) loss of provision for products and services warranties</t>
  </si>
  <si>
    <t xml:space="preserve">Share of profit of associate and joint ventures </t>
  </si>
  <si>
    <t xml:space="preserve">   account for using equity method, net of tax</t>
  </si>
  <si>
    <t>Net cash generated from operations</t>
  </si>
  <si>
    <t>Payment for the investments in joint ventures</t>
  </si>
  <si>
    <t>Proceeds from diposals of subsidiaries, net</t>
  </si>
  <si>
    <t>Payment for loans to other party</t>
  </si>
  <si>
    <t>Payment for acquisition of other non-current financial asset</t>
  </si>
  <si>
    <t>Payment for loans to other joint operators</t>
  </si>
  <si>
    <t>Net cash used in financing activities</t>
  </si>
  <si>
    <t>Proceeds from capital increase in subsidiary from non-controlling interests</t>
  </si>
  <si>
    <t>16, 17</t>
  </si>
  <si>
    <t>4, 15</t>
  </si>
  <si>
    <t>8, 21</t>
  </si>
  <si>
    <t>Comprehensive income for the year</t>
  </si>
  <si>
    <t xml:space="preserve">   Other comprehensive income (expense)</t>
  </si>
  <si>
    <t>Other comprehensive income (expense)</t>
  </si>
  <si>
    <t xml:space="preserve">   Profit (loss)</t>
  </si>
  <si>
    <t>Reversal of provision for decommission</t>
  </si>
  <si>
    <t>Payable for purchase of investment in equity</t>
  </si>
  <si>
    <t>Gain on fair value adjustment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</si>
</sst>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\ ;\(#,##0\)"/>
    <numFmt numFmtId="169" formatCode="#,##0.00\ ;\(#,##0.00\)"/>
    <numFmt numFmtId="170" formatCode="_(* #,##0_);_(* \(#,##0\);_(* &quot;-&quot;??_);_(@_)"/>
    <numFmt numFmtId="171" formatCode="_(* #,##0.00000_);_(* \(#,##0.00000\);_(* &quot;-&quot;??_);_(@_)"/>
    <numFmt numFmtId="172" formatCode="&quot;฿&quot;\t#,##0_);[Red]\(&quot;฿&quot;\t#,##0\)"/>
    <numFmt numFmtId="173" formatCode="0.00_)"/>
  </numFmts>
  <fonts count="53">
    <font>
      <sz val="11"/>
      <name val="Times New Roman"/>
      <family val="1"/>
    </font>
    <font>
      <sz val="10"/>
      <name val="ApFont"/>
    </font>
    <font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6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Arial"/>
      <family val="2"/>
    </font>
    <font>
      <b/>
      <sz val="15"/>
      <name val="Angsana New"/>
      <family val="1"/>
    </font>
    <font>
      <sz val="16"/>
      <color rgb="FFFF0000"/>
      <name val="Angsana New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</fonts>
  <fills count="32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70F8F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8">
    <xf numFmtId="0" fontId="0" fillId="0" borderId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6" borderId="0" applyNumberFormat="0" applyBorder="0" applyAlignment="0" applyProtection="0"/>
    <xf numFmtId="0" fontId="17" fillId="5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2" borderId="0" applyNumberFormat="0" applyBorder="0" applyAlignment="0" applyProtection="0"/>
    <xf numFmtId="0" fontId="17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3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9" fontId="19" fillId="0" borderId="0"/>
    <xf numFmtId="4" fontId="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20" fillId="0" borderId="0"/>
    <xf numFmtId="171" fontId="19" fillId="0" borderId="0"/>
    <xf numFmtId="0" fontId="21" fillId="0" borderId="0" applyProtection="0"/>
    <xf numFmtId="0" fontId="22" fillId="0" borderId="0"/>
    <xf numFmtId="2" fontId="21" fillId="0" borderId="0" applyProtection="0"/>
    <xf numFmtId="38" fontId="23" fillId="21" borderId="0" applyNumberFormat="0" applyBorder="0" applyAlignment="0" applyProtection="0"/>
    <xf numFmtId="0" fontId="24" fillId="0" borderId="3" applyNumberFormat="0" applyAlignment="0" applyProtection="0">
      <alignment horizontal="left" vertical="center"/>
    </xf>
    <xf numFmtId="0" fontId="24" fillId="0" borderId="4">
      <alignment horizontal="left" vertical="center"/>
    </xf>
    <xf numFmtId="0" fontId="25" fillId="0" borderId="0" applyProtection="0"/>
    <xf numFmtId="0" fontId="26" fillId="0" borderId="0" applyProtection="0"/>
    <xf numFmtId="10" fontId="23" fillId="22" borderId="5" applyNumberFormat="0" applyBorder="0" applyAlignment="0" applyProtection="0"/>
    <xf numFmtId="172" fontId="22" fillId="0" borderId="0" applyFont="0" applyFill="0" applyBorder="0" applyAlignment="0" applyProtection="0"/>
    <xf numFmtId="37" fontId="27" fillId="0" borderId="0"/>
    <xf numFmtId="173" fontId="2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48" fillId="0" borderId="0"/>
    <xf numFmtId="0" fontId="4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0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>
      <alignment vertical="justify"/>
    </xf>
    <xf numFmtId="0" fontId="15" fillId="0" borderId="0">
      <alignment vertical="justify"/>
    </xf>
    <xf numFmtId="1" fontId="15" fillId="0" borderId="8" applyNumberFormat="0" applyFill="0" applyAlignment="0" applyProtection="0">
      <alignment horizontal="center" vertical="center"/>
    </xf>
    <xf numFmtId="0" fontId="29" fillId="0" borderId="9" applyAlignment="0">
      <alignment horizontal="centerContinuous"/>
    </xf>
    <xf numFmtId="6" fontId="30" fillId="0" borderId="0" applyFont="0" applyFill="0" applyBorder="0" applyAlignment="0" applyProtection="0"/>
    <xf numFmtId="0" fontId="15" fillId="0" borderId="0">
      <alignment horizontal="centerContinuous" vertical="center"/>
    </xf>
    <xf numFmtId="0" fontId="15" fillId="0" borderId="0">
      <alignment horizontal="centerContinuous" vertical="center"/>
    </xf>
    <xf numFmtId="165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6" fillId="20" borderId="2" applyNumberFormat="0" applyAlignment="0" applyProtection="0"/>
    <xf numFmtId="0" fontId="37" fillId="0" borderId="10" applyNumberFormat="0" applyFill="0" applyAlignment="0" applyProtection="0"/>
    <xf numFmtId="0" fontId="43" fillId="8" borderId="0" applyNumberFormat="0" applyBorder="0" applyAlignment="0" applyProtection="0"/>
    <xf numFmtId="0" fontId="44" fillId="23" borderId="7" applyNumberFormat="0" applyAlignment="0" applyProtection="0"/>
    <xf numFmtId="0" fontId="31" fillId="23" borderId="1" applyNumberFormat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8" fillId="9" borderId="0" applyNumberFormat="0" applyBorder="0" applyAlignment="0" applyProtection="0"/>
    <xf numFmtId="9" fontId="39" fillId="0" borderId="0" applyFont="0" applyFill="0" applyBorder="0" applyAlignment="0" applyProtection="0"/>
    <xf numFmtId="0" fontId="34" fillId="0" borderId="0"/>
    <xf numFmtId="0" fontId="40" fillId="5" borderId="1" applyNumberFormat="0" applyAlignment="0" applyProtection="0"/>
    <xf numFmtId="0" fontId="41" fillId="11" borderId="0" applyNumberFormat="0" applyBorder="0" applyAlignment="0" applyProtection="0"/>
    <xf numFmtId="0" fontId="42" fillId="0" borderId="11" applyNumberFormat="0" applyFill="0" applyAlignment="0" applyProtection="0"/>
    <xf numFmtId="6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0" fontId="39" fillId="0" borderId="0"/>
    <xf numFmtId="0" fontId="18" fillId="24" borderId="0" applyNumberFormat="0" applyBorder="0" applyAlignment="0" applyProtection="0"/>
    <xf numFmtId="0" fontId="18" fillId="19" borderId="0" applyNumberFormat="0" applyBorder="0" applyAlignment="0" applyProtection="0"/>
    <xf numFmtId="0" fontId="18" fillId="2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4" borderId="0" applyNumberFormat="0" applyBorder="0" applyAlignment="0" applyProtection="0"/>
    <xf numFmtId="0" fontId="19" fillId="4" borderId="6" applyNumberFormat="0" applyFont="0" applyAlignment="0" applyProtection="0"/>
    <xf numFmtId="0" fontId="45" fillId="0" borderId="12" applyNumberFormat="0" applyFill="0" applyAlignment="0" applyProtection="0"/>
    <xf numFmtId="0" fontId="46" fillId="0" borderId="13" applyNumberFormat="0" applyFill="0" applyAlignment="0" applyProtection="0"/>
    <xf numFmtId="0" fontId="47" fillId="0" borderId="14" applyNumberFormat="0" applyFill="0" applyAlignment="0" applyProtection="0"/>
    <xf numFmtId="0" fontId="47" fillId="0" borderId="0" applyNumberFormat="0" applyFill="0" applyBorder="0" applyAlignment="0" applyProtection="0"/>
    <xf numFmtId="43" fontId="15" fillId="0" borderId="0" applyFont="0" applyFill="0" applyBorder="0" applyAlignment="0" applyProtection="0"/>
  </cellStyleXfs>
  <cellXfs count="403">
    <xf numFmtId="0" fontId="0" fillId="0" borderId="0" xfId="0"/>
    <xf numFmtId="0" fontId="3" fillId="0" borderId="0" xfId="0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center"/>
    </xf>
    <xf numFmtId="0" fontId="10" fillId="0" borderId="0" xfId="0" applyFont="1" applyFill="1" applyAlignment="1"/>
    <xf numFmtId="0" fontId="12" fillId="0" borderId="0" xfId="0" applyFont="1" applyFill="1" applyAlignment="1"/>
    <xf numFmtId="0" fontId="6" fillId="0" borderId="0" xfId="0" applyFont="1" applyFill="1" applyAlignment="1"/>
    <xf numFmtId="0" fontId="7" fillId="0" borderId="0" xfId="0" applyFont="1" applyFill="1" applyAlignment="1"/>
    <xf numFmtId="0" fontId="4" fillId="0" borderId="0" xfId="0" applyFont="1" applyFill="1" applyAlignment="1"/>
    <xf numFmtId="0" fontId="4" fillId="0" borderId="0" xfId="0" applyFont="1" applyFill="1" applyBorder="1" applyAlignment="1"/>
    <xf numFmtId="168" fontId="5" fillId="0" borderId="0" xfId="0" applyNumberFormat="1" applyFont="1" applyFill="1" applyAlignment="1"/>
    <xf numFmtId="0" fontId="11" fillId="0" borderId="0" xfId="0" applyFont="1" applyFill="1" applyBorder="1" applyAlignment="1"/>
    <xf numFmtId="0" fontId="10" fillId="0" borderId="0" xfId="0" applyFont="1" applyFill="1" applyBorder="1" applyAlignment="1"/>
    <xf numFmtId="37" fontId="5" fillId="0" borderId="0" xfId="0" applyNumberFormat="1" applyFont="1" applyFill="1" applyAlignment="1"/>
    <xf numFmtId="0" fontId="5" fillId="0" borderId="0" xfId="0" applyFont="1" applyFill="1" applyAlignment="1"/>
    <xf numFmtId="0" fontId="2" fillId="0" borderId="0" xfId="0" applyFont="1" applyFill="1" applyAlignment="1"/>
    <xf numFmtId="0" fontId="0" fillId="0" borderId="0" xfId="0" applyFont="1" applyFill="1" applyAlignment="1"/>
    <xf numFmtId="0" fontId="8" fillId="0" borderId="0" xfId="0" applyNumberFormat="1" applyFont="1" applyFill="1" applyAlignment="1">
      <alignment horizontal="left"/>
    </xf>
    <xf numFmtId="0" fontId="9" fillId="0" borderId="0" xfId="0" applyFont="1" applyFill="1" applyAlignment="1"/>
    <xf numFmtId="0" fontId="5" fillId="0" borderId="0" xfId="0" applyFont="1" applyFill="1" applyAlignment="1">
      <alignment horizontal="left"/>
    </xf>
    <xf numFmtId="0" fontId="0" fillId="0" borderId="0" xfId="0" applyFont="1" applyAlignment="1"/>
    <xf numFmtId="0" fontId="0" fillId="0" borderId="0" xfId="0" applyFont="1" applyFill="1" applyAlignment="1">
      <alignment horizontal="left"/>
    </xf>
    <xf numFmtId="43" fontId="2" fillId="0" borderId="0" xfId="20" applyNumberFormat="1" applyFont="1" applyFill="1" applyBorder="1" applyAlignment="1">
      <alignment horizontal="center"/>
    </xf>
    <xf numFmtId="0" fontId="12" fillId="0" borderId="0" xfId="0" applyFont="1" applyFill="1" applyBorder="1" applyAlignment="1"/>
    <xf numFmtId="0" fontId="6" fillId="0" borderId="0" xfId="0" applyFont="1" applyFill="1" applyBorder="1" applyAlignment="1"/>
    <xf numFmtId="4" fontId="4" fillId="0" borderId="0" xfId="20" applyFont="1" applyFill="1" applyBorder="1" applyAlignment="1"/>
    <xf numFmtId="0" fontId="8" fillId="0" borderId="0" xfId="0" applyNumberFormat="1" applyFont="1" applyAlignment="1">
      <alignment horizontal="left"/>
    </xf>
    <xf numFmtId="0" fontId="9" fillId="0" borderId="0" xfId="0" applyFont="1" applyFill="1" applyBorder="1" applyAlignment="1"/>
    <xf numFmtId="0" fontId="5" fillId="0" borderId="0" xfId="0" applyFont="1" applyFill="1" applyAlignment="1">
      <alignment horizontal="left" vertical="center"/>
    </xf>
    <xf numFmtId="0" fontId="8" fillId="0" borderId="0" xfId="0" applyFont="1" applyFill="1" applyAlignment="1"/>
    <xf numFmtId="0" fontId="9" fillId="0" borderId="0" xfId="0" applyFont="1" applyFill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168" fontId="12" fillId="0" borderId="0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Border="1" applyAlignment="1"/>
    <xf numFmtId="168" fontId="5" fillId="0" borderId="0" xfId="20" applyNumberFormat="1" applyFont="1" applyFill="1" applyAlignment="1">
      <alignment horizontal="right"/>
    </xf>
    <xf numFmtId="37" fontId="3" fillId="0" borderId="0" xfId="0" applyNumberFormat="1" applyFont="1" applyFill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43" fontId="0" fillId="0" borderId="0" xfId="27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170" fontId="0" fillId="0" borderId="0" xfId="27" applyNumberFormat="1" applyFont="1" applyFill="1" applyAlignment="1">
      <alignment vertical="center"/>
    </xf>
    <xf numFmtId="4" fontId="0" fillId="0" borderId="0" xfId="20" applyFont="1" applyFill="1" applyAlignment="1">
      <alignment horizontal="center"/>
    </xf>
    <xf numFmtId="0" fontId="8" fillId="0" borderId="0" xfId="0" applyFont="1" applyFill="1" applyBorder="1" applyAlignment="1"/>
    <xf numFmtId="0" fontId="2" fillId="0" borderId="0" xfId="0" applyFont="1" applyFill="1" applyBorder="1" applyAlignment="1"/>
    <xf numFmtId="0" fontId="0" fillId="0" borderId="0" xfId="0" applyFont="1" applyFill="1" applyBorder="1" applyAlignment="1">
      <alignment horizontal="center" vertical="center"/>
    </xf>
    <xf numFmtId="4" fontId="4" fillId="0" borderId="0" xfId="20" applyFont="1" applyFill="1" applyAlignment="1"/>
    <xf numFmtId="43" fontId="0" fillId="0" borderId="0" xfId="27" applyFont="1" applyFill="1" applyAlignment="1">
      <alignment horizontal="right" vertical="center"/>
    </xf>
    <xf numFmtId="0" fontId="7" fillId="0" borderId="0" xfId="0" applyFont="1" applyFill="1"/>
    <xf numFmtId="43" fontId="0" fillId="0" borderId="0" xfId="20" applyNumberFormat="1" applyFont="1" applyFill="1" applyBorder="1" applyAlignment="1">
      <alignment horizontal="center"/>
    </xf>
    <xf numFmtId="0" fontId="8" fillId="0" borderId="0" xfId="0" applyFont="1" applyAlignment="1">
      <alignment horizontal="left"/>
    </xf>
    <xf numFmtId="168" fontId="10" fillId="0" borderId="0" xfId="0" applyNumberFormat="1" applyFont="1"/>
    <xf numFmtId="0" fontId="9" fillId="0" borderId="0" xfId="0" applyFont="1" applyAlignment="1">
      <alignment horizontal="left"/>
    </xf>
    <xf numFmtId="168" fontId="12" fillId="0" borderId="0" xfId="0" applyNumberFormat="1" applyFont="1"/>
    <xf numFmtId="168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8" fontId="5" fillId="0" borderId="0" xfId="0" applyNumberFormat="1" applyFont="1" applyAlignment="1">
      <alignment horizontal="center"/>
    </xf>
    <xf numFmtId="168" fontId="0" fillId="0" borderId="0" xfId="0" applyNumberFormat="1" applyAlignment="1">
      <alignment horizontal="center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37" fontId="0" fillId="0" borderId="0" xfId="0" applyNumberFormat="1" applyAlignment="1">
      <alignment vertical="center"/>
    </xf>
    <xf numFmtId="168" fontId="0" fillId="0" borderId="0" xfId="0" applyNumberFormat="1" applyAlignment="1">
      <alignment vertical="center"/>
    </xf>
    <xf numFmtId="0" fontId="0" fillId="0" borderId="0" xfId="0" applyAlignment="1">
      <alignment horizontal="left" vertical="center" indent="1"/>
    </xf>
    <xf numFmtId="168" fontId="0" fillId="0" borderId="0" xfId="0" applyNumberFormat="1" applyAlignment="1">
      <alignment horizontal="right" vertical="center"/>
    </xf>
    <xf numFmtId="37" fontId="3" fillId="0" borderId="0" xfId="0" applyNumberFormat="1" applyFont="1" applyAlignment="1">
      <alignment horizontal="center"/>
    </xf>
    <xf numFmtId="37" fontId="5" fillId="0" borderId="0" xfId="0" applyNumberFormat="1" applyFont="1" applyAlignment="1">
      <alignment vertical="center"/>
    </xf>
    <xf numFmtId="168" fontId="5" fillId="0" borderId="0" xfId="0" applyNumberFormat="1" applyFont="1"/>
    <xf numFmtId="0" fontId="0" fillId="0" borderId="0" xfId="0" applyAlignment="1">
      <alignment vertical="center" wrapText="1"/>
    </xf>
    <xf numFmtId="37" fontId="5" fillId="0" borderId="15" xfId="0" applyNumberFormat="1" applyFont="1" applyBorder="1" applyAlignment="1">
      <alignment vertical="center"/>
    </xf>
    <xf numFmtId="168" fontId="5" fillId="0" borderId="0" xfId="0" applyNumberFormat="1" applyFont="1" applyAlignment="1">
      <alignment horizontal="right"/>
    </xf>
    <xf numFmtId="37" fontId="5" fillId="0" borderId="16" xfId="0" applyNumberFormat="1" applyFont="1" applyBorder="1" applyAlignment="1">
      <alignment vertical="center"/>
    </xf>
    <xf numFmtId="168" fontId="11" fillId="0" borderId="0" xfId="0" applyNumberFormat="1" applyFont="1"/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68" fontId="5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/>
    </xf>
    <xf numFmtId="0" fontId="5" fillId="0" borderId="0" xfId="0" applyFont="1"/>
    <xf numFmtId="0" fontId="10" fillId="0" borderId="0" xfId="0" applyFont="1" applyFill="1"/>
    <xf numFmtId="0" fontId="12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168" fontId="5" fillId="0" borderId="0" xfId="0" applyNumberFormat="1" applyFont="1" applyAlignment="1">
      <alignment horizontal="left"/>
    </xf>
    <xf numFmtId="43" fontId="0" fillId="0" borderId="0" xfId="0" applyNumberFormat="1"/>
    <xf numFmtId="37" fontId="0" fillId="0" borderId="0" xfId="0" applyNumberFormat="1"/>
    <xf numFmtId="168" fontId="0" fillId="0" borderId="0" xfId="0" applyNumberFormat="1" applyAlignment="1">
      <alignment horizontal="right"/>
    </xf>
    <xf numFmtId="168" fontId="0" fillId="0" borderId="16" xfId="0" applyNumberFormat="1" applyBorder="1" applyAlignment="1">
      <alignment horizontal="right"/>
    </xf>
    <xf numFmtId="37" fontId="5" fillId="0" borderId="0" xfId="0" applyNumberFormat="1" applyFont="1"/>
    <xf numFmtId="168" fontId="0" fillId="0" borderId="0" xfId="0" applyNumberFormat="1" applyAlignment="1">
      <alignment horizontal="left"/>
    </xf>
    <xf numFmtId="0" fontId="7" fillId="0" borderId="0" xfId="0" applyFont="1" applyAlignment="1">
      <alignment vertical="center"/>
    </xf>
    <xf numFmtId="0" fontId="9" fillId="0" borderId="0" xfId="0" applyFont="1"/>
    <xf numFmtId="43" fontId="0" fillId="0" borderId="0" xfId="0" applyNumberFormat="1" applyAlignment="1">
      <alignment vertical="center"/>
    </xf>
    <xf numFmtId="0" fontId="3" fillId="0" borderId="0" xfId="0" applyFont="1" applyAlignment="1">
      <alignment horizontal="center"/>
    </xf>
    <xf numFmtId="37" fontId="49" fillId="0" borderId="0" xfId="0" applyNumberFormat="1" applyFont="1"/>
    <xf numFmtId="170" fontId="0" fillId="0" borderId="0" xfId="27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49" fontId="9" fillId="0" borderId="0" xfId="0" applyNumberFormat="1" applyFont="1" applyFill="1" applyAlignment="1">
      <alignment horizontal="left"/>
    </xf>
    <xf numFmtId="49" fontId="0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Fill="1" applyBorder="1" applyAlignment="1"/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0" fillId="26" borderId="0" xfId="0" applyFill="1" applyAlignment="1">
      <alignment horizontal="left" vertical="center"/>
    </xf>
    <xf numFmtId="41" fontId="2" fillId="0" borderId="0" xfId="0" applyNumberFormat="1" applyFont="1" applyFill="1" applyAlignment="1"/>
    <xf numFmtId="4" fontId="0" fillId="0" borderId="0" xfId="20" applyFont="1" applyAlignment="1"/>
    <xf numFmtId="168" fontId="12" fillId="0" borderId="0" xfId="0" applyNumberFormat="1" applyFont="1" applyFill="1"/>
    <xf numFmtId="37" fontId="0" fillId="0" borderId="0" xfId="0" applyNumberFormat="1" applyFill="1" applyAlignment="1">
      <alignment vertical="center"/>
    </xf>
    <xf numFmtId="43" fontId="0" fillId="0" borderId="0" xfId="0" applyNumberFormat="1" applyFill="1" applyAlignment="1">
      <alignment vertical="center"/>
    </xf>
    <xf numFmtId="3" fontId="0" fillId="0" borderId="0" xfId="27" applyNumberFormat="1" applyFont="1" applyFill="1" applyAlignment="1">
      <alignment vertical="center"/>
    </xf>
    <xf numFmtId="3" fontId="0" fillId="0" borderId="0" xfId="0" applyNumberFormat="1" applyFill="1" applyAlignment="1">
      <alignment vertical="center"/>
    </xf>
    <xf numFmtId="37" fontId="5" fillId="0" borderId="4" xfId="0" applyNumberFormat="1" applyFont="1" applyFill="1" applyBorder="1" applyAlignment="1">
      <alignment vertical="center"/>
    </xf>
    <xf numFmtId="168" fontId="5" fillId="0" borderId="0" xfId="0" applyNumberFormat="1" applyFont="1" applyFill="1"/>
    <xf numFmtId="168" fontId="0" fillId="0" borderId="0" xfId="0" applyNumberFormat="1" applyFill="1"/>
    <xf numFmtId="37" fontId="0" fillId="0" borderId="15" xfId="0" applyNumberFormat="1" applyFill="1" applyBorder="1" applyAlignment="1">
      <alignment vertical="center"/>
    </xf>
    <xf numFmtId="0" fontId="50" fillId="0" borderId="0" xfId="0" applyFont="1"/>
    <xf numFmtId="49" fontId="51" fillId="0" borderId="0" xfId="0" applyNumberFormat="1" applyFont="1" applyFill="1" applyAlignment="1"/>
    <xf numFmtId="0" fontId="8" fillId="0" borderId="0" xfId="0" applyFont="1" applyAlignment="1">
      <alignment horizontal="left" vertical="center"/>
    </xf>
    <xf numFmtId="37" fontId="7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168" fontId="5" fillId="0" borderId="0" xfId="0" applyNumberFormat="1" applyFont="1" applyAlignment="1">
      <alignment horizontal="left" vertical="center"/>
    </xf>
    <xf numFmtId="43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168" fontId="5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37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3" fontId="2" fillId="0" borderId="0" xfId="20" applyNumberFormat="1" applyFont="1" applyFill="1" applyAlignment="1">
      <alignment horizontal="left" vertical="center"/>
    </xf>
    <xf numFmtId="3" fontId="2" fillId="0" borderId="0" xfId="20" applyNumberFormat="1" applyFont="1" applyFill="1" applyBorder="1" applyAlignment="1">
      <alignment vertical="center"/>
    </xf>
    <xf numFmtId="168" fontId="2" fillId="30" borderId="0" xfId="63" applyNumberFormat="1" applyFont="1" applyFill="1" applyAlignment="1">
      <alignment vertical="center"/>
    </xf>
    <xf numFmtId="168" fontId="2" fillId="0" borderId="0" xfId="63" applyNumberFormat="1" applyFont="1" applyAlignment="1">
      <alignment vertical="center"/>
    </xf>
    <xf numFmtId="41" fontId="2" fillId="0" borderId="0" xfId="20" applyNumberFormat="1" applyFont="1" applyFill="1" applyAlignment="1">
      <alignment horizontal="right" vertical="center"/>
    </xf>
    <xf numFmtId="41" fontId="2" fillId="0" borderId="0" xfId="20" applyNumberFormat="1" applyFont="1" applyFill="1" applyBorder="1" applyAlignment="1">
      <alignment horizontal="right" vertical="center"/>
    </xf>
    <xf numFmtId="168" fontId="2" fillId="30" borderId="0" xfId="63" applyNumberFormat="1" applyFont="1" applyFill="1" applyAlignment="1">
      <alignment horizontal="right" vertical="center"/>
    </xf>
    <xf numFmtId="168" fontId="2" fillId="0" borderId="0" xfId="63" applyNumberFormat="1" applyFont="1" applyAlignment="1">
      <alignment horizontal="right" vertical="center"/>
    </xf>
    <xf numFmtId="41" fontId="2" fillId="30" borderId="0" xfId="20" applyNumberFormat="1" applyFont="1" applyFill="1" applyAlignment="1">
      <alignment horizontal="right" vertical="center"/>
    </xf>
    <xf numFmtId="0" fontId="0" fillId="29" borderId="0" xfId="0" applyFill="1" applyAlignment="1">
      <alignment horizontal="left" vertical="center"/>
    </xf>
    <xf numFmtId="168" fontId="2" fillId="29" borderId="0" xfId="63" applyNumberFormat="1" applyFont="1" applyFill="1" applyAlignment="1">
      <alignment horizontal="right" vertical="center"/>
    </xf>
    <xf numFmtId="41" fontId="2" fillId="29" borderId="0" xfId="20" applyNumberFormat="1" applyFont="1" applyFill="1" applyAlignment="1">
      <alignment horizontal="right" vertical="center"/>
    </xf>
    <xf numFmtId="170" fontId="2" fillId="0" borderId="0" xfId="27" applyNumberFormat="1" applyFont="1" applyFill="1" applyAlignment="1">
      <alignment horizontal="right" vertical="center"/>
    </xf>
    <xf numFmtId="170" fontId="2" fillId="30" borderId="0" xfId="27" applyNumberFormat="1" applyFont="1" applyFill="1" applyAlignment="1">
      <alignment horizontal="right" vertical="center"/>
    </xf>
    <xf numFmtId="170" fontId="2" fillId="0" borderId="0" xfId="27" applyNumberFormat="1" applyFont="1" applyAlignment="1">
      <alignment vertical="center"/>
    </xf>
    <xf numFmtId="170" fontId="2" fillId="0" borderId="0" xfId="27" applyNumberFormat="1" applyFont="1" applyFill="1" applyAlignment="1">
      <alignment vertical="center"/>
    </xf>
    <xf numFmtId="170" fontId="2" fillId="0" borderId="0" xfId="27" applyNumberFormat="1" applyFont="1" applyFill="1" applyBorder="1" applyAlignment="1">
      <alignment vertical="center"/>
    </xf>
    <xf numFmtId="170" fontId="2" fillId="0" borderId="0" xfId="27" applyNumberFormat="1" applyFont="1" applyFill="1" applyBorder="1" applyAlignment="1">
      <alignment horizontal="right" vertical="center"/>
    </xf>
    <xf numFmtId="170" fontId="2" fillId="30" borderId="0" xfId="27" applyNumberFormat="1" applyFont="1" applyFill="1" applyAlignment="1">
      <alignment vertical="center"/>
    </xf>
    <xf numFmtId="0" fontId="0" fillId="0" borderId="0" xfId="68" applyFont="1" applyAlignment="1">
      <alignment horizontal="left" vertical="center"/>
    </xf>
    <xf numFmtId="3" fontId="2" fillId="0" borderId="0" xfId="20" applyNumberFormat="1" applyFont="1" applyFill="1" applyAlignment="1">
      <alignment vertical="center"/>
    </xf>
    <xf numFmtId="0" fontId="5" fillId="0" borderId="0" xfId="0" applyFont="1" applyAlignment="1">
      <alignment vertical="center"/>
    </xf>
    <xf numFmtId="41" fontId="2" fillId="0" borderId="17" xfId="20" applyNumberFormat="1" applyFont="1" applyFill="1" applyBorder="1" applyAlignment="1">
      <alignment horizontal="left" vertical="center"/>
    </xf>
    <xf numFmtId="41" fontId="2" fillId="0" borderId="0" xfId="20" applyNumberFormat="1" applyFont="1" applyFill="1" applyBorder="1" applyAlignment="1">
      <alignment vertical="center"/>
    </xf>
    <xf numFmtId="37" fontId="2" fillId="0" borderId="0" xfId="0" applyNumberFormat="1" applyFont="1" applyAlignment="1">
      <alignment horizontal="left" vertical="center"/>
    </xf>
    <xf numFmtId="168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right" vertical="center"/>
    </xf>
    <xf numFmtId="43" fontId="2" fillId="0" borderId="0" xfId="20" applyNumberFormat="1" applyFont="1" applyFill="1" applyAlignment="1">
      <alignment horizontal="right" vertical="center"/>
    </xf>
    <xf numFmtId="4" fontId="2" fillId="0" borderId="0" xfId="20" applyFont="1" applyFill="1" applyBorder="1" applyAlignment="1">
      <alignment horizontal="right" vertical="center"/>
    </xf>
    <xf numFmtId="170" fontId="2" fillId="0" borderId="16" xfId="30" applyNumberFormat="1" applyFont="1" applyFill="1" applyBorder="1" applyAlignment="1">
      <alignment horizontal="right" vertical="center"/>
    </xf>
    <xf numFmtId="170" fontId="2" fillId="0" borderId="0" xfId="30" applyNumberFormat="1" applyFont="1" applyFill="1" applyBorder="1" applyAlignment="1">
      <alignment horizontal="right" vertical="center"/>
    </xf>
    <xf numFmtId="168" fontId="2" fillId="0" borderId="16" xfId="0" applyNumberFormat="1" applyFont="1" applyBorder="1" applyAlignment="1">
      <alignment horizontal="right" vertical="center"/>
    </xf>
    <xf numFmtId="168" fontId="5" fillId="0" borderId="16" xfId="0" applyNumberFormat="1" applyFont="1" applyBorder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8" fontId="0" fillId="0" borderId="0" xfId="0" applyNumberFormat="1" applyAlignment="1">
      <alignment horizontal="left" vertical="center"/>
    </xf>
    <xf numFmtId="170" fontId="0" fillId="0" borderId="0" xfId="27" applyNumberFormat="1" applyFont="1" applyFill="1" applyAlignment="1">
      <alignment horizontal="right" vertical="center"/>
    </xf>
    <xf numFmtId="41" fontId="0" fillId="0" borderId="16" xfId="20" applyNumberFormat="1" applyFont="1" applyFill="1" applyBorder="1" applyAlignment="1">
      <alignment horizontal="right" vertical="center"/>
    </xf>
    <xf numFmtId="41" fontId="0" fillId="0" borderId="0" xfId="0" applyNumberFormat="1" applyAlignment="1">
      <alignment horizontal="right" vertical="center"/>
    </xf>
    <xf numFmtId="170" fontId="49" fillId="0" borderId="4" xfId="20" applyNumberFormat="1" applyFont="1" applyFill="1" applyBorder="1" applyAlignment="1">
      <alignment vertical="center"/>
    </xf>
    <xf numFmtId="41" fontId="5" fillId="0" borderId="0" xfId="0" applyNumberFormat="1" applyFont="1" applyAlignment="1">
      <alignment horizontal="right" vertical="center"/>
    </xf>
    <xf numFmtId="43" fontId="5" fillId="0" borderId="0" xfId="0" applyNumberFormat="1" applyFont="1" applyAlignment="1">
      <alignment vertical="center"/>
    </xf>
    <xf numFmtId="41" fontId="5" fillId="0" borderId="4" xfId="0" applyNumberFormat="1" applyFont="1" applyBorder="1" applyAlignment="1">
      <alignment horizontal="right" vertical="center"/>
    </xf>
    <xf numFmtId="37" fontId="0" fillId="0" borderId="0" xfId="0" applyNumberFormat="1" applyAlignment="1">
      <alignment horizontal="left" vertical="center"/>
    </xf>
    <xf numFmtId="41" fontId="5" fillId="0" borderId="18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8" fontId="2" fillId="0" borderId="0" xfId="0" applyNumberFormat="1" applyFont="1" applyAlignment="1">
      <alignment horizontal="left" vertical="center"/>
    </xf>
    <xf numFmtId="168" fontId="2" fillId="0" borderId="0" xfId="0" applyNumberFormat="1" applyFont="1" applyAlignment="1">
      <alignment vertical="center"/>
    </xf>
    <xf numFmtId="0" fontId="51" fillId="0" borderId="0" xfId="0" applyFont="1" applyAlignment="1">
      <alignment horizontal="left" vertical="center"/>
    </xf>
    <xf numFmtId="168" fontId="2" fillId="30" borderId="0" xfId="0" applyNumberFormat="1" applyFont="1" applyFill="1" applyAlignment="1">
      <alignment horizontal="right" vertical="center"/>
    </xf>
    <xf numFmtId="170" fontId="2" fillId="30" borderId="0" xfId="20" applyNumberFormat="1" applyFont="1" applyFill="1" applyAlignment="1">
      <alignment horizontal="right" vertical="center"/>
    </xf>
    <xf numFmtId="170" fontId="2" fillId="30" borderId="16" xfId="30" applyNumberFormat="1" applyFont="1" applyFill="1" applyBorder="1" applyAlignment="1">
      <alignment horizontal="right" vertical="center"/>
    </xf>
    <xf numFmtId="43" fontId="2" fillId="30" borderId="0" xfId="20" applyNumberFormat="1" applyFont="1" applyFill="1" applyAlignment="1">
      <alignment horizontal="right" vertical="center"/>
    </xf>
    <xf numFmtId="168" fontId="2" fillId="30" borderId="16" xfId="0" applyNumberFormat="1" applyFont="1" applyFill="1" applyBorder="1" applyAlignment="1">
      <alignment horizontal="right" vertical="center"/>
    </xf>
    <xf numFmtId="0" fontId="0" fillId="30" borderId="0" xfId="0" applyFill="1" applyAlignment="1">
      <alignment horizontal="left" vertical="center"/>
    </xf>
    <xf numFmtId="170" fontId="0" fillId="30" borderId="0" xfId="27" applyNumberFormat="1" applyFont="1" applyFill="1" applyAlignment="1">
      <alignment horizontal="right" vertical="center"/>
    </xf>
    <xf numFmtId="168" fontId="0" fillId="30" borderId="0" xfId="0" applyNumberFormat="1" applyFill="1" applyAlignment="1">
      <alignment horizontal="right" vertical="center"/>
    </xf>
    <xf numFmtId="0" fontId="2" fillId="30" borderId="0" xfId="0" applyFont="1" applyFill="1" applyAlignment="1">
      <alignment horizontal="center" vertical="center"/>
    </xf>
    <xf numFmtId="0" fontId="0" fillId="28" borderId="0" xfId="0" applyFill="1" applyAlignment="1">
      <alignment horizontal="left" vertical="center"/>
    </xf>
    <xf numFmtId="170" fontId="0" fillId="28" borderId="0" xfId="27" applyNumberFormat="1" applyFont="1" applyFill="1" applyAlignment="1">
      <alignment horizontal="right" vertical="center"/>
    </xf>
    <xf numFmtId="0" fontId="3" fillId="28" borderId="0" xfId="0" applyFont="1" applyFill="1" applyAlignment="1">
      <alignment horizontal="center" vertical="center"/>
    </xf>
    <xf numFmtId="37" fontId="0" fillId="28" borderId="0" xfId="0" applyNumberFormat="1" applyFill="1" applyAlignment="1">
      <alignment vertical="center"/>
    </xf>
    <xf numFmtId="170" fontId="0" fillId="31" borderId="0" xfId="27" applyNumberFormat="1" applyFont="1" applyFill="1" applyAlignment="1">
      <alignment horizontal="right" vertical="center"/>
    </xf>
    <xf numFmtId="170" fontId="2" fillId="31" borderId="0" xfId="27" applyNumberFormat="1" applyFont="1" applyFill="1" applyAlignment="1">
      <alignment horizontal="right" vertical="center"/>
    </xf>
    <xf numFmtId="170" fontId="0" fillId="27" borderId="0" xfId="27" applyNumberFormat="1" applyFont="1" applyFill="1" applyAlignment="1">
      <alignment horizontal="right" vertical="center"/>
    </xf>
    <xf numFmtId="0" fontId="0" fillId="27" borderId="0" xfId="0" applyFill="1" applyAlignment="1">
      <alignment horizontal="left" vertical="center"/>
    </xf>
    <xf numFmtId="0" fontId="3" fillId="27" borderId="0" xfId="0" applyFont="1" applyFill="1" applyAlignment="1">
      <alignment horizontal="center" vertical="center"/>
    </xf>
    <xf numFmtId="37" fontId="0" fillId="27" borderId="0" xfId="0" applyNumberFormat="1" applyFill="1" applyAlignment="1">
      <alignment vertical="center"/>
    </xf>
    <xf numFmtId="41" fontId="0" fillId="31" borderId="16" xfId="20" applyNumberFormat="1" applyFont="1" applyFill="1" applyBorder="1" applyAlignment="1">
      <alignment horizontal="right" vertical="center"/>
    </xf>
    <xf numFmtId="170" fontId="0" fillId="29" borderId="0" xfId="27" applyNumberFormat="1" applyFont="1" applyFill="1" applyAlignment="1">
      <alignment horizontal="right" vertical="center"/>
    </xf>
    <xf numFmtId="0" fontId="3" fillId="29" borderId="0" xfId="0" applyFont="1" applyFill="1" applyAlignment="1">
      <alignment horizontal="center" vertical="center"/>
    </xf>
    <xf numFmtId="37" fontId="0" fillId="29" borderId="0" xfId="0" applyNumberFormat="1" applyFill="1" applyAlignment="1">
      <alignment vertical="center"/>
    </xf>
    <xf numFmtId="0" fontId="0" fillId="29" borderId="0" xfId="0" applyFill="1" applyAlignment="1">
      <alignment vertical="center"/>
    </xf>
    <xf numFmtId="168" fontId="5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8" fontId="0" fillId="0" borderId="0" xfId="0" applyNumberFormat="1" applyFill="1" applyAlignment="1">
      <alignment horizontal="center"/>
    </xf>
    <xf numFmtId="168" fontId="7" fillId="0" borderId="0" xfId="0" applyNumberFormat="1" applyFont="1" applyFill="1"/>
    <xf numFmtId="168" fontId="0" fillId="0" borderId="0" xfId="0" applyNumberFormat="1" applyFill="1" applyAlignment="1">
      <alignment vertical="center"/>
    </xf>
    <xf numFmtId="168" fontId="0" fillId="0" borderId="0" xfId="0" applyNumberFormat="1" applyFill="1" applyAlignment="1">
      <alignment horizontal="right" vertical="center"/>
    </xf>
    <xf numFmtId="37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168" fontId="5" fillId="0" borderId="17" xfId="0" applyNumberFormat="1" applyFont="1" applyFill="1" applyBorder="1" applyAlignment="1">
      <alignment vertical="center"/>
    </xf>
    <xf numFmtId="168" fontId="5" fillId="0" borderId="0" xfId="0" applyNumberFormat="1" applyFont="1" applyFill="1" applyAlignment="1">
      <alignment vertical="center"/>
    </xf>
    <xf numFmtId="37" fontId="5" fillId="0" borderId="15" xfId="0" applyNumberFormat="1" applyFont="1" applyFill="1" applyBorder="1" applyAlignment="1"/>
    <xf numFmtId="37" fontId="0" fillId="0" borderId="0" xfId="0" applyNumberFormat="1" applyFill="1" applyAlignment="1"/>
    <xf numFmtId="0" fontId="0" fillId="0" borderId="0" xfId="0" applyFont="1" applyFill="1"/>
    <xf numFmtId="170" fontId="2" fillId="0" borderId="0" xfId="27" applyNumberFormat="1" applyFont="1" applyFill="1" applyBorder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left" vertical="center"/>
    </xf>
    <xf numFmtId="4" fontId="5" fillId="0" borderId="0" xfId="20" applyFont="1" applyFill="1"/>
    <xf numFmtId="4" fontId="7" fillId="0" borderId="0" xfId="20" applyFont="1" applyFill="1" applyAlignment="1"/>
    <xf numFmtId="4" fontId="0" fillId="0" borderId="0" xfId="20" applyFont="1" applyFill="1" applyAlignment="1">
      <alignment vertical="center"/>
    </xf>
    <xf numFmtId="4" fontId="0" fillId="0" borderId="0" xfId="20" applyFont="1" applyFill="1" applyAlignment="1"/>
    <xf numFmtId="4" fontId="0" fillId="0" borderId="0" xfId="20" applyFont="1" applyFill="1" applyBorder="1" applyAlignment="1"/>
    <xf numFmtId="4" fontId="11" fillId="0" borderId="0" xfId="20" applyFont="1" applyFill="1" applyBorder="1" applyAlignment="1"/>
    <xf numFmtId="4" fontId="10" fillId="0" borderId="0" xfId="20" applyFont="1" applyFill="1" applyBorder="1" applyAlignment="1"/>
    <xf numFmtId="4" fontId="6" fillId="0" borderId="0" xfId="20" applyFont="1" applyFill="1" applyAlignment="1"/>
    <xf numFmtId="170" fontId="0" fillId="0" borderId="0" xfId="27" applyNumberFormat="1" applyFont="1" applyFill="1" applyAlignment="1"/>
    <xf numFmtId="0" fontId="51" fillId="0" borderId="0" xfId="0" applyFont="1" applyFill="1" applyAlignment="1"/>
    <xf numFmtId="168" fontId="5" fillId="0" borderId="0" xfId="0" applyNumberFormat="1" applyFont="1" applyAlignment="1">
      <alignment horizontal="center"/>
    </xf>
    <xf numFmtId="0" fontId="3" fillId="0" borderId="0" xfId="0" applyFont="1" applyFill="1" applyAlignment="1">
      <alignment horizontal="center"/>
    </xf>
    <xf numFmtId="168" fontId="3" fillId="0" borderId="0" xfId="0" applyNumberFormat="1" applyFont="1" applyAlignment="1">
      <alignment horizontal="center"/>
    </xf>
    <xf numFmtId="168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68" fontId="3" fillId="0" borderId="0" xfId="0" applyNumberFormat="1" applyFont="1" applyAlignment="1">
      <alignment horizontal="center" vertical="center"/>
    </xf>
    <xf numFmtId="170" fontId="0" fillId="0" borderId="0" xfId="27" applyNumberFormat="1" applyFont="1" applyFill="1" applyBorder="1" applyAlignment="1"/>
    <xf numFmtId="168" fontId="5" fillId="0" borderId="17" xfId="0" applyNumberFormat="1" applyFont="1" applyBorder="1" applyAlignment="1">
      <alignment horizontal="right"/>
    </xf>
    <xf numFmtId="170" fontId="0" fillId="0" borderId="16" xfId="27" applyNumberFormat="1" applyFont="1" applyFill="1" applyBorder="1" applyAlignment="1"/>
    <xf numFmtId="37" fontId="5" fillId="0" borderId="0" xfId="0" applyNumberFormat="1" applyFont="1" applyAlignment="1">
      <alignment horizontal="center"/>
    </xf>
    <xf numFmtId="37" fontId="0" fillId="0" borderId="0" xfId="0" applyNumberFormat="1" applyAlignment="1">
      <alignment horizontal="center"/>
    </xf>
    <xf numFmtId="170" fontId="5" fillId="0" borderId="17" xfId="27" applyNumberFormat="1" applyFont="1" applyFill="1" applyBorder="1" applyAlignment="1"/>
    <xf numFmtId="0" fontId="0" fillId="0" borderId="0" xfId="0" applyAlignment="1">
      <alignment horizontal="left" indent="1"/>
    </xf>
    <xf numFmtId="170" fontId="0" fillId="0" borderId="0" xfId="27" applyNumberFormat="1" applyFont="1" applyFill="1" applyBorder="1" applyAlignment="1">
      <alignment horizontal="right"/>
    </xf>
    <xf numFmtId="168" fontId="5" fillId="0" borderId="15" xfId="0" applyNumberFormat="1" applyFont="1" applyBorder="1" applyAlignment="1">
      <alignment horizontal="right"/>
    </xf>
    <xf numFmtId="170" fontId="0" fillId="0" borderId="16" xfId="0" applyNumberFormat="1" applyBorder="1" applyAlignment="1">
      <alignment horizontal="center"/>
    </xf>
    <xf numFmtId="43" fontId="0" fillId="0" borderId="16" xfId="0" applyNumberFormat="1" applyBorder="1" applyAlignment="1">
      <alignment horizontal="center"/>
    </xf>
    <xf numFmtId="169" fontId="5" fillId="0" borderId="15" xfId="0" applyNumberFormat="1" applyFont="1" applyBorder="1" applyAlignment="1">
      <alignment horizontal="right"/>
    </xf>
    <xf numFmtId="169" fontId="5" fillId="0" borderId="0" xfId="0" applyNumberFormat="1" applyFont="1" applyAlignment="1">
      <alignment horizontal="right"/>
    </xf>
    <xf numFmtId="169" fontId="5" fillId="0" borderId="0" xfId="0" applyNumberFormat="1" applyFont="1" applyAlignment="1">
      <alignment horizontal="left"/>
    </xf>
    <xf numFmtId="169" fontId="5" fillId="0" borderId="0" xfId="0" applyNumberFormat="1" applyFont="1"/>
    <xf numFmtId="49" fontId="0" fillId="0" borderId="0" xfId="0" applyNumberFormat="1"/>
    <xf numFmtId="39" fontId="0" fillId="0" borderId="0" xfId="0" applyNumberFormat="1" applyAlignment="1">
      <alignment horizontal="right"/>
    </xf>
    <xf numFmtId="39" fontId="5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49" fontId="5" fillId="0" borderId="0" xfId="0" applyNumberFormat="1" applyFont="1"/>
    <xf numFmtId="0" fontId="7" fillId="0" borderId="0" xfId="0" applyFont="1"/>
    <xf numFmtId="0" fontId="0" fillId="0" borderId="0" xfId="0" applyAlignment="1">
      <alignment horizontal="right"/>
    </xf>
    <xf numFmtId="0" fontId="5" fillId="0" borderId="0" xfId="0" applyFont="1" applyAlignment="1">
      <alignment wrapText="1"/>
    </xf>
    <xf numFmtId="3" fontId="0" fillId="0" borderId="0" xfId="0" applyNumberFormat="1" applyAlignment="1">
      <alignment horizontal="left"/>
    </xf>
    <xf numFmtId="3" fontId="0" fillId="0" borderId="0" xfId="0" applyNumberFormat="1" applyFill="1"/>
    <xf numFmtId="3" fontId="0" fillId="0" borderId="0" xfId="20" applyNumberFormat="1" applyFont="1"/>
    <xf numFmtId="3" fontId="6" fillId="0" borderId="0" xfId="20" applyNumberFormat="1" applyFont="1" applyFill="1" applyBorder="1" applyAlignment="1"/>
    <xf numFmtId="3" fontId="5" fillId="0" borderId="0" xfId="20" applyNumberFormat="1" applyFont="1" applyFill="1" applyAlignment="1"/>
    <xf numFmtId="3" fontId="0" fillId="0" borderId="0" xfId="20" applyNumberFormat="1" applyFont="1" applyFill="1" applyAlignment="1">
      <alignment horizontal="left" vertical="center"/>
    </xf>
    <xf numFmtId="3" fontId="0" fillId="0" borderId="0" xfId="20" applyNumberFormat="1" applyFont="1" applyFill="1" applyBorder="1" applyAlignment="1">
      <alignment vertical="center"/>
    </xf>
    <xf numFmtId="168" fontId="0" fillId="0" borderId="0" xfId="63" applyNumberFormat="1" applyFont="1" applyAlignment="1">
      <alignment vertical="center"/>
    </xf>
    <xf numFmtId="41" fontId="0" fillId="0" borderId="0" xfId="20" applyNumberFormat="1" applyFont="1" applyFill="1" applyAlignment="1">
      <alignment horizontal="right" vertical="center"/>
    </xf>
    <xf numFmtId="41" fontId="0" fillId="0" borderId="0" xfId="20" applyNumberFormat="1" applyFont="1" applyFill="1" applyBorder="1" applyAlignment="1">
      <alignment horizontal="right" vertical="center"/>
    </xf>
    <xf numFmtId="168" fontId="0" fillId="0" borderId="0" xfId="63" applyNumberFormat="1" applyFont="1" applyAlignment="1">
      <alignment horizontal="right" vertical="center"/>
    </xf>
    <xf numFmtId="170" fontId="14" fillId="0" borderId="0" xfId="27" applyNumberFormat="1" applyFont="1" applyFill="1" applyAlignment="1">
      <alignment vertical="center"/>
    </xf>
    <xf numFmtId="3" fontId="0" fillId="0" borderId="0" xfId="20" applyNumberFormat="1" applyFont="1" applyFill="1" applyAlignment="1">
      <alignment vertical="center"/>
    </xf>
    <xf numFmtId="41" fontId="0" fillId="0" borderId="17" xfId="20" applyNumberFormat="1" applyFont="1" applyFill="1" applyBorder="1" applyAlignment="1">
      <alignment horizontal="left" vertical="center"/>
    </xf>
    <xf numFmtId="41" fontId="0" fillId="0" borderId="0" xfId="20" applyNumberFormat="1" applyFont="1" applyFill="1" applyBorder="1" applyAlignment="1">
      <alignment vertical="center"/>
    </xf>
    <xf numFmtId="37" fontId="0" fillId="0" borderId="0" xfId="0" applyNumberFormat="1" applyAlignment="1">
      <alignment horizontal="right" vertical="center"/>
    </xf>
    <xf numFmtId="170" fontId="0" fillId="0" borderId="0" xfId="30" applyNumberFormat="1" applyFont="1" applyFill="1" applyBorder="1" applyAlignment="1">
      <alignment horizontal="right" vertical="center"/>
    </xf>
    <xf numFmtId="170" fontId="0" fillId="0" borderId="16" xfId="30" applyNumberFormat="1" applyFont="1" applyFill="1" applyBorder="1" applyAlignment="1">
      <alignment horizontal="right" vertical="center"/>
    </xf>
    <xf numFmtId="168" fontId="0" fillId="0" borderId="16" xfId="0" applyNumberFormat="1" applyBorder="1" applyAlignment="1">
      <alignment horizontal="right" vertical="center"/>
    </xf>
    <xf numFmtId="0" fontId="3" fillId="0" borderId="0" xfId="0" applyFont="1" applyFill="1" applyAlignment="1">
      <alignment horizontal="center"/>
    </xf>
    <xf numFmtId="170" fontId="0" fillId="0" borderId="0" xfId="0" applyNumberFormat="1" applyBorder="1" applyAlignment="1">
      <alignment horizontal="center"/>
    </xf>
    <xf numFmtId="43" fontId="0" fillId="0" borderId="0" xfId="0" applyNumberFormat="1" applyBorder="1" applyAlignment="1">
      <alignment horizontal="center"/>
    </xf>
    <xf numFmtId="39" fontId="5" fillId="0" borderId="0" xfId="0" applyNumberFormat="1" applyFont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51" fillId="0" borderId="0" xfId="0" applyFont="1" applyFill="1" applyBorder="1" applyAlignment="1"/>
    <xf numFmtId="41" fontId="52" fillId="0" borderId="0" xfId="20" applyNumberFormat="1" applyFont="1" applyFill="1" applyBorder="1" applyAlignment="1"/>
    <xf numFmtId="0" fontId="0" fillId="0" borderId="0" xfId="0" applyAlignment="1">
      <alignment horizontal="center" vertical="center"/>
    </xf>
    <xf numFmtId="37" fontId="0" fillId="0" borderId="0" xfId="0" applyNumberFormat="1" applyAlignment="1">
      <alignment horizontal="right"/>
    </xf>
    <xf numFmtId="43" fontId="0" fillId="0" borderId="0" xfId="0" applyNumberFormat="1" applyAlignment="1">
      <alignment horizontal="center"/>
    </xf>
    <xf numFmtId="41" fontId="5" fillId="0" borderId="0" xfId="0" applyNumberFormat="1" applyFont="1"/>
    <xf numFmtId="170" fontId="5" fillId="0" borderId="0" xfId="20" applyNumberFormat="1" applyFont="1" applyFill="1" applyBorder="1" applyAlignment="1"/>
    <xf numFmtId="43" fontId="0" fillId="0" borderId="0" xfId="20" applyNumberFormat="1" applyFont="1" applyBorder="1" applyAlignment="1"/>
    <xf numFmtId="165" fontId="0" fillId="0" borderId="0" xfId="0" applyNumberFormat="1" applyAlignment="1">
      <alignment horizontal="center"/>
    </xf>
    <xf numFmtId="41" fontId="0" fillId="0" borderId="0" xfId="0" applyNumberFormat="1"/>
    <xf numFmtId="167" fontId="0" fillId="0" borderId="0" xfId="0" applyNumberFormat="1"/>
    <xf numFmtId="170" fontId="0" fillId="0" borderId="16" xfId="20" applyNumberFormat="1" applyFont="1" applyFill="1" applyBorder="1" applyAlignment="1"/>
    <xf numFmtId="43" fontId="5" fillId="0" borderId="4" xfId="20" applyNumberFormat="1" applyFont="1" applyBorder="1" applyAlignment="1"/>
    <xf numFmtId="165" fontId="5" fillId="0" borderId="0" xfId="0" applyNumberFormat="1" applyFont="1" applyAlignment="1">
      <alignment horizontal="center"/>
    </xf>
    <xf numFmtId="41" fontId="5" fillId="0" borderId="4" xfId="0" applyNumberFormat="1" applyFont="1" applyBorder="1"/>
    <xf numFmtId="167" fontId="5" fillId="0" borderId="0" xfId="0" applyNumberFormat="1" applyFont="1"/>
    <xf numFmtId="168" fontId="5" fillId="0" borderId="4" xfId="0" applyNumberFormat="1" applyFont="1" applyBorder="1" applyAlignment="1">
      <alignment horizontal="right"/>
    </xf>
    <xf numFmtId="167" fontId="5" fillId="0" borderId="0" xfId="0" applyNumberFormat="1" applyFont="1" applyAlignment="1">
      <alignment horizontal="right"/>
    </xf>
    <xf numFmtId="170" fontId="0" fillId="0" borderId="0" xfId="20" applyNumberFormat="1" applyFont="1" applyBorder="1" applyAlignment="1"/>
    <xf numFmtId="41" fontId="0" fillId="0" borderId="16" xfId="0" applyNumberFormat="1" applyBorder="1"/>
    <xf numFmtId="43" fontId="5" fillId="0" borderId="0" xfId="20" applyNumberFormat="1" applyFont="1" applyBorder="1" applyAlignment="1"/>
    <xf numFmtId="170" fontId="5" fillId="0" borderId="4" xfId="20" applyNumberFormat="1" applyFont="1" applyBorder="1" applyAlignment="1"/>
    <xf numFmtId="43" fontId="5" fillId="0" borderId="16" xfId="20" applyNumberFormat="1" applyFont="1" applyBorder="1" applyAlignment="1"/>
    <xf numFmtId="170" fontId="5" fillId="0" borderId="16" xfId="20" applyNumberFormat="1" applyFont="1" applyBorder="1" applyAlignment="1"/>
    <xf numFmtId="170" fontId="0" fillId="0" borderId="0" xfId="20" applyNumberFormat="1" applyFont="1" applyFill="1" applyBorder="1" applyAlignment="1"/>
    <xf numFmtId="43" fontId="0" fillId="0" borderId="0" xfId="20" applyNumberFormat="1" applyFont="1" applyAlignment="1"/>
    <xf numFmtId="170" fontId="0" fillId="0" borderId="0" xfId="20" applyNumberFormat="1" applyFont="1" applyAlignment="1"/>
    <xf numFmtId="170" fontId="5" fillId="0" borderId="4" xfId="20" applyNumberFormat="1" applyFont="1" applyFill="1" applyBorder="1" applyAlignment="1"/>
    <xf numFmtId="170" fontId="5" fillId="0" borderId="16" xfId="20" applyNumberFormat="1" applyFont="1" applyFill="1" applyBorder="1" applyAlignment="1"/>
    <xf numFmtId="168" fontId="5" fillId="0" borderId="0" xfId="0" applyNumberFormat="1" applyFont="1" applyBorder="1" applyAlignment="1">
      <alignment horizontal="right"/>
    </xf>
    <xf numFmtId="41" fontId="5" fillId="0" borderId="0" xfId="0" applyNumberFormat="1" applyFont="1" applyFill="1" applyBorder="1" applyAlignment="1"/>
    <xf numFmtId="43" fontId="0" fillId="0" borderId="0" xfId="20" applyNumberFormat="1" applyFont="1" applyFill="1" applyBorder="1" applyAlignment="1"/>
    <xf numFmtId="165" fontId="0" fillId="0" borderId="0" xfId="0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/>
    <xf numFmtId="167" fontId="0" fillId="0" borderId="0" xfId="0" applyNumberFormat="1" applyFont="1" applyFill="1" applyBorder="1" applyAlignment="1"/>
    <xf numFmtId="43" fontId="5" fillId="0" borderId="4" xfId="20" applyNumberFormat="1" applyFont="1" applyFill="1" applyBorder="1" applyAlignment="1"/>
    <xf numFmtId="165" fontId="5" fillId="0" borderId="0" xfId="0" applyNumberFormat="1" applyFont="1" applyFill="1" applyBorder="1" applyAlignment="1">
      <alignment horizontal="center"/>
    </xf>
    <xf numFmtId="41" fontId="5" fillId="0" borderId="4" xfId="0" applyNumberFormat="1" applyFont="1" applyFill="1" applyBorder="1" applyAlignment="1"/>
    <xf numFmtId="167" fontId="5" fillId="0" borderId="0" xfId="0" applyNumberFormat="1" applyFont="1" applyFill="1" applyBorder="1" applyAlignment="1"/>
    <xf numFmtId="167" fontId="5" fillId="0" borderId="0" xfId="0" applyNumberFormat="1" applyFont="1" applyFill="1" applyBorder="1" applyAlignment="1">
      <alignment horizontal="right"/>
    </xf>
    <xf numFmtId="168" fontId="5" fillId="0" borderId="0" xfId="0" applyNumberFormat="1" applyFont="1" applyFill="1" applyBorder="1" applyAlignment="1">
      <alignment horizontal="right"/>
    </xf>
    <xf numFmtId="41" fontId="0" fillId="0" borderId="16" xfId="0" applyNumberFormat="1" applyFont="1" applyFill="1" applyBorder="1" applyAlignment="1"/>
    <xf numFmtId="43" fontId="5" fillId="0" borderId="0" xfId="20" applyNumberFormat="1" applyFont="1" applyFill="1" applyBorder="1" applyAlignment="1"/>
    <xf numFmtId="43" fontId="5" fillId="0" borderId="16" xfId="20" applyNumberFormat="1" applyFont="1" applyFill="1" applyBorder="1" applyAlignment="1"/>
    <xf numFmtId="43" fontId="0" fillId="0" borderId="0" xfId="20" applyNumberFormat="1" applyFont="1" applyFill="1" applyAlignment="1"/>
    <xf numFmtId="170" fontId="0" fillId="0" borderId="0" xfId="20" applyNumberFormat="1" applyFont="1" applyFill="1" applyAlignment="1"/>
    <xf numFmtId="168" fontId="5" fillId="0" borderId="15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/>
    <xf numFmtId="43" fontId="0" fillId="0" borderId="0" xfId="20" applyNumberFormat="1" applyFont="1" applyFill="1" applyBorder="1" applyAlignment="1">
      <alignment horizontal="right"/>
    </xf>
    <xf numFmtId="41" fontId="0" fillId="0" borderId="0" xfId="20" applyNumberFormat="1" applyFont="1" applyFill="1" applyBorder="1" applyAlignment="1"/>
    <xf numFmtId="41" fontId="5" fillId="0" borderId="0" xfId="20" applyNumberFormat="1" applyFont="1" applyFill="1" applyBorder="1" applyAlignment="1"/>
    <xf numFmtId="43" fontId="5" fillId="0" borderId="0" xfId="20" applyNumberFormat="1" applyFont="1" applyFill="1" applyBorder="1" applyAlignment="1">
      <alignment horizontal="right"/>
    </xf>
    <xf numFmtId="43" fontId="0" fillId="0" borderId="16" xfId="20" applyNumberFormat="1" applyFont="1" applyFill="1" applyBorder="1" applyAlignment="1">
      <alignment horizontal="right"/>
    </xf>
    <xf numFmtId="41" fontId="2" fillId="0" borderId="0" xfId="20" applyNumberFormat="1" applyFont="1" applyFill="1" applyBorder="1" applyAlignment="1"/>
    <xf numFmtId="41" fontId="5" fillId="0" borderId="4" xfId="20" applyNumberFormat="1" applyFont="1" applyFill="1" applyBorder="1" applyAlignment="1"/>
    <xf numFmtId="170" fontId="5" fillId="0" borderId="4" xfId="27" applyNumberFormat="1" applyFont="1" applyFill="1" applyBorder="1" applyAlignment="1">
      <alignment horizontal="center" vertical="center"/>
    </xf>
    <xf numFmtId="41" fontId="5" fillId="0" borderId="16" xfId="20" applyNumberFormat="1" applyFont="1" applyFill="1" applyBorder="1" applyAlignment="1"/>
    <xf numFmtId="168" fontId="0" fillId="0" borderId="0" xfId="0" quotePrefix="1" applyNumberFormat="1" applyAlignment="1">
      <alignment horizontal="center"/>
    </xf>
    <xf numFmtId="41" fontId="0" fillId="0" borderId="0" xfId="0" applyNumberFormat="1" applyAlignment="1">
      <alignment horizontal="right"/>
    </xf>
    <xf numFmtId="41" fontId="5" fillId="0" borderId="15" xfId="0" applyNumberFormat="1" applyFont="1" applyBorder="1" applyAlignment="1">
      <alignment horizontal="right"/>
    </xf>
    <xf numFmtId="43" fontId="5" fillId="0" borderId="15" xfId="20" applyNumberFormat="1" applyFont="1" applyFill="1" applyBorder="1" applyAlignment="1">
      <alignment horizontal="right"/>
    </xf>
    <xf numFmtId="170" fontId="0" fillId="0" borderId="0" xfId="0" applyNumberFormat="1" applyFont="1" applyFill="1" applyBorder="1" applyAlignment="1">
      <alignment horizontal="right"/>
    </xf>
    <xf numFmtId="170" fontId="5" fillId="0" borderId="4" xfId="0" applyNumberFormat="1" applyFont="1" applyFill="1" applyBorder="1" applyAlignment="1">
      <alignment horizontal="right"/>
    </xf>
    <xf numFmtId="43" fontId="2" fillId="0" borderId="16" xfId="20" applyNumberFormat="1" applyFont="1" applyFill="1" applyBorder="1" applyAlignment="1">
      <alignment horizontal="right"/>
    </xf>
    <xf numFmtId="168" fontId="2" fillId="0" borderId="0" xfId="0" applyNumberFormat="1" applyFont="1" applyFill="1" applyBorder="1" applyAlignment="1">
      <alignment horizontal="center"/>
    </xf>
    <xf numFmtId="168" fontId="2" fillId="0" borderId="0" xfId="0" applyNumberFormat="1" applyFont="1" applyFill="1" applyAlignment="1"/>
    <xf numFmtId="168" fontId="2" fillId="0" borderId="0" xfId="0" applyNumberFormat="1" applyFont="1" applyFill="1" applyBorder="1" applyAlignment="1">
      <alignment horizontal="right"/>
    </xf>
    <xf numFmtId="168" fontId="2" fillId="0" borderId="0" xfId="0" quotePrefix="1" applyNumberFormat="1" applyFont="1" applyFill="1" applyBorder="1" applyAlignment="1">
      <alignment horizontal="center"/>
    </xf>
    <xf numFmtId="168" fontId="2" fillId="0" borderId="0" xfId="0" applyNumberFormat="1" applyFont="1" applyFill="1" applyBorder="1" applyAlignment="1"/>
    <xf numFmtId="43" fontId="2" fillId="0" borderId="0" xfId="2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/>
    <xf numFmtId="41" fontId="2" fillId="0" borderId="0" xfId="0" applyNumberFormat="1" applyFont="1" applyFill="1" applyBorder="1" applyAlignment="1">
      <alignment horizontal="right"/>
    </xf>
    <xf numFmtId="41" fontId="5" fillId="0" borderId="15" xfId="0" applyNumberFormat="1" applyFont="1" applyFill="1" applyBorder="1" applyAlignment="1">
      <alignment horizontal="right"/>
    </xf>
    <xf numFmtId="0" fontId="0" fillId="0" borderId="0" xfId="0" applyAlignment="1">
      <alignment horizontal="left" vertical="center" wrapText="1"/>
    </xf>
    <xf numFmtId="170" fontId="0" fillId="0" borderId="0" xfId="63" applyNumberFormat="1" applyFont="1" applyAlignment="1">
      <alignment vertical="center"/>
    </xf>
    <xf numFmtId="0" fontId="3" fillId="0" borderId="16" xfId="0" applyFont="1" applyFill="1" applyBorder="1" applyAlignment="1">
      <alignment horizontal="center" wrapText="1"/>
    </xf>
    <xf numFmtId="170" fontId="0" fillId="0" borderId="0" xfId="117" applyNumberFormat="1" applyFont="1" applyFill="1" applyAlignment="1">
      <alignment horizontal="center"/>
    </xf>
    <xf numFmtId="37" fontId="0" fillId="0" borderId="16" xfId="20" applyNumberFormat="1" applyFont="1" applyFill="1" applyBorder="1" applyAlignment="1"/>
    <xf numFmtId="170" fontId="2" fillId="0" borderId="16" xfId="20" applyNumberFormat="1" applyFont="1" applyFill="1" applyBorder="1" applyAlignment="1">
      <alignment horizontal="right"/>
    </xf>
    <xf numFmtId="170" fontId="0" fillId="0" borderId="0" xfId="0" applyNumberFormat="1" applyAlignment="1">
      <alignment vertical="center"/>
    </xf>
    <xf numFmtId="0" fontId="0" fillId="0" borderId="0" xfId="0" applyFill="1" applyAlignment="1">
      <alignment horizontal="left"/>
    </xf>
    <xf numFmtId="170" fontId="5" fillId="0" borderId="16" xfId="0" applyNumberFormat="1" applyFont="1" applyBorder="1" applyAlignment="1">
      <alignment horizontal="center"/>
    </xf>
    <xf numFmtId="43" fontId="5" fillId="0" borderId="16" xfId="0" applyNumberFormat="1" applyFont="1" applyBorder="1" applyAlignment="1">
      <alignment horizontal="center"/>
    </xf>
    <xf numFmtId="43" fontId="5" fillId="0" borderId="0" xfId="2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70" fontId="5" fillId="0" borderId="0" xfId="0" applyNumberFormat="1" applyFont="1" applyBorder="1" applyAlignment="1">
      <alignment horizontal="center"/>
    </xf>
    <xf numFmtId="43" fontId="5" fillId="0" borderId="0" xfId="0" applyNumberFormat="1" applyFont="1" applyBorder="1" applyAlignment="1">
      <alignment horizontal="center"/>
    </xf>
    <xf numFmtId="170" fontId="5" fillId="0" borderId="4" xfId="0" applyNumberFormat="1" applyFont="1" applyBorder="1" applyAlignment="1">
      <alignment horizontal="center"/>
    </xf>
    <xf numFmtId="43" fontId="5" fillId="0" borderId="4" xfId="0" applyNumberFormat="1" applyFont="1" applyBorder="1" applyAlignment="1">
      <alignment horizontal="center"/>
    </xf>
    <xf numFmtId="0" fontId="52" fillId="0" borderId="0" xfId="0" applyFont="1" applyAlignment="1">
      <alignment horizontal="left"/>
    </xf>
    <xf numFmtId="0" fontId="52" fillId="0" borderId="0" xfId="0" applyFont="1" applyFill="1" applyAlignment="1">
      <alignment horizontal="left"/>
    </xf>
    <xf numFmtId="0" fontId="3" fillId="0" borderId="16" xfId="0" applyFont="1" applyFill="1" applyBorder="1" applyAlignment="1"/>
    <xf numFmtId="168" fontId="5" fillId="0" borderId="0" xfId="0" applyNumberFormat="1" applyFont="1" applyAlignment="1">
      <alignment horizontal="center"/>
    </xf>
    <xf numFmtId="168" fontId="3" fillId="0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168" fontId="3" fillId="0" borderId="0" xfId="0" applyNumberFormat="1" applyFont="1" applyAlignment="1">
      <alignment horizontal="center"/>
    </xf>
    <xf numFmtId="0" fontId="0" fillId="0" borderId="16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8" fontId="3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</cellXfs>
  <cellStyles count="118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75" xfId="19" xr:uid="{00000000-0005-0000-0000-000012000000}"/>
    <cellStyle name="Comma" xfId="20" builtinId="3"/>
    <cellStyle name="Comma 10" xfId="21" xr:uid="{00000000-0005-0000-0000-000014000000}"/>
    <cellStyle name="Comma 11" xfId="22" xr:uid="{00000000-0005-0000-0000-000015000000}"/>
    <cellStyle name="Comma 12" xfId="23" xr:uid="{00000000-0005-0000-0000-000016000000}"/>
    <cellStyle name="Comma 13" xfId="24" xr:uid="{00000000-0005-0000-0000-000017000000}"/>
    <cellStyle name="Comma 14" xfId="25" xr:uid="{00000000-0005-0000-0000-000018000000}"/>
    <cellStyle name="Comma 15" xfId="26" xr:uid="{00000000-0005-0000-0000-000019000000}"/>
    <cellStyle name="Comma 16" xfId="27" xr:uid="{00000000-0005-0000-0000-00001A000000}"/>
    <cellStyle name="Comma 16 3" xfId="117" xr:uid="{3F3263BA-AE88-4374-BF43-BDFE4F185E6A}"/>
    <cellStyle name="Comma 17" xfId="28" xr:uid="{00000000-0005-0000-0000-00001B000000}"/>
    <cellStyle name="Comma 18" xfId="29" xr:uid="{00000000-0005-0000-0000-00001C000000}"/>
    <cellStyle name="Comma 2" xfId="30" xr:uid="{00000000-0005-0000-0000-00001D000000}"/>
    <cellStyle name="Comma 3" xfId="31" xr:uid="{00000000-0005-0000-0000-00001E000000}"/>
    <cellStyle name="Comma 4" xfId="32" xr:uid="{00000000-0005-0000-0000-00001F000000}"/>
    <cellStyle name="Comma 5" xfId="33" xr:uid="{00000000-0005-0000-0000-000020000000}"/>
    <cellStyle name="Comma 6" xfId="34" xr:uid="{00000000-0005-0000-0000-000021000000}"/>
    <cellStyle name="Comma 7" xfId="35" xr:uid="{00000000-0005-0000-0000-000022000000}"/>
    <cellStyle name="Comma 8" xfId="36" xr:uid="{00000000-0005-0000-0000-000023000000}"/>
    <cellStyle name="Comma 9" xfId="37" xr:uid="{00000000-0005-0000-0000-000024000000}"/>
    <cellStyle name="comma zerodec" xfId="38" xr:uid="{00000000-0005-0000-0000-000025000000}"/>
    <cellStyle name="Currency1" xfId="39" xr:uid="{00000000-0005-0000-0000-000026000000}"/>
    <cellStyle name="Date" xfId="40" xr:uid="{00000000-0005-0000-0000-000027000000}"/>
    <cellStyle name="Dollar (zero dec)" xfId="41" xr:uid="{00000000-0005-0000-0000-000028000000}"/>
    <cellStyle name="Fixed" xfId="42" xr:uid="{00000000-0005-0000-0000-000029000000}"/>
    <cellStyle name="Grey" xfId="43" xr:uid="{00000000-0005-0000-0000-00002A000000}"/>
    <cellStyle name="Header1" xfId="44" xr:uid="{00000000-0005-0000-0000-00002B000000}"/>
    <cellStyle name="Header2" xfId="45" xr:uid="{00000000-0005-0000-0000-00002C000000}"/>
    <cellStyle name="HEADING1" xfId="46" xr:uid="{00000000-0005-0000-0000-00002D000000}"/>
    <cellStyle name="HEADING2" xfId="47" xr:uid="{00000000-0005-0000-0000-00002E000000}"/>
    <cellStyle name="Input [yellow]" xfId="48" xr:uid="{00000000-0005-0000-0000-00002F000000}"/>
    <cellStyle name="Migliaia (0)" xfId="49" xr:uid="{00000000-0005-0000-0000-000030000000}"/>
    <cellStyle name="no dec" xfId="50" xr:uid="{00000000-0005-0000-0000-000031000000}"/>
    <cellStyle name="Normal" xfId="0" builtinId="0"/>
    <cellStyle name="Normal - Style1" xfId="51" xr:uid="{00000000-0005-0000-0000-000033000000}"/>
    <cellStyle name="Normal - Style1 2" xfId="52" xr:uid="{00000000-0005-0000-0000-000034000000}"/>
    <cellStyle name="Normal 10" xfId="53" xr:uid="{00000000-0005-0000-0000-000035000000}"/>
    <cellStyle name="Normal 11" xfId="54" xr:uid="{00000000-0005-0000-0000-000036000000}"/>
    <cellStyle name="Normal 12" xfId="55" xr:uid="{00000000-0005-0000-0000-000037000000}"/>
    <cellStyle name="Normal 13" xfId="56" xr:uid="{00000000-0005-0000-0000-000038000000}"/>
    <cellStyle name="Normal 14" xfId="57" xr:uid="{00000000-0005-0000-0000-000039000000}"/>
    <cellStyle name="Normal 15" xfId="58" xr:uid="{00000000-0005-0000-0000-00003A000000}"/>
    <cellStyle name="Normal 16" xfId="59" xr:uid="{00000000-0005-0000-0000-00003B000000}"/>
    <cellStyle name="Normal 17" xfId="60" xr:uid="{00000000-0005-0000-0000-00003C000000}"/>
    <cellStyle name="Normal 18" xfId="61" xr:uid="{00000000-0005-0000-0000-00003D000000}"/>
    <cellStyle name="Normal 19" xfId="62" xr:uid="{00000000-0005-0000-0000-00003E000000}"/>
    <cellStyle name="Normal 2" xfId="63" xr:uid="{00000000-0005-0000-0000-00003F000000}"/>
    <cellStyle name="Normal 3" xfId="64" xr:uid="{00000000-0005-0000-0000-000040000000}"/>
    <cellStyle name="Normal 4" xfId="65" xr:uid="{00000000-0005-0000-0000-000041000000}"/>
    <cellStyle name="Normal 5" xfId="66" xr:uid="{00000000-0005-0000-0000-000042000000}"/>
    <cellStyle name="Normal 6" xfId="67" xr:uid="{00000000-0005-0000-0000-000043000000}"/>
    <cellStyle name="Normal 7" xfId="68" xr:uid="{00000000-0005-0000-0000-000044000000}"/>
    <cellStyle name="Normal 8" xfId="69" xr:uid="{00000000-0005-0000-0000-000045000000}"/>
    <cellStyle name="Normal 8 2" xfId="70" xr:uid="{00000000-0005-0000-0000-000046000000}"/>
    <cellStyle name="Normal 9" xfId="71" xr:uid="{00000000-0005-0000-0000-000047000000}"/>
    <cellStyle name="Percent [2]" xfId="72" xr:uid="{00000000-0005-0000-0000-000048000000}"/>
    <cellStyle name="Percent 2" xfId="73" xr:uid="{00000000-0005-0000-0000-000049000000}"/>
    <cellStyle name="Percent 2 2" xfId="74" xr:uid="{00000000-0005-0000-0000-00004A000000}"/>
    <cellStyle name="Percent 3" xfId="75" xr:uid="{00000000-0005-0000-0000-00004B000000}"/>
    <cellStyle name="Q" xfId="76" xr:uid="{00000000-0005-0000-0000-00004C000000}"/>
    <cellStyle name="Q_Depre" xfId="77" xr:uid="{00000000-0005-0000-0000-00004D000000}"/>
    <cellStyle name="Quantity" xfId="78" xr:uid="{00000000-0005-0000-0000-00004E000000}"/>
    <cellStyle name="small border line" xfId="79" xr:uid="{00000000-0005-0000-0000-00004F000000}"/>
    <cellStyle name="Valuta (0)" xfId="80" xr:uid="{00000000-0005-0000-0000-000050000000}"/>
    <cellStyle name="W" xfId="81" xr:uid="{00000000-0005-0000-0000-000051000000}"/>
    <cellStyle name="W_Depre" xfId="82" xr:uid="{00000000-0005-0000-0000-000052000000}"/>
    <cellStyle name="เครื่องหมายจุลภาค [0]_Book3" xfId="83" xr:uid="{00000000-0005-0000-0000-000053000000}"/>
    <cellStyle name="เครื่องหมายจุลภาค_Book3" xfId="84" xr:uid="{00000000-0005-0000-0000-000054000000}"/>
    <cellStyle name="เครื่องหมายสกุลเงิน [0]_Book3" xfId="85" xr:uid="{00000000-0005-0000-0000-000055000000}"/>
    <cellStyle name="เครื่องหมายสกุลเงิน_Book3" xfId="86" xr:uid="{00000000-0005-0000-0000-000056000000}"/>
    <cellStyle name="เซลล์ตรวจสอบ" xfId="87" xr:uid="{00000000-0005-0000-0000-000057000000}"/>
    <cellStyle name="เซลล์ที่มีการเชื่อมโยง" xfId="88" xr:uid="{00000000-0005-0000-0000-000058000000}"/>
    <cellStyle name="แย่" xfId="89" xr:uid="{00000000-0005-0000-0000-000059000000}"/>
    <cellStyle name="แสดงผล" xfId="90" xr:uid="{00000000-0005-0000-0000-00005A000000}"/>
    <cellStyle name="การคำนวณ" xfId="91" xr:uid="{00000000-0005-0000-0000-00005B000000}"/>
    <cellStyle name="ข้อความเตือน" xfId="92" xr:uid="{00000000-0005-0000-0000-00005C000000}"/>
    <cellStyle name="ข้อความอธิบาย" xfId="93" xr:uid="{00000000-0005-0000-0000-00005D000000}"/>
    <cellStyle name="ชื่อเรื่อง" xfId="94" xr:uid="{00000000-0005-0000-0000-00005E000000}"/>
    <cellStyle name="ดี" xfId="95" xr:uid="{00000000-0005-0000-0000-00005F000000}"/>
    <cellStyle name="น้บะภฒ_95" xfId="96" xr:uid="{00000000-0005-0000-0000-000060000000}"/>
    <cellStyle name="ปกติ_Book3" xfId="97" xr:uid="{00000000-0005-0000-0000-000061000000}"/>
    <cellStyle name="ป้อนค่า" xfId="98" xr:uid="{00000000-0005-0000-0000-000062000000}"/>
    <cellStyle name="ปานกลาง" xfId="99" xr:uid="{00000000-0005-0000-0000-000063000000}"/>
    <cellStyle name="ผลรวม" xfId="100" xr:uid="{00000000-0005-0000-0000-000064000000}"/>
    <cellStyle name="ฤธถ [0]_95" xfId="101" xr:uid="{00000000-0005-0000-0000-000065000000}"/>
    <cellStyle name="ฤธถ_95" xfId="102" xr:uid="{00000000-0005-0000-0000-000066000000}"/>
    <cellStyle name="ล๋ศญ [0]_95" xfId="103" xr:uid="{00000000-0005-0000-0000-000067000000}"/>
    <cellStyle name="ล๋ศญ_95" xfId="104" xr:uid="{00000000-0005-0000-0000-000068000000}"/>
    <cellStyle name="วฅมุ_4ฟ๙ฝวภ๛" xfId="105" xr:uid="{00000000-0005-0000-0000-000069000000}"/>
    <cellStyle name="ส่วนที่ถูกเน้น1" xfId="106" xr:uid="{00000000-0005-0000-0000-00006A000000}"/>
    <cellStyle name="ส่วนที่ถูกเน้น2" xfId="107" xr:uid="{00000000-0005-0000-0000-00006B000000}"/>
    <cellStyle name="ส่วนที่ถูกเน้น3" xfId="108" xr:uid="{00000000-0005-0000-0000-00006C000000}"/>
    <cellStyle name="ส่วนที่ถูกเน้น4" xfId="109" xr:uid="{00000000-0005-0000-0000-00006D000000}"/>
    <cellStyle name="ส่วนที่ถูกเน้น5" xfId="110" xr:uid="{00000000-0005-0000-0000-00006E000000}"/>
    <cellStyle name="ส่วนที่ถูกเน้น6" xfId="111" xr:uid="{00000000-0005-0000-0000-00006F000000}"/>
    <cellStyle name="หมายเหตุ" xfId="112" xr:uid="{00000000-0005-0000-0000-000070000000}"/>
    <cellStyle name="หัวเรื่อง 1" xfId="113" xr:uid="{00000000-0005-0000-0000-000071000000}"/>
    <cellStyle name="หัวเรื่อง 2" xfId="114" xr:uid="{00000000-0005-0000-0000-000072000000}"/>
    <cellStyle name="หัวเรื่อง 3" xfId="115" xr:uid="{00000000-0005-0000-0000-000073000000}"/>
    <cellStyle name="หัวเรื่อง 4" xfId="116" xr:uid="{00000000-0005-0000-0000-00007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70F8F5"/>
      <color rgb="FF6699FF"/>
      <color rgb="FFFFCC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4"/>
  <sheetData/>
  <phoneticPr fontId="0" type="noConversion"/>
  <pageMargins left="0.75" right="0.75" top="1" bottom="1" header="0.5" footer="0.5"/>
  <pageSetup paperSize="9" orientation="portrait" horizontalDpi="1200" verticalDpi="12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S116"/>
  <sheetViews>
    <sheetView view="pageBreakPreview" topLeftCell="A97" zoomScale="80" zoomScaleNormal="100" zoomScaleSheetLayoutView="80" workbookViewId="0">
      <selection activeCell="C32" sqref="C32"/>
    </sheetView>
  </sheetViews>
  <sheetFormatPr defaultColWidth="10.7265625" defaultRowHeight="20.25" customHeight="1"/>
  <cols>
    <col min="1" max="1" width="52.453125" style="61" customWidth="1"/>
    <col min="2" max="2" width="13" style="88" bestFit="1" customWidth="1"/>
    <col min="3" max="3" width="12.54296875" style="60" customWidth="1"/>
    <col min="4" max="4" width="1.1796875" style="60" customWidth="1"/>
    <col min="5" max="5" width="11.54296875" style="60" customWidth="1"/>
    <col min="6" max="6" width="1.1796875" style="60" customWidth="1"/>
    <col min="7" max="7" width="12.1796875" style="60" customWidth="1"/>
    <col min="8" max="8" width="1" style="60" customWidth="1"/>
    <col min="9" max="9" width="13.1796875" style="60" customWidth="1"/>
    <col min="10" max="10" width="11.453125" style="24" bestFit="1" customWidth="1"/>
    <col min="11" max="11" width="14.81640625" style="6" bestFit="1" customWidth="1"/>
    <col min="12" max="12" width="10.81640625" style="6" bestFit="1" customWidth="1"/>
    <col min="13" max="13" width="12.453125" style="6" bestFit="1" customWidth="1"/>
    <col min="14" max="14" width="10.7265625" style="6"/>
    <col min="15" max="15" width="12.453125" style="6" bestFit="1" customWidth="1"/>
    <col min="16" max="16" width="10.7265625" style="6"/>
    <col min="17" max="17" width="12.453125" style="6" bestFit="1" customWidth="1"/>
    <col min="18" max="16384" width="10.7265625" style="6"/>
  </cols>
  <sheetData>
    <row r="1" spans="1:19" s="4" customFormat="1" ht="20.25" customHeight="1">
      <c r="A1" s="56" t="s">
        <v>86</v>
      </c>
      <c r="B1" s="86"/>
      <c r="C1" s="57"/>
      <c r="D1" s="57"/>
      <c r="E1" s="57"/>
      <c r="F1" s="57"/>
      <c r="G1" s="57"/>
      <c r="H1" s="57"/>
      <c r="I1" s="57"/>
      <c r="J1" s="12"/>
    </row>
    <row r="2" spans="1:19" s="5" customFormat="1" ht="20.25" customHeight="1">
      <c r="A2" s="58" t="s">
        <v>89</v>
      </c>
      <c r="B2" s="87"/>
      <c r="C2" s="59"/>
      <c r="D2" s="59"/>
      <c r="E2" s="59"/>
      <c r="F2" s="59"/>
      <c r="G2" s="116"/>
      <c r="H2" s="59"/>
      <c r="I2" s="59"/>
      <c r="J2" s="23"/>
    </row>
    <row r="3" spans="1:19" ht="20.25" customHeight="1">
      <c r="A3" s="58"/>
      <c r="K3" s="242"/>
    </row>
    <row r="4" spans="1:19" s="16" customFormat="1" ht="20.25" customHeight="1">
      <c r="A4" s="61"/>
      <c r="B4" s="89"/>
      <c r="C4" s="388" t="s">
        <v>13</v>
      </c>
      <c r="D4" s="388"/>
      <c r="E4" s="388"/>
      <c r="F4" s="63"/>
      <c r="G4" s="388" t="s">
        <v>37</v>
      </c>
      <c r="H4" s="388"/>
      <c r="I4" s="388"/>
      <c r="J4" s="38"/>
    </row>
    <row r="5" spans="1:19" s="16" customFormat="1" ht="20.25" customHeight="1">
      <c r="A5" s="61"/>
      <c r="B5" s="89"/>
      <c r="C5" s="388" t="s">
        <v>38</v>
      </c>
      <c r="D5" s="388"/>
      <c r="E5" s="388"/>
      <c r="F5" s="63"/>
      <c r="G5" s="388" t="s">
        <v>38</v>
      </c>
      <c r="H5" s="388"/>
      <c r="I5" s="388"/>
      <c r="J5" s="38"/>
    </row>
    <row r="6" spans="1:19" s="16" customFormat="1" ht="20.25" customHeight="1">
      <c r="A6" s="61"/>
      <c r="B6" s="88"/>
      <c r="C6" s="390" t="s">
        <v>224</v>
      </c>
      <c r="D6" s="390"/>
      <c r="E6" s="390"/>
      <c r="F6" s="218"/>
      <c r="G6" s="390" t="s">
        <v>224</v>
      </c>
      <c r="H6" s="390"/>
      <c r="I6" s="390"/>
      <c r="J6" s="38"/>
    </row>
    <row r="7" spans="1:19" s="16" customFormat="1" ht="20.25" customHeight="1">
      <c r="A7" s="65" t="s">
        <v>14</v>
      </c>
      <c r="B7" s="1" t="s">
        <v>111</v>
      </c>
      <c r="C7" s="89">
        <v>2022</v>
      </c>
      <c r="D7" s="89"/>
      <c r="E7" s="89">
        <v>2021</v>
      </c>
      <c r="F7" s="89"/>
      <c r="G7" s="89">
        <v>2022</v>
      </c>
      <c r="H7" s="89"/>
      <c r="I7" s="89">
        <v>2021</v>
      </c>
      <c r="J7" s="38"/>
    </row>
    <row r="8" spans="1:19" s="16" customFormat="1" ht="20.25" customHeight="1">
      <c r="A8" s="61"/>
      <c r="B8" s="89"/>
      <c r="C8" s="389" t="s">
        <v>15</v>
      </c>
      <c r="D8" s="389"/>
      <c r="E8" s="389"/>
      <c r="F8" s="389"/>
      <c r="G8" s="389"/>
      <c r="H8" s="389"/>
      <c r="I8" s="389"/>
      <c r="J8" s="38"/>
    </row>
    <row r="9" spans="1:19" s="7" customFormat="1" ht="20.25" customHeight="1">
      <c r="A9" s="66" t="s">
        <v>0</v>
      </c>
      <c r="B9" s="68"/>
      <c r="C9" s="219"/>
      <c r="D9" s="219"/>
      <c r="E9" s="219"/>
      <c r="F9" s="219"/>
      <c r="G9" s="219"/>
      <c r="H9" s="219"/>
      <c r="I9" s="219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spans="1:19" s="35" customFormat="1" ht="20.25" customHeight="1">
      <c r="A10" s="67" t="s">
        <v>23</v>
      </c>
      <c r="B10" s="68">
        <v>5</v>
      </c>
      <c r="C10" s="117">
        <v>39373</v>
      </c>
      <c r="D10" s="220"/>
      <c r="E10" s="117">
        <v>108881</v>
      </c>
      <c r="F10" s="117"/>
      <c r="G10" s="117">
        <v>11365</v>
      </c>
      <c r="H10" s="117"/>
      <c r="I10" s="117">
        <v>37241</v>
      </c>
      <c r="J10" s="43"/>
      <c r="K10" s="234"/>
      <c r="L10" s="234"/>
      <c r="M10" s="234"/>
      <c r="N10" s="234"/>
      <c r="O10" s="234"/>
      <c r="P10" s="234"/>
      <c r="Q10" s="234"/>
      <c r="R10" s="234"/>
      <c r="S10" s="7"/>
    </row>
    <row r="11" spans="1:19" s="35" customFormat="1" ht="20.25" customHeight="1">
      <c r="A11" s="67" t="s">
        <v>74</v>
      </c>
      <c r="B11" s="68">
        <v>6</v>
      </c>
      <c r="C11" s="117">
        <v>337870</v>
      </c>
      <c r="D11" s="220"/>
      <c r="E11" s="117">
        <v>391325</v>
      </c>
      <c r="F11" s="117"/>
      <c r="G11" s="117">
        <v>550900</v>
      </c>
      <c r="H11" s="117"/>
      <c r="I11" s="117">
        <v>615798</v>
      </c>
      <c r="J11" s="43"/>
      <c r="K11" s="235"/>
      <c r="L11" s="234"/>
      <c r="M11" s="235"/>
      <c r="N11" s="235"/>
      <c r="O11" s="235"/>
      <c r="P11" s="235"/>
      <c r="Q11" s="235"/>
      <c r="R11" s="235"/>
    </row>
    <row r="12" spans="1:19" s="35" customFormat="1" ht="20.25" customHeight="1">
      <c r="A12" s="67" t="s">
        <v>163</v>
      </c>
      <c r="B12" s="68">
        <v>4</v>
      </c>
      <c r="C12" s="117">
        <v>441479</v>
      </c>
      <c r="D12" s="220"/>
      <c r="E12" s="117">
        <v>350708</v>
      </c>
      <c r="F12" s="117"/>
      <c r="G12" s="117">
        <v>689975</v>
      </c>
      <c r="H12" s="117"/>
      <c r="I12" s="117">
        <v>559871</v>
      </c>
      <c r="J12" s="43"/>
      <c r="K12" s="235"/>
      <c r="L12" s="234"/>
      <c r="M12" s="235"/>
      <c r="N12" s="235"/>
      <c r="O12" s="235"/>
      <c r="P12" s="235"/>
      <c r="Q12" s="235"/>
      <c r="R12" s="235"/>
    </row>
    <row r="13" spans="1:19" s="35" customFormat="1" ht="20.25" hidden="1" customHeight="1">
      <c r="A13" s="113" t="s">
        <v>161</v>
      </c>
      <c r="B13" s="68">
        <v>4</v>
      </c>
      <c r="C13" s="44"/>
      <c r="D13" s="220"/>
      <c r="E13" s="44"/>
      <c r="F13" s="117"/>
      <c r="G13" s="117"/>
      <c r="H13" s="117"/>
      <c r="I13" s="117"/>
      <c r="J13" s="43"/>
      <c r="K13" s="235"/>
      <c r="L13" s="234"/>
      <c r="M13" s="235"/>
      <c r="N13" s="235"/>
      <c r="O13" s="235"/>
      <c r="P13" s="235"/>
      <c r="Q13" s="235"/>
      <c r="R13" s="235"/>
    </row>
    <row r="14" spans="1:19" s="35" customFormat="1" ht="20.25" hidden="1" customHeight="1">
      <c r="A14" s="113" t="s">
        <v>130</v>
      </c>
      <c r="B14" s="68">
        <v>4</v>
      </c>
      <c r="C14" s="117"/>
      <c r="D14" s="220"/>
      <c r="E14" s="119"/>
      <c r="F14" s="117"/>
      <c r="G14" s="117"/>
      <c r="H14" s="117"/>
      <c r="I14" s="117"/>
      <c r="J14" s="43"/>
      <c r="K14" s="235"/>
      <c r="L14" s="234"/>
      <c r="M14" s="235"/>
      <c r="N14" s="235"/>
      <c r="O14" s="235"/>
      <c r="P14" s="235"/>
      <c r="Q14" s="235"/>
      <c r="R14" s="235"/>
    </row>
    <row r="15" spans="1:19" s="35" customFormat="1" ht="20.25" hidden="1" customHeight="1">
      <c r="A15" s="113" t="s">
        <v>131</v>
      </c>
      <c r="B15" s="68">
        <v>4</v>
      </c>
      <c r="C15" s="117"/>
      <c r="D15" s="220"/>
      <c r="E15" s="119"/>
      <c r="F15" s="117"/>
      <c r="G15" s="117"/>
      <c r="H15" s="117"/>
      <c r="I15" s="117"/>
      <c r="J15" s="43"/>
      <c r="K15" s="235"/>
      <c r="L15" s="234"/>
      <c r="M15" s="235"/>
      <c r="N15" s="235"/>
      <c r="O15" s="235"/>
      <c r="P15" s="235"/>
      <c r="Q15" s="235"/>
      <c r="R15" s="235"/>
    </row>
    <row r="16" spans="1:19" s="35" customFormat="1" ht="20.25" customHeight="1">
      <c r="A16" s="67" t="s">
        <v>124</v>
      </c>
      <c r="B16" s="68"/>
      <c r="C16" s="117"/>
      <c r="D16" s="220"/>
      <c r="E16" s="120"/>
      <c r="F16" s="117"/>
      <c r="G16" s="117"/>
      <c r="H16" s="117"/>
      <c r="I16" s="117"/>
      <c r="J16" s="43"/>
      <c r="K16" s="235"/>
      <c r="L16" s="234"/>
      <c r="M16" s="235"/>
      <c r="N16" s="235"/>
      <c r="O16" s="235"/>
      <c r="P16" s="235"/>
      <c r="Q16" s="235"/>
      <c r="R16" s="235"/>
    </row>
    <row r="17" spans="1:19" s="35" customFormat="1" ht="20.25" customHeight="1">
      <c r="A17" s="71" t="s">
        <v>166</v>
      </c>
      <c r="B17" s="68">
        <v>4</v>
      </c>
      <c r="C17" s="117">
        <v>1868</v>
      </c>
      <c r="D17" s="220"/>
      <c r="E17" s="117">
        <v>15410</v>
      </c>
      <c r="F17" s="117"/>
      <c r="G17" s="117">
        <v>1868</v>
      </c>
      <c r="H17" s="117"/>
      <c r="I17" s="117">
        <v>15410</v>
      </c>
      <c r="J17" s="43"/>
      <c r="K17" s="235"/>
      <c r="L17" s="234"/>
      <c r="M17" s="235"/>
      <c r="N17" s="235"/>
      <c r="O17" s="235"/>
      <c r="P17" s="235"/>
      <c r="Q17" s="235"/>
      <c r="R17" s="235"/>
    </row>
    <row r="18" spans="1:19" s="35" customFormat="1" ht="20.25" customHeight="1">
      <c r="A18" s="67" t="s">
        <v>132</v>
      </c>
      <c r="B18" s="68"/>
      <c r="C18" s="117"/>
      <c r="D18" s="220"/>
      <c r="E18" s="120"/>
      <c r="F18" s="117"/>
      <c r="G18" s="117"/>
      <c r="H18" s="117"/>
      <c r="I18" s="117"/>
      <c r="J18" s="43"/>
      <c r="K18" s="235"/>
      <c r="L18" s="234"/>
      <c r="M18" s="235"/>
      <c r="N18" s="235"/>
      <c r="O18" s="235"/>
      <c r="P18" s="235"/>
      <c r="Q18" s="235"/>
      <c r="R18" s="235"/>
    </row>
    <row r="19" spans="1:19" s="16" customFormat="1" ht="20.25" customHeight="1">
      <c r="A19" s="71" t="s">
        <v>133</v>
      </c>
      <c r="B19" s="68"/>
      <c r="C19" s="117">
        <v>833</v>
      </c>
      <c r="D19" s="220"/>
      <c r="E19" s="117">
        <v>4788</v>
      </c>
      <c r="F19" s="117"/>
      <c r="G19" s="117">
        <v>833</v>
      </c>
      <c r="H19" s="117"/>
      <c r="I19" s="117">
        <v>4788</v>
      </c>
      <c r="J19" s="38"/>
      <c r="K19" s="235"/>
      <c r="L19" s="234"/>
      <c r="M19" s="235"/>
      <c r="N19" s="235"/>
      <c r="O19" s="235"/>
      <c r="P19" s="235"/>
      <c r="Q19" s="235"/>
      <c r="R19" s="235"/>
      <c r="S19" s="35"/>
    </row>
    <row r="20" spans="1:19" s="16" customFormat="1" ht="20.25" customHeight="1">
      <c r="A20" s="67" t="s">
        <v>132</v>
      </c>
      <c r="B20" s="68"/>
      <c r="C20" s="117"/>
      <c r="D20" s="220"/>
      <c r="E20" s="117"/>
      <c r="F20" s="117"/>
      <c r="G20" s="117"/>
      <c r="H20" s="117"/>
      <c r="I20" s="117"/>
      <c r="J20" s="38"/>
      <c r="K20" s="235"/>
      <c r="L20" s="234"/>
      <c r="M20" s="235"/>
      <c r="N20" s="235"/>
      <c r="O20" s="235"/>
      <c r="P20" s="235"/>
      <c r="Q20" s="235"/>
      <c r="R20" s="235"/>
      <c r="S20" s="35"/>
    </row>
    <row r="21" spans="1:19" s="16" customFormat="1" ht="20.25" customHeight="1">
      <c r="A21" s="71" t="s">
        <v>264</v>
      </c>
      <c r="B21" s="68"/>
      <c r="C21" s="117">
        <v>2000</v>
      </c>
      <c r="D21" s="220">
        <v>0</v>
      </c>
      <c r="E21" s="44">
        <v>0</v>
      </c>
      <c r="F21" s="117"/>
      <c r="G21" s="117">
        <v>2000</v>
      </c>
      <c r="H21" s="117">
        <v>0</v>
      </c>
      <c r="I21" s="44">
        <v>0</v>
      </c>
      <c r="J21" s="38"/>
      <c r="K21" s="235"/>
      <c r="L21" s="234"/>
      <c r="M21" s="235"/>
      <c r="N21" s="235"/>
      <c r="O21" s="235"/>
      <c r="P21" s="235"/>
      <c r="Q21" s="235"/>
      <c r="R21" s="235"/>
      <c r="S21" s="35"/>
    </row>
    <row r="22" spans="1:19" s="16" customFormat="1" ht="20.25" customHeight="1">
      <c r="A22" s="67" t="s">
        <v>134</v>
      </c>
      <c r="B22" s="68">
        <v>7</v>
      </c>
      <c r="C22" s="117">
        <v>18987</v>
      </c>
      <c r="D22" s="220"/>
      <c r="E22" s="117">
        <v>18543</v>
      </c>
      <c r="F22" s="220"/>
      <c r="G22" s="117">
        <v>18987</v>
      </c>
      <c r="H22" s="220"/>
      <c r="I22" s="117">
        <v>18543</v>
      </c>
      <c r="J22" s="38"/>
      <c r="K22" s="236"/>
      <c r="L22" s="234"/>
      <c r="M22" s="236"/>
      <c r="N22" s="236"/>
      <c r="O22" s="236"/>
      <c r="P22" s="236"/>
      <c r="Q22" s="236"/>
      <c r="R22" s="236"/>
    </row>
    <row r="23" spans="1:19" s="16" customFormat="1" ht="20.25" customHeight="1">
      <c r="A23" s="67" t="s">
        <v>31</v>
      </c>
      <c r="B23" s="68">
        <v>8</v>
      </c>
      <c r="C23" s="117">
        <v>316906</v>
      </c>
      <c r="D23" s="220"/>
      <c r="E23" s="117">
        <v>378507</v>
      </c>
      <c r="F23" s="220"/>
      <c r="G23" s="117">
        <v>305176</v>
      </c>
      <c r="H23" s="220"/>
      <c r="I23" s="117">
        <v>369510</v>
      </c>
      <c r="J23" s="38"/>
      <c r="K23" s="236"/>
      <c r="L23" s="234"/>
      <c r="M23" s="236"/>
      <c r="N23" s="236"/>
      <c r="O23" s="236"/>
      <c r="P23" s="236"/>
      <c r="Q23" s="236"/>
      <c r="R23" s="236"/>
    </row>
    <row r="24" spans="1:19" s="16" customFormat="1" ht="20.25" customHeight="1">
      <c r="A24" s="67" t="s">
        <v>33</v>
      </c>
      <c r="B24" s="68"/>
      <c r="C24" s="117">
        <v>3764</v>
      </c>
      <c r="D24" s="221"/>
      <c r="E24" s="117">
        <v>25875</v>
      </c>
      <c r="F24" s="221"/>
      <c r="G24" s="117">
        <v>2492</v>
      </c>
      <c r="H24" s="220"/>
      <c r="I24" s="117">
        <v>24845</v>
      </c>
      <c r="J24" s="38"/>
      <c r="K24" s="236"/>
      <c r="L24" s="234"/>
      <c r="M24" s="236"/>
      <c r="N24" s="236"/>
      <c r="O24" s="236"/>
      <c r="P24" s="236"/>
      <c r="Q24" s="236"/>
      <c r="R24" s="236"/>
    </row>
    <row r="25" spans="1:19" s="16" customFormat="1" ht="20.25" customHeight="1">
      <c r="A25" s="65" t="s">
        <v>1</v>
      </c>
      <c r="B25" s="68"/>
      <c r="C25" s="121">
        <f>SUM(C10:C24)</f>
        <v>1163080</v>
      </c>
      <c r="D25" s="222"/>
      <c r="E25" s="121">
        <f>SUM(E10:E24)</f>
        <v>1294037</v>
      </c>
      <c r="F25" s="222"/>
      <c r="G25" s="121">
        <f>SUM(G10:G24)</f>
        <v>1583596</v>
      </c>
      <c r="H25" s="222"/>
      <c r="I25" s="121">
        <f>SUM(I10:I24)</f>
        <v>1646006</v>
      </c>
      <c r="J25" s="38"/>
      <c r="K25" s="236"/>
      <c r="L25" s="236"/>
      <c r="M25" s="236"/>
      <c r="N25" s="236"/>
      <c r="O25" s="236"/>
      <c r="P25" s="236"/>
      <c r="Q25" s="236"/>
      <c r="R25" s="236"/>
    </row>
    <row r="26" spans="1:19" s="16" customFormat="1" ht="20.25" customHeight="1">
      <c r="A26" s="65"/>
      <c r="B26" s="2"/>
      <c r="C26" s="122"/>
      <c r="D26" s="122"/>
      <c r="E26" s="122"/>
      <c r="F26" s="122"/>
      <c r="G26" s="122"/>
      <c r="H26" s="122"/>
      <c r="I26" s="122"/>
      <c r="J26" s="38"/>
      <c r="K26" s="236"/>
      <c r="L26" s="236"/>
      <c r="M26" s="236"/>
      <c r="N26" s="236"/>
      <c r="O26" s="236"/>
      <c r="P26" s="236"/>
      <c r="Q26" s="236"/>
      <c r="R26" s="236"/>
    </row>
    <row r="27" spans="1:19" s="16" customFormat="1" ht="20.25" customHeight="1">
      <c r="A27" s="66" t="s">
        <v>7</v>
      </c>
      <c r="B27" s="2"/>
      <c r="C27" s="123"/>
      <c r="D27" s="123"/>
      <c r="E27" s="123"/>
      <c r="F27" s="123"/>
      <c r="G27" s="123"/>
      <c r="H27" s="123"/>
      <c r="I27" s="123"/>
      <c r="J27" s="38"/>
      <c r="K27" s="236"/>
      <c r="L27" s="236"/>
      <c r="M27" s="236"/>
      <c r="N27" s="236"/>
      <c r="O27" s="236"/>
      <c r="P27" s="236"/>
      <c r="Q27" s="236"/>
      <c r="R27" s="236"/>
    </row>
    <row r="28" spans="1:19" s="16" customFormat="1" ht="20.25" customHeight="1">
      <c r="A28" s="76" t="s">
        <v>212</v>
      </c>
      <c r="B28" s="42"/>
      <c r="C28" s="117">
        <v>3900</v>
      </c>
      <c r="D28" s="117"/>
      <c r="E28" s="117">
        <v>3900</v>
      </c>
      <c r="F28" s="117"/>
      <c r="G28" s="44">
        <v>0</v>
      </c>
      <c r="H28" s="117"/>
      <c r="I28" s="44">
        <v>0</v>
      </c>
      <c r="J28" s="38"/>
      <c r="K28" s="236"/>
      <c r="L28" s="236"/>
      <c r="M28" s="236"/>
      <c r="N28" s="236"/>
      <c r="O28" s="236"/>
      <c r="P28" s="236"/>
      <c r="Q28" s="236"/>
      <c r="R28" s="236"/>
    </row>
    <row r="29" spans="1:19" s="16" customFormat="1" ht="20.25" customHeight="1">
      <c r="A29" s="76" t="s">
        <v>135</v>
      </c>
      <c r="B29" s="68">
        <v>7</v>
      </c>
      <c r="C29" s="117">
        <v>310289</v>
      </c>
      <c r="D29" s="117"/>
      <c r="E29" s="117">
        <v>329276</v>
      </c>
      <c r="F29" s="117"/>
      <c r="G29" s="47">
        <v>310289</v>
      </c>
      <c r="H29" s="117"/>
      <c r="I29" s="47">
        <v>329276</v>
      </c>
      <c r="J29" s="38"/>
      <c r="K29" s="236"/>
      <c r="L29" s="236"/>
      <c r="M29" s="236"/>
      <c r="N29" s="236"/>
      <c r="O29" s="236"/>
      <c r="P29" s="236"/>
      <c r="Q29" s="236"/>
      <c r="R29" s="236"/>
    </row>
    <row r="30" spans="1:19" s="38" customFormat="1" ht="20.25" customHeight="1">
      <c r="A30" s="76" t="s">
        <v>267</v>
      </c>
      <c r="B30" s="68">
        <v>26</v>
      </c>
      <c r="C30" s="47">
        <v>124492</v>
      </c>
      <c r="D30" s="44"/>
      <c r="E30" s="44">
        <v>0</v>
      </c>
      <c r="F30" s="117"/>
      <c r="G30" s="47">
        <v>124492</v>
      </c>
      <c r="H30" s="117"/>
      <c r="I30" s="47">
        <v>0</v>
      </c>
      <c r="K30" s="236"/>
      <c r="L30" s="236"/>
      <c r="M30" s="236"/>
      <c r="N30" s="236"/>
      <c r="O30" s="236"/>
      <c r="P30" s="236"/>
      <c r="Q30" s="236"/>
      <c r="R30" s="236"/>
      <c r="S30" s="16"/>
    </row>
    <row r="31" spans="1:19" s="16" customFormat="1" ht="20.25" customHeight="1">
      <c r="A31" s="76" t="s">
        <v>95</v>
      </c>
      <c r="B31" s="68">
        <v>9</v>
      </c>
      <c r="C31" s="117">
        <v>1210636</v>
      </c>
      <c r="D31" s="117"/>
      <c r="E31" s="117">
        <v>1126359</v>
      </c>
      <c r="F31" s="117"/>
      <c r="G31" s="47">
        <v>958679</v>
      </c>
      <c r="H31" s="117"/>
      <c r="I31" s="47">
        <v>958679</v>
      </c>
      <c r="J31" s="38"/>
      <c r="K31" s="236"/>
      <c r="L31" s="236"/>
      <c r="M31" s="236"/>
      <c r="N31" s="236"/>
      <c r="O31" s="236"/>
      <c r="P31" s="236"/>
      <c r="Q31" s="236"/>
      <c r="R31" s="236"/>
    </row>
    <row r="32" spans="1:19" s="16" customFormat="1" ht="20.25" customHeight="1">
      <c r="A32" s="76" t="s">
        <v>115</v>
      </c>
      <c r="B32" s="68">
        <v>9</v>
      </c>
      <c r="C32" s="117">
        <v>525017</v>
      </c>
      <c r="D32" s="117"/>
      <c r="E32" s="117">
        <v>95742</v>
      </c>
      <c r="F32" s="117"/>
      <c r="G32" s="47">
        <v>212670</v>
      </c>
      <c r="H32" s="117"/>
      <c r="I32" s="44">
        <v>0</v>
      </c>
      <c r="J32" s="38"/>
      <c r="K32" s="236"/>
      <c r="L32" s="236"/>
      <c r="M32" s="236"/>
      <c r="N32" s="236"/>
      <c r="O32" s="236"/>
      <c r="P32" s="236"/>
      <c r="Q32" s="236"/>
      <c r="R32" s="236"/>
    </row>
    <row r="33" spans="1:19" s="38" customFormat="1" ht="20.25" customHeight="1">
      <c r="A33" s="76" t="s">
        <v>44</v>
      </c>
      <c r="B33" s="68">
        <v>11</v>
      </c>
      <c r="C33" s="44">
        <v>0</v>
      </c>
      <c r="D33" s="44"/>
      <c r="E33" s="44">
        <v>0</v>
      </c>
      <c r="F33" s="117"/>
      <c r="G33" s="47">
        <v>681808</v>
      </c>
      <c r="H33" s="117"/>
      <c r="I33" s="47">
        <v>1100445</v>
      </c>
      <c r="K33" s="236"/>
      <c r="L33" s="236"/>
      <c r="M33" s="236"/>
      <c r="N33" s="236"/>
      <c r="O33" s="236"/>
      <c r="P33" s="236"/>
      <c r="Q33" s="236"/>
      <c r="R33" s="236"/>
      <c r="S33" s="16"/>
    </row>
    <row r="34" spans="1:19" s="38" customFormat="1" ht="20.25" customHeight="1">
      <c r="A34" s="76" t="s">
        <v>96</v>
      </c>
      <c r="B34" s="68">
        <v>10</v>
      </c>
      <c r="C34" s="117">
        <v>461269</v>
      </c>
      <c r="D34" s="117"/>
      <c r="E34" s="117">
        <v>465445</v>
      </c>
      <c r="F34" s="117"/>
      <c r="G34" s="47">
        <v>455072</v>
      </c>
      <c r="H34" s="117"/>
      <c r="I34" s="47">
        <v>459246</v>
      </c>
      <c r="K34" s="237"/>
      <c r="L34" s="237"/>
      <c r="M34" s="237"/>
      <c r="N34" s="237"/>
      <c r="O34" s="237"/>
      <c r="P34" s="237"/>
      <c r="Q34" s="237"/>
      <c r="R34" s="237"/>
    </row>
    <row r="35" spans="1:19" s="38" customFormat="1" ht="20.25" customHeight="1">
      <c r="A35" s="76" t="s">
        <v>164</v>
      </c>
      <c r="B35" s="68">
        <v>4</v>
      </c>
      <c r="C35" s="117">
        <v>10237</v>
      </c>
      <c r="D35" s="117"/>
      <c r="E35" s="117">
        <v>12105</v>
      </c>
      <c r="F35" s="117"/>
      <c r="G35" s="117">
        <v>10237</v>
      </c>
      <c r="H35" s="117"/>
      <c r="I35" s="117">
        <v>12105</v>
      </c>
      <c r="K35" s="237"/>
      <c r="L35" s="237"/>
      <c r="M35" s="237"/>
      <c r="N35" s="237"/>
      <c r="O35" s="237"/>
      <c r="P35" s="237"/>
      <c r="Q35" s="237"/>
      <c r="R35" s="237"/>
    </row>
    <row r="36" spans="1:19" s="38" customFormat="1" ht="20" customHeight="1">
      <c r="A36" s="76" t="s">
        <v>136</v>
      </c>
      <c r="B36" s="68"/>
      <c r="C36" s="117">
        <v>347</v>
      </c>
      <c r="D36" s="117"/>
      <c r="E36" s="117">
        <v>1042</v>
      </c>
      <c r="F36" s="117"/>
      <c r="G36" s="117">
        <v>347</v>
      </c>
      <c r="H36" s="117"/>
      <c r="I36" s="117">
        <v>1042</v>
      </c>
      <c r="K36" s="237"/>
      <c r="L36" s="237"/>
      <c r="M36" s="237"/>
      <c r="N36" s="237"/>
      <c r="O36" s="237"/>
      <c r="P36" s="237"/>
      <c r="Q36" s="237"/>
      <c r="R36" s="237"/>
    </row>
    <row r="37" spans="1:19" s="16" customFormat="1" ht="20.25" customHeight="1">
      <c r="A37" s="67" t="s">
        <v>65</v>
      </c>
      <c r="B37" s="68"/>
      <c r="C37" s="117">
        <v>22950</v>
      </c>
      <c r="D37" s="117"/>
      <c r="E37" s="117">
        <v>8105</v>
      </c>
      <c r="F37" s="117"/>
      <c r="G37" s="117">
        <v>18846</v>
      </c>
      <c r="H37" s="117"/>
      <c r="I37" s="117">
        <v>4001</v>
      </c>
      <c r="J37" s="38"/>
      <c r="K37" s="237"/>
      <c r="L37" s="237"/>
      <c r="M37" s="237"/>
      <c r="N37" s="237"/>
      <c r="O37" s="237"/>
      <c r="P37" s="237"/>
      <c r="Q37" s="237"/>
      <c r="R37" s="237"/>
      <c r="S37" s="38"/>
    </row>
    <row r="38" spans="1:19" s="16" customFormat="1" ht="20.25" customHeight="1">
      <c r="A38" s="67" t="s">
        <v>66</v>
      </c>
      <c r="B38" s="68">
        <v>12</v>
      </c>
      <c r="C38" s="117">
        <v>1347356</v>
      </c>
      <c r="D38" s="117"/>
      <c r="E38" s="117">
        <v>1888576</v>
      </c>
      <c r="F38" s="117"/>
      <c r="G38" s="117">
        <v>528213</v>
      </c>
      <c r="H38" s="117"/>
      <c r="I38" s="117">
        <v>612324</v>
      </c>
      <c r="J38" s="38"/>
      <c r="K38" s="236"/>
      <c r="L38" s="236"/>
      <c r="M38" s="236"/>
      <c r="N38" s="236"/>
      <c r="O38" s="236"/>
      <c r="P38" s="236"/>
      <c r="Q38" s="236"/>
      <c r="R38" s="236"/>
    </row>
    <row r="39" spans="1:19" s="16" customFormat="1" ht="20.25" customHeight="1">
      <c r="A39" s="67" t="s">
        <v>118</v>
      </c>
      <c r="B39" s="68">
        <v>13</v>
      </c>
      <c r="C39" s="117">
        <v>102612</v>
      </c>
      <c r="D39" s="117"/>
      <c r="E39" s="117">
        <v>99786</v>
      </c>
      <c r="F39" s="117"/>
      <c r="G39" s="117">
        <v>25027</v>
      </c>
      <c r="H39" s="117"/>
      <c r="I39" s="117">
        <v>10848</v>
      </c>
      <c r="J39" s="38"/>
      <c r="K39" s="236"/>
      <c r="L39" s="236"/>
      <c r="M39" s="236"/>
      <c r="N39" s="236"/>
      <c r="O39" s="236"/>
      <c r="P39" s="236"/>
      <c r="Q39" s="236"/>
      <c r="R39" s="236"/>
    </row>
    <row r="40" spans="1:19" s="16" customFormat="1" ht="20.25" customHeight="1">
      <c r="A40" s="67" t="s">
        <v>59</v>
      </c>
      <c r="B40" s="68">
        <v>14</v>
      </c>
      <c r="C40" s="117">
        <v>220769</v>
      </c>
      <c r="D40" s="117"/>
      <c r="E40" s="117">
        <v>220769</v>
      </c>
      <c r="F40" s="117"/>
      <c r="G40" s="118">
        <v>0</v>
      </c>
      <c r="H40" s="118"/>
      <c r="I40" s="118">
        <v>0</v>
      </c>
      <c r="J40" s="38"/>
      <c r="K40" s="236"/>
      <c r="L40" s="236"/>
      <c r="M40" s="236"/>
      <c r="N40" s="236"/>
      <c r="O40" s="236"/>
      <c r="P40" s="236"/>
      <c r="Q40" s="236"/>
      <c r="R40" s="236"/>
    </row>
    <row r="41" spans="1:19" s="16" customFormat="1" ht="20.25" customHeight="1">
      <c r="A41" s="67" t="s">
        <v>137</v>
      </c>
      <c r="B41" s="68"/>
      <c r="C41" s="117">
        <v>89313</v>
      </c>
      <c r="D41" s="117"/>
      <c r="E41" s="117">
        <v>99594</v>
      </c>
      <c r="F41" s="117"/>
      <c r="G41" s="117">
        <v>33917</v>
      </c>
      <c r="H41" s="117"/>
      <c r="I41" s="117">
        <v>38672</v>
      </c>
      <c r="J41" s="38"/>
      <c r="K41" s="236"/>
      <c r="L41" s="236"/>
      <c r="M41" s="236"/>
      <c r="N41" s="236"/>
      <c r="O41" s="236"/>
      <c r="P41" s="236"/>
      <c r="Q41" s="236"/>
      <c r="R41" s="236"/>
    </row>
    <row r="42" spans="1:19" s="16" customFormat="1" ht="20.25" customHeight="1">
      <c r="A42" s="67" t="s">
        <v>57</v>
      </c>
      <c r="B42" s="68">
        <v>23</v>
      </c>
      <c r="C42" s="117">
        <v>1925</v>
      </c>
      <c r="D42" s="117"/>
      <c r="E42" s="117">
        <v>2270</v>
      </c>
      <c r="F42" s="117"/>
      <c r="G42" s="118">
        <v>0</v>
      </c>
      <c r="H42" s="118"/>
      <c r="I42" s="118">
        <v>0</v>
      </c>
      <c r="J42" s="38"/>
      <c r="K42" s="236"/>
      <c r="L42" s="236"/>
      <c r="M42" s="236"/>
      <c r="N42" s="236"/>
      <c r="O42" s="236"/>
      <c r="P42" s="236"/>
      <c r="Q42" s="236"/>
      <c r="R42" s="236"/>
    </row>
    <row r="43" spans="1:19" s="16" customFormat="1" ht="20.25" customHeight="1">
      <c r="A43" s="65" t="s">
        <v>8</v>
      </c>
      <c r="B43" s="1"/>
      <c r="C43" s="121">
        <f>SUM(C28:C42)</f>
        <v>4431112</v>
      </c>
      <c r="D43" s="122">
        <f>SUM(D28:D42)</f>
        <v>0</v>
      </c>
      <c r="E43" s="121">
        <f>SUM(E28:E42)</f>
        <v>4352969</v>
      </c>
      <c r="F43" s="122"/>
      <c r="G43" s="121">
        <f>SUM(G28:H42)</f>
        <v>3359597</v>
      </c>
      <c r="H43" s="122"/>
      <c r="I43" s="121">
        <f>SUM(I28:I42)</f>
        <v>3526638</v>
      </c>
      <c r="J43" s="38"/>
      <c r="K43" s="236"/>
      <c r="L43" s="236"/>
      <c r="M43" s="236"/>
      <c r="N43" s="236"/>
      <c r="O43" s="236"/>
      <c r="P43" s="236"/>
      <c r="Q43" s="236"/>
      <c r="R43" s="236"/>
    </row>
    <row r="44" spans="1:19" s="16" customFormat="1" ht="14.5" customHeight="1">
      <c r="A44" s="65"/>
      <c r="B44" s="104"/>
      <c r="C44" s="223"/>
      <c r="D44" s="122"/>
      <c r="E44" s="223"/>
      <c r="F44" s="122"/>
      <c r="G44" s="223"/>
      <c r="H44" s="122"/>
      <c r="I44" s="223"/>
      <c r="J44" s="38"/>
      <c r="K44" s="236"/>
      <c r="L44" s="236"/>
      <c r="M44" s="236"/>
      <c r="N44" s="236"/>
      <c r="O44" s="236"/>
      <c r="P44" s="236"/>
      <c r="Q44" s="236"/>
      <c r="R44" s="236"/>
    </row>
    <row r="45" spans="1:19" s="16" customFormat="1" ht="20.25" customHeight="1" thickBot="1">
      <c r="A45" s="65" t="s">
        <v>16</v>
      </c>
      <c r="B45" s="1"/>
      <c r="C45" s="77">
        <f>SUM(C25,C43)</f>
        <v>5594192</v>
      </c>
      <c r="D45" s="74"/>
      <c r="E45" s="77">
        <f>SUM(E25,E43)</f>
        <v>5647006</v>
      </c>
      <c r="F45" s="74"/>
      <c r="G45" s="77">
        <f>SUM(G25,G43)</f>
        <v>4943193</v>
      </c>
      <c r="H45" s="74"/>
      <c r="I45" s="77">
        <f>SUM(I25,I43)</f>
        <v>5172644</v>
      </c>
      <c r="J45" s="38"/>
      <c r="K45" s="236"/>
      <c r="L45" s="236"/>
      <c r="M45" s="236"/>
      <c r="N45" s="236"/>
      <c r="O45" s="236"/>
      <c r="P45" s="236"/>
      <c r="Q45" s="236"/>
      <c r="R45" s="236"/>
    </row>
    <row r="46" spans="1:19" s="16" customFormat="1" ht="20.149999999999999" customHeight="1" thickTop="1">
      <c r="A46" s="65"/>
      <c r="B46" s="1"/>
      <c r="C46" s="75"/>
      <c r="D46" s="75"/>
      <c r="E46" s="75"/>
      <c r="F46" s="75"/>
      <c r="G46" s="75"/>
      <c r="H46" s="75"/>
      <c r="I46" s="75"/>
      <c r="J46" s="38"/>
      <c r="K46" s="236"/>
      <c r="L46" s="236"/>
      <c r="M46" s="236"/>
      <c r="N46" s="236"/>
      <c r="O46" s="236"/>
      <c r="P46" s="236"/>
      <c r="Q46" s="236"/>
      <c r="R46" s="236"/>
    </row>
    <row r="47" spans="1:19" s="16" customFormat="1" ht="20.25" customHeight="1">
      <c r="A47" s="65"/>
      <c r="B47" s="1"/>
      <c r="C47" s="75"/>
      <c r="D47" s="75"/>
      <c r="E47" s="75"/>
      <c r="F47" s="75"/>
      <c r="G47" s="75"/>
      <c r="H47" s="75"/>
      <c r="I47" s="75"/>
      <c r="J47" s="38"/>
      <c r="K47" s="236"/>
      <c r="L47" s="236"/>
      <c r="M47" s="236"/>
      <c r="N47" s="236"/>
      <c r="O47" s="236"/>
      <c r="P47" s="236"/>
      <c r="Q47" s="236"/>
      <c r="R47" s="236"/>
    </row>
    <row r="48" spans="1:19" s="16" customFormat="1" ht="20.25" customHeight="1">
      <c r="A48" s="56" t="s">
        <v>86</v>
      </c>
      <c r="B48" s="88"/>
      <c r="C48" s="60"/>
      <c r="D48" s="60"/>
      <c r="E48" s="60"/>
      <c r="F48" s="60"/>
      <c r="G48" s="60"/>
      <c r="H48" s="60"/>
      <c r="I48" s="60"/>
      <c r="J48" s="38"/>
      <c r="K48" s="236"/>
      <c r="L48" s="236"/>
      <c r="M48" s="236"/>
      <c r="N48" s="236"/>
      <c r="O48" s="236"/>
      <c r="P48" s="236"/>
      <c r="Q48" s="236"/>
      <c r="R48" s="236"/>
    </row>
    <row r="49" spans="1:19" s="16" customFormat="1" ht="20.25" customHeight="1">
      <c r="A49" s="58" t="s">
        <v>89</v>
      </c>
      <c r="B49" s="88"/>
      <c r="C49" s="60"/>
      <c r="D49" s="60"/>
      <c r="E49" s="60"/>
      <c r="F49" s="60"/>
      <c r="G49" s="60"/>
      <c r="H49" s="60"/>
      <c r="I49" s="60"/>
      <c r="J49" s="38"/>
      <c r="K49" s="236"/>
      <c r="L49" s="236"/>
      <c r="M49" s="236"/>
      <c r="N49" s="236"/>
      <c r="O49" s="236"/>
      <c r="P49" s="236"/>
      <c r="Q49" s="236"/>
      <c r="R49" s="236"/>
    </row>
    <row r="50" spans="1:19" s="16" customFormat="1" ht="20.25" customHeight="1">
      <c r="A50" s="65"/>
      <c r="B50" s="88"/>
      <c r="C50" s="60"/>
      <c r="D50" s="60"/>
      <c r="E50" s="60"/>
      <c r="F50" s="60"/>
      <c r="G50" s="60"/>
      <c r="H50" s="60"/>
      <c r="I50" s="60"/>
      <c r="J50" s="38"/>
      <c r="K50" s="236"/>
      <c r="L50" s="236"/>
      <c r="M50" s="236"/>
      <c r="N50" s="236"/>
      <c r="O50" s="236"/>
      <c r="P50" s="236"/>
      <c r="Q50" s="236"/>
      <c r="R50" s="236"/>
    </row>
    <row r="51" spans="1:19" s="16" customFormat="1" ht="20.25" customHeight="1">
      <c r="A51" s="61"/>
      <c r="B51" s="89"/>
      <c r="C51" s="388" t="s">
        <v>13</v>
      </c>
      <c r="D51" s="388"/>
      <c r="E51" s="388"/>
      <c r="F51" s="63"/>
      <c r="G51" s="388" t="s">
        <v>37</v>
      </c>
      <c r="H51" s="388"/>
      <c r="I51" s="388"/>
      <c r="J51" s="38"/>
      <c r="K51" s="236"/>
      <c r="L51" s="236"/>
      <c r="M51" s="236"/>
      <c r="N51" s="236"/>
      <c r="O51" s="236"/>
      <c r="P51" s="236"/>
      <c r="Q51" s="236"/>
      <c r="R51" s="236"/>
    </row>
    <row r="52" spans="1:19" s="16" customFormat="1" ht="20.25" customHeight="1">
      <c r="A52" s="61"/>
      <c r="B52" s="89"/>
      <c r="C52" s="388" t="s">
        <v>38</v>
      </c>
      <c r="D52" s="388"/>
      <c r="E52" s="388"/>
      <c r="F52" s="63"/>
      <c r="G52" s="388" t="s">
        <v>38</v>
      </c>
      <c r="H52" s="388"/>
      <c r="I52" s="388"/>
      <c r="J52" s="38"/>
      <c r="K52" s="236"/>
      <c r="L52" s="236"/>
      <c r="M52" s="236"/>
      <c r="N52" s="236"/>
      <c r="O52" s="236"/>
      <c r="P52" s="236"/>
      <c r="Q52" s="236"/>
      <c r="R52" s="236"/>
    </row>
    <row r="53" spans="1:19" s="16" customFormat="1" ht="20.25" customHeight="1">
      <c r="A53"/>
      <c r="B53" s="88"/>
      <c r="C53" s="390" t="s">
        <v>224</v>
      </c>
      <c r="D53" s="390"/>
      <c r="E53" s="390"/>
      <c r="F53" s="218"/>
      <c r="G53" s="390" t="s">
        <v>224</v>
      </c>
      <c r="H53" s="390"/>
      <c r="I53" s="390"/>
      <c r="J53" s="38"/>
      <c r="K53" s="236"/>
      <c r="L53" s="236"/>
      <c r="M53" s="236"/>
      <c r="N53" s="236"/>
      <c r="O53" s="236"/>
      <c r="P53" s="236"/>
      <c r="Q53" s="236"/>
      <c r="R53" s="236"/>
    </row>
    <row r="54" spans="1:19" s="16" customFormat="1" ht="20.25" customHeight="1">
      <c r="A54" s="65" t="s">
        <v>90</v>
      </c>
      <c r="B54" s="1" t="s">
        <v>160</v>
      </c>
      <c r="C54" s="89">
        <v>2022</v>
      </c>
      <c r="D54" s="89"/>
      <c r="E54" s="89">
        <v>2021</v>
      </c>
      <c r="F54" s="89"/>
      <c r="G54" s="89">
        <v>2022</v>
      </c>
      <c r="H54" s="89"/>
      <c r="I54" s="89">
        <v>2021</v>
      </c>
      <c r="J54" s="38"/>
      <c r="K54" s="236"/>
      <c r="L54" s="236"/>
      <c r="M54" s="236"/>
      <c r="N54" s="236"/>
      <c r="O54" s="236"/>
      <c r="P54" s="236"/>
      <c r="Q54" s="236"/>
      <c r="R54" s="236"/>
    </row>
    <row r="55" spans="1:19" s="16" customFormat="1" ht="20.25" customHeight="1">
      <c r="A55" s="61"/>
      <c r="B55" s="89"/>
      <c r="C55" s="389" t="s">
        <v>15</v>
      </c>
      <c r="D55" s="389"/>
      <c r="E55" s="389"/>
      <c r="F55" s="389"/>
      <c r="G55" s="389"/>
      <c r="H55" s="389"/>
      <c r="I55" s="389"/>
      <c r="J55" s="38"/>
      <c r="K55" s="236"/>
      <c r="L55" s="236"/>
      <c r="M55" s="236"/>
      <c r="N55" s="236"/>
      <c r="O55" s="236"/>
      <c r="P55" s="236"/>
      <c r="Q55" s="236"/>
      <c r="R55" s="236"/>
    </row>
    <row r="56" spans="1:19" s="16" customFormat="1" ht="20.25" customHeight="1">
      <c r="A56" s="66" t="s">
        <v>2</v>
      </c>
      <c r="B56" s="1"/>
      <c r="C56" s="123"/>
      <c r="D56" s="123"/>
      <c r="E56" s="123"/>
      <c r="F56" s="123"/>
      <c r="G56" s="123"/>
      <c r="H56" s="123"/>
      <c r="I56" s="123"/>
      <c r="J56" s="38"/>
      <c r="K56" s="236"/>
      <c r="L56" s="236"/>
      <c r="M56" s="236"/>
      <c r="N56" s="236"/>
      <c r="O56" s="236"/>
      <c r="P56" s="236"/>
      <c r="Q56" s="236"/>
      <c r="R56" s="236"/>
    </row>
    <row r="57" spans="1:19" s="16" customFormat="1" ht="20.25" customHeight="1">
      <c r="A57" s="67" t="s">
        <v>157</v>
      </c>
      <c r="B57" s="45">
        <v>15</v>
      </c>
      <c r="C57" s="117">
        <v>1269956</v>
      </c>
      <c r="D57" s="117"/>
      <c r="E57" s="117">
        <v>1614150</v>
      </c>
      <c r="F57" s="117"/>
      <c r="G57" s="117">
        <v>1269956</v>
      </c>
      <c r="H57" s="117"/>
      <c r="I57" s="117">
        <v>1614150</v>
      </c>
      <c r="J57" s="38"/>
      <c r="K57" s="236"/>
      <c r="L57" s="236"/>
      <c r="M57" s="236"/>
      <c r="N57" s="236"/>
      <c r="O57" s="236"/>
      <c r="P57" s="236"/>
      <c r="Q57" s="236"/>
      <c r="R57" s="236"/>
    </row>
    <row r="58" spans="1:19" s="16" customFormat="1" ht="20.25" customHeight="1">
      <c r="A58" s="67" t="s">
        <v>75</v>
      </c>
      <c r="B58" s="45" t="s">
        <v>282</v>
      </c>
      <c r="C58" s="117">
        <v>224403</v>
      </c>
      <c r="D58" s="117"/>
      <c r="E58" s="117">
        <v>159889</v>
      </c>
      <c r="F58" s="117"/>
      <c r="G58" s="117">
        <v>190837</v>
      </c>
      <c r="H58" s="117"/>
      <c r="I58" s="117">
        <v>130792</v>
      </c>
      <c r="J58" s="38"/>
      <c r="K58" s="236"/>
      <c r="L58" s="236"/>
      <c r="M58" s="236"/>
      <c r="N58" s="236"/>
      <c r="O58" s="236"/>
      <c r="P58" s="236"/>
      <c r="Q58" s="236"/>
      <c r="R58" s="236"/>
    </row>
    <row r="59" spans="1:19" s="16" customFormat="1" ht="20.25" customHeight="1">
      <c r="A59" s="67" t="s">
        <v>73</v>
      </c>
      <c r="B59" s="45"/>
      <c r="C59" s="117"/>
      <c r="D59" s="117"/>
      <c r="E59" s="117"/>
      <c r="F59" s="117"/>
      <c r="G59" s="117"/>
      <c r="H59" s="117"/>
      <c r="I59" s="117"/>
      <c r="J59" s="38"/>
      <c r="K59" s="236"/>
      <c r="L59" s="236"/>
      <c r="M59" s="236"/>
      <c r="N59" s="236"/>
      <c r="O59" s="236"/>
      <c r="P59" s="236"/>
      <c r="Q59" s="236"/>
      <c r="R59" s="236"/>
    </row>
    <row r="60" spans="1:19" s="16" customFormat="1" ht="20.25" customHeight="1">
      <c r="A60" s="67" t="s">
        <v>97</v>
      </c>
      <c r="B60" s="45">
        <v>15</v>
      </c>
      <c r="C60" s="117">
        <v>180389</v>
      </c>
      <c r="D60" s="117"/>
      <c r="E60" s="117">
        <v>199915</v>
      </c>
      <c r="F60" s="117"/>
      <c r="G60" s="117">
        <v>134190</v>
      </c>
      <c r="H60" s="117"/>
      <c r="I60" s="117">
        <v>139177</v>
      </c>
      <c r="J60" s="38"/>
      <c r="K60" s="236"/>
      <c r="L60" s="236"/>
      <c r="M60" s="236"/>
      <c r="N60" s="236"/>
      <c r="O60" s="236"/>
      <c r="P60" s="236"/>
      <c r="Q60" s="236"/>
      <c r="R60" s="236"/>
    </row>
    <row r="61" spans="1:19" s="16" customFormat="1" ht="20.25" customHeight="1">
      <c r="A61" s="67" t="s">
        <v>119</v>
      </c>
      <c r="B61" s="45">
        <v>15</v>
      </c>
      <c r="C61" s="117">
        <v>17431</v>
      </c>
      <c r="D61" s="117"/>
      <c r="E61" s="117">
        <v>27876</v>
      </c>
      <c r="F61" s="117"/>
      <c r="G61" s="117">
        <v>5668</v>
      </c>
      <c r="H61" s="117"/>
      <c r="I61" s="117">
        <v>6485</v>
      </c>
      <c r="J61" s="38"/>
      <c r="K61" s="236"/>
      <c r="L61" s="236"/>
      <c r="M61" s="236"/>
      <c r="N61" s="236"/>
      <c r="O61" s="236"/>
      <c r="P61" s="236"/>
      <c r="Q61" s="236"/>
      <c r="R61" s="236"/>
    </row>
    <row r="62" spans="1:19" s="16" customFormat="1" ht="20.25" customHeight="1">
      <c r="A62" s="67" t="s">
        <v>138</v>
      </c>
      <c r="B62" s="45" t="s">
        <v>283</v>
      </c>
      <c r="C62" s="117">
        <v>201120</v>
      </c>
      <c r="D62" s="44"/>
      <c r="E62" s="47">
        <v>134120</v>
      </c>
      <c r="F62" s="117"/>
      <c r="G62" s="117">
        <v>222120</v>
      </c>
      <c r="H62" s="117"/>
      <c r="I62" s="117">
        <v>160065</v>
      </c>
      <c r="J62" s="38"/>
      <c r="K62" s="236"/>
      <c r="L62" s="236"/>
      <c r="M62" s="236"/>
      <c r="N62" s="236"/>
      <c r="O62" s="236"/>
      <c r="P62" s="236"/>
      <c r="Q62" s="236"/>
      <c r="R62" s="236"/>
    </row>
    <row r="63" spans="1:19" s="38" customFormat="1" ht="20.25" customHeight="1">
      <c r="A63" s="67" t="s">
        <v>172</v>
      </c>
      <c r="B63" s="88"/>
      <c r="C63" s="117">
        <v>423</v>
      </c>
      <c r="D63" s="117"/>
      <c r="E63" s="117">
        <v>618</v>
      </c>
      <c r="F63" s="117"/>
      <c r="G63" s="44">
        <v>0</v>
      </c>
      <c r="H63" s="117"/>
      <c r="I63" s="118">
        <v>0</v>
      </c>
      <c r="K63" s="236"/>
      <c r="L63" s="236"/>
      <c r="M63" s="236"/>
      <c r="N63" s="236"/>
      <c r="O63" s="236"/>
      <c r="P63" s="236"/>
      <c r="Q63" s="236"/>
      <c r="R63" s="236"/>
      <c r="S63" s="16"/>
    </row>
    <row r="64" spans="1:19" s="38" customFormat="1" ht="20.25" customHeight="1">
      <c r="A64" s="67" t="s">
        <v>91</v>
      </c>
      <c r="B64" s="45"/>
      <c r="C64" s="117">
        <v>605</v>
      </c>
      <c r="D64" s="117"/>
      <c r="E64" s="117">
        <v>427</v>
      </c>
      <c r="F64" s="117"/>
      <c r="G64" s="117">
        <v>605</v>
      </c>
      <c r="H64" s="117"/>
      <c r="I64" s="117">
        <v>427</v>
      </c>
      <c r="K64" s="237"/>
      <c r="L64" s="237"/>
      <c r="M64" s="237"/>
      <c r="N64" s="237"/>
      <c r="O64" s="237"/>
      <c r="P64" s="237"/>
      <c r="Q64" s="237"/>
      <c r="R64" s="237"/>
    </row>
    <row r="65" spans="1:19" s="38" customFormat="1" ht="20.25" customHeight="1">
      <c r="A65" s="65" t="s">
        <v>3</v>
      </c>
      <c r="B65" s="2"/>
      <c r="C65" s="121">
        <f>SUM(C57:C64)</f>
        <v>1894327</v>
      </c>
      <c r="D65" s="122"/>
      <c r="E65" s="121">
        <f>SUM(E57:E64)</f>
        <v>2136995</v>
      </c>
      <c r="F65" s="122"/>
      <c r="G65" s="121">
        <f>SUM(G57:G64)</f>
        <v>1823376</v>
      </c>
      <c r="H65" s="122"/>
      <c r="I65" s="121">
        <f>SUM(I57:I64)</f>
        <v>2051096</v>
      </c>
      <c r="K65" s="237"/>
      <c r="L65" s="237"/>
      <c r="M65" s="237"/>
      <c r="N65" s="237"/>
      <c r="O65" s="237"/>
      <c r="P65" s="237"/>
      <c r="Q65" s="237"/>
      <c r="R65" s="237"/>
    </row>
    <row r="66" spans="1:19" s="38" customFormat="1" ht="20.25" customHeight="1">
      <c r="A66" s="65"/>
      <c r="B66" s="2"/>
      <c r="C66" s="60"/>
      <c r="D66" s="60"/>
      <c r="E66" s="78"/>
      <c r="F66" s="60"/>
      <c r="G66" s="60"/>
      <c r="H66" s="60"/>
      <c r="I66" s="78"/>
      <c r="K66" s="237"/>
      <c r="L66" s="237"/>
      <c r="M66" s="237"/>
      <c r="N66" s="237"/>
      <c r="O66" s="237"/>
      <c r="P66" s="237"/>
      <c r="Q66" s="237"/>
      <c r="R66" s="237"/>
    </row>
    <row r="67" spans="1:19" s="38" customFormat="1" ht="20.25" customHeight="1">
      <c r="A67" s="66" t="s">
        <v>9</v>
      </c>
      <c r="B67" s="2"/>
      <c r="C67" s="123"/>
      <c r="D67" s="123"/>
      <c r="E67" s="123"/>
      <c r="F67" s="123"/>
      <c r="G67" s="123"/>
      <c r="H67" s="123"/>
      <c r="I67" s="123"/>
      <c r="K67" s="237"/>
      <c r="L67" s="237"/>
      <c r="M67" s="237"/>
      <c r="N67" s="237"/>
      <c r="O67" s="237"/>
      <c r="P67" s="237"/>
      <c r="Q67" s="237"/>
      <c r="R67" s="237"/>
    </row>
    <row r="68" spans="1:19" s="38" customFormat="1" ht="20.25" customHeight="1">
      <c r="A68" s="67" t="s">
        <v>67</v>
      </c>
      <c r="B68" s="45">
        <v>15</v>
      </c>
      <c r="C68" s="117">
        <v>434471</v>
      </c>
      <c r="D68" s="123"/>
      <c r="E68" s="117">
        <v>684625</v>
      </c>
      <c r="F68" s="117"/>
      <c r="G68" s="117">
        <v>375761</v>
      </c>
      <c r="H68" s="117"/>
      <c r="I68" s="117">
        <v>556423</v>
      </c>
      <c r="K68" s="237"/>
      <c r="L68" s="237"/>
      <c r="M68" s="237"/>
      <c r="N68" s="237"/>
      <c r="O68" s="237"/>
      <c r="P68" s="237"/>
      <c r="Q68" s="237"/>
      <c r="R68" s="237"/>
    </row>
    <row r="69" spans="1:19" s="38" customFormat="1" ht="20.25" customHeight="1">
      <c r="A69" s="67" t="s">
        <v>139</v>
      </c>
      <c r="B69" s="45">
        <v>15</v>
      </c>
      <c r="C69" s="117">
        <v>23336</v>
      </c>
      <c r="D69" s="123"/>
      <c r="E69" s="117">
        <v>19722</v>
      </c>
      <c r="F69" s="117"/>
      <c r="G69" s="117">
        <v>17934</v>
      </c>
      <c r="H69" s="117"/>
      <c r="I69" s="117">
        <v>1697</v>
      </c>
      <c r="K69" s="237"/>
      <c r="L69" s="237"/>
      <c r="M69" s="237"/>
      <c r="N69" s="237"/>
      <c r="O69" s="237"/>
      <c r="P69" s="237"/>
      <c r="Q69" s="237"/>
      <c r="R69" s="237"/>
    </row>
    <row r="70" spans="1:19" s="38" customFormat="1" ht="20.25" customHeight="1">
      <c r="A70" s="67" t="s">
        <v>98</v>
      </c>
      <c r="B70" s="45"/>
      <c r="C70" s="117">
        <v>14969</v>
      </c>
      <c r="D70" s="117"/>
      <c r="E70" s="117">
        <v>16722</v>
      </c>
      <c r="F70" s="117"/>
      <c r="G70" s="117">
        <v>360</v>
      </c>
      <c r="H70" s="117"/>
      <c r="I70" s="117">
        <v>509</v>
      </c>
      <c r="K70" s="237"/>
      <c r="L70" s="237"/>
      <c r="M70" s="237"/>
      <c r="N70" s="237"/>
      <c r="O70" s="237"/>
      <c r="P70" s="237"/>
      <c r="Q70" s="237"/>
      <c r="R70" s="237"/>
    </row>
    <row r="71" spans="1:19" s="38" customFormat="1" ht="20.25" customHeight="1">
      <c r="A71" s="67" t="s">
        <v>250</v>
      </c>
      <c r="B71" s="45">
        <v>15</v>
      </c>
      <c r="C71" s="102">
        <v>129890</v>
      </c>
      <c r="D71" s="102"/>
      <c r="E71" s="102">
        <v>0</v>
      </c>
      <c r="F71" s="102"/>
      <c r="G71" s="102">
        <v>129890</v>
      </c>
      <c r="H71" s="102"/>
      <c r="I71" s="102">
        <v>0</v>
      </c>
      <c r="K71" s="237"/>
      <c r="L71" s="237"/>
      <c r="M71" s="237"/>
      <c r="N71" s="237"/>
      <c r="O71" s="237"/>
      <c r="P71" s="237"/>
      <c r="Q71" s="237"/>
      <c r="R71" s="237"/>
    </row>
    <row r="72" spans="1:19" s="38" customFormat="1" ht="20.25" customHeight="1">
      <c r="A72" s="67" t="s">
        <v>58</v>
      </c>
      <c r="B72" s="42">
        <v>23</v>
      </c>
      <c r="C72" s="117">
        <v>69961</v>
      </c>
      <c r="D72" s="117"/>
      <c r="E72" s="117">
        <v>73551</v>
      </c>
      <c r="F72" s="117"/>
      <c r="G72" s="117">
        <v>23988</v>
      </c>
      <c r="H72" s="117"/>
      <c r="I72" s="117">
        <v>27335</v>
      </c>
      <c r="K72" s="237"/>
      <c r="L72" s="237"/>
      <c r="M72" s="237"/>
      <c r="N72" s="237"/>
      <c r="O72" s="237"/>
      <c r="P72" s="237"/>
      <c r="Q72" s="237"/>
      <c r="R72" s="237"/>
    </row>
    <row r="73" spans="1:19" s="38" customFormat="1" ht="20.25" customHeight="1">
      <c r="A73" s="67" t="s">
        <v>76</v>
      </c>
      <c r="B73" s="42"/>
      <c r="C73" s="117">
        <v>19627</v>
      </c>
      <c r="D73" s="117"/>
      <c r="E73" s="117">
        <v>21901</v>
      </c>
      <c r="F73" s="117"/>
      <c r="G73" s="117">
        <v>15574</v>
      </c>
      <c r="H73" s="117"/>
      <c r="I73" s="117">
        <v>17199</v>
      </c>
      <c r="K73" s="237"/>
      <c r="L73" s="237"/>
      <c r="M73" s="237"/>
      <c r="N73" s="237"/>
      <c r="O73" s="237"/>
      <c r="P73" s="237"/>
      <c r="Q73" s="237"/>
      <c r="R73" s="237"/>
    </row>
    <row r="74" spans="1:19" s="38" customFormat="1" ht="20.25" customHeight="1">
      <c r="A74" s="67" t="s">
        <v>140</v>
      </c>
      <c r="B74" s="42">
        <v>26</v>
      </c>
      <c r="C74" s="117">
        <v>999</v>
      </c>
      <c r="D74" s="117"/>
      <c r="E74" s="117">
        <v>1195</v>
      </c>
      <c r="F74" s="120"/>
      <c r="G74" s="117">
        <v>999</v>
      </c>
      <c r="H74" s="120"/>
      <c r="I74" s="117">
        <v>1129</v>
      </c>
      <c r="K74" s="237"/>
      <c r="L74" s="237"/>
      <c r="M74" s="237"/>
      <c r="N74" s="237"/>
      <c r="O74" s="237"/>
      <c r="P74" s="237"/>
      <c r="Q74" s="237"/>
      <c r="R74" s="237"/>
    </row>
    <row r="75" spans="1:19" s="38" customFormat="1" ht="20.25" customHeight="1">
      <c r="A75" s="65" t="s">
        <v>10</v>
      </c>
      <c r="B75" s="2"/>
      <c r="C75" s="121">
        <f>SUM(C68:C74)</f>
        <v>693253</v>
      </c>
      <c r="D75" s="122"/>
      <c r="E75" s="121">
        <f>SUM(E68:E74)</f>
        <v>817716</v>
      </c>
      <c r="F75" s="122"/>
      <c r="G75" s="121">
        <f>SUM(G68:G74)</f>
        <v>564506</v>
      </c>
      <c r="H75" s="122"/>
      <c r="I75" s="121">
        <f>SUM(I68:I74)</f>
        <v>604292</v>
      </c>
      <c r="K75" s="237"/>
      <c r="L75" s="237"/>
      <c r="M75" s="237"/>
      <c r="N75" s="237"/>
      <c r="O75" s="237"/>
      <c r="P75" s="237"/>
      <c r="Q75" s="237"/>
      <c r="R75" s="237"/>
    </row>
    <row r="76" spans="1:19" s="11" customFormat="1" ht="20.25" customHeight="1">
      <c r="A76" s="65"/>
      <c r="B76" s="2"/>
      <c r="C76" s="122"/>
      <c r="D76" s="122"/>
      <c r="E76" s="122"/>
      <c r="F76" s="122"/>
      <c r="G76" s="216"/>
      <c r="H76" s="216"/>
      <c r="I76" s="216"/>
      <c r="K76" s="237"/>
      <c r="L76" s="237"/>
      <c r="M76" s="237"/>
      <c r="N76" s="237"/>
      <c r="O76" s="237"/>
      <c r="P76" s="237"/>
      <c r="Q76" s="237"/>
      <c r="R76" s="237"/>
      <c r="S76" s="38"/>
    </row>
    <row r="77" spans="1:19" s="12" customFormat="1" ht="20.25" customHeight="1">
      <c r="A77" s="65" t="s">
        <v>11</v>
      </c>
      <c r="B77" s="2"/>
      <c r="C77" s="79">
        <f>C75+C65</f>
        <v>2587580</v>
      </c>
      <c r="D77" s="74"/>
      <c r="E77" s="79">
        <f>E75+E65</f>
        <v>2954711</v>
      </c>
      <c r="F77" s="74"/>
      <c r="G77" s="79">
        <f>G75+G65</f>
        <v>2387882</v>
      </c>
      <c r="H77" s="74"/>
      <c r="I77" s="79">
        <f>I75+I65</f>
        <v>2655388</v>
      </c>
      <c r="K77" s="238"/>
      <c r="L77" s="238"/>
      <c r="M77" s="238"/>
      <c r="N77" s="238"/>
      <c r="O77" s="238"/>
      <c r="P77" s="238"/>
      <c r="Q77" s="238"/>
      <c r="R77" s="238"/>
      <c r="S77" s="11"/>
    </row>
    <row r="78" spans="1:19" s="9" customFormat="1" ht="20.25" customHeight="1">
      <c r="A78" s="385"/>
      <c r="B78" s="2"/>
      <c r="C78" s="75"/>
      <c r="D78" s="75"/>
      <c r="E78" s="75"/>
      <c r="F78" s="75"/>
      <c r="G78" s="75"/>
      <c r="H78" s="75"/>
      <c r="I78" s="75"/>
      <c r="K78" s="239"/>
      <c r="L78" s="239"/>
      <c r="M78" s="239"/>
      <c r="N78" s="239"/>
      <c r="O78" s="239"/>
      <c r="P78" s="239"/>
      <c r="Q78" s="239"/>
      <c r="R78" s="239"/>
      <c r="S78" s="12"/>
    </row>
    <row r="79" spans="1:19" s="9" customFormat="1" ht="20.25" customHeight="1">
      <c r="A79" s="56" t="s">
        <v>86</v>
      </c>
      <c r="B79" s="2"/>
      <c r="C79" s="80"/>
      <c r="D79" s="80"/>
      <c r="E79" s="80"/>
      <c r="F79" s="80"/>
      <c r="G79" s="80"/>
      <c r="H79" s="80"/>
      <c r="I79" s="80"/>
      <c r="K79" s="25"/>
      <c r="L79" s="25"/>
      <c r="M79" s="25"/>
      <c r="N79" s="25"/>
      <c r="O79" s="25"/>
      <c r="P79" s="25"/>
      <c r="Q79" s="25"/>
      <c r="R79" s="25"/>
    </row>
    <row r="80" spans="1:19" s="9" customFormat="1" ht="20.25" customHeight="1">
      <c r="A80" s="58" t="s">
        <v>89</v>
      </c>
      <c r="B80" s="2"/>
      <c r="C80" s="57"/>
      <c r="D80" s="57"/>
      <c r="E80" s="57"/>
      <c r="F80" s="57"/>
      <c r="G80" s="57"/>
      <c r="H80" s="57"/>
      <c r="I80" s="57"/>
      <c r="K80" s="25"/>
      <c r="L80" s="25"/>
      <c r="M80" s="25"/>
      <c r="N80" s="25"/>
      <c r="O80" s="25"/>
      <c r="P80" s="25"/>
      <c r="Q80" s="25"/>
      <c r="R80" s="25"/>
    </row>
    <row r="81" spans="1:19" s="9" customFormat="1" ht="20.25" customHeight="1">
      <c r="A81" s="58"/>
      <c r="B81" s="2"/>
      <c r="C81" s="60"/>
      <c r="D81" s="60"/>
      <c r="E81" s="60"/>
      <c r="F81" s="60"/>
      <c r="G81" s="60"/>
      <c r="H81" s="60"/>
      <c r="I81" s="60"/>
      <c r="K81" s="25"/>
      <c r="L81" s="25"/>
      <c r="M81" s="25"/>
      <c r="N81" s="25"/>
      <c r="O81" s="25"/>
      <c r="P81" s="25"/>
      <c r="Q81" s="25"/>
      <c r="R81" s="25"/>
    </row>
    <row r="82" spans="1:19" s="9" customFormat="1" ht="20.25" customHeight="1">
      <c r="A82" s="61"/>
      <c r="B82" s="2"/>
      <c r="C82" s="388" t="s">
        <v>13</v>
      </c>
      <c r="D82" s="388"/>
      <c r="E82" s="388"/>
      <c r="F82" s="63"/>
      <c r="G82" s="388" t="s">
        <v>37</v>
      </c>
      <c r="H82" s="388"/>
      <c r="I82" s="388"/>
      <c r="K82" s="25"/>
      <c r="L82" s="25"/>
      <c r="M82" s="25"/>
      <c r="N82" s="25"/>
      <c r="O82" s="25"/>
      <c r="P82" s="25"/>
      <c r="Q82" s="25"/>
      <c r="R82" s="25"/>
    </row>
    <row r="83" spans="1:19" s="9" customFormat="1" ht="20.25" customHeight="1">
      <c r="A83" s="61"/>
      <c r="B83" s="2"/>
      <c r="C83" s="388" t="s">
        <v>38</v>
      </c>
      <c r="D83" s="388"/>
      <c r="E83" s="388"/>
      <c r="F83" s="63"/>
      <c r="G83" s="388" t="s">
        <v>38</v>
      </c>
      <c r="H83" s="388"/>
      <c r="I83" s="388"/>
      <c r="K83" s="25"/>
      <c r="L83" s="25"/>
      <c r="M83" s="25"/>
      <c r="N83" s="25"/>
      <c r="O83" s="25"/>
      <c r="P83" s="25"/>
      <c r="Q83" s="25"/>
      <c r="R83" s="25"/>
    </row>
    <row r="84" spans="1:19" s="9" customFormat="1" ht="20.25" customHeight="1">
      <c r="A84"/>
      <c r="B84" s="1"/>
      <c r="C84" s="390" t="s">
        <v>224</v>
      </c>
      <c r="D84" s="390"/>
      <c r="E84" s="390"/>
      <c r="F84" s="218"/>
      <c r="G84" s="390" t="s">
        <v>224</v>
      </c>
      <c r="H84" s="390"/>
      <c r="I84" s="390"/>
      <c r="K84" s="25"/>
      <c r="L84" s="25"/>
      <c r="M84" s="25"/>
      <c r="N84" s="25"/>
      <c r="O84" s="25"/>
      <c r="P84" s="25"/>
      <c r="Q84" s="25"/>
      <c r="R84" s="25"/>
    </row>
    <row r="85" spans="1:19" s="8" customFormat="1" ht="20.25" customHeight="1">
      <c r="A85" s="58" t="s">
        <v>90</v>
      </c>
      <c r="B85" s="244" t="s">
        <v>111</v>
      </c>
      <c r="C85" s="89">
        <v>2022</v>
      </c>
      <c r="D85" s="89"/>
      <c r="E85" s="89">
        <v>2021</v>
      </c>
      <c r="F85" s="89"/>
      <c r="G85" s="89">
        <v>2022</v>
      </c>
      <c r="H85" s="89"/>
      <c r="I85" s="89">
        <v>2021</v>
      </c>
      <c r="J85" s="9"/>
      <c r="K85" s="25"/>
      <c r="L85" s="25"/>
      <c r="M85" s="25"/>
      <c r="N85" s="25"/>
      <c r="O85" s="25"/>
      <c r="P85" s="25"/>
      <c r="Q85" s="25"/>
      <c r="R85" s="25"/>
      <c r="S85" s="9"/>
    </row>
    <row r="86" spans="1:19" s="8" customFormat="1" ht="20.25" customHeight="1">
      <c r="A86" s="61"/>
      <c r="B86" s="2"/>
      <c r="C86" s="389" t="s">
        <v>15</v>
      </c>
      <c r="D86" s="389"/>
      <c r="E86" s="389"/>
      <c r="F86" s="389"/>
      <c r="G86" s="389"/>
      <c r="H86" s="389"/>
      <c r="I86" s="389"/>
      <c r="J86" s="9"/>
      <c r="K86" s="52"/>
      <c r="L86" s="52"/>
      <c r="M86" s="52"/>
      <c r="N86" s="52"/>
      <c r="O86" s="52"/>
      <c r="P86" s="52"/>
      <c r="Q86" s="52"/>
      <c r="R86" s="52"/>
    </row>
    <row r="87" spans="1:19" s="8" customFormat="1" ht="20.25" customHeight="1">
      <c r="A87" s="66" t="s">
        <v>92</v>
      </c>
      <c r="B87" s="2"/>
      <c r="C87" s="123"/>
      <c r="D87" s="123"/>
      <c r="E87" s="123"/>
      <c r="F87" s="123"/>
      <c r="G87" s="123"/>
      <c r="H87" s="123"/>
      <c r="I87" s="123"/>
      <c r="J87" s="9"/>
      <c r="K87" s="52"/>
      <c r="L87" s="52"/>
      <c r="M87" s="52"/>
      <c r="N87" s="52"/>
      <c r="O87" s="52"/>
      <c r="P87" s="52"/>
      <c r="Q87" s="52"/>
      <c r="R87" s="52"/>
    </row>
    <row r="88" spans="1:19" s="8" customFormat="1" ht="20.25" customHeight="1">
      <c r="A88" s="67" t="s">
        <v>99</v>
      </c>
      <c r="B88" s="42">
        <v>18</v>
      </c>
      <c r="C88" s="220"/>
      <c r="D88" s="220"/>
      <c r="E88" s="220"/>
      <c r="F88" s="220"/>
      <c r="G88" s="220"/>
      <c r="H88" s="220"/>
      <c r="I88" s="220"/>
      <c r="J88" s="9"/>
      <c r="K88" s="52"/>
      <c r="L88" s="52"/>
      <c r="M88" s="52"/>
      <c r="N88" s="52"/>
      <c r="O88" s="52"/>
      <c r="P88" s="52"/>
      <c r="Q88" s="52"/>
      <c r="R88" s="52"/>
    </row>
    <row r="89" spans="1:19" s="8" customFormat="1" ht="20.25" customHeight="1" thickBot="1">
      <c r="A89" s="67" t="s">
        <v>25</v>
      </c>
      <c r="B89" s="42"/>
      <c r="C89" s="124">
        <v>720000</v>
      </c>
      <c r="D89" s="117"/>
      <c r="E89" s="124">
        <v>600000</v>
      </c>
      <c r="F89" s="117"/>
      <c r="G89" s="124">
        <v>720000</v>
      </c>
      <c r="H89" s="117"/>
      <c r="I89" s="124">
        <v>600000</v>
      </c>
      <c r="J89" s="9"/>
      <c r="K89" s="52"/>
      <c r="L89" s="52"/>
      <c r="M89" s="52"/>
      <c r="N89" s="52"/>
      <c r="O89" s="52"/>
      <c r="P89" s="52"/>
      <c r="Q89" s="52"/>
      <c r="R89" s="52"/>
    </row>
    <row r="90" spans="1:19" s="8" customFormat="1" ht="20.25" customHeight="1" thickTop="1">
      <c r="A90" s="67" t="s">
        <v>26</v>
      </c>
      <c r="B90" s="42"/>
      <c r="C90" s="117">
        <v>600000</v>
      </c>
      <c r="D90" s="117"/>
      <c r="E90" s="117">
        <v>600000</v>
      </c>
      <c r="F90" s="117"/>
      <c r="G90" s="117">
        <v>600000</v>
      </c>
      <c r="H90" s="117"/>
      <c r="I90" s="117">
        <v>600000</v>
      </c>
      <c r="J90" s="9"/>
      <c r="K90" s="52"/>
      <c r="L90" s="52"/>
      <c r="M90" s="52"/>
      <c r="N90" s="52"/>
      <c r="O90" s="52"/>
      <c r="P90" s="52"/>
      <c r="Q90" s="52"/>
      <c r="R90" s="52"/>
    </row>
    <row r="91" spans="1:19" s="8" customFormat="1" ht="20.25" customHeight="1">
      <c r="A91" s="67" t="s">
        <v>93</v>
      </c>
      <c r="B91" s="42"/>
      <c r="C91" s="117">
        <v>1346389</v>
      </c>
      <c r="D91" s="117"/>
      <c r="E91" s="117">
        <v>1346389</v>
      </c>
      <c r="F91" s="117"/>
      <c r="G91" s="117">
        <v>1346389</v>
      </c>
      <c r="H91" s="117"/>
      <c r="I91" s="117">
        <v>1346389</v>
      </c>
      <c r="J91" s="9"/>
      <c r="K91" s="52"/>
      <c r="L91" s="52"/>
      <c r="M91" s="52"/>
      <c r="N91" s="52"/>
      <c r="O91" s="52"/>
      <c r="P91" s="52"/>
      <c r="Q91" s="52"/>
      <c r="R91" s="52"/>
    </row>
    <row r="92" spans="1:19" s="8" customFormat="1" ht="20.25" customHeight="1">
      <c r="A92" s="67" t="s">
        <v>27</v>
      </c>
      <c r="B92" s="42"/>
      <c r="C92" s="117"/>
      <c r="D92" s="117"/>
      <c r="E92" s="117"/>
      <c r="F92" s="117"/>
      <c r="G92" s="117"/>
      <c r="H92" s="117"/>
      <c r="I92" s="117"/>
      <c r="J92" s="9"/>
      <c r="K92" s="52"/>
      <c r="L92" s="52"/>
      <c r="M92" s="52"/>
      <c r="N92" s="52"/>
      <c r="O92" s="52"/>
      <c r="P92" s="52"/>
      <c r="Q92" s="52"/>
      <c r="R92" s="52"/>
    </row>
    <row r="93" spans="1:19" s="8" customFormat="1" ht="20.25" customHeight="1">
      <c r="A93" s="67" t="s">
        <v>28</v>
      </c>
      <c r="B93" s="42"/>
      <c r="C93" s="117"/>
      <c r="D93" s="117"/>
      <c r="E93" s="117"/>
      <c r="F93" s="117"/>
      <c r="G93" s="117"/>
      <c r="H93" s="117"/>
      <c r="I93" s="117"/>
      <c r="J93" s="25"/>
      <c r="K93" s="52"/>
      <c r="L93" s="52"/>
      <c r="M93" s="52"/>
      <c r="N93" s="52"/>
      <c r="O93" s="52"/>
      <c r="P93" s="52"/>
      <c r="Q93" s="52"/>
      <c r="R93" s="52"/>
    </row>
    <row r="94" spans="1:19" s="8" customFormat="1" ht="20.25" customHeight="1">
      <c r="A94" s="232" t="s">
        <v>40</v>
      </c>
      <c r="B94" s="42">
        <v>19</v>
      </c>
      <c r="C94" s="372">
        <v>60000</v>
      </c>
      <c r="D94" s="117"/>
      <c r="E94" s="117">
        <v>60000</v>
      </c>
      <c r="F94" s="117"/>
      <c r="G94" s="117">
        <v>60000</v>
      </c>
      <c r="H94" s="117"/>
      <c r="I94" s="117">
        <v>60000</v>
      </c>
      <c r="J94" s="9"/>
      <c r="K94" s="52"/>
      <c r="L94" s="52"/>
      <c r="M94" s="52"/>
      <c r="N94" s="52"/>
      <c r="O94" s="52"/>
      <c r="P94" s="52"/>
      <c r="Q94" s="52"/>
      <c r="R94" s="52"/>
    </row>
    <row r="95" spans="1:19" s="8" customFormat="1" ht="20.25" customHeight="1">
      <c r="A95" s="232" t="s">
        <v>32</v>
      </c>
      <c r="B95" s="42"/>
      <c r="C95" s="372">
        <f>'SH 10'!K46</f>
        <v>888734</v>
      </c>
      <c r="D95" s="117"/>
      <c r="E95" s="117">
        <v>608786</v>
      </c>
      <c r="F95" s="117"/>
      <c r="G95" s="117">
        <f>'SH 11'!J40</f>
        <v>548922</v>
      </c>
      <c r="H95" s="117"/>
      <c r="I95" s="117">
        <v>510867</v>
      </c>
      <c r="J95" s="9"/>
      <c r="K95" s="52"/>
      <c r="L95" s="52"/>
      <c r="M95" s="52"/>
      <c r="N95" s="52"/>
      <c r="O95" s="52"/>
      <c r="P95" s="52"/>
      <c r="Q95" s="52"/>
      <c r="R95" s="52"/>
    </row>
    <row r="96" spans="1:19" s="8" customFormat="1" ht="20.25" customHeight="1">
      <c r="A96" s="232" t="s">
        <v>50</v>
      </c>
      <c r="B96" s="42"/>
      <c r="C96" s="372">
        <f>'SH 10'!R46</f>
        <v>111479</v>
      </c>
      <c r="D96" s="117"/>
      <c r="E96" s="117">
        <v>75717</v>
      </c>
      <c r="F96" s="117"/>
      <c r="G96" s="44">
        <v>0</v>
      </c>
      <c r="H96" s="117"/>
      <c r="I96" s="118">
        <v>0</v>
      </c>
      <c r="J96" s="9"/>
      <c r="K96" s="52"/>
      <c r="L96" s="52"/>
      <c r="M96" s="52"/>
      <c r="N96" s="52"/>
      <c r="O96" s="52"/>
      <c r="P96" s="52"/>
      <c r="Q96" s="52"/>
      <c r="R96" s="52"/>
    </row>
    <row r="97" spans="1:19" s="8" customFormat="1" ht="20.25" customHeight="1">
      <c r="A97" s="28" t="s">
        <v>141</v>
      </c>
      <c r="B97" s="42"/>
      <c r="C97" s="224">
        <f>SUM(C90:C96)</f>
        <v>3006602</v>
      </c>
      <c r="D97" s="225"/>
      <c r="E97" s="224">
        <f>SUM(E90:E96)</f>
        <v>2690892</v>
      </c>
      <c r="F97" s="225"/>
      <c r="G97" s="224">
        <f>SUM(G90:G96)</f>
        <v>2555311</v>
      </c>
      <c r="H97" s="225"/>
      <c r="I97" s="224">
        <f>SUM(I90:I96)</f>
        <v>2517256</v>
      </c>
      <c r="J97" s="22"/>
      <c r="K97" s="52"/>
      <c r="L97" s="52"/>
      <c r="M97" s="52"/>
      <c r="N97" s="52"/>
      <c r="O97" s="52"/>
      <c r="P97" s="52"/>
      <c r="Q97" s="52"/>
      <c r="R97" s="52"/>
    </row>
    <row r="98" spans="1:19" s="8" customFormat="1" ht="20.25" customHeight="1">
      <c r="A98" s="232" t="s">
        <v>51</v>
      </c>
      <c r="B98" s="42"/>
      <c r="C98" s="117">
        <v>10</v>
      </c>
      <c r="D98" s="117"/>
      <c r="E98" s="117">
        <v>1403</v>
      </c>
      <c r="F98" s="117"/>
      <c r="G98" s="53">
        <v>0</v>
      </c>
      <c r="H98" s="225"/>
      <c r="I98" s="53">
        <v>0</v>
      </c>
      <c r="J98" s="22"/>
      <c r="K98" s="52"/>
      <c r="L98" s="52"/>
      <c r="M98" s="52"/>
      <c r="N98" s="52"/>
      <c r="O98" s="52"/>
      <c r="P98" s="52"/>
      <c r="Q98" s="52"/>
      <c r="R98" s="52"/>
    </row>
    <row r="99" spans="1:19" s="8" customFormat="1" ht="20.25" customHeight="1">
      <c r="A99" s="28" t="s">
        <v>17</v>
      </c>
      <c r="B99" s="46"/>
      <c r="C99" s="121">
        <f>SUM(C97:C98)</f>
        <v>3006612</v>
      </c>
      <c r="D99" s="117">
        <f t="shared" ref="D99:I99" si="0">SUM(D97:D98)</f>
        <v>0</v>
      </c>
      <c r="E99" s="121">
        <f>SUM(E97:E98)</f>
        <v>2692295</v>
      </c>
      <c r="F99" s="117">
        <f t="shared" si="0"/>
        <v>0</v>
      </c>
      <c r="G99" s="121">
        <f t="shared" si="0"/>
        <v>2555311</v>
      </c>
      <c r="H99" s="225">
        <f t="shared" si="0"/>
        <v>0</v>
      </c>
      <c r="I99" s="121">
        <f t="shared" si="0"/>
        <v>2517256</v>
      </c>
      <c r="J99" s="9"/>
      <c r="K99" s="52"/>
      <c r="L99" s="52"/>
      <c r="M99" s="52"/>
      <c r="N99" s="52"/>
      <c r="O99" s="52"/>
      <c r="P99" s="52"/>
      <c r="Q99" s="52"/>
      <c r="R99" s="52"/>
    </row>
    <row r="100" spans="1:19" s="8" customFormat="1" ht="16.5" customHeight="1">
      <c r="A100" s="19"/>
      <c r="B100" s="3"/>
      <c r="C100" s="122"/>
      <c r="D100" s="117"/>
      <c r="E100" s="122"/>
      <c r="F100" s="117"/>
      <c r="G100" s="122"/>
      <c r="H100" s="225"/>
      <c r="I100" s="122"/>
      <c r="J100" s="9"/>
      <c r="K100" s="52"/>
      <c r="L100" s="52"/>
      <c r="M100" s="52"/>
      <c r="N100" s="52"/>
      <c r="O100" s="52"/>
      <c r="P100" s="52"/>
      <c r="Q100" s="52"/>
      <c r="R100" s="52"/>
    </row>
    <row r="101" spans="1:19" s="8" customFormat="1" ht="14.5" thickBot="1">
      <c r="A101" s="19" t="s">
        <v>94</v>
      </c>
      <c r="B101" s="3"/>
      <c r="C101" s="226">
        <f>C77+C99</f>
        <v>5594192</v>
      </c>
      <c r="D101" s="13"/>
      <c r="E101" s="226">
        <f>E77+E99</f>
        <v>5647006</v>
      </c>
      <c r="F101" s="227"/>
      <c r="G101" s="226">
        <f>G77+G99</f>
        <v>4943193</v>
      </c>
      <c r="H101" s="10"/>
      <c r="I101" s="226">
        <f>I77+I99</f>
        <v>5172644</v>
      </c>
      <c r="J101" s="9"/>
      <c r="K101" s="52"/>
      <c r="L101" s="52"/>
      <c r="M101" s="52"/>
      <c r="N101" s="52"/>
      <c r="O101" s="52"/>
      <c r="P101" s="52"/>
      <c r="Q101" s="52"/>
      <c r="R101" s="52"/>
    </row>
    <row r="102" spans="1:19" ht="21.65" customHeight="1" thickTop="1">
      <c r="A102" s="386"/>
      <c r="B102" s="3"/>
      <c r="C102" s="233"/>
      <c r="D102" s="233"/>
      <c r="E102" s="233"/>
      <c r="F102" s="233"/>
      <c r="G102" s="233"/>
      <c r="H102" s="233"/>
      <c r="I102" s="233"/>
      <c r="K102" s="52"/>
      <c r="L102" s="52"/>
      <c r="M102" s="52"/>
      <c r="N102" s="52"/>
      <c r="O102" s="52"/>
      <c r="P102" s="52"/>
      <c r="Q102" s="52"/>
      <c r="R102" s="52"/>
      <c r="S102" s="8"/>
    </row>
    <row r="103" spans="1:19" ht="20.25" customHeight="1">
      <c r="C103" s="101"/>
      <c r="D103" s="101"/>
      <c r="E103" s="101"/>
      <c r="F103" s="101"/>
      <c r="G103" s="101"/>
      <c r="H103" s="101"/>
      <c r="I103" s="101"/>
      <c r="K103" s="240"/>
      <c r="L103" s="240"/>
      <c r="M103" s="240"/>
      <c r="N103" s="240"/>
      <c r="O103" s="240"/>
      <c r="P103" s="240"/>
      <c r="Q103" s="240"/>
      <c r="R103" s="240"/>
    </row>
    <row r="104" spans="1:19" ht="20.25" customHeight="1">
      <c r="K104" s="240"/>
      <c r="L104" s="240"/>
      <c r="M104" s="240"/>
      <c r="N104" s="240"/>
      <c r="O104" s="240"/>
      <c r="P104" s="240"/>
      <c r="Q104" s="240"/>
      <c r="R104" s="240"/>
    </row>
    <row r="105" spans="1:19" ht="20.25" customHeight="1">
      <c r="A105" s="272"/>
      <c r="B105" s="273"/>
      <c r="C105" s="274">
        <f>C101-C45</f>
        <v>0</v>
      </c>
      <c r="D105" s="274"/>
      <c r="E105" s="274">
        <f>E101-E45</f>
        <v>0</v>
      </c>
      <c r="F105" s="274"/>
      <c r="G105" s="274">
        <f>G101-G45</f>
        <v>0</v>
      </c>
      <c r="H105" s="274"/>
      <c r="I105" s="274">
        <f>I101-I45</f>
        <v>0</v>
      </c>
      <c r="J105" s="275"/>
      <c r="K105" s="240"/>
      <c r="L105" s="240"/>
      <c r="M105" s="240"/>
      <c r="N105" s="240"/>
      <c r="O105" s="240"/>
      <c r="P105" s="240"/>
      <c r="Q105" s="240"/>
      <c r="R105" s="240"/>
    </row>
    <row r="106" spans="1:19" ht="20.25" customHeight="1">
      <c r="A106" s="272"/>
      <c r="B106" s="273"/>
      <c r="C106" s="274"/>
      <c r="D106" s="274"/>
      <c r="E106" s="274"/>
      <c r="F106" s="274"/>
      <c r="G106" s="274"/>
      <c r="H106" s="274"/>
      <c r="I106" s="274"/>
      <c r="J106" s="275"/>
      <c r="K106" s="240"/>
      <c r="L106" s="240"/>
      <c r="M106" s="240"/>
      <c r="N106" s="240"/>
      <c r="O106" s="240"/>
      <c r="P106" s="240"/>
      <c r="Q106" s="240"/>
      <c r="R106" s="240"/>
    </row>
    <row r="107" spans="1:19" ht="20.25" customHeight="1">
      <c r="K107" s="240"/>
      <c r="L107" s="240"/>
      <c r="M107" s="240"/>
      <c r="N107" s="240"/>
      <c r="O107" s="240"/>
      <c r="P107" s="240"/>
      <c r="Q107" s="240"/>
      <c r="R107" s="240"/>
    </row>
    <row r="108" spans="1:19" ht="20.25" customHeight="1">
      <c r="K108" s="240"/>
      <c r="L108" s="240"/>
      <c r="M108" s="240"/>
      <c r="N108" s="240"/>
      <c r="O108" s="240"/>
      <c r="P108" s="240"/>
      <c r="Q108" s="240"/>
      <c r="R108" s="240"/>
    </row>
    <row r="109" spans="1:19" ht="20.25" customHeight="1">
      <c r="K109" s="240"/>
      <c r="L109" s="240"/>
      <c r="M109" s="240"/>
      <c r="N109" s="240"/>
      <c r="O109" s="240"/>
      <c r="P109" s="240"/>
      <c r="Q109" s="240"/>
      <c r="R109" s="240"/>
    </row>
    <row r="110" spans="1:19" ht="20.25" customHeight="1">
      <c r="K110" s="240"/>
      <c r="L110" s="240"/>
      <c r="M110" s="240"/>
      <c r="N110" s="240"/>
      <c r="O110" s="240"/>
      <c r="P110" s="240"/>
      <c r="Q110" s="240"/>
      <c r="R110" s="240"/>
    </row>
    <row r="111" spans="1:19" ht="20.25" customHeight="1">
      <c r="K111" s="240"/>
      <c r="L111" s="240"/>
      <c r="M111" s="240"/>
      <c r="N111" s="240"/>
      <c r="O111" s="240"/>
      <c r="P111" s="240"/>
      <c r="Q111" s="240"/>
      <c r="R111" s="240"/>
    </row>
    <row r="112" spans="1:19" ht="20.25" customHeight="1">
      <c r="K112" s="240"/>
      <c r="L112" s="240"/>
      <c r="M112" s="240"/>
      <c r="N112" s="240"/>
      <c r="O112" s="240"/>
      <c r="P112" s="240"/>
      <c r="Q112" s="240"/>
      <c r="R112" s="240"/>
    </row>
    <row r="113" spans="11:18" ht="20.25" customHeight="1">
      <c r="K113" s="240"/>
      <c r="L113" s="240"/>
      <c r="M113" s="240"/>
      <c r="N113" s="240"/>
      <c r="O113" s="240"/>
      <c r="P113" s="240"/>
      <c r="Q113" s="240"/>
      <c r="R113" s="240"/>
    </row>
    <row r="114" spans="11:18" ht="20.25" customHeight="1">
      <c r="K114" s="240"/>
      <c r="L114" s="240"/>
      <c r="M114" s="240"/>
      <c r="N114" s="240"/>
      <c r="O114" s="240"/>
      <c r="P114" s="240"/>
      <c r="Q114" s="240"/>
      <c r="R114" s="240"/>
    </row>
    <row r="115" spans="11:18" ht="20.25" customHeight="1">
      <c r="K115" s="240"/>
      <c r="L115" s="240"/>
      <c r="M115" s="240"/>
      <c r="N115" s="240"/>
      <c r="O115" s="240"/>
      <c r="P115" s="240"/>
      <c r="Q115" s="240"/>
      <c r="R115" s="240"/>
    </row>
    <row r="116" spans="11:18" ht="20.25" customHeight="1">
      <c r="K116" s="240"/>
      <c r="L116" s="240"/>
      <c r="M116" s="240"/>
      <c r="N116" s="240"/>
      <c r="O116" s="240"/>
      <c r="P116" s="240"/>
      <c r="Q116" s="240"/>
      <c r="R116" s="240"/>
    </row>
  </sheetData>
  <mergeCells count="21">
    <mergeCell ref="C51:E51"/>
    <mergeCell ref="G51:I51"/>
    <mergeCell ref="C4:E4"/>
    <mergeCell ref="G4:I4"/>
    <mergeCell ref="C8:I8"/>
    <mergeCell ref="C5:E5"/>
    <mergeCell ref="G5:I5"/>
    <mergeCell ref="C6:E6"/>
    <mergeCell ref="G6:I6"/>
    <mergeCell ref="C83:E83"/>
    <mergeCell ref="G83:I83"/>
    <mergeCell ref="C86:I86"/>
    <mergeCell ref="C52:E52"/>
    <mergeCell ref="G52:I52"/>
    <mergeCell ref="C55:I55"/>
    <mergeCell ref="C82:E82"/>
    <mergeCell ref="G82:I82"/>
    <mergeCell ref="C53:E53"/>
    <mergeCell ref="G53:I53"/>
    <mergeCell ref="C84:E84"/>
    <mergeCell ref="G84:I84"/>
  </mergeCells>
  <phoneticPr fontId="0" type="noConversion"/>
  <pageMargins left="0.8" right="0.5" top="0.48" bottom="0.5" header="0.5" footer="0.5"/>
  <pageSetup scale="79" firstPageNumber="5" fitToWidth="0" fitToHeight="0" orientation="portrait" useFirstPageNumber="1" r:id="rId1"/>
  <headerFooter alignWithMargins="0">
    <oddFooter>&amp;L  The accompanying notes form an integral part of the financial statements.
&amp;C&amp;P</oddFooter>
  </headerFooter>
  <rowBreaks count="2" manualBreakCount="2">
    <brk id="46" max="9" man="1"/>
    <brk id="7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32458-E061-44AE-A2DE-A4EFF184A689}">
  <dimension ref="A1:S72"/>
  <sheetViews>
    <sheetView view="pageBreakPreview" topLeftCell="A16" zoomScale="85" zoomScaleNormal="75" zoomScaleSheetLayoutView="85" workbookViewId="0">
      <selection activeCell="D28" sqref="D28"/>
    </sheetView>
  </sheetViews>
  <sheetFormatPr defaultColWidth="10.81640625" defaultRowHeight="21.75" customHeight="1"/>
  <cols>
    <col min="1" max="1" width="62.453125" style="61" customWidth="1"/>
    <col min="2" max="2" width="8.81640625" customWidth="1"/>
    <col min="3" max="3" width="1.81640625" style="92" customWidth="1"/>
    <col min="4" max="4" width="12.1796875" style="96" customWidth="1"/>
    <col min="5" max="5" width="1.1796875" style="60" customWidth="1"/>
    <col min="6" max="6" width="12.1796875" style="96" customWidth="1"/>
    <col min="7" max="7" width="1.1796875" style="60" customWidth="1"/>
    <col min="8" max="8" width="12.1796875" style="96" customWidth="1"/>
    <col min="9" max="9" width="1.1796875" style="60" customWidth="1"/>
    <col min="10" max="10" width="12.1796875" style="96" customWidth="1"/>
    <col min="11" max="11" width="10.81640625" style="91"/>
    <col min="12" max="12" width="11.1796875" style="91" bestFit="1" customWidth="1"/>
    <col min="13" max="15" width="10.81640625" style="91" customWidth="1"/>
    <col min="16" max="19" width="10.81640625" customWidth="1"/>
  </cols>
  <sheetData>
    <row r="1" spans="1:19" ht="21.75" customHeight="1">
      <c r="A1" s="56" t="s">
        <v>86</v>
      </c>
      <c r="B1" s="84"/>
      <c r="D1" s="90"/>
      <c r="E1" s="75"/>
      <c r="F1" s="90"/>
      <c r="G1" s="75"/>
      <c r="H1" s="90"/>
      <c r="I1" s="75"/>
      <c r="J1" s="90"/>
    </row>
    <row r="2" spans="1:19" s="91" customFormat="1" ht="21.75" customHeight="1">
      <c r="A2" s="58" t="s">
        <v>225</v>
      </c>
      <c r="B2" s="84"/>
      <c r="C2" s="92"/>
      <c r="D2" s="90"/>
      <c r="E2" s="75"/>
      <c r="F2" s="90"/>
      <c r="G2" s="75"/>
      <c r="H2" s="90"/>
      <c r="I2" s="75"/>
      <c r="J2" s="90"/>
      <c r="P2"/>
      <c r="Q2"/>
      <c r="R2"/>
      <c r="S2"/>
    </row>
    <row r="3" spans="1:19" s="91" customFormat="1" ht="21.75" customHeight="1">
      <c r="A3" s="98"/>
      <c r="B3" s="98"/>
      <c r="C3" s="98"/>
      <c r="D3" s="58"/>
      <c r="E3" s="98"/>
      <c r="F3" s="58"/>
      <c r="G3" s="75"/>
      <c r="H3" s="90"/>
      <c r="I3" s="75"/>
      <c r="J3" s="90"/>
      <c r="P3"/>
      <c r="Q3"/>
      <c r="R3"/>
      <c r="S3"/>
    </row>
    <row r="4" spans="1:19" s="91" customFormat="1" ht="21.75" customHeight="1">
      <c r="A4" s="65"/>
      <c r="B4" s="62"/>
      <c r="C4" s="62"/>
      <c r="D4" s="388" t="s">
        <v>13</v>
      </c>
      <c r="E4" s="388"/>
      <c r="F4" s="388"/>
      <c r="G4" s="243"/>
      <c r="H4" s="388" t="s">
        <v>37</v>
      </c>
      <c r="I4" s="388"/>
      <c r="J4" s="388"/>
      <c r="P4"/>
      <c r="Q4"/>
      <c r="R4"/>
      <c r="S4"/>
    </row>
    <row r="5" spans="1:19" s="91" customFormat="1" ht="21.75" customHeight="1">
      <c r="A5" s="65"/>
      <c r="B5" s="62"/>
      <c r="C5" s="62"/>
      <c r="D5" s="388" t="s">
        <v>38</v>
      </c>
      <c r="E5" s="388"/>
      <c r="F5" s="388"/>
      <c r="G5" s="243"/>
      <c r="H5" s="388" t="s">
        <v>38</v>
      </c>
      <c r="I5" s="388"/>
      <c r="J5" s="388"/>
      <c r="P5"/>
      <c r="Q5"/>
      <c r="R5"/>
      <c r="S5"/>
    </row>
    <row r="6" spans="1:19" s="91" customFormat="1" ht="21.75" customHeight="1">
      <c r="A6" s="65"/>
      <c r="B6" s="62"/>
      <c r="C6" s="62"/>
      <c r="D6" s="390" t="s">
        <v>224</v>
      </c>
      <c r="E6" s="390"/>
      <c r="F6" s="390"/>
      <c r="G6" s="64"/>
      <c r="H6" s="390" t="s">
        <v>224</v>
      </c>
      <c r="I6" s="390"/>
      <c r="J6" s="390"/>
      <c r="P6"/>
      <c r="Q6"/>
      <c r="R6"/>
      <c r="S6"/>
    </row>
    <row r="7" spans="1:19" s="61" customFormat="1" ht="21.75" customHeight="1">
      <c r="A7" s="65"/>
      <c r="B7" s="100" t="s">
        <v>111</v>
      </c>
      <c r="C7" s="100"/>
      <c r="D7" s="62">
        <v>2022</v>
      </c>
      <c r="E7" s="62"/>
      <c r="F7" s="62">
        <v>2021</v>
      </c>
      <c r="G7" s="62"/>
      <c r="H7" s="62">
        <v>2022</v>
      </c>
      <c r="I7" s="62"/>
      <c r="J7" s="62">
        <v>2021</v>
      </c>
      <c r="K7" s="91"/>
      <c r="L7" s="91"/>
      <c r="M7" s="91"/>
      <c r="N7" s="91"/>
      <c r="O7" s="91"/>
      <c r="P7"/>
      <c r="Q7"/>
      <c r="R7"/>
      <c r="S7"/>
    </row>
    <row r="8" spans="1:19" s="61" customFormat="1" ht="21.75" customHeight="1">
      <c r="A8" s="65"/>
      <c r="B8" s="62"/>
      <c r="C8" s="62"/>
      <c r="D8" s="391" t="s">
        <v>15</v>
      </c>
      <c r="E8" s="391"/>
      <c r="F8" s="391"/>
      <c r="G8" s="391"/>
      <c r="H8" s="391"/>
      <c r="I8" s="391"/>
      <c r="J8" s="391"/>
      <c r="K8" s="91"/>
      <c r="L8" s="91"/>
      <c r="M8" s="91"/>
      <c r="N8" s="91"/>
      <c r="O8" s="91"/>
      <c r="P8"/>
      <c r="Q8"/>
      <c r="R8"/>
      <c r="S8"/>
    </row>
    <row r="9" spans="1:19" s="61" customFormat="1" ht="21.75" customHeight="1">
      <c r="A9" s="66" t="s">
        <v>116</v>
      </c>
      <c r="B9" s="62"/>
      <c r="C9" s="62"/>
      <c r="D9" s="245"/>
      <c r="E9" s="245"/>
      <c r="F9" s="245"/>
      <c r="G9" s="245"/>
      <c r="H9" s="245"/>
      <c r="I9" s="245"/>
      <c r="J9" s="245"/>
      <c r="K9" s="91"/>
      <c r="L9" s="91"/>
      <c r="M9" s="91"/>
      <c r="N9" s="91"/>
      <c r="O9" s="91"/>
      <c r="P9"/>
      <c r="Q9"/>
      <c r="R9"/>
      <c r="S9"/>
    </row>
    <row r="10" spans="1:19" s="61" customFormat="1" ht="21.75" customHeight="1">
      <c r="A10" s="61" t="s">
        <v>77</v>
      </c>
      <c r="B10" s="73">
        <v>20</v>
      </c>
      <c r="C10" s="92"/>
      <c r="D10" s="241">
        <v>914046</v>
      </c>
      <c r="E10" s="241"/>
      <c r="F10" s="241">
        <v>1222709</v>
      </c>
      <c r="G10" s="241"/>
      <c r="H10" s="241">
        <v>445382</v>
      </c>
      <c r="I10" s="241"/>
      <c r="J10" s="241">
        <v>802427</v>
      </c>
      <c r="K10" s="91"/>
      <c r="L10" s="91"/>
      <c r="M10" s="91"/>
      <c r="N10" s="91"/>
      <c r="O10" s="91"/>
      <c r="P10"/>
      <c r="Q10"/>
      <c r="R10"/>
      <c r="S10"/>
    </row>
    <row r="11" spans="1:19" s="61" customFormat="1" ht="21.75" customHeight="1">
      <c r="A11" s="61" t="s">
        <v>78</v>
      </c>
      <c r="B11" s="73">
        <v>20</v>
      </c>
      <c r="C11" s="92"/>
      <c r="D11" s="249">
        <v>485933</v>
      </c>
      <c r="E11" s="249"/>
      <c r="F11" s="249">
        <v>463231</v>
      </c>
      <c r="G11" s="241"/>
      <c r="H11" s="241">
        <v>398932</v>
      </c>
      <c r="I11" s="241"/>
      <c r="J11" s="241">
        <v>380303</v>
      </c>
      <c r="K11" s="91"/>
      <c r="L11" s="91"/>
      <c r="M11" s="91"/>
      <c r="N11" s="91"/>
      <c r="O11" s="91"/>
      <c r="P11"/>
      <c r="Q11"/>
      <c r="R11"/>
      <c r="S11"/>
    </row>
    <row r="12" spans="1:19" s="61" customFormat="1" ht="21.75" customHeight="1">
      <c r="A12" s="65"/>
      <c r="B12" s="73"/>
      <c r="C12" s="92"/>
      <c r="D12" s="250">
        <f>SUM(D10:D11)</f>
        <v>1399979</v>
      </c>
      <c r="E12" s="75"/>
      <c r="F12" s="250">
        <f>SUM(F10:F11)</f>
        <v>1685940</v>
      </c>
      <c r="G12" s="75"/>
      <c r="H12" s="250">
        <f>SUM(H10:H11)</f>
        <v>844314</v>
      </c>
      <c r="I12" s="75"/>
      <c r="J12" s="250">
        <f>SUM(J10:J11)</f>
        <v>1182730</v>
      </c>
      <c r="K12" s="91"/>
      <c r="L12" s="91"/>
      <c r="M12" s="91"/>
      <c r="N12" s="91"/>
      <c r="O12" s="91"/>
      <c r="P12"/>
      <c r="Q12"/>
      <c r="R12"/>
      <c r="S12"/>
    </row>
    <row r="13" spans="1:19" s="61" customFormat="1" ht="21.75" customHeight="1">
      <c r="A13" s="61" t="s">
        <v>79</v>
      </c>
      <c r="B13" s="73" t="s">
        <v>284</v>
      </c>
      <c r="C13" s="92"/>
      <c r="D13" s="249">
        <v>-913610</v>
      </c>
      <c r="E13" s="249"/>
      <c r="F13" s="249">
        <v>-1149641</v>
      </c>
      <c r="G13" s="249"/>
      <c r="H13" s="249">
        <v>-451142</v>
      </c>
      <c r="I13" s="249"/>
      <c r="J13" s="249">
        <v>-750430</v>
      </c>
      <c r="K13" s="91"/>
      <c r="L13" s="91"/>
      <c r="M13" s="91"/>
      <c r="N13" s="91"/>
      <c r="O13" s="91"/>
      <c r="P13"/>
      <c r="Q13"/>
      <c r="R13"/>
      <c r="S13"/>
    </row>
    <row r="14" spans="1:19" s="61" customFormat="1" ht="21.75" customHeight="1">
      <c r="A14" s="61" t="s">
        <v>80</v>
      </c>
      <c r="B14" s="73">
        <v>21</v>
      </c>
      <c r="C14" s="92"/>
      <c r="D14" s="251">
        <v>-337060</v>
      </c>
      <c r="E14" s="241"/>
      <c r="F14" s="251">
        <v>-314413</v>
      </c>
      <c r="G14" s="241"/>
      <c r="H14" s="251">
        <v>-262801</v>
      </c>
      <c r="I14" s="241"/>
      <c r="J14" s="251">
        <v>-257512</v>
      </c>
      <c r="K14" s="91"/>
      <c r="L14" s="91"/>
      <c r="M14" s="91"/>
      <c r="N14" s="91"/>
      <c r="O14" s="91"/>
      <c r="P14"/>
      <c r="Q14"/>
      <c r="R14"/>
      <c r="S14"/>
    </row>
    <row r="15" spans="1:19" s="61" customFormat="1" ht="21.75" customHeight="1">
      <c r="A15" s="65" t="s">
        <v>64</v>
      </c>
      <c r="B15" s="252"/>
      <c r="C15" s="95"/>
      <c r="D15" s="78">
        <f>+D10+D13+D11+D14</f>
        <v>149309</v>
      </c>
      <c r="E15" s="75"/>
      <c r="F15" s="78">
        <f>+F10+F13+F11+F14</f>
        <v>221886</v>
      </c>
      <c r="G15" s="75"/>
      <c r="H15" s="41">
        <f>+H10+H13+H11+H14</f>
        <v>130371</v>
      </c>
      <c r="I15" s="75"/>
      <c r="J15" s="41">
        <f>+J10+J13+J11+J14</f>
        <v>174788</v>
      </c>
      <c r="K15" s="91"/>
      <c r="L15" s="91"/>
      <c r="M15" s="91"/>
      <c r="N15" s="91"/>
      <c r="O15" s="91"/>
      <c r="P15"/>
      <c r="Q15"/>
      <c r="R15"/>
      <c r="S15"/>
    </row>
    <row r="16" spans="1:19" s="61" customFormat="1" ht="18.649999999999999" customHeight="1">
      <c r="A16" s="65"/>
      <c r="B16" s="252"/>
      <c r="C16" s="95"/>
      <c r="D16" s="78"/>
      <c r="E16" s="75"/>
      <c r="F16" s="78"/>
      <c r="G16" s="75"/>
      <c r="H16" s="41"/>
      <c r="I16" s="75"/>
      <c r="J16" s="41"/>
      <c r="K16" s="91"/>
      <c r="L16" s="91"/>
      <c r="M16" s="91"/>
      <c r="N16" s="91"/>
      <c r="O16" s="91"/>
      <c r="P16"/>
      <c r="Q16"/>
      <c r="R16"/>
      <c r="S16"/>
    </row>
    <row r="17" spans="1:19" s="61" customFormat="1" ht="21.75" customHeight="1">
      <c r="A17" s="61" t="s">
        <v>29</v>
      </c>
      <c r="B17" s="73"/>
      <c r="C17" s="92"/>
      <c r="D17" s="249">
        <v>110899</v>
      </c>
      <c r="E17" s="249"/>
      <c r="F17" s="249">
        <v>63350</v>
      </c>
      <c r="G17" s="249"/>
      <c r="H17" s="249">
        <v>119836</v>
      </c>
      <c r="I17" s="249"/>
      <c r="J17" s="249">
        <v>80510</v>
      </c>
      <c r="K17" s="91"/>
      <c r="L17" s="91"/>
      <c r="M17" s="91"/>
      <c r="N17" s="91"/>
      <c r="O17" s="91"/>
      <c r="P17"/>
      <c r="Q17"/>
      <c r="R17"/>
      <c r="S17"/>
    </row>
    <row r="18" spans="1:19" s="61" customFormat="1" ht="21.75" customHeight="1">
      <c r="A18" s="61" t="s">
        <v>251</v>
      </c>
      <c r="B18" s="73">
        <v>11</v>
      </c>
      <c r="C18" s="92"/>
      <c r="D18" s="249">
        <v>120440</v>
      </c>
      <c r="E18" s="249"/>
      <c r="F18" s="249">
        <v>0</v>
      </c>
      <c r="G18" s="249"/>
      <c r="H18" s="249">
        <v>111081</v>
      </c>
      <c r="I18" s="249"/>
      <c r="J18" s="249">
        <v>0</v>
      </c>
      <c r="K18" s="91"/>
      <c r="L18" s="91"/>
      <c r="M18" s="91"/>
      <c r="N18" s="91"/>
      <c r="O18" s="91"/>
      <c r="P18"/>
      <c r="Q18"/>
      <c r="R18"/>
      <c r="S18"/>
    </row>
    <row r="19" spans="1:19" s="61" customFormat="1" ht="21.75" customHeight="1">
      <c r="A19" s="61" t="s">
        <v>252</v>
      </c>
      <c r="B19" s="73">
        <v>11</v>
      </c>
      <c r="C19" s="92"/>
      <c r="D19" s="249">
        <v>200903</v>
      </c>
      <c r="E19" s="249"/>
      <c r="F19" s="249">
        <v>0</v>
      </c>
      <c r="G19" s="249"/>
      <c r="H19" s="249">
        <v>0</v>
      </c>
      <c r="I19" s="249"/>
      <c r="J19" s="249">
        <v>0</v>
      </c>
      <c r="K19" s="91"/>
      <c r="L19" s="91"/>
      <c r="M19" s="91"/>
      <c r="N19" s="91"/>
      <c r="O19" s="91"/>
      <c r="P19"/>
      <c r="Q19"/>
      <c r="R19"/>
      <c r="S19"/>
    </row>
    <row r="20" spans="1:19" s="61" customFormat="1" ht="21.75" customHeight="1">
      <c r="A20" s="61" t="s">
        <v>68</v>
      </c>
      <c r="B20" s="73">
        <v>21</v>
      </c>
      <c r="C20" s="92"/>
      <c r="D20" s="241">
        <v>-5793</v>
      </c>
      <c r="E20" s="241"/>
      <c r="F20" s="241">
        <v>-5099</v>
      </c>
      <c r="G20" s="241"/>
      <c r="H20" s="241">
        <v>-5383</v>
      </c>
      <c r="I20" s="241"/>
      <c r="J20" s="241">
        <v>-4517</v>
      </c>
      <c r="K20" s="91"/>
      <c r="L20" s="91"/>
      <c r="M20" s="91"/>
      <c r="N20" s="91"/>
      <c r="O20" s="91"/>
      <c r="P20"/>
      <c r="Q20"/>
      <c r="R20"/>
      <c r="S20"/>
    </row>
    <row r="21" spans="1:19" s="61" customFormat="1" ht="21.75" customHeight="1">
      <c r="A21" s="61" t="s">
        <v>45</v>
      </c>
      <c r="B21" s="73">
        <v>21</v>
      </c>
      <c r="C21" s="92"/>
      <c r="D21" s="249">
        <v>-187578</v>
      </c>
      <c r="E21" s="249"/>
      <c r="F21" s="249">
        <v>-172078</v>
      </c>
      <c r="G21" s="249"/>
      <c r="H21" s="249">
        <v>-165097</v>
      </c>
      <c r="I21" s="249"/>
      <c r="J21" s="249">
        <v>-134664</v>
      </c>
      <c r="K21" s="91"/>
      <c r="L21" s="91"/>
      <c r="M21" s="91"/>
      <c r="N21" s="91"/>
      <c r="O21" s="91"/>
      <c r="P21"/>
      <c r="Q21"/>
      <c r="R21"/>
      <c r="S21"/>
    </row>
    <row r="22" spans="1:19" s="61" customFormat="1" ht="21.75" customHeight="1">
      <c r="A22" s="61" t="s">
        <v>156</v>
      </c>
      <c r="B22" s="253"/>
      <c r="C22" s="92"/>
      <c r="D22" s="229">
        <v>0</v>
      </c>
      <c r="E22" s="241"/>
      <c r="F22" s="229">
        <v>-902</v>
      </c>
      <c r="G22" s="241"/>
      <c r="H22" s="229">
        <v>0</v>
      </c>
      <c r="I22" s="241"/>
      <c r="J22" s="229">
        <v>-902</v>
      </c>
      <c r="K22" s="91"/>
      <c r="L22" s="91"/>
      <c r="M22" s="91"/>
      <c r="N22" s="91"/>
      <c r="O22" s="91"/>
      <c r="P22"/>
      <c r="Q22"/>
      <c r="R22"/>
      <c r="S22"/>
    </row>
    <row r="23" spans="1:19" s="61" customFormat="1" ht="21.75" customHeight="1">
      <c r="A23" s="65" t="s">
        <v>123</v>
      </c>
      <c r="B23" s="253"/>
      <c r="C23" s="92"/>
      <c r="D23" s="254">
        <f>SUM(D15:D22)</f>
        <v>388180</v>
      </c>
      <c r="E23" s="241"/>
      <c r="F23" s="254">
        <f>SUM(F15:F22)</f>
        <v>107157</v>
      </c>
      <c r="G23" s="241"/>
      <c r="H23" s="254">
        <f>SUM(H15:H22)</f>
        <v>190808</v>
      </c>
      <c r="I23" s="241"/>
      <c r="J23" s="254">
        <f>SUM(J15:J22)</f>
        <v>115215</v>
      </c>
      <c r="K23" s="91"/>
      <c r="L23" s="91"/>
      <c r="M23" s="91"/>
      <c r="N23" s="91"/>
      <c r="O23" s="91"/>
      <c r="P23"/>
      <c r="Q23"/>
      <c r="R23"/>
      <c r="S23"/>
    </row>
    <row r="24" spans="1:19" s="61" customFormat="1" ht="18" customHeight="1">
      <c r="B24" s="253"/>
      <c r="C24" s="92"/>
      <c r="D24" s="249"/>
      <c r="E24" s="241"/>
      <c r="F24" s="249"/>
      <c r="G24" s="241"/>
      <c r="H24" s="249"/>
      <c r="I24" s="241"/>
      <c r="J24" s="249"/>
      <c r="K24" s="91"/>
      <c r="L24" s="91"/>
      <c r="M24" s="91"/>
      <c r="N24" s="91"/>
      <c r="O24" s="91"/>
      <c r="P24"/>
      <c r="Q24"/>
      <c r="R24"/>
      <c r="S24"/>
    </row>
    <row r="25" spans="1:19" s="61" customFormat="1" ht="21.75" customHeight="1">
      <c r="A25" s="61" t="s">
        <v>46</v>
      </c>
      <c r="B25" s="73">
        <v>22</v>
      </c>
      <c r="C25" s="92"/>
      <c r="D25" s="249">
        <v>-74859</v>
      </c>
      <c r="E25" s="249"/>
      <c r="F25" s="249">
        <v>-78854</v>
      </c>
      <c r="G25" s="249"/>
      <c r="H25" s="249">
        <v>-69854</v>
      </c>
      <c r="I25" s="249"/>
      <c r="J25" s="249">
        <v>-71469</v>
      </c>
      <c r="K25" s="91"/>
      <c r="L25" s="91"/>
      <c r="M25" s="91"/>
      <c r="N25" s="91"/>
      <c r="O25" s="91"/>
      <c r="P25"/>
      <c r="Q25"/>
      <c r="R25"/>
      <c r="S25"/>
    </row>
    <row r="26" spans="1:19" s="61" customFormat="1" ht="21.75" customHeight="1">
      <c r="A26" s="61" t="s">
        <v>257</v>
      </c>
      <c r="B26" s="73">
        <v>26</v>
      </c>
      <c r="C26" s="92"/>
      <c r="D26" s="249">
        <v>78</v>
      </c>
      <c r="E26" s="249"/>
      <c r="F26" s="249">
        <v>-36471</v>
      </c>
      <c r="G26" s="249"/>
      <c r="H26" s="249">
        <v>-216</v>
      </c>
      <c r="I26" s="249"/>
      <c r="J26" s="249">
        <v>-38524</v>
      </c>
      <c r="K26" s="91"/>
      <c r="L26" s="91"/>
      <c r="M26" s="91"/>
      <c r="N26" s="91"/>
      <c r="O26" s="91"/>
      <c r="P26"/>
      <c r="Q26"/>
      <c r="R26"/>
      <c r="S26"/>
    </row>
    <row r="27" spans="1:19" s="61" customFormat="1" ht="21.75" customHeight="1">
      <c r="A27" s="61" t="s">
        <v>148</v>
      </c>
      <c r="D27" s="249"/>
      <c r="E27" s="249"/>
      <c r="F27" s="249"/>
      <c r="G27" s="249"/>
      <c r="H27" s="249"/>
      <c r="I27" s="249"/>
      <c r="J27" s="249"/>
      <c r="K27" s="91"/>
      <c r="L27" s="91"/>
      <c r="M27" s="91"/>
      <c r="N27" s="91"/>
      <c r="O27" s="91"/>
      <c r="P27"/>
      <c r="Q27"/>
      <c r="R27"/>
      <c r="S27"/>
    </row>
    <row r="28" spans="1:19" s="61" customFormat="1" ht="21.75" customHeight="1">
      <c r="A28" s="255" t="s">
        <v>144</v>
      </c>
      <c r="B28" s="73">
        <v>9</v>
      </c>
      <c r="C28" s="92"/>
      <c r="D28" s="249">
        <v>48658</v>
      </c>
      <c r="E28" s="249"/>
      <c r="F28" s="249">
        <v>71980</v>
      </c>
      <c r="G28" s="249"/>
      <c r="H28" s="229">
        <v>0</v>
      </c>
      <c r="I28" s="249"/>
      <c r="J28" s="229">
        <v>0</v>
      </c>
      <c r="K28" s="91"/>
      <c r="L28" s="91"/>
      <c r="M28" s="91"/>
      <c r="N28" s="91"/>
      <c r="O28" s="91"/>
      <c r="P28"/>
      <c r="Q28"/>
      <c r="R28"/>
      <c r="S28"/>
    </row>
    <row r="29" spans="1:19" s="61" customFormat="1" ht="21.75" customHeight="1">
      <c r="A29" s="65" t="s">
        <v>226</v>
      </c>
      <c r="B29" s="84"/>
      <c r="C29" s="95"/>
      <c r="D29" s="250">
        <f>SUM(D23:D28)</f>
        <v>362057</v>
      </c>
      <c r="E29" s="78"/>
      <c r="F29" s="250">
        <f>SUM(F23:F28)</f>
        <v>63812</v>
      </c>
      <c r="G29" s="78"/>
      <c r="H29" s="250">
        <f>SUM(H23:H28)</f>
        <v>120738</v>
      </c>
      <c r="I29" s="78"/>
      <c r="J29" s="250">
        <f>SUM(J23:J28)</f>
        <v>5222</v>
      </c>
      <c r="K29" s="91"/>
      <c r="L29" s="91"/>
      <c r="M29" s="91"/>
      <c r="N29" s="91"/>
      <c r="O29" s="91"/>
      <c r="P29"/>
      <c r="Q29"/>
      <c r="R29"/>
      <c r="S29"/>
    </row>
    <row r="30" spans="1:19" s="61" customFormat="1" ht="21.5" customHeight="1">
      <c r="A30" s="61" t="s">
        <v>241</v>
      </c>
      <c r="B30" s="73">
        <v>23</v>
      </c>
      <c r="C30" s="92"/>
      <c r="D30" s="373">
        <v>-19849</v>
      </c>
      <c r="E30" s="256"/>
      <c r="F30" s="251">
        <v>5197</v>
      </c>
      <c r="G30" s="249"/>
      <c r="H30" s="251">
        <v>-19078</v>
      </c>
      <c r="I30" s="249"/>
      <c r="J30" s="251">
        <v>8486</v>
      </c>
      <c r="K30" s="91"/>
      <c r="L30" s="91"/>
      <c r="M30" s="91"/>
      <c r="N30" s="91"/>
      <c r="O30" s="91"/>
      <c r="P30"/>
      <c r="Q30"/>
      <c r="R30"/>
      <c r="S30"/>
    </row>
    <row r="31" spans="1:19" ht="21.75" customHeight="1" thickBot="1">
      <c r="A31" s="65" t="s">
        <v>265</v>
      </c>
      <c r="B31" s="73"/>
      <c r="D31" s="257">
        <f>SUM(D29:D30)</f>
        <v>342208</v>
      </c>
      <c r="E31" s="78"/>
      <c r="F31" s="257">
        <f>SUM(F29:F30)</f>
        <v>69009</v>
      </c>
      <c r="G31" s="78"/>
      <c r="H31" s="257">
        <f>SUM(H29:H30)</f>
        <v>101660</v>
      </c>
      <c r="I31" s="78"/>
      <c r="J31" s="257">
        <f>SUM(J29:J30)</f>
        <v>13708</v>
      </c>
    </row>
    <row r="32" spans="1:19" ht="18.649999999999999" customHeight="1" thickTop="1">
      <c r="A32" s="65"/>
      <c r="B32" s="73"/>
      <c r="D32" s="78"/>
      <c r="E32" s="78"/>
      <c r="F32" s="78"/>
      <c r="G32" s="78"/>
      <c r="H32" s="78"/>
      <c r="I32" s="78"/>
      <c r="J32" s="78"/>
    </row>
    <row r="33" spans="1:10" ht="21.75" customHeight="1">
      <c r="A33" s="65" t="s">
        <v>120</v>
      </c>
    </row>
    <row r="34" spans="1:10" ht="21.75" customHeight="1">
      <c r="A34" s="61" t="s">
        <v>227</v>
      </c>
      <c r="D34" s="93">
        <f>D36-D35</f>
        <v>342693</v>
      </c>
      <c r="E34" s="93"/>
      <c r="F34" s="93">
        <v>68227</v>
      </c>
      <c r="G34" s="93"/>
      <c r="H34" s="93">
        <f>H36-H35</f>
        <v>101660</v>
      </c>
      <c r="I34" s="93"/>
      <c r="J34" s="93">
        <v>13708</v>
      </c>
    </row>
    <row r="35" spans="1:10" ht="21.75" customHeight="1">
      <c r="A35" s="61" t="s">
        <v>52</v>
      </c>
      <c r="D35" s="258">
        <v>-485</v>
      </c>
      <c r="E35" s="93"/>
      <c r="F35" s="258">
        <v>782</v>
      </c>
      <c r="G35" s="93"/>
      <c r="H35" s="259">
        <v>0</v>
      </c>
      <c r="I35" s="93"/>
      <c r="J35" s="259">
        <v>0</v>
      </c>
    </row>
    <row r="36" spans="1:10" ht="21.75" customHeight="1" thickBot="1">
      <c r="A36" s="65"/>
      <c r="D36" s="257">
        <f>D31</f>
        <v>342208</v>
      </c>
      <c r="E36" s="78"/>
      <c r="F36" s="257">
        <f>F31</f>
        <v>69009</v>
      </c>
      <c r="G36" s="78"/>
      <c r="H36" s="257">
        <f>H31</f>
        <v>101660</v>
      </c>
      <c r="I36" s="78"/>
      <c r="J36" s="257">
        <f>J31</f>
        <v>13708</v>
      </c>
    </row>
    <row r="37" spans="1:10" ht="18" customHeight="1" thickTop="1">
      <c r="B37" s="62"/>
      <c r="D37" s="93"/>
      <c r="E37" s="93"/>
      <c r="F37" s="93"/>
      <c r="G37" s="93"/>
      <c r="H37" s="93"/>
      <c r="I37" s="93"/>
      <c r="J37" s="93"/>
    </row>
    <row r="38" spans="1:10" ht="21.75" customHeight="1">
      <c r="A38" s="65" t="s">
        <v>266</v>
      </c>
      <c r="B38" s="62"/>
      <c r="D38" s="93"/>
      <c r="E38" s="93"/>
      <c r="F38" s="93"/>
      <c r="G38" s="93"/>
      <c r="H38" s="93"/>
      <c r="I38" s="93"/>
      <c r="J38" s="93"/>
    </row>
    <row r="39" spans="1:10" ht="21.75" customHeight="1" thickBot="1">
      <c r="A39" s="65" t="s">
        <v>228</v>
      </c>
      <c r="B39" s="73">
        <v>24</v>
      </c>
      <c r="D39" s="260">
        <f>D34/1200000</f>
        <v>0.28557749999999998</v>
      </c>
      <c r="E39" s="261"/>
      <c r="F39" s="260">
        <f>F34/1200000</f>
        <v>5.6855833333333335E-2</v>
      </c>
      <c r="G39" s="261"/>
      <c r="H39" s="260">
        <f>H34/1200000</f>
        <v>8.4716666666666662E-2</v>
      </c>
      <c r="I39" s="261"/>
      <c r="J39" s="260">
        <f>J34/1200000</f>
        <v>1.1423333333333334E-2</v>
      </c>
    </row>
    <row r="40" spans="1:10" ht="26.15" customHeight="1" thickTop="1">
      <c r="B40" s="73"/>
      <c r="D40" s="262"/>
      <c r="E40" s="261"/>
      <c r="F40" s="262"/>
      <c r="G40" s="263"/>
      <c r="H40" s="262"/>
      <c r="I40" s="263"/>
      <c r="J40" s="262"/>
    </row>
    <row r="41" spans="1:10" ht="21.75" customHeight="1">
      <c r="A41" s="56" t="s">
        <v>86</v>
      </c>
      <c r="B41" s="84"/>
      <c r="D41" s="90"/>
      <c r="E41" s="75"/>
      <c r="F41" s="90"/>
      <c r="G41" s="75"/>
      <c r="H41" s="90"/>
      <c r="I41" s="75"/>
      <c r="J41" s="90"/>
    </row>
    <row r="42" spans="1:10" ht="21.75" customHeight="1">
      <c r="A42" s="58" t="s">
        <v>229</v>
      </c>
      <c r="B42" s="84"/>
      <c r="D42" s="90"/>
      <c r="E42" s="75"/>
      <c r="F42" s="90"/>
      <c r="G42" s="75"/>
      <c r="H42" s="90"/>
      <c r="I42" s="75"/>
      <c r="J42" s="90"/>
    </row>
    <row r="43" spans="1:10" ht="21.75" customHeight="1">
      <c r="A43" s="98"/>
      <c r="B43" s="98"/>
      <c r="C43" s="98"/>
      <c r="D43" s="58"/>
      <c r="E43" s="98"/>
      <c r="F43" s="58"/>
      <c r="G43" s="75"/>
      <c r="H43" s="90"/>
      <c r="I43" s="75"/>
      <c r="J43" s="90"/>
    </row>
    <row r="44" spans="1:10" ht="21.75" customHeight="1">
      <c r="A44" s="65"/>
      <c r="B44" s="73"/>
      <c r="D44" s="388" t="s">
        <v>13</v>
      </c>
      <c r="E44" s="388"/>
      <c r="F44" s="388"/>
      <c r="G44" s="243"/>
      <c r="H44" s="388" t="s">
        <v>37</v>
      </c>
      <c r="I44" s="388"/>
      <c r="J44" s="388"/>
    </row>
    <row r="45" spans="1:10" ht="21.75" customHeight="1">
      <c r="A45" s="65"/>
      <c r="B45" s="73"/>
      <c r="D45" s="388" t="s">
        <v>38</v>
      </c>
      <c r="E45" s="388"/>
      <c r="F45" s="388"/>
      <c r="G45" s="243"/>
      <c r="H45" s="388" t="s">
        <v>38</v>
      </c>
      <c r="I45" s="388"/>
      <c r="J45" s="388"/>
    </row>
    <row r="46" spans="1:10" ht="21.75" customHeight="1">
      <c r="A46" s="65"/>
      <c r="B46" s="73"/>
      <c r="D46" s="390" t="s">
        <v>224</v>
      </c>
      <c r="E46" s="390"/>
      <c r="F46" s="390"/>
      <c r="G46" s="64"/>
      <c r="H46" s="390" t="s">
        <v>224</v>
      </c>
      <c r="I46" s="390"/>
      <c r="J46" s="390"/>
    </row>
    <row r="47" spans="1:10" ht="21.75" customHeight="1">
      <c r="A47" s="65"/>
      <c r="B47" s="100"/>
      <c r="D47" s="62">
        <v>2022</v>
      </c>
      <c r="E47" s="62"/>
      <c r="F47" s="62">
        <v>2021</v>
      </c>
      <c r="G47" s="62"/>
      <c r="H47" s="62">
        <v>2022</v>
      </c>
      <c r="I47" s="62"/>
      <c r="J47" s="62">
        <v>2021</v>
      </c>
    </row>
    <row r="48" spans="1:10" ht="21.75" customHeight="1">
      <c r="A48" s="65"/>
      <c r="B48" s="100"/>
      <c r="D48" s="391" t="s">
        <v>15</v>
      </c>
      <c r="E48" s="391"/>
      <c r="F48" s="391"/>
      <c r="G48" s="391"/>
      <c r="H48" s="391"/>
      <c r="I48" s="391"/>
      <c r="J48" s="391"/>
    </row>
    <row r="49" spans="1:10" ht="21.75" customHeight="1">
      <c r="A49" s="85" t="s">
        <v>265</v>
      </c>
      <c r="B49" s="100"/>
      <c r="C49" s="73"/>
      <c r="D49" s="93">
        <f>D36</f>
        <v>342208</v>
      </c>
      <c r="E49" s="93"/>
      <c r="F49" s="93">
        <f>F36</f>
        <v>69009</v>
      </c>
      <c r="G49" s="93"/>
      <c r="H49" s="93">
        <f>H34</f>
        <v>101660</v>
      </c>
      <c r="I49" s="93"/>
      <c r="J49" s="93">
        <f t="shared" ref="J49" si="0">J36</f>
        <v>13708</v>
      </c>
    </row>
    <row r="50" spans="1:10" ht="14">
      <c r="A50" s="264"/>
      <c r="C50" s="73"/>
      <c r="D50" s="265"/>
      <c r="E50" s="266"/>
      <c r="F50" s="265"/>
      <c r="G50" s="266"/>
      <c r="H50" s="267"/>
      <c r="I50" s="266"/>
      <c r="J50" s="267"/>
    </row>
    <row r="51" spans="1:10" ht="21.75" customHeight="1">
      <c r="A51" s="268" t="s">
        <v>287</v>
      </c>
      <c r="C51" s="73"/>
      <c r="D51" s="265"/>
      <c r="E51" s="266"/>
      <c r="F51" s="265"/>
      <c r="G51" s="266"/>
      <c r="H51" s="267"/>
      <c r="I51" s="266"/>
      <c r="J51" s="267"/>
    </row>
    <row r="52" spans="1:10" ht="21.75" customHeight="1">
      <c r="A52" s="269" t="s">
        <v>243</v>
      </c>
      <c r="C52" s="73"/>
      <c r="D52" s="265"/>
      <c r="E52" s="266"/>
      <c r="F52" s="265"/>
      <c r="G52" s="266"/>
      <c r="H52" s="267"/>
      <c r="I52" s="266"/>
      <c r="J52" s="267"/>
    </row>
    <row r="53" spans="1:10" ht="21.75" customHeight="1">
      <c r="A53" s="269" t="s">
        <v>81</v>
      </c>
      <c r="C53" s="73"/>
      <c r="D53" s="265"/>
      <c r="E53" s="266"/>
      <c r="F53" s="265"/>
      <c r="G53" s="266"/>
      <c r="H53" s="267"/>
      <c r="I53" s="266"/>
      <c r="J53" s="267"/>
    </row>
    <row r="54" spans="1:10" ht="21.75" customHeight="1">
      <c r="A54" t="s">
        <v>213</v>
      </c>
      <c r="B54" s="100"/>
      <c r="C54" s="73"/>
      <c r="D54" s="258">
        <v>35762</v>
      </c>
      <c r="E54" s="294"/>
      <c r="F54" s="258">
        <v>88657</v>
      </c>
      <c r="G54" s="294"/>
      <c r="H54" s="259">
        <v>0</v>
      </c>
      <c r="I54" s="55"/>
      <c r="J54" s="259">
        <v>0</v>
      </c>
    </row>
    <row r="55" spans="1:10" ht="21.75" customHeight="1">
      <c r="A55" s="85" t="s">
        <v>258</v>
      </c>
      <c r="B55" s="100"/>
      <c r="C55" s="73"/>
      <c r="D55" s="377">
        <f>SUM(D54)</f>
        <v>35762</v>
      </c>
      <c r="E55" s="294"/>
      <c r="F55" s="377">
        <f>SUM(F54)</f>
        <v>88657</v>
      </c>
      <c r="G55" s="294"/>
      <c r="H55" s="378">
        <f>SUM(H54)</f>
        <v>0</v>
      </c>
      <c r="I55" s="379"/>
      <c r="J55" s="378">
        <f>SUM(J54)</f>
        <v>0</v>
      </c>
    </row>
    <row r="56" spans="1:10" ht="21.75" hidden="1" customHeight="1">
      <c r="A56" t="s">
        <v>260</v>
      </c>
      <c r="B56" s="100"/>
      <c r="C56" s="73"/>
      <c r="D56" s="292"/>
      <c r="E56" s="294"/>
      <c r="F56" s="292"/>
      <c r="G56" s="294"/>
      <c r="H56" s="292"/>
      <c r="I56" s="55"/>
      <c r="J56" s="293"/>
    </row>
    <row r="57" spans="1:10" ht="12" customHeight="1">
      <c r="A57"/>
      <c r="B57" s="100"/>
      <c r="C57" s="73"/>
      <c r="D57" s="292"/>
      <c r="E57" s="294"/>
      <c r="F57" s="292"/>
      <c r="G57" s="294"/>
      <c r="H57" s="293"/>
      <c r="I57" s="55"/>
      <c r="J57" s="293"/>
    </row>
    <row r="58" spans="1:10" ht="21.75" customHeight="1">
      <c r="A58" s="269" t="s">
        <v>244</v>
      </c>
      <c r="B58" s="100"/>
      <c r="C58" s="73"/>
      <c r="D58" s="292"/>
      <c r="E58" s="294"/>
      <c r="F58" s="292"/>
      <c r="G58" s="294"/>
      <c r="H58" s="293"/>
      <c r="I58" s="55"/>
      <c r="J58" s="293"/>
    </row>
    <row r="59" spans="1:10" ht="21.75" customHeight="1">
      <c r="A59" t="s">
        <v>253</v>
      </c>
      <c r="C59" s="73"/>
      <c r="D59" s="299">
        <v>4068</v>
      </c>
      <c r="E59" s="266"/>
      <c r="F59" s="300">
        <v>0</v>
      </c>
      <c r="G59" s="265"/>
      <c r="H59" s="299">
        <v>2993</v>
      </c>
      <c r="I59" s="265"/>
      <c r="J59" s="300">
        <v>0</v>
      </c>
    </row>
    <row r="60" spans="1:10" ht="21.75" customHeight="1">
      <c r="A60" t="s">
        <v>245</v>
      </c>
      <c r="B60" s="100"/>
      <c r="C60" s="73"/>
      <c r="D60" s="292">
        <v>0</v>
      </c>
      <c r="E60" s="294"/>
      <c r="F60" s="292">
        <v>365</v>
      </c>
      <c r="G60" s="294"/>
      <c r="H60" s="293">
        <v>0</v>
      </c>
      <c r="I60" s="55"/>
      <c r="J60" s="293">
        <v>0</v>
      </c>
    </row>
    <row r="61" spans="1:10" ht="21.5" customHeight="1">
      <c r="A61" t="s">
        <v>259</v>
      </c>
      <c r="C61" s="73"/>
      <c r="D61" s="258">
        <v>-813</v>
      </c>
      <c r="E61" s="294"/>
      <c r="F61" s="258">
        <v>0</v>
      </c>
      <c r="G61" s="294"/>
      <c r="H61" s="258">
        <v>-598</v>
      </c>
      <c r="I61" s="55"/>
      <c r="J61" s="259">
        <v>0</v>
      </c>
    </row>
    <row r="62" spans="1:10" ht="21.75" customHeight="1">
      <c r="A62" s="85" t="s">
        <v>268</v>
      </c>
      <c r="B62" s="380"/>
      <c r="C62" s="84"/>
      <c r="D62" s="381">
        <f>SUM(D59:D61)</f>
        <v>3255</v>
      </c>
      <c r="E62" s="294"/>
      <c r="F62" s="381">
        <f>SUM(F59:F61)</f>
        <v>365</v>
      </c>
      <c r="G62" s="294"/>
      <c r="H62" s="381">
        <f>SUM(H59:H61)</f>
        <v>2395</v>
      </c>
      <c r="I62" s="379"/>
      <c r="J62" s="382">
        <v>0</v>
      </c>
    </row>
    <row r="63" spans="1:10" ht="21.75" customHeight="1">
      <c r="A63" s="85" t="s">
        <v>269</v>
      </c>
      <c r="B63" s="380"/>
      <c r="C63" s="84"/>
      <c r="D63" s="383">
        <f>D54+D62</f>
        <v>39017</v>
      </c>
      <c r="E63" s="294">
        <v>0</v>
      </c>
      <c r="F63" s="383">
        <f>F54+F62</f>
        <v>89022</v>
      </c>
      <c r="G63" s="294">
        <v>0</v>
      </c>
      <c r="H63" s="383">
        <f>H54+H62</f>
        <v>2395</v>
      </c>
      <c r="I63" s="379">
        <v>0</v>
      </c>
      <c r="J63" s="384">
        <v>0</v>
      </c>
    </row>
    <row r="64" spans="1:10" ht="21.75" customHeight="1" thickBot="1">
      <c r="A64" s="85" t="s">
        <v>254</v>
      </c>
      <c r="C64" s="73"/>
      <c r="D64" s="257">
        <f>D49+D63</f>
        <v>381225</v>
      </c>
      <c r="E64" s="266"/>
      <c r="F64" s="257">
        <f>F49+F63</f>
        <v>158031</v>
      </c>
      <c r="G64" s="270"/>
      <c r="H64" s="257">
        <f>H49+H63</f>
        <v>104055</v>
      </c>
      <c r="I64" s="270"/>
      <c r="J64" s="257">
        <f>J49+J63</f>
        <v>13708</v>
      </c>
    </row>
    <row r="65" spans="1:10" ht="21.75" customHeight="1" thickTop="1">
      <c r="A65" s="271"/>
      <c r="C65" s="73"/>
      <c r="D65" s="267"/>
      <c r="E65" s="266"/>
      <c r="F65" s="267"/>
      <c r="G65" s="266"/>
      <c r="H65" s="267"/>
      <c r="I65" s="266"/>
      <c r="J65" s="267"/>
    </row>
    <row r="66" spans="1:10" ht="21.75" customHeight="1">
      <c r="A66" s="85" t="s">
        <v>122</v>
      </c>
      <c r="C66" s="73"/>
      <c r="D66" s="267"/>
      <c r="E66" s="266"/>
      <c r="F66" s="267"/>
      <c r="G66" s="266"/>
      <c r="H66" s="267"/>
      <c r="I66" s="266"/>
      <c r="J66" s="267"/>
    </row>
    <row r="67" spans="1:10" ht="21.75" customHeight="1">
      <c r="A67" s="85" t="s">
        <v>54</v>
      </c>
      <c r="C67" s="73"/>
      <c r="D67" s="267"/>
      <c r="E67" s="266"/>
      <c r="F67" s="267"/>
      <c r="G67" s="266"/>
      <c r="H67" s="267"/>
      <c r="I67" s="266"/>
      <c r="J67" s="267"/>
    </row>
    <row r="68" spans="1:10" ht="21.75" customHeight="1">
      <c r="A68" s="61" t="s">
        <v>227</v>
      </c>
      <c r="B68" s="85"/>
      <c r="C68" s="84"/>
      <c r="D68" s="93">
        <f>D70-D69</f>
        <v>381710</v>
      </c>
      <c r="E68" s="265"/>
      <c r="F68" s="93">
        <v>157249</v>
      </c>
      <c r="G68" s="265"/>
      <c r="H68" s="93">
        <f>H70-H69</f>
        <v>104055</v>
      </c>
      <c r="I68" s="265"/>
      <c r="J68" s="93">
        <v>13708</v>
      </c>
    </row>
    <row r="69" spans="1:10" ht="21.75" customHeight="1">
      <c r="A69" t="s">
        <v>52</v>
      </c>
      <c r="C69" s="73"/>
      <c r="D69" s="258">
        <f>D35</f>
        <v>-485</v>
      </c>
      <c r="E69" s="266"/>
      <c r="F69" s="94">
        <v>782</v>
      </c>
      <c r="G69" s="266"/>
      <c r="H69" s="259">
        <v>0</v>
      </c>
      <c r="I69" s="55"/>
      <c r="J69" s="259">
        <v>0</v>
      </c>
    </row>
    <row r="70" spans="1:10" ht="21.75" customHeight="1" thickBot="1">
      <c r="A70" s="85" t="s">
        <v>254</v>
      </c>
      <c r="C70" s="73"/>
      <c r="D70" s="257">
        <f>D64</f>
        <v>381225</v>
      </c>
      <c r="E70" s="266"/>
      <c r="F70" s="257">
        <f>F64</f>
        <v>158031</v>
      </c>
      <c r="G70" s="266"/>
      <c r="H70" s="257">
        <f>H64</f>
        <v>104055</v>
      </c>
      <c r="I70" s="266"/>
      <c r="J70" s="257">
        <f>J64</f>
        <v>13708</v>
      </c>
    </row>
    <row r="71" spans="1:10" ht="21.75" customHeight="1" thickTop="1">
      <c r="B71" s="73"/>
      <c r="D71" s="61"/>
      <c r="E71" s="261"/>
      <c r="F71" s="61"/>
      <c r="G71" s="263"/>
      <c r="H71" s="61"/>
      <c r="I71" s="263"/>
      <c r="J71" s="61"/>
    </row>
    <row r="72" spans="1:10" ht="21.75" customHeight="1">
      <c r="B72" s="265"/>
      <c r="E72" s="93"/>
    </row>
  </sheetData>
  <mergeCells count="14">
    <mergeCell ref="D4:F4"/>
    <mergeCell ref="H4:J4"/>
    <mergeCell ref="D5:F5"/>
    <mergeCell ref="H5:J5"/>
    <mergeCell ref="D6:F6"/>
    <mergeCell ref="H6:J6"/>
    <mergeCell ref="D48:J48"/>
    <mergeCell ref="D8:J8"/>
    <mergeCell ref="D44:F44"/>
    <mergeCell ref="H44:J44"/>
    <mergeCell ref="D45:F45"/>
    <mergeCell ref="H45:J45"/>
    <mergeCell ref="D46:F46"/>
    <mergeCell ref="H46:J46"/>
  </mergeCells>
  <pageMargins left="0.8" right="0.5" top="0.48" bottom="0.5" header="0.5" footer="0.5"/>
  <pageSetup scale="74" firstPageNumber="8" fitToWidth="0" fitToHeight="0" orientation="portrait" useFirstPageNumber="1" r:id="rId1"/>
  <headerFooter>
    <oddFooter>&amp;LThe accompanying notes form an integral part of the financial statements.
&amp;C&amp;P</oddFooter>
  </headerFooter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58"/>
  <sheetViews>
    <sheetView view="pageBreakPreview" topLeftCell="A37" zoomScale="70" zoomScaleNormal="85" zoomScaleSheetLayoutView="70" workbookViewId="0">
      <selection activeCell="E10" sqref="E10:X10"/>
    </sheetView>
  </sheetViews>
  <sheetFormatPr defaultColWidth="38.453125" defaultRowHeight="20.5" customHeight="1"/>
  <cols>
    <col min="1" max="1" width="36.7265625" style="20" customWidth="1"/>
    <col min="2" max="2" width="40.81640625" style="20" customWidth="1"/>
    <col min="3" max="3" width="16.453125" style="20" customWidth="1"/>
    <col min="4" max="4" width="0.7265625" style="20" customWidth="1"/>
    <col min="5" max="5" width="11.1796875" style="20" customWidth="1"/>
    <col min="6" max="6" width="0.7265625" style="40" customWidth="1"/>
    <col min="7" max="7" width="15" style="20" customWidth="1"/>
    <col min="8" max="8" width="0.7265625" style="40" customWidth="1"/>
    <col min="9" max="9" width="11.81640625" style="20" bestFit="1" customWidth="1"/>
    <col min="10" max="10" width="0.7265625" style="40" customWidth="1"/>
    <col min="11" max="11" width="12.81640625" style="20" customWidth="1"/>
    <col min="12" max="12" width="0.7265625" style="40" customWidth="1"/>
    <col min="13" max="13" width="0.7265625" style="20" customWidth="1"/>
    <col min="14" max="14" width="13" style="20" customWidth="1"/>
    <col min="15" max="15" width="0.7265625" style="20" customWidth="1"/>
    <col min="16" max="16" width="13.453125" style="20" customWidth="1"/>
    <col min="17" max="17" width="0.7265625" style="20" customWidth="1"/>
    <col min="18" max="18" width="12" style="38" customWidth="1"/>
    <col min="19" max="19" width="0.7265625" style="40" customWidth="1"/>
    <col min="20" max="20" width="14.81640625" style="20" customWidth="1"/>
    <col min="21" max="21" width="0.7265625" style="40" customWidth="1"/>
    <col min="22" max="22" width="11" style="20" bestFit="1" customWidth="1"/>
    <col min="23" max="23" width="0.7265625" style="40" customWidth="1"/>
    <col min="24" max="24" width="13.7265625" style="20" customWidth="1"/>
    <col min="25" max="25" width="12.81640625" style="20" customWidth="1"/>
    <col min="26" max="254" width="9.1796875" style="20" customWidth="1"/>
    <col min="255" max="16384" width="38.453125" style="20"/>
  </cols>
  <sheetData>
    <row r="1" spans="1:25" s="16" customFormat="1" ht="20.5" customHeight="1">
      <c r="A1" s="26" t="s">
        <v>86</v>
      </c>
      <c r="B1" s="29"/>
      <c r="C1" s="29"/>
      <c r="D1" s="29"/>
      <c r="E1" s="29"/>
      <c r="F1" s="49"/>
      <c r="G1" s="29"/>
      <c r="H1" s="49"/>
      <c r="I1" s="29"/>
      <c r="J1" s="49"/>
      <c r="K1" s="29"/>
      <c r="L1" s="49"/>
      <c r="M1" s="29"/>
      <c r="N1" s="29"/>
      <c r="O1" s="29"/>
      <c r="P1" s="29"/>
      <c r="Q1" s="29"/>
      <c r="R1" s="49"/>
      <c r="S1" s="49"/>
      <c r="T1" s="29"/>
      <c r="U1" s="49"/>
      <c r="V1" s="29"/>
      <c r="W1" s="49"/>
      <c r="X1" s="29"/>
      <c r="Y1" s="29"/>
    </row>
    <row r="2" spans="1:25" s="16" customFormat="1" ht="20.5" customHeight="1">
      <c r="A2" s="98" t="s">
        <v>240</v>
      </c>
      <c r="B2" s="18"/>
      <c r="C2" s="18"/>
      <c r="D2" s="18"/>
      <c r="E2" s="18"/>
      <c r="F2" s="27"/>
      <c r="G2" s="18"/>
      <c r="H2" s="27"/>
      <c r="I2" s="18"/>
      <c r="J2" s="27"/>
      <c r="K2" s="18"/>
      <c r="L2" s="27"/>
      <c r="M2" s="18"/>
      <c r="N2" s="18"/>
      <c r="O2" s="18"/>
      <c r="P2" s="18"/>
      <c r="Q2" s="18"/>
      <c r="R2" s="27"/>
      <c r="S2" s="27"/>
      <c r="T2" s="18"/>
      <c r="U2" s="27"/>
      <c r="V2" s="18"/>
      <c r="W2" s="27"/>
      <c r="X2" s="18"/>
      <c r="Y2" s="18"/>
    </row>
    <row r="3" spans="1:25" s="16" customFormat="1" ht="20.5" customHeight="1">
      <c r="A3" s="18"/>
      <c r="B3" s="18"/>
      <c r="C3" s="18"/>
      <c r="D3" s="18"/>
      <c r="E3" s="18"/>
      <c r="F3" s="27"/>
      <c r="G3" s="18"/>
      <c r="H3" s="27"/>
      <c r="I3" s="18"/>
      <c r="J3" s="27"/>
      <c r="K3" s="18"/>
      <c r="L3" s="27"/>
      <c r="M3" s="18"/>
      <c r="N3" s="18"/>
      <c r="O3" s="18"/>
      <c r="P3" s="18"/>
      <c r="Q3" s="18"/>
      <c r="R3" s="27"/>
      <c r="S3" s="27"/>
      <c r="T3" s="18"/>
      <c r="U3" s="27"/>
      <c r="V3" s="18"/>
      <c r="W3" s="27"/>
      <c r="X3" s="18"/>
      <c r="Y3" s="18"/>
    </row>
    <row r="4" spans="1:25" s="16" customFormat="1" ht="20.5" customHeight="1">
      <c r="A4" s="18"/>
      <c r="B4" s="18"/>
      <c r="C4" s="18"/>
      <c r="D4" s="18"/>
      <c r="E4" s="393" t="s">
        <v>39</v>
      </c>
      <c r="F4" s="393"/>
      <c r="G4" s="393"/>
      <c r="H4" s="393"/>
      <c r="I4" s="393"/>
      <c r="J4" s="393"/>
      <c r="K4" s="393"/>
      <c r="L4" s="393"/>
      <c r="M4" s="393"/>
      <c r="N4" s="393"/>
      <c r="O4" s="393"/>
      <c r="P4" s="393"/>
      <c r="Q4" s="393"/>
      <c r="R4" s="393"/>
      <c r="S4" s="393"/>
      <c r="T4" s="393"/>
      <c r="U4" s="393"/>
      <c r="V4" s="393"/>
      <c r="W4" s="393"/>
      <c r="X4" s="393"/>
      <c r="Y4" s="18"/>
    </row>
    <row r="5" spans="1:25" s="16" customFormat="1" ht="20.5" customHeight="1">
      <c r="B5" s="37"/>
      <c r="C5" s="37"/>
      <c r="D5" s="37"/>
      <c r="E5" s="31"/>
      <c r="F5" s="31"/>
      <c r="G5" s="31"/>
      <c r="H5" s="31"/>
      <c r="I5" s="392" t="s">
        <v>27</v>
      </c>
      <c r="J5" s="392"/>
      <c r="K5" s="392"/>
      <c r="L5" s="387"/>
      <c r="M5" s="395"/>
      <c r="N5" s="395"/>
      <c r="O5" s="395"/>
      <c r="P5" s="395"/>
      <c r="Q5" s="395"/>
      <c r="R5" s="395"/>
      <c r="S5" s="31"/>
      <c r="T5" s="31"/>
      <c r="U5" s="38"/>
      <c r="V5" s="38"/>
      <c r="W5" s="38"/>
      <c r="X5" s="38"/>
      <c r="Y5" s="38"/>
    </row>
    <row r="6" spans="1:25" s="16" customFormat="1" ht="20.5" customHeight="1">
      <c r="B6" s="37"/>
      <c r="C6" s="37"/>
      <c r="D6" s="37"/>
      <c r="E6" s="31"/>
      <c r="F6" s="31"/>
      <c r="G6" s="32"/>
      <c r="H6" s="32"/>
      <c r="I6" s="38"/>
      <c r="J6" s="38"/>
      <c r="K6" s="37"/>
      <c r="L6" s="32"/>
      <c r="M6" s="37"/>
      <c r="N6" s="37"/>
      <c r="O6" s="37"/>
      <c r="P6" s="37" t="s">
        <v>72</v>
      </c>
      <c r="Q6" s="37"/>
      <c r="S6" s="37"/>
      <c r="T6" s="37" t="s">
        <v>17</v>
      </c>
      <c r="U6" s="39"/>
      <c r="V6" s="37"/>
      <c r="W6" s="39"/>
      <c r="X6" s="37"/>
    </row>
    <row r="7" spans="1:25" s="16" customFormat="1" ht="20.5" customHeight="1">
      <c r="B7" s="37"/>
      <c r="C7" s="37"/>
      <c r="D7" s="37"/>
      <c r="E7" s="37" t="s">
        <v>18</v>
      </c>
      <c r="F7" s="39"/>
      <c r="G7" s="37" t="s">
        <v>47</v>
      </c>
      <c r="H7" s="39"/>
      <c r="I7" s="38"/>
      <c r="J7" s="38"/>
      <c r="K7" s="37"/>
      <c r="L7" s="39"/>
      <c r="M7" s="37"/>
      <c r="N7" s="37" t="s">
        <v>107</v>
      </c>
      <c r="O7" s="37"/>
      <c r="P7" s="37" t="s">
        <v>82</v>
      </c>
      <c r="Q7" s="37"/>
      <c r="R7" s="48" t="s">
        <v>100</v>
      </c>
      <c r="S7" s="37"/>
      <c r="T7" s="37" t="s">
        <v>41</v>
      </c>
      <c r="U7" s="39"/>
      <c r="V7" s="37" t="s">
        <v>104</v>
      </c>
      <c r="W7" s="39"/>
      <c r="X7" s="37"/>
    </row>
    <row r="8" spans="1:25" s="16" customFormat="1" ht="20.5" customHeight="1">
      <c r="B8" s="37"/>
      <c r="C8" s="37"/>
      <c r="D8" s="37"/>
      <c r="E8" s="37" t="s">
        <v>19</v>
      </c>
      <c r="F8" s="39"/>
      <c r="G8" s="37" t="s">
        <v>48</v>
      </c>
      <c r="H8" s="39"/>
      <c r="I8" s="37" t="s">
        <v>20</v>
      </c>
      <c r="J8" s="39"/>
      <c r="K8" s="37"/>
      <c r="L8" s="39"/>
      <c r="M8" s="37"/>
      <c r="N8" s="37" t="s">
        <v>108</v>
      </c>
      <c r="O8" s="37"/>
      <c r="P8" s="37" t="s">
        <v>105</v>
      </c>
      <c r="Q8" s="37"/>
      <c r="R8" s="48" t="s">
        <v>101</v>
      </c>
      <c r="S8" s="37"/>
      <c r="T8" s="37" t="s">
        <v>55</v>
      </c>
      <c r="U8" s="39"/>
      <c r="V8" s="37" t="s">
        <v>103</v>
      </c>
      <c r="W8" s="39"/>
      <c r="X8" s="37" t="s">
        <v>12</v>
      </c>
    </row>
    <row r="9" spans="1:25" s="16" customFormat="1" ht="20.5" customHeight="1">
      <c r="A9" s="125"/>
      <c r="B9" s="37"/>
      <c r="C9" s="103" t="s">
        <v>111</v>
      </c>
      <c r="D9" s="37"/>
      <c r="E9" s="37" t="s">
        <v>36</v>
      </c>
      <c r="F9" s="39"/>
      <c r="G9" s="37" t="s">
        <v>49</v>
      </c>
      <c r="H9" s="39"/>
      <c r="I9" s="37" t="s">
        <v>21</v>
      </c>
      <c r="J9" s="39"/>
      <c r="K9" s="16" t="s">
        <v>42</v>
      </c>
      <c r="L9" s="39"/>
      <c r="M9" s="37"/>
      <c r="N9" s="37" t="s">
        <v>109</v>
      </c>
      <c r="O9" s="37"/>
      <c r="P9" s="37" t="s">
        <v>106</v>
      </c>
      <c r="Q9" s="37"/>
      <c r="R9" s="48" t="s">
        <v>102</v>
      </c>
      <c r="S9" s="37"/>
      <c r="T9" s="37" t="s">
        <v>56</v>
      </c>
      <c r="U9" s="39"/>
      <c r="V9" s="37" t="s">
        <v>53</v>
      </c>
      <c r="W9" s="39"/>
      <c r="X9" s="37" t="s">
        <v>22</v>
      </c>
    </row>
    <row r="10" spans="1:25" s="16" customFormat="1" ht="20.5" customHeight="1">
      <c r="B10" s="37"/>
      <c r="C10" s="37"/>
      <c r="D10" s="37"/>
      <c r="E10" s="394" t="s">
        <v>15</v>
      </c>
      <c r="F10" s="394"/>
      <c r="G10" s="394"/>
      <c r="H10" s="394"/>
      <c r="I10" s="394"/>
      <c r="J10" s="394"/>
      <c r="K10" s="394"/>
      <c r="L10" s="394"/>
      <c r="M10" s="394"/>
      <c r="N10" s="394"/>
      <c r="O10" s="394"/>
      <c r="P10" s="394"/>
      <c r="Q10" s="394"/>
      <c r="R10" s="394"/>
      <c r="S10" s="394"/>
      <c r="T10" s="394"/>
      <c r="U10" s="394"/>
      <c r="V10" s="394"/>
      <c r="W10" s="394"/>
      <c r="X10" s="394"/>
      <c r="Y10" s="33"/>
    </row>
    <row r="11" spans="1:25" s="16" customFormat="1" ht="20.5" customHeight="1">
      <c r="A11" s="65" t="s">
        <v>231</v>
      </c>
      <c r="B11" s="37"/>
      <c r="C11" s="37"/>
      <c r="D11" s="37"/>
      <c r="E11" s="33"/>
      <c r="F11" s="32"/>
      <c r="G11" s="217"/>
      <c r="H11" s="32"/>
      <c r="I11" s="217"/>
      <c r="J11" s="32"/>
      <c r="K11" s="217"/>
      <c r="L11" s="32"/>
      <c r="M11" s="217"/>
      <c r="N11" s="217"/>
      <c r="O11" s="217"/>
      <c r="P11" s="217"/>
      <c r="Q11" s="291"/>
      <c r="R11" s="32"/>
      <c r="S11" s="32"/>
      <c r="T11" s="217"/>
      <c r="U11" s="32"/>
      <c r="V11" s="217"/>
      <c r="W11" s="32"/>
      <c r="X11" s="217"/>
      <c r="Y11" s="103"/>
    </row>
    <row r="12" spans="1:25" s="16" customFormat="1" ht="20.5" customHeight="1">
      <c r="A12" s="85" t="s">
        <v>146</v>
      </c>
      <c r="B12" s="85"/>
      <c r="C12" s="85"/>
      <c r="D12" s="85"/>
      <c r="E12" s="301">
        <v>600000</v>
      </c>
      <c r="F12" s="301"/>
      <c r="G12" s="301">
        <v>1346389</v>
      </c>
      <c r="H12" s="301">
        <v>0</v>
      </c>
      <c r="I12" s="301">
        <v>60000</v>
      </c>
      <c r="J12" s="301"/>
      <c r="K12" s="301">
        <v>591194</v>
      </c>
      <c r="L12" s="301"/>
      <c r="M12" s="301"/>
      <c r="N12" s="301">
        <v>-34653</v>
      </c>
      <c r="O12" s="301"/>
      <c r="P12" s="301">
        <v>21713</v>
      </c>
      <c r="Q12" s="301"/>
      <c r="R12" s="301">
        <v>-12940</v>
      </c>
      <c r="S12" s="301"/>
      <c r="T12" s="301">
        <v>2584643</v>
      </c>
      <c r="U12" s="301"/>
      <c r="V12" s="301">
        <v>8</v>
      </c>
      <c r="W12" s="301"/>
      <c r="X12" s="301">
        <v>2584651</v>
      </c>
    </row>
    <row r="13" spans="1:25" s="16" customFormat="1" ht="20.5" customHeight="1">
      <c r="A13" s="85" t="s">
        <v>142</v>
      </c>
      <c r="B13" s="85"/>
      <c r="C13" s="85"/>
      <c r="D13" s="85"/>
      <c r="E13" s="301"/>
      <c r="F13" s="301"/>
      <c r="G13" s="301"/>
      <c r="H13" s="301"/>
      <c r="I13" s="301"/>
      <c r="J13" s="301"/>
      <c r="K13" s="301"/>
      <c r="L13" s="301"/>
      <c r="M13" s="301"/>
      <c r="N13" s="301"/>
      <c r="O13" s="301"/>
      <c r="P13" s="301"/>
      <c r="Q13" s="301"/>
      <c r="R13" s="301"/>
      <c r="S13" s="301"/>
      <c r="T13" s="301"/>
      <c r="U13" s="301"/>
      <c r="V13" s="301"/>
      <c r="W13" s="301"/>
      <c r="X13" s="301"/>
    </row>
    <row r="14" spans="1:25" s="16" customFormat="1" ht="20.5" customHeight="1">
      <c r="A14" s="269" t="s">
        <v>214</v>
      </c>
      <c r="B14" s="85"/>
      <c r="C14" s="85"/>
      <c r="D14" s="85"/>
      <c r="E14" s="301"/>
      <c r="F14" s="301"/>
      <c r="G14" s="301"/>
      <c r="H14" s="301"/>
      <c r="I14" s="301"/>
      <c r="J14" s="301"/>
      <c r="K14" s="301"/>
      <c r="L14" s="301"/>
      <c r="M14" s="301"/>
      <c r="N14" s="301"/>
      <c r="O14" s="301"/>
      <c r="P14" s="301"/>
      <c r="Q14" s="301"/>
      <c r="R14" s="301"/>
      <c r="S14" s="301"/>
      <c r="T14" s="301"/>
      <c r="U14" s="301"/>
      <c r="V14" s="301"/>
      <c r="W14" s="301"/>
      <c r="X14" s="301"/>
    </row>
    <row r="15" spans="1:25" s="16" customFormat="1" ht="20.5" customHeight="1">
      <c r="A15" t="s">
        <v>125</v>
      </c>
      <c r="B15" s="85"/>
      <c r="C15" s="100">
        <v>25</v>
      </c>
      <c r="D15" s="85"/>
      <c r="E15" s="303">
        <v>0</v>
      </c>
      <c r="F15" s="304"/>
      <c r="G15" s="303">
        <v>0</v>
      </c>
      <c r="H15" s="304"/>
      <c r="I15" s="303">
        <v>0</v>
      </c>
      <c r="J15" s="305"/>
      <c r="K15" s="305">
        <v>-51000</v>
      </c>
      <c r="L15" s="305"/>
      <c r="M15" s="306"/>
      <c r="N15" s="303">
        <v>0</v>
      </c>
      <c r="O15" s="306"/>
      <c r="P15" s="303">
        <v>0</v>
      </c>
      <c r="Q15" s="306"/>
      <c r="R15" s="303">
        <v>0</v>
      </c>
      <c r="S15" s="305"/>
      <c r="T15" s="307">
        <v>-51000</v>
      </c>
      <c r="U15" s="305"/>
      <c r="V15" s="307">
        <v>0</v>
      </c>
      <c r="W15" s="305"/>
      <c r="X15" s="93">
        <f>SUM(T15:V15)</f>
        <v>-51000</v>
      </c>
    </row>
    <row r="16" spans="1:25" s="16" customFormat="1" ht="20.5" customHeight="1">
      <c r="A16" s="269" t="s">
        <v>215</v>
      </c>
      <c r="B16" s="85"/>
      <c r="C16" s="100"/>
      <c r="D16" s="85"/>
      <c r="E16" s="308">
        <f>E15</f>
        <v>0</v>
      </c>
      <c r="F16" s="309"/>
      <c r="G16" s="308">
        <f>G15</f>
        <v>0</v>
      </c>
      <c r="H16" s="309"/>
      <c r="I16" s="308">
        <f>I15</f>
        <v>0</v>
      </c>
      <c r="J16" s="301"/>
      <c r="K16" s="310">
        <f>K15</f>
        <v>-51000</v>
      </c>
      <c r="L16" s="301"/>
      <c r="M16" s="311"/>
      <c r="N16" s="308">
        <f>N15</f>
        <v>0</v>
      </c>
      <c r="O16" s="311"/>
      <c r="P16" s="308">
        <f>P15</f>
        <v>0</v>
      </c>
      <c r="Q16" s="311"/>
      <c r="R16" s="308">
        <f>R15</f>
        <v>0</v>
      </c>
      <c r="S16" s="301"/>
      <c r="T16" s="312">
        <f>T15</f>
        <v>-51000</v>
      </c>
      <c r="U16" s="301"/>
      <c r="V16" s="307">
        <f>V15</f>
        <v>0</v>
      </c>
      <c r="W16" s="301"/>
      <c r="X16" s="312">
        <f>X15</f>
        <v>-51000</v>
      </c>
    </row>
    <row r="17" spans="1:24" s="16" customFormat="1" ht="20.5" customHeight="1">
      <c r="A17" s="269"/>
      <c r="B17" s="85"/>
      <c r="C17" s="100"/>
      <c r="D17" s="85"/>
      <c r="E17" s="309"/>
      <c r="F17" s="309"/>
      <c r="G17" s="309"/>
      <c r="H17" s="309"/>
      <c r="I17" s="309"/>
      <c r="J17" s="301"/>
      <c r="K17" s="301"/>
      <c r="L17" s="301"/>
      <c r="M17" s="311"/>
      <c r="N17" s="311"/>
      <c r="O17" s="311"/>
      <c r="P17" s="311"/>
      <c r="Q17" s="311"/>
      <c r="R17" s="313"/>
      <c r="S17" s="301"/>
      <c r="T17" s="78"/>
      <c r="U17" s="301"/>
      <c r="V17" s="309"/>
      <c r="W17" s="301"/>
      <c r="X17" s="78"/>
    </row>
    <row r="18" spans="1:24" s="16" customFormat="1" ht="20.5" customHeight="1">
      <c r="A18" s="269" t="s">
        <v>216</v>
      </c>
      <c r="B18" s="85"/>
      <c r="C18" s="100"/>
      <c r="D18" s="85"/>
      <c r="E18" s="309"/>
      <c r="F18" s="309"/>
      <c r="G18" s="309"/>
      <c r="H18" s="309"/>
      <c r="I18" s="309"/>
      <c r="J18" s="301"/>
      <c r="K18" s="301"/>
      <c r="L18" s="301"/>
      <c r="M18" s="311"/>
      <c r="N18" s="311"/>
      <c r="O18" s="311"/>
      <c r="P18" s="311"/>
      <c r="Q18" s="311"/>
      <c r="R18" s="313"/>
      <c r="S18" s="301"/>
      <c r="T18" s="78"/>
      <c r="U18" s="301"/>
      <c r="V18" s="309"/>
      <c r="W18" s="301"/>
      <c r="X18" s="78"/>
    </row>
    <row r="19" spans="1:24" s="16" customFormat="1" ht="20.5" customHeight="1">
      <c r="A19" t="s">
        <v>168</v>
      </c>
      <c r="B19" s="85"/>
      <c r="C19" s="100"/>
      <c r="D19" s="85"/>
      <c r="E19" s="303">
        <v>0</v>
      </c>
      <c r="F19" s="303"/>
      <c r="G19" s="303">
        <v>0</v>
      </c>
      <c r="H19" s="303"/>
      <c r="I19" s="303">
        <v>0</v>
      </c>
      <c r="J19" s="305"/>
      <c r="K19" s="303">
        <v>0</v>
      </c>
      <c r="L19" s="301"/>
      <c r="M19" s="301"/>
      <c r="N19" s="303">
        <v>0</v>
      </c>
      <c r="O19" s="301"/>
      <c r="P19" s="303">
        <v>0</v>
      </c>
      <c r="Q19" s="301"/>
      <c r="R19" s="303">
        <f>SUM(E19:I19)</f>
        <v>0</v>
      </c>
      <c r="S19" s="301"/>
      <c r="T19" s="303">
        <f>SUM(E19:K19)</f>
        <v>0</v>
      </c>
      <c r="U19" s="301"/>
      <c r="V19" s="314">
        <v>613</v>
      </c>
      <c r="W19" s="301"/>
      <c r="X19" s="315">
        <f>SUM(T19:V19)</f>
        <v>613</v>
      </c>
    </row>
    <row r="20" spans="1:24" s="16" customFormat="1" ht="20.5" customHeight="1">
      <c r="A20" s="269" t="s">
        <v>217</v>
      </c>
      <c r="B20" s="85"/>
      <c r="C20" s="100"/>
      <c r="D20" s="85"/>
      <c r="E20" s="308">
        <f>E19</f>
        <v>0</v>
      </c>
      <c r="F20" s="316"/>
      <c r="G20" s="308">
        <f>G19</f>
        <v>0</v>
      </c>
      <c r="H20" s="316"/>
      <c r="I20" s="308">
        <f>I19</f>
        <v>0</v>
      </c>
      <c r="J20" s="301"/>
      <c r="K20" s="308">
        <f>K19</f>
        <v>0</v>
      </c>
      <c r="L20" s="301"/>
      <c r="M20" s="301"/>
      <c r="N20" s="308">
        <f>N19</f>
        <v>0</v>
      </c>
      <c r="O20" s="301"/>
      <c r="P20" s="308">
        <f>P19</f>
        <v>0</v>
      </c>
      <c r="Q20" s="301"/>
      <c r="R20" s="308">
        <f>R19</f>
        <v>0</v>
      </c>
      <c r="S20" s="301"/>
      <c r="T20" s="308">
        <f>T19</f>
        <v>0</v>
      </c>
      <c r="U20" s="301"/>
      <c r="V20" s="317">
        <f>V19</f>
        <v>613</v>
      </c>
      <c r="W20" s="301"/>
      <c r="X20" s="310">
        <f>X19</f>
        <v>613</v>
      </c>
    </row>
    <row r="21" spans="1:24" s="16" customFormat="1" ht="20.5" customHeight="1">
      <c r="A21" s="85" t="s">
        <v>210</v>
      </c>
      <c r="B21" s="85"/>
      <c r="C21" s="85"/>
      <c r="D21" s="85"/>
      <c r="E21" s="318">
        <f>E16+E20</f>
        <v>0</v>
      </c>
      <c r="F21" s="301"/>
      <c r="G21" s="318">
        <f>G16+G20</f>
        <v>0</v>
      </c>
      <c r="H21" s="316"/>
      <c r="I21" s="318">
        <f>I16+I20</f>
        <v>0</v>
      </c>
      <c r="J21" s="301"/>
      <c r="K21" s="319">
        <f>K16+K20</f>
        <v>-51000</v>
      </c>
      <c r="L21" s="301"/>
      <c r="M21" s="301"/>
      <c r="N21" s="318">
        <f>N16+N20</f>
        <v>0</v>
      </c>
      <c r="O21" s="301"/>
      <c r="P21" s="318">
        <f>P16+P20</f>
        <v>0</v>
      </c>
      <c r="Q21" s="301"/>
      <c r="R21" s="318">
        <f>R16+R20</f>
        <v>0</v>
      </c>
      <c r="S21" s="301"/>
      <c r="T21" s="319">
        <f>T16+T20</f>
        <v>-51000</v>
      </c>
      <c r="U21" s="301"/>
      <c r="V21" s="319">
        <f>V16+V20</f>
        <v>613</v>
      </c>
      <c r="W21" s="301"/>
      <c r="X21" s="319">
        <f>X16+X20</f>
        <v>-50387</v>
      </c>
    </row>
    <row r="22" spans="1:24" s="16" customFormat="1" ht="20.5" customHeight="1">
      <c r="A22"/>
      <c r="B22" s="85"/>
      <c r="C22" s="85"/>
      <c r="D22" s="85"/>
      <c r="E22" s="305"/>
      <c r="F22" s="305"/>
      <c r="G22" s="305"/>
      <c r="H22" s="305"/>
      <c r="I22" s="305"/>
      <c r="J22" s="305"/>
      <c r="K22" s="305"/>
      <c r="L22" s="301"/>
      <c r="M22" s="301"/>
      <c r="N22" s="301"/>
      <c r="O22" s="301"/>
      <c r="P22" s="301"/>
      <c r="Q22" s="301"/>
      <c r="R22" s="301"/>
      <c r="S22" s="301"/>
      <c r="T22" s="301"/>
      <c r="U22" s="301"/>
      <c r="V22" s="301"/>
      <c r="W22" s="301"/>
      <c r="X22" s="301"/>
    </row>
    <row r="23" spans="1:24" s="16" customFormat="1" ht="20.5" customHeight="1">
      <c r="A23" s="65" t="s">
        <v>285</v>
      </c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 s="78"/>
      <c r="S23"/>
      <c r="T23"/>
      <c r="U23"/>
      <c r="V23"/>
      <c r="W23"/>
      <c r="X23"/>
    </row>
    <row r="24" spans="1:24" s="16" customFormat="1" ht="20.5" customHeight="1">
      <c r="A24" s="61" t="s">
        <v>173</v>
      </c>
      <c r="B24"/>
      <c r="C24"/>
      <c r="D24"/>
      <c r="E24" s="303">
        <v>0</v>
      </c>
      <c r="F24" s="303"/>
      <c r="G24" s="303">
        <v>0</v>
      </c>
      <c r="H24" s="303"/>
      <c r="I24" s="303">
        <v>0</v>
      </c>
      <c r="J24" s="303"/>
      <c r="K24" s="314">
        <v>68227</v>
      </c>
      <c r="L24" s="314"/>
      <c r="M24" s="314"/>
      <c r="N24" s="314">
        <v>0</v>
      </c>
      <c r="O24" s="314"/>
      <c r="P24" s="320">
        <v>0</v>
      </c>
      <c r="Q24" s="314"/>
      <c r="R24" s="314">
        <v>0</v>
      </c>
      <c r="S24" s="314"/>
      <c r="T24" s="314">
        <f>SUM(E24,G24,I24,K24,R24)</f>
        <v>68227</v>
      </c>
      <c r="U24" s="314"/>
      <c r="V24" s="314">
        <v>782</v>
      </c>
      <c r="W24" s="303"/>
      <c r="X24" s="314">
        <f>SUM(T24:V24)</f>
        <v>69009</v>
      </c>
    </row>
    <row r="25" spans="1:24" s="16" customFormat="1" ht="20.5" customHeight="1">
      <c r="A25" s="61" t="s">
        <v>158</v>
      </c>
      <c r="B25"/>
      <c r="C25"/>
      <c r="D25"/>
      <c r="E25" s="303">
        <v>0</v>
      </c>
      <c r="F25" s="321">
        <v>0</v>
      </c>
      <c r="G25" s="303">
        <v>0</v>
      </c>
      <c r="H25" s="321">
        <v>0</v>
      </c>
      <c r="I25" s="303">
        <v>0</v>
      </c>
      <c r="J25" s="321"/>
      <c r="K25" s="314">
        <v>365</v>
      </c>
      <c r="L25" s="322"/>
      <c r="M25" s="314"/>
      <c r="N25" s="314">
        <v>88657</v>
      </c>
      <c r="O25" s="314"/>
      <c r="P25" s="320">
        <v>0</v>
      </c>
      <c r="Q25" s="314"/>
      <c r="R25" s="314">
        <f>SUM(M25:P25)</f>
        <v>88657</v>
      </c>
      <c r="S25" s="314"/>
      <c r="T25" s="314">
        <f>SUM(E25,G25,I25,K25,R25)</f>
        <v>89022</v>
      </c>
      <c r="U25" s="322"/>
      <c r="V25" s="314">
        <v>0</v>
      </c>
      <c r="W25" s="321"/>
      <c r="X25" s="314">
        <f>SUM(T25:V25)</f>
        <v>89022</v>
      </c>
    </row>
    <row r="26" spans="1:24" s="16" customFormat="1" ht="20.5" customHeight="1">
      <c r="A26" s="65" t="s">
        <v>254</v>
      </c>
      <c r="B26"/>
      <c r="C26"/>
      <c r="D26"/>
      <c r="E26" s="323">
        <f>SUM(E25)</f>
        <v>0</v>
      </c>
      <c r="F26" s="302">
        <v>0</v>
      </c>
      <c r="G26" s="323">
        <f>SUM(G25)</f>
        <v>0</v>
      </c>
      <c r="H26" s="324">
        <v>0</v>
      </c>
      <c r="I26" s="323">
        <f>SUM(I19:I25)</f>
        <v>0</v>
      </c>
      <c r="J26" s="302">
        <v>0</v>
      </c>
      <c r="K26" s="323">
        <f>SUM(K24:L25)</f>
        <v>68592</v>
      </c>
      <c r="L26" s="302">
        <v>0</v>
      </c>
      <c r="M26" s="302"/>
      <c r="N26" s="323">
        <f>SUM(N24:O25)</f>
        <v>88657</v>
      </c>
      <c r="O26" s="302"/>
      <c r="P26" s="323">
        <f>SUM(P25)</f>
        <v>0</v>
      </c>
      <c r="Q26" s="302"/>
      <c r="R26" s="323">
        <f>SUM(R25)</f>
        <v>88657</v>
      </c>
      <c r="S26" s="302"/>
      <c r="T26" s="323">
        <f>SUM(T24:T25)</f>
        <v>157249</v>
      </c>
      <c r="U26" s="302">
        <v>0</v>
      </c>
      <c r="V26" s="323">
        <f>SUM(V24:V25)</f>
        <v>782</v>
      </c>
      <c r="W26" s="302">
        <v>0</v>
      </c>
      <c r="X26" s="323">
        <f>SUM(X24:X25)</f>
        <v>158031</v>
      </c>
    </row>
    <row r="27" spans="1:24" s="16" customFormat="1" ht="20.5" customHeight="1" thickBot="1">
      <c r="A27" s="85" t="s">
        <v>232</v>
      </c>
      <c r="B27"/>
      <c r="C27"/>
      <c r="D27"/>
      <c r="E27" s="257">
        <f>+E26+E12+E21</f>
        <v>600000</v>
      </c>
      <c r="F27" s="95"/>
      <c r="G27" s="257">
        <f>+G26+G12+G21</f>
        <v>1346389</v>
      </c>
      <c r="H27" s="95">
        <v>0</v>
      </c>
      <c r="I27" s="257">
        <f>+I26+I12+I21</f>
        <v>60000</v>
      </c>
      <c r="J27" s="95"/>
      <c r="K27" s="257">
        <f>+K26+K12+K21</f>
        <v>608786</v>
      </c>
      <c r="L27"/>
      <c r="M27" s="95"/>
      <c r="N27" s="257">
        <f>+N26+N12+N21</f>
        <v>54004</v>
      </c>
      <c r="O27" s="78">
        <f>+O26+O12+O21</f>
        <v>0</v>
      </c>
      <c r="P27" s="257">
        <f>+P26+P12+P21</f>
        <v>21713</v>
      </c>
      <c r="Q27" s="78"/>
      <c r="R27" s="257">
        <f t="shared" ref="R27:X27" si="0">+R26+R12+R21</f>
        <v>75717</v>
      </c>
      <c r="S27" s="78">
        <f t="shared" si="0"/>
        <v>0</v>
      </c>
      <c r="T27" s="257">
        <f t="shared" si="0"/>
        <v>2690892</v>
      </c>
      <c r="U27" s="78">
        <f t="shared" si="0"/>
        <v>0</v>
      </c>
      <c r="V27" s="257">
        <f t="shared" si="0"/>
        <v>1403</v>
      </c>
      <c r="W27" s="78">
        <f t="shared" si="0"/>
        <v>0</v>
      </c>
      <c r="X27" s="257">
        <f t="shared" si="0"/>
        <v>2692295</v>
      </c>
    </row>
    <row r="28" spans="1:24" s="16" customFormat="1" ht="20.5" customHeight="1" thickTop="1">
      <c r="A28" s="85"/>
      <c r="B28"/>
      <c r="C28"/>
      <c r="D28"/>
      <c r="E28" s="325"/>
      <c r="F28" s="95"/>
      <c r="G28" s="325"/>
      <c r="H28" s="95"/>
      <c r="I28" s="325"/>
      <c r="J28" s="95"/>
      <c r="K28" s="325"/>
      <c r="L28"/>
      <c r="M28" s="95"/>
      <c r="N28" s="325"/>
      <c r="O28" s="78"/>
      <c r="P28" s="325"/>
      <c r="Q28" s="78"/>
      <c r="R28" s="325"/>
      <c r="S28" s="78"/>
      <c r="T28" s="325"/>
      <c r="U28" s="78"/>
      <c r="V28" s="325"/>
      <c r="W28" s="78"/>
      <c r="X28" s="325"/>
    </row>
    <row r="29" spans="1:24" s="16" customFormat="1" ht="20.5" customHeight="1">
      <c r="A29" s="65" t="s">
        <v>247</v>
      </c>
      <c r="E29" s="242"/>
      <c r="F29" s="296"/>
      <c r="G29" s="242"/>
      <c r="H29" s="296"/>
      <c r="I29" s="242"/>
      <c r="J29" s="296"/>
      <c r="K29" s="242"/>
      <c r="L29" s="296"/>
      <c r="M29" s="242"/>
      <c r="N29" s="242"/>
      <c r="O29" s="242"/>
      <c r="P29" s="296"/>
      <c r="Q29" s="242"/>
      <c r="R29" s="296"/>
      <c r="S29" s="296"/>
      <c r="T29" s="242"/>
      <c r="U29" s="296"/>
      <c r="V29" s="242"/>
      <c r="W29" s="296"/>
      <c r="X29" s="242"/>
    </row>
    <row r="30" spans="1:24" s="16" customFormat="1" ht="20.5" customHeight="1">
      <c r="A30" s="14" t="s">
        <v>248</v>
      </c>
      <c r="B30" s="14"/>
      <c r="C30" s="14"/>
      <c r="D30" s="14"/>
      <c r="E30" s="326">
        <v>600000</v>
      </c>
      <c r="F30" s="326"/>
      <c r="G30" s="326">
        <v>1346389</v>
      </c>
      <c r="H30" s="326">
        <v>0</v>
      </c>
      <c r="I30" s="326">
        <v>60000</v>
      </c>
      <c r="J30" s="326"/>
      <c r="K30" s="326">
        <f>K27</f>
        <v>608786</v>
      </c>
      <c r="L30" s="326"/>
      <c r="M30" s="326"/>
      <c r="N30" s="326">
        <f>N27</f>
        <v>54004</v>
      </c>
      <c r="O30" s="326"/>
      <c r="P30" s="326">
        <v>21713</v>
      </c>
      <c r="Q30" s="326"/>
      <c r="R30" s="326">
        <f>R27</f>
        <v>75717</v>
      </c>
      <c r="S30" s="326"/>
      <c r="T30" s="326">
        <f>T27</f>
        <v>2690892</v>
      </c>
      <c r="U30" s="326"/>
      <c r="V30" s="326">
        <f>V27</f>
        <v>1403</v>
      </c>
      <c r="W30" s="326"/>
      <c r="X30" s="326">
        <f>X27</f>
        <v>2692295</v>
      </c>
    </row>
    <row r="31" spans="1:24" s="16" customFormat="1" ht="20.5" customHeight="1">
      <c r="A31" s="14"/>
      <c r="B31" s="14"/>
      <c r="C31" s="14"/>
      <c r="D31" s="14"/>
      <c r="E31" s="326"/>
      <c r="F31" s="326"/>
      <c r="G31" s="326"/>
      <c r="H31" s="326"/>
      <c r="I31" s="326"/>
      <c r="J31" s="326"/>
      <c r="K31" s="326"/>
      <c r="L31" s="326"/>
      <c r="M31" s="326"/>
      <c r="N31" s="326"/>
      <c r="O31" s="326"/>
      <c r="P31" s="326"/>
      <c r="Q31" s="326"/>
      <c r="R31" s="326"/>
      <c r="S31" s="326"/>
      <c r="T31" s="326"/>
      <c r="U31" s="326"/>
      <c r="V31" s="326"/>
      <c r="W31" s="326"/>
      <c r="X31" s="326"/>
    </row>
    <row r="32" spans="1:24" s="16" customFormat="1" ht="20.5" customHeight="1">
      <c r="A32" s="85" t="s">
        <v>142</v>
      </c>
      <c r="B32" s="14"/>
      <c r="C32" s="14"/>
      <c r="D32" s="14"/>
      <c r="E32" s="326"/>
      <c r="F32" s="326"/>
      <c r="G32" s="326"/>
      <c r="H32" s="326"/>
      <c r="I32" s="326"/>
      <c r="J32" s="326"/>
      <c r="K32" s="326"/>
      <c r="L32" s="326"/>
      <c r="M32" s="326"/>
      <c r="N32" s="326"/>
      <c r="O32" s="326"/>
      <c r="P32" s="326"/>
      <c r="Q32" s="326"/>
      <c r="R32" s="326"/>
      <c r="S32" s="326"/>
      <c r="T32" s="326"/>
      <c r="U32" s="326"/>
      <c r="V32" s="326"/>
      <c r="W32" s="326"/>
      <c r="X32" s="326"/>
    </row>
    <row r="33" spans="1:24" s="16" customFormat="1" ht="20.5" customHeight="1">
      <c r="A33" s="54" t="s">
        <v>214</v>
      </c>
      <c r="B33" s="14"/>
      <c r="C33" s="14"/>
      <c r="D33" s="14"/>
      <c r="E33" s="326"/>
      <c r="F33" s="326"/>
      <c r="G33" s="326"/>
      <c r="H33" s="326"/>
      <c r="I33" s="326"/>
      <c r="J33" s="326"/>
      <c r="K33" s="326"/>
      <c r="L33" s="326"/>
      <c r="M33" s="326"/>
      <c r="N33" s="326"/>
      <c r="O33" s="326"/>
      <c r="P33" s="326"/>
      <c r="Q33" s="326"/>
      <c r="R33" s="326"/>
      <c r="S33" s="326"/>
      <c r="T33" s="326"/>
      <c r="U33" s="326"/>
      <c r="V33" s="326"/>
      <c r="W33" s="326"/>
      <c r="X33" s="326"/>
    </row>
    <row r="34" spans="1:24" s="16" customFormat="1" ht="20.5" customHeight="1">
      <c r="A34" s="16" t="s">
        <v>125</v>
      </c>
      <c r="B34" s="14"/>
      <c r="C34" s="230">
        <v>25</v>
      </c>
      <c r="D34" s="14"/>
      <c r="E34" s="327">
        <v>0</v>
      </c>
      <c r="F34" s="328"/>
      <c r="G34" s="327">
        <v>0</v>
      </c>
      <c r="H34" s="328"/>
      <c r="I34" s="327">
        <v>0</v>
      </c>
      <c r="J34" s="329"/>
      <c r="K34" s="329">
        <v>-66000</v>
      </c>
      <c r="L34" s="329"/>
      <c r="M34" s="330"/>
      <c r="N34" s="327">
        <v>0</v>
      </c>
      <c r="O34" s="330"/>
      <c r="P34" s="327">
        <v>0</v>
      </c>
      <c r="Q34" s="330"/>
      <c r="R34" s="327">
        <v>0</v>
      </c>
      <c r="S34" s="329"/>
      <c r="T34" s="307">
        <f>SUM(E34,G34,I34,K34,R34)</f>
        <v>-66000</v>
      </c>
      <c r="U34" s="329"/>
      <c r="V34" s="307">
        <v>0</v>
      </c>
      <c r="W34" s="329"/>
      <c r="X34" s="357">
        <f>SUM(T34,V34)</f>
        <v>-66000</v>
      </c>
    </row>
    <row r="35" spans="1:24" s="16" customFormat="1" ht="20.5" customHeight="1">
      <c r="A35" s="7" t="s">
        <v>215</v>
      </c>
      <c r="B35" s="14"/>
      <c r="C35" s="231"/>
      <c r="D35" s="14"/>
      <c r="E35" s="331">
        <f>E34</f>
        <v>0</v>
      </c>
      <c r="F35" s="332"/>
      <c r="G35" s="331">
        <f>G34</f>
        <v>0</v>
      </c>
      <c r="H35" s="332"/>
      <c r="I35" s="331">
        <f>I34</f>
        <v>0</v>
      </c>
      <c r="J35" s="326"/>
      <c r="K35" s="333">
        <f>K34</f>
        <v>-66000</v>
      </c>
      <c r="L35" s="326"/>
      <c r="M35" s="334"/>
      <c r="N35" s="331">
        <f>N34</f>
        <v>0</v>
      </c>
      <c r="O35" s="334"/>
      <c r="P35" s="331">
        <f>P34</f>
        <v>0</v>
      </c>
      <c r="Q35" s="334"/>
      <c r="R35" s="331">
        <f>R34</f>
        <v>0</v>
      </c>
      <c r="S35" s="326"/>
      <c r="T35" s="358">
        <f>T34</f>
        <v>-66000</v>
      </c>
      <c r="U35" s="326"/>
      <c r="V35" s="307">
        <f>V34</f>
        <v>0</v>
      </c>
      <c r="W35" s="326"/>
      <c r="X35" s="358">
        <f>X34</f>
        <v>-66000</v>
      </c>
    </row>
    <row r="36" spans="1:24" s="16" customFormat="1" ht="10.5" customHeight="1">
      <c r="A36" s="7"/>
      <c r="B36" s="14"/>
      <c r="C36" s="231"/>
      <c r="D36" s="14"/>
      <c r="E36" s="332"/>
      <c r="F36" s="332"/>
      <c r="G36" s="332"/>
      <c r="H36" s="332"/>
      <c r="I36" s="332"/>
      <c r="J36" s="326"/>
      <c r="K36" s="326"/>
      <c r="L36" s="326"/>
      <c r="M36" s="334"/>
      <c r="N36" s="334"/>
      <c r="O36" s="334"/>
      <c r="P36" s="334"/>
      <c r="Q36" s="334"/>
      <c r="R36" s="335"/>
      <c r="S36" s="326"/>
      <c r="T36" s="336"/>
      <c r="U36" s="326"/>
      <c r="V36" s="332"/>
      <c r="W36" s="326"/>
      <c r="X36" s="336"/>
    </row>
    <row r="37" spans="1:24" s="16" customFormat="1" ht="20.5" customHeight="1">
      <c r="A37" s="54" t="s">
        <v>216</v>
      </c>
      <c r="B37" s="14"/>
      <c r="C37" s="231"/>
      <c r="D37" s="14"/>
      <c r="E37" s="332"/>
      <c r="F37" s="332"/>
      <c r="G37" s="332"/>
      <c r="H37" s="332"/>
      <c r="I37" s="332"/>
      <c r="J37" s="326"/>
      <c r="K37" s="326"/>
      <c r="L37" s="326"/>
      <c r="M37" s="334"/>
      <c r="N37" s="334"/>
      <c r="O37" s="334"/>
      <c r="P37" s="334"/>
      <c r="Q37" s="334"/>
      <c r="R37" s="335"/>
      <c r="S37" s="326"/>
      <c r="T37" s="336"/>
      <c r="U37" s="326"/>
      <c r="V37" s="332"/>
      <c r="W37" s="326"/>
      <c r="X37" s="336"/>
    </row>
    <row r="38" spans="1:24" s="16" customFormat="1" ht="20.5" customHeight="1">
      <c r="A38" s="16" t="s">
        <v>168</v>
      </c>
      <c r="B38" s="14"/>
      <c r="C38" s="103"/>
      <c r="D38" s="14"/>
      <c r="E38" s="327">
        <v>0</v>
      </c>
      <c r="F38" s="327"/>
      <c r="G38" s="327">
        <v>0</v>
      </c>
      <c r="H38" s="327"/>
      <c r="I38" s="327">
        <v>0</v>
      </c>
      <c r="J38" s="329"/>
      <c r="K38" s="327">
        <v>0</v>
      </c>
      <c r="L38" s="326"/>
      <c r="M38" s="326"/>
      <c r="N38" s="327">
        <v>0</v>
      </c>
      <c r="O38" s="326"/>
      <c r="P38" s="327">
        <v>0</v>
      </c>
      <c r="Q38" s="326"/>
      <c r="R38" s="327">
        <f>SUM(E38:I38)</f>
        <v>0</v>
      </c>
      <c r="S38" s="326"/>
      <c r="T38" s="327">
        <f>SUM(E38:K38)</f>
        <v>0</v>
      </c>
      <c r="U38" s="326"/>
      <c r="V38" s="320">
        <v>-908</v>
      </c>
      <c r="W38" s="326"/>
      <c r="X38" s="337">
        <f>SUM(T38:V38)</f>
        <v>-908</v>
      </c>
    </row>
    <row r="39" spans="1:24" s="16" customFormat="1" ht="20.5" customHeight="1">
      <c r="A39" s="7" t="s">
        <v>217</v>
      </c>
      <c r="B39" s="14"/>
      <c r="C39" s="231"/>
      <c r="D39" s="14"/>
      <c r="E39" s="331">
        <f>E38</f>
        <v>0</v>
      </c>
      <c r="F39" s="338"/>
      <c r="G39" s="331">
        <f>G38</f>
        <v>0</v>
      </c>
      <c r="H39" s="338"/>
      <c r="I39" s="331">
        <f>I38</f>
        <v>0</v>
      </c>
      <c r="J39" s="326"/>
      <c r="K39" s="331">
        <f>K38</f>
        <v>0</v>
      </c>
      <c r="L39" s="326"/>
      <c r="M39" s="326"/>
      <c r="N39" s="331">
        <f>N38</f>
        <v>0</v>
      </c>
      <c r="O39" s="326"/>
      <c r="P39" s="331">
        <f>P38</f>
        <v>0</v>
      </c>
      <c r="Q39" s="326"/>
      <c r="R39" s="331">
        <f>R38</f>
        <v>0</v>
      </c>
      <c r="S39" s="326"/>
      <c r="T39" s="331">
        <f>T38</f>
        <v>0</v>
      </c>
      <c r="U39" s="326"/>
      <c r="V39" s="323">
        <f>V38</f>
        <v>-908</v>
      </c>
      <c r="W39" s="326"/>
      <c r="X39" s="333">
        <f>X38</f>
        <v>-908</v>
      </c>
    </row>
    <row r="40" spans="1:24" s="16" customFormat="1" ht="20.5" customHeight="1">
      <c r="A40" s="14" t="s">
        <v>210</v>
      </c>
      <c r="B40" s="14"/>
      <c r="C40" s="14"/>
      <c r="D40" s="14"/>
      <c r="E40" s="339">
        <f>E35+E39</f>
        <v>0</v>
      </c>
      <c r="F40" s="326"/>
      <c r="G40" s="339">
        <f>G35+G39</f>
        <v>0</v>
      </c>
      <c r="H40" s="338"/>
      <c r="I40" s="339">
        <f>I35+I39</f>
        <v>0</v>
      </c>
      <c r="J40" s="326"/>
      <c r="K40" s="324">
        <f>K35+K39</f>
        <v>-66000</v>
      </c>
      <c r="L40" s="326"/>
      <c r="M40" s="326"/>
      <c r="N40" s="339">
        <f>N35+N39</f>
        <v>0</v>
      </c>
      <c r="O40" s="326"/>
      <c r="P40" s="339">
        <f>P35+P39</f>
        <v>0</v>
      </c>
      <c r="Q40" s="326"/>
      <c r="R40" s="339">
        <f>R35+R39</f>
        <v>0</v>
      </c>
      <c r="S40" s="326"/>
      <c r="T40" s="324">
        <f>T35+T39</f>
        <v>-66000</v>
      </c>
      <c r="U40" s="326"/>
      <c r="V40" s="324">
        <f>V35+V39</f>
        <v>-908</v>
      </c>
      <c r="W40" s="326"/>
      <c r="X40" s="324">
        <f>X35+X39</f>
        <v>-66908</v>
      </c>
    </row>
    <row r="41" spans="1:24" s="16" customFormat="1" ht="20.5" customHeight="1">
      <c r="B41" s="14"/>
      <c r="C41" s="14"/>
      <c r="D41" s="14"/>
      <c r="E41" s="329"/>
      <c r="F41" s="329"/>
      <c r="G41" s="329"/>
      <c r="H41" s="329"/>
      <c r="I41" s="329"/>
      <c r="J41" s="329"/>
      <c r="K41" s="329"/>
      <c r="L41" s="326"/>
      <c r="M41" s="326"/>
      <c r="N41" s="326"/>
      <c r="O41" s="326"/>
      <c r="P41" s="326"/>
      <c r="Q41" s="326"/>
      <c r="R41" s="326"/>
      <c r="S41" s="326"/>
      <c r="T41" s="326"/>
      <c r="U41" s="326"/>
      <c r="V41" s="326"/>
      <c r="W41" s="326"/>
      <c r="X41" s="326"/>
    </row>
    <row r="42" spans="1:24" s="16" customFormat="1" ht="20.5" customHeight="1">
      <c r="A42" s="19" t="s">
        <v>233</v>
      </c>
      <c r="F42" s="38"/>
      <c r="H42" s="38"/>
      <c r="J42" s="38"/>
      <c r="L42" s="38"/>
      <c r="P42" s="38"/>
      <c r="R42" s="336"/>
      <c r="S42" s="38"/>
      <c r="U42" s="38"/>
      <c r="W42" s="38"/>
    </row>
    <row r="43" spans="1:24" s="16" customFormat="1" ht="20.5" customHeight="1">
      <c r="A43" s="21" t="s">
        <v>288</v>
      </c>
      <c r="E43" s="327">
        <v>0</v>
      </c>
      <c r="F43" s="327"/>
      <c r="G43" s="327">
        <v>0</v>
      </c>
      <c r="H43" s="327"/>
      <c r="I43" s="327">
        <v>0</v>
      </c>
      <c r="J43" s="327"/>
      <c r="K43" s="320">
        <f>'PL 8-9'!D34</f>
        <v>342693</v>
      </c>
      <c r="L43" s="320"/>
      <c r="M43" s="320"/>
      <c r="N43" s="320">
        <v>0</v>
      </c>
      <c r="O43" s="320"/>
      <c r="P43" s="320">
        <v>0</v>
      </c>
      <c r="Q43" s="320"/>
      <c r="R43" s="320">
        <v>0</v>
      </c>
      <c r="S43" s="320"/>
      <c r="T43" s="320">
        <f>SUM(E43,G43,I43,K43,R43)</f>
        <v>342693</v>
      </c>
      <c r="U43" s="320"/>
      <c r="V43" s="320">
        <v>-485</v>
      </c>
      <c r="W43" s="327"/>
      <c r="X43" s="320">
        <f>T43+V43</f>
        <v>342208</v>
      </c>
    </row>
    <row r="44" spans="1:24" s="16" customFormat="1" ht="20.5" customHeight="1">
      <c r="A44" s="21" t="s">
        <v>286</v>
      </c>
      <c r="E44" s="327">
        <v>0</v>
      </c>
      <c r="F44" s="340">
        <v>0</v>
      </c>
      <c r="G44" s="327">
        <v>0</v>
      </c>
      <c r="H44" s="340">
        <v>0</v>
      </c>
      <c r="I44" s="327">
        <v>0</v>
      </c>
      <c r="J44" s="340"/>
      <c r="K44" s="320">
        <v>3255</v>
      </c>
      <c r="L44" s="341"/>
      <c r="M44" s="320"/>
      <c r="N44" s="320">
        <f>'PL 8-9'!D54</f>
        <v>35762</v>
      </c>
      <c r="O44" s="320"/>
      <c r="P44" s="320">
        <v>0</v>
      </c>
      <c r="Q44" s="320"/>
      <c r="R44" s="320">
        <f>SUM(M44:P44)</f>
        <v>35762</v>
      </c>
      <c r="S44" s="320"/>
      <c r="T44" s="320">
        <f>SUM(E44,G44,I44,K44,R44)</f>
        <v>39017</v>
      </c>
      <c r="U44" s="341"/>
      <c r="V44" s="320">
        <v>0</v>
      </c>
      <c r="W44" s="340"/>
      <c r="X44" s="320">
        <f>SUM(T44:V44)</f>
        <v>39017</v>
      </c>
    </row>
    <row r="45" spans="1:24" s="16" customFormat="1" ht="20.5" customHeight="1">
      <c r="A45" s="19" t="s">
        <v>230</v>
      </c>
      <c r="E45" s="323">
        <f>SUM(E44)</f>
        <v>0</v>
      </c>
      <c r="F45" s="302">
        <v>0</v>
      </c>
      <c r="G45" s="323">
        <f>SUM(G44)</f>
        <v>0</v>
      </c>
      <c r="H45" s="324">
        <v>0</v>
      </c>
      <c r="I45" s="323">
        <f>SUM(I38:I44)</f>
        <v>0</v>
      </c>
      <c r="J45" s="302">
        <v>0</v>
      </c>
      <c r="K45" s="323">
        <f>SUM(K43:L44)</f>
        <v>345948</v>
      </c>
      <c r="L45" s="302">
        <v>0</v>
      </c>
      <c r="M45" s="302"/>
      <c r="N45" s="323">
        <f>SUM(N43:O44)</f>
        <v>35762</v>
      </c>
      <c r="O45" s="302"/>
      <c r="P45" s="323">
        <f>SUM(P44)</f>
        <v>0</v>
      </c>
      <c r="Q45" s="302"/>
      <c r="R45" s="323">
        <f>SUM(R44)</f>
        <v>35762</v>
      </c>
      <c r="S45" s="302"/>
      <c r="T45" s="323">
        <f>SUM(T43:T44)</f>
        <v>381710</v>
      </c>
      <c r="U45" s="302">
        <v>0</v>
      </c>
      <c r="V45" s="323">
        <f>SUM(V43:V44)</f>
        <v>-485</v>
      </c>
      <c r="W45" s="302">
        <v>0</v>
      </c>
      <c r="X45" s="323">
        <f>SUM(X43:X44)</f>
        <v>381225</v>
      </c>
    </row>
    <row r="46" spans="1:24" s="16" customFormat="1" ht="20.5" customHeight="1" thickBot="1">
      <c r="A46" s="14" t="s">
        <v>249</v>
      </c>
      <c r="E46" s="342">
        <f>+E45+E30+E40</f>
        <v>600000</v>
      </c>
      <c r="F46" s="343"/>
      <c r="G46" s="342">
        <f>+G45+G30+G40</f>
        <v>1346389</v>
      </c>
      <c r="H46" s="343">
        <v>0</v>
      </c>
      <c r="I46" s="342">
        <f>+I45+I30+I40</f>
        <v>60000</v>
      </c>
      <c r="J46" s="343"/>
      <c r="K46" s="342">
        <f>+K45+K30+K40</f>
        <v>888734</v>
      </c>
      <c r="L46" s="38"/>
      <c r="M46" s="343"/>
      <c r="N46" s="342">
        <f>+N45+N30+N40</f>
        <v>89766</v>
      </c>
      <c r="O46" s="336">
        <f>+O45+O30+O40</f>
        <v>0</v>
      </c>
      <c r="P46" s="342">
        <f>+P45+P30+P40</f>
        <v>21713</v>
      </c>
      <c r="Q46" s="336"/>
      <c r="R46" s="342">
        <f t="shared" ref="R46:W46" si="1">+R45+R30+R40</f>
        <v>111479</v>
      </c>
      <c r="S46" s="336">
        <f t="shared" si="1"/>
        <v>0</v>
      </c>
      <c r="T46" s="342">
        <f>+T45+T30+T40</f>
        <v>3006602</v>
      </c>
      <c r="U46" s="336">
        <f t="shared" si="1"/>
        <v>0</v>
      </c>
      <c r="V46" s="342">
        <f t="shared" si="1"/>
        <v>10</v>
      </c>
      <c r="W46" s="336">
        <f t="shared" si="1"/>
        <v>0</v>
      </c>
      <c r="X46" s="342">
        <f>+X45+X30+X40</f>
        <v>3006612</v>
      </c>
    </row>
    <row r="47" spans="1:24" ht="11.15" customHeight="1" thickTop="1">
      <c r="O47" s="40"/>
      <c r="Q47" s="40"/>
    </row>
    <row r="48" spans="1:24" ht="20.5" customHeight="1">
      <c r="X48" s="115">
        <f>X46-'BS5-7'!C99</f>
        <v>0</v>
      </c>
    </row>
    <row r="49" spans="9:20" ht="20.5" customHeight="1">
      <c r="R49" s="20"/>
      <c r="S49" s="20"/>
      <c r="T49" s="38"/>
    </row>
    <row r="58" spans="9:20" ht="20.5" customHeight="1">
      <c r="I58" s="40"/>
    </row>
  </sheetData>
  <mergeCells count="4">
    <mergeCell ref="I5:K5"/>
    <mergeCell ref="E4:X4"/>
    <mergeCell ref="E10:X10"/>
    <mergeCell ref="M5:R5"/>
  </mergeCells>
  <pageMargins left="0.8" right="0.5" top="0.88500000000000001" bottom="0.5" header="0.5" footer="0.5"/>
  <pageSetup scale="48" firstPageNumber="10" fitToHeight="0" orientation="landscape" useFirstPageNumber="1" r:id="rId1"/>
  <headerFooter alignWithMargins="0">
    <oddFooter>&amp;L  The accompanying notes form an integral part of the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42"/>
  <sheetViews>
    <sheetView showGridLines="0" view="pageBreakPreview" topLeftCell="A10" zoomScale="80" zoomScaleNormal="100" zoomScaleSheetLayoutView="80" workbookViewId="0">
      <selection activeCell="A24" sqref="A24"/>
    </sheetView>
  </sheetViews>
  <sheetFormatPr defaultColWidth="9.1796875" defaultRowHeight="19.5" customHeight="1"/>
  <cols>
    <col min="1" max="1" width="99.1796875" style="16" customWidth="1"/>
    <col min="2" max="2" width="16.7265625" style="244" customWidth="1"/>
    <col min="3" max="3" width="2.1796875" style="15" customWidth="1"/>
    <col min="4" max="4" width="14.453125" style="15" customWidth="1"/>
    <col min="5" max="5" width="1.453125" style="15" customWidth="1"/>
    <col min="6" max="6" width="16.1796875" style="15" customWidth="1"/>
    <col min="7" max="7" width="1.453125" style="15" customWidth="1"/>
    <col min="8" max="8" width="13.54296875" style="15" customWidth="1"/>
    <col min="9" max="9" width="1.453125" style="15" customWidth="1"/>
    <col min="10" max="10" width="16.26953125" style="15" bestFit="1" customWidth="1"/>
    <col min="11" max="11" width="1.453125" style="15" customWidth="1"/>
    <col min="12" max="12" width="17.81640625" style="15" hidden="1" customWidth="1"/>
    <col min="13" max="13" width="1.453125" style="15" customWidth="1"/>
    <col min="14" max="14" width="16" style="15" bestFit="1" customWidth="1"/>
    <col min="15" max="15" width="1.453125" style="15" customWidth="1"/>
    <col min="16" max="16" width="11.81640625" style="15" customWidth="1"/>
    <col min="17" max="17" width="1.453125" style="15" customWidth="1"/>
    <col min="18" max="18" width="14" style="15" customWidth="1"/>
    <col min="19" max="19" width="1.453125" style="15" customWidth="1"/>
    <col min="20" max="20" width="14" style="15" customWidth="1"/>
    <col min="21" max="16384" width="9.1796875" style="15"/>
  </cols>
  <sheetData>
    <row r="1" spans="1:20" s="4" customFormat="1" ht="19.5" customHeight="1">
      <c r="A1" s="17" t="s">
        <v>86</v>
      </c>
      <c r="B1" s="105"/>
      <c r="E1" s="12"/>
      <c r="F1" s="12"/>
      <c r="G1" s="12"/>
      <c r="I1" s="12"/>
      <c r="K1" s="12"/>
      <c r="M1" s="12"/>
      <c r="T1" s="34"/>
    </row>
    <row r="2" spans="1:20" ht="19.5" customHeight="1">
      <c r="A2" s="30" t="s">
        <v>240</v>
      </c>
      <c r="E2" s="50"/>
      <c r="F2" s="50"/>
      <c r="G2" s="50"/>
      <c r="I2" s="50"/>
      <c r="K2" s="50"/>
      <c r="M2" s="50"/>
      <c r="T2" s="34"/>
    </row>
    <row r="3" spans="1:20" ht="19.5" customHeight="1">
      <c r="A3" s="106"/>
      <c r="E3" s="50"/>
      <c r="F3" s="50"/>
      <c r="G3" s="50"/>
      <c r="I3" s="50"/>
      <c r="K3" s="50"/>
      <c r="M3" s="50"/>
    </row>
    <row r="4" spans="1:20" ht="19.5" customHeight="1">
      <c r="A4" s="107"/>
      <c r="C4" s="108"/>
      <c r="D4" s="109"/>
      <c r="E4" s="109"/>
      <c r="F4" s="109"/>
      <c r="G4" s="109"/>
      <c r="H4" s="396" t="s">
        <v>43</v>
      </c>
      <c r="I4" s="396"/>
      <c r="J4" s="396"/>
      <c r="K4" s="109"/>
      <c r="L4" s="109"/>
      <c r="M4" s="109"/>
      <c r="N4" s="109"/>
      <c r="O4" s="109"/>
      <c r="P4" s="109"/>
      <c r="Q4" s="109"/>
      <c r="R4" s="109"/>
      <c r="S4" s="109"/>
      <c r="T4" s="109"/>
    </row>
    <row r="5" spans="1:20" s="16" customFormat="1" ht="19.5" customHeight="1">
      <c r="A5" s="107"/>
      <c r="B5" s="244"/>
      <c r="C5" s="37"/>
      <c r="D5" s="32"/>
      <c r="E5" s="32"/>
      <c r="F5" s="31"/>
      <c r="G5" s="32"/>
      <c r="H5" s="392" t="s">
        <v>27</v>
      </c>
      <c r="I5" s="392"/>
      <c r="J5" s="392"/>
      <c r="K5" s="31"/>
      <c r="L5" s="371"/>
      <c r="M5" s="39"/>
      <c r="S5" s="37"/>
    </row>
    <row r="6" spans="1:20" s="16" customFormat="1" ht="19.5" customHeight="1">
      <c r="A6" s="107"/>
      <c r="B6" s="244"/>
      <c r="C6" s="37"/>
      <c r="D6" s="37" t="s">
        <v>18</v>
      </c>
      <c r="E6" s="39"/>
      <c r="F6" s="37" t="s">
        <v>47</v>
      </c>
      <c r="G6" s="39"/>
      <c r="H6" s="39"/>
      <c r="I6" s="39"/>
      <c r="J6" s="37"/>
      <c r="K6" s="39"/>
      <c r="L6" s="51"/>
      <c r="M6" s="39"/>
      <c r="N6" s="37"/>
      <c r="S6" s="37"/>
      <c r="T6" s="37"/>
    </row>
    <row r="7" spans="1:20" s="16" customFormat="1" ht="19.5" customHeight="1">
      <c r="A7" s="107"/>
      <c r="B7" s="244"/>
      <c r="C7" s="37"/>
      <c r="D7" s="37" t="s">
        <v>19</v>
      </c>
      <c r="E7" s="39"/>
      <c r="F7" s="37" t="s">
        <v>48</v>
      </c>
      <c r="G7" s="39"/>
      <c r="H7" s="39" t="s">
        <v>20</v>
      </c>
      <c r="I7" s="39"/>
      <c r="K7" s="39"/>
      <c r="L7" s="36" t="s">
        <v>70</v>
      </c>
      <c r="M7" s="39"/>
      <c r="N7" s="37" t="s">
        <v>12</v>
      </c>
      <c r="S7" s="37"/>
    </row>
    <row r="8" spans="1:20" s="16" customFormat="1" ht="19.5" customHeight="1">
      <c r="A8" s="107"/>
      <c r="B8" s="244" t="s">
        <v>111</v>
      </c>
      <c r="C8" s="37"/>
      <c r="D8" s="37" t="s">
        <v>36</v>
      </c>
      <c r="E8" s="39"/>
      <c r="F8" s="37" t="s">
        <v>49</v>
      </c>
      <c r="G8" s="39"/>
      <c r="H8" s="37" t="s">
        <v>21</v>
      </c>
      <c r="I8" s="39"/>
      <c r="J8" s="37" t="s">
        <v>42</v>
      </c>
      <c r="K8" s="39"/>
      <c r="L8" s="36" t="s">
        <v>71</v>
      </c>
      <c r="M8" s="39"/>
      <c r="N8" s="37" t="s">
        <v>22</v>
      </c>
      <c r="S8" s="37"/>
    </row>
    <row r="9" spans="1:20" s="16" customFormat="1" ht="19.5" customHeight="1">
      <c r="A9" s="126"/>
      <c r="B9" s="110"/>
      <c r="C9" s="111"/>
      <c r="D9" s="394" t="s">
        <v>15</v>
      </c>
      <c r="E9" s="394"/>
      <c r="F9" s="394"/>
      <c r="G9" s="394"/>
      <c r="H9" s="394"/>
      <c r="I9" s="394"/>
      <c r="J9" s="394"/>
      <c r="K9" s="394"/>
      <c r="L9" s="394"/>
      <c r="M9" s="394"/>
      <c r="N9" s="394"/>
      <c r="O9" s="33"/>
      <c r="P9" s="33"/>
      <c r="Q9" s="33"/>
      <c r="R9" s="33"/>
      <c r="S9" s="33"/>
      <c r="T9" s="33"/>
    </row>
    <row r="10" spans="1:20" s="16" customFormat="1" ht="19.5" customHeight="1">
      <c r="A10" s="112"/>
      <c r="B10" s="244"/>
      <c r="D10" s="297"/>
      <c r="E10" s="297"/>
      <c r="F10" s="297"/>
      <c r="G10" s="297"/>
      <c r="H10" s="297"/>
      <c r="I10" s="297"/>
      <c r="J10" s="297"/>
      <c r="K10" s="297"/>
      <c r="L10" s="297"/>
      <c r="M10" s="297"/>
      <c r="N10" s="297"/>
      <c r="S10" s="276"/>
    </row>
    <row r="11" spans="1:20" s="16" customFormat="1" ht="19.5" customHeight="1">
      <c r="A11" s="85" t="s">
        <v>231</v>
      </c>
      <c r="B11" s="100"/>
      <c r="C11"/>
      <c r="D11" s="344"/>
      <c r="E11" s="305"/>
      <c r="F11" s="344"/>
      <c r="G11" s="305"/>
      <c r="H11" s="344"/>
      <c r="I11" s="305"/>
      <c r="J11" s="345"/>
      <c r="K11" s="345"/>
      <c r="L11" s="345"/>
      <c r="M11" s="345"/>
      <c r="N11" s="345"/>
      <c r="S11" s="38"/>
    </row>
    <row r="12" spans="1:20" s="16" customFormat="1" ht="19.5" customHeight="1">
      <c r="A12" s="85" t="s">
        <v>146</v>
      </c>
      <c r="B12" s="100"/>
      <c r="C12"/>
      <c r="D12" s="346">
        <v>600000</v>
      </c>
      <c r="E12" s="346"/>
      <c r="F12" s="346">
        <v>1346389</v>
      </c>
      <c r="G12" s="346"/>
      <c r="H12" s="346">
        <v>60000</v>
      </c>
      <c r="I12" s="346"/>
      <c r="J12" s="346">
        <v>548159</v>
      </c>
      <c r="K12" s="346"/>
      <c r="L12" s="347">
        <v>0</v>
      </c>
      <c r="M12" s="346"/>
      <c r="N12" s="346">
        <v>2554548</v>
      </c>
      <c r="S12" s="38"/>
    </row>
    <row r="13" spans="1:20" s="16" customFormat="1" ht="19.5" customHeight="1">
      <c r="A13" s="85"/>
      <c r="B13" s="100"/>
      <c r="C13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S13" s="38"/>
    </row>
    <row r="14" spans="1:20" s="16" customFormat="1" ht="19.5" customHeight="1">
      <c r="A14" s="85" t="s">
        <v>167</v>
      </c>
      <c r="B14" s="100"/>
      <c r="C14"/>
      <c r="D14" s="346"/>
      <c r="E14" s="346"/>
      <c r="F14" s="346"/>
      <c r="G14" s="346"/>
      <c r="H14" s="346"/>
      <c r="I14" s="346"/>
      <c r="J14" s="346"/>
      <c r="K14" s="346"/>
      <c r="L14" s="346"/>
      <c r="M14" s="346"/>
      <c r="N14" s="346"/>
      <c r="S14" s="38"/>
    </row>
    <row r="15" spans="1:20" s="16" customFormat="1" ht="19.5" customHeight="1">
      <c r="A15" s="269" t="s">
        <v>220</v>
      </c>
      <c r="B15" s="100"/>
      <c r="C15"/>
      <c r="D15" s="346"/>
      <c r="E15" s="346"/>
      <c r="F15" s="346"/>
      <c r="G15" s="346"/>
      <c r="H15" s="346"/>
      <c r="I15" s="346"/>
      <c r="J15" s="346"/>
      <c r="K15" s="346"/>
      <c r="L15" s="346"/>
      <c r="M15" s="346"/>
      <c r="N15" s="346"/>
      <c r="S15" s="38"/>
    </row>
    <row r="16" spans="1:20" s="16" customFormat="1" ht="19.5" customHeight="1">
      <c r="A16" t="s">
        <v>145</v>
      </c>
      <c r="B16" s="100">
        <v>25</v>
      </c>
      <c r="C16"/>
      <c r="D16" s="348">
        <v>0</v>
      </c>
      <c r="E16" s="349"/>
      <c r="F16" s="348">
        <v>0</v>
      </c>
      <c r="G16" s="349"/>
      <c r="H16" s="348">
        <v>0</v>
      </c>
      <c r="I16" s="349"/>
      <c r="J16" s="349">
        <v>-51000</v>
      </c>
      <c r="K16" s="349"/>
      <c r="L16" s="348">
        <v>0</v>
      </c>
      <c r="M16" s="349"/>
      <c r="N16" s="349">
        <f>SUM(J16:L16)</f>
        <v>-51000</v>
      </c>
      <c r="S16" s="38"/>
    </row>
    <row r="17" spans="1:19" s="16" customFormat="1" ht="19.5" customHeight="1">
      <c r="A17" s="269" t="s">
        <v>218</v>
      </c>
      <c r="B17" s="100"/>
      <c r="C17"/>
      <c r="D17" s="348">
        <v>0</v>
      </c>
      <c r="E17" s="346"/>
      <c r="F17" s="348">
        <v>0</v>
      </c>
      <c r="G17" s="346"/>
      <c r="H17" s="348">
        <v>0</v>
      </c>
      <c r="I17" s="346"/>
      <c r="J17" s="350">
        <f>J16</f>
        <v>-51000</v>
      </c>
      <c r="K17" s="346"/>
      <c r="L17" s="348">
        <v>0</v>
      </c>
      <c r="M17" s="346"/>
      <c r="N17" s="350">
        <f>N16</f>
        <v>-51000</v>
      </c>
      <c r="S17" s="38"/>
    </row>
    <row r="18" spans="1:19" s="16" customFormat="1" ht="19.5" customHeight="1">
      <c r="A18" s="85" t="s">
        <v>219</v>
      </c>
      <c r="B18" s="100"/>
      <c r="C18"/>
      <c r="D18" s="351">
        <f>SUM(D16:D17)</f>
        <v>0</v>
      </c>
      <c r="E18" s="346"/>
      <c r="F18" s="351">
        <f>SUM(F16:F17)</f>
        <v>0</v>
      </c>
      <c r="G18" s="346"/>
      <c r="H18" s="351">
        <f>SUM(H16:H17)</f>
        <v>0</v>
      </c>
      <c r="I18" s="346"/>
      <c r="J18" s="352">
        <f>SUM(J16:J16)</f>
        <v>-51000</v>
      </c>
      <c r="K18" s="346"/>
      <c r="L18" s="351">
        <f>SUM(L16:L17)</f>
        <v>0</v>
      </c>
      <c r="M18" s="346"/>
      <c r="N18" s="352">
        <f>SUM(N16:N16)</f>
        <v>-51000</v>
      </c>
      <c r="S18" s="38"/>
    </row>
    <row r="19" spans="1:19" s="16" customFormat="1" ht="19.5" customHeight="1">
      <c r="A19" s="85"/>
      <c r="B19" s="100"/>
      <c r="C19"/>
      <c r="D19" s="346"/>
      <c r="E19" s="346"/>
      <c r="F19" s="346"/>
      <c r="G19" s="346"/>
      <c r="H19" s="346"/>
      <c r="I19" s="346"/>
      <c r="J19" s="346"/>
      <c r="K19" s="346"/>
      <c r="L19" s="346"/>
      <c r="M19" s="346"/>
      <c r="N19" s="346"/>
      <c r="S19" s="38"/>
    </row>
    <row r="20" spans="1:19" s="16" customFormat="1" ht="19.5" customHeight="1">
      <c r="A20" s="65" t="s">
        <v>285</v>
      </c>
      <c r="B20" s="100"/>
      <c r="C20"/>
      <c r="D20" s="64"/>
      <c r="E20" s="60"/>
      <c r="F20" s="64"/>
      <c r="G20" s="60"/>
      <c r="H20" s="64"/>
      <c r="I20" s="60"/>
      <c r="J20" s="93"/>
      <c r="K20" s="60"/>
      <c r="L20" s="353"/>
      <c r="M20" s="60"/>
      <c r="N20" s="60"/>
      <c r="S20" s="38"/>
    </row>
    <row r="21" spans="1:19" s="16" customFormat="1" ht="19.5" customHeight="1">
      <c r="A21" s="61" t="s">
        <v>174</v>
      </c>
      <c r="B21" s="100"/>
      <c r="C21"/>
      <c r="D21" s="344">
        <v>0</v>
      </c>
      <c r="E21" s="305"/>
      <c r="F21" s="344">
        <v>0</v>
      </c>
      <c r="G21" s="305"/>
      <c r="H21" s="344">
        <v>0</v>
      </c>
      <c r="I21" s="305"/>
      <c r="J21" s="354">
        <v>13708</v>
      </c>
      <c r="K21" s="305"/>
      <c r="L21" s="344">
        <v>0</v>
      </c>
      <c r="M21" s="305"/>
      <c r="N21" s="354">
        <f>SUM(D21:L21)</f>
        <v>13708</v>
      </c>
      <c r="S21" s="38"/>
    </row>
    <row r="22" spans="1:19" s="16" customFormat="1" ht="19.5" customHeight="1">
      <c r="A22" s="61" t="s">
        <v>211</v>
      </c>
      <c r="B22" s="100"/>
      <c r="C22"/>
      <c r="D22" s="348">
        <v>0</v>
      </c>
      <c r="E22" s="305"/>
      <c r="F22" s="348">
        <v>0</v>
      </c>
      <c r="G22" s="305"/>
      <c r="H22" s="348">
        <v>0</v>
      </c>
      <c r="I22" s="305"/>
      <c r="J22" s="348">
        <v>0</v>
      </c>
      <c r="K22" s="305"/>
      <c r="L22" s="348">
        <v>0</v>
      </c>
      <c r="M22" s="305"/>
      <c r="N22" s="348">
        <v>0</v>
      </c>
      <c r="S22" s="38"/>
    </row>
    <row r="23" spans="1:19" s="16" customFormat="1" ht="19.5" customHeight="1">
      <c r="A23" s="65" t="s">
        <v>254</v>
      </c>
      <c r="B23" s="100"/>
      <c r="C23"/>
      <c r="D23" s="351">
        <f>SUM(D21:D22)</f>
        <v>0</v>
      </c>
      <c r="E23" s="75"/>
      <c r="F23" s="351">
        <f>SUM(F21:F22)</f>
        <v>0</v>
      </c>
      <c r="G23" s="75"/>
      <c r="H23" s="351">
        <f>SUM(H21:H22)</f>
        <v>0</v>
      </c>
      <c r="I23" s="75"/>
      <c r="J23" s="351">
        <f>SUM(J21:J22)</f>
        <v>13708</v>
      </c>
      <c r="K23" s="75"/>
      <c r="L23" s="351">
        <f>SUM(L21:L22)</f>
        <v>0</v>
      </c>
      <c r="M23" s="75"/>
      <c r="N23" s="351">
        <f>SUM(N21:N22)</f>
        <v>13708</v>
      </c>
      <c r="S23" s="276"/>
    </row>
    <row r="24" spans="1:19" s="16" customFormat="1" ht="19.5" customHeight="1" thickBot="1">
      <c r="A24" s="85" t="s">
        <v>232</v>
      </c>
      <c r="B24" s="100"/>
      <c r="C24"/>
      <c r="D24" s="355">
        <f>D12+D23+D18</f>
        <v>600000</v>
      </c>
      <c r="E24" s="60"/>
      <c r="F24" s="355">
        <f>F12+F23+F18</f>
        <v>1346389</v>
      </c>
      <c r="G24" s="60"/>
      <c r="H24" s="355">
        <f>H12+H23+H18</f>
        <v>60000</v>
      </c>
      <c r="I24" s="60"/>
      <c r="J24" s="355">
        <f>J12+J23+J18</f>
        <v>510867</v>
      </c>
      <c r="K24" s="60"/>
      <c r="L24" s="356">
        <f>L12+L23+L18</f>
        <v>0</v>
      </c>
      <c r="M24" s="60"/>
      <c r="N24" s="355">
        <f>N12+N23+N18</f>
        <v>2517256</v>
      </c>
      <c r="S24" s="276"/>
    </row>
    <row r="25" spans="1:19" s="16" customFormat="1" ht="19.5" customHeight="1" thickTop="1">
      <c r="A25" s="112"/>
      <c r="B25" s="244"/>
      <c r="D25" s="297"/>
      <c r="E25" s="297"/>
      <c r="F25" s="297"/>
      <c r="G25" s="297"/>
      <c r="H25" s="297"/>
      <c r="I25" s="297"/>
      <c r="J25" s="297"/>
      <c r="K25" s="297"/>
      <c r="L25" s="297"/>
      <c r="M25" s="297"/>
      <c r="N25" s="297"/>
      <c r="S25" s="276"/>
    </row>
    <row r="26" spans="1:19" s="16" customFormat="1" ht="19.5" customHeight="1">
      <c r="A26" s="112"/>
      <c r="B26" s="295"/>
      <c r="D26" s="297"/>
      <c r="E26" s="297"/>
      <c r="F26" s="297"/>
      <c r="G26" s="297"/>
      <c r="H26" s="297"/>
      <c r="I26" s="297"/>
      <c r="J26" s="297"/>
      <c r="K26" s="297"/>
      <c r="L26" s="297"/>
      <c r="M26" s="297"/>
      <c r="N26" s="297"/>
      <c r="S26" s="276"/>
    </row>
    <row r="27" spans="1:19" s="16" customFormat="1" ht="19.5" customHeight="1">
      <c r="A27" s="112" t="s">
        <v>247</v>
      </c>
      <c r="B27" s="295"/>
      <c r="D27" s="297"/>
      <c r="E27" s="297"/>
      <c r="F27" s="297"/>
      <c r="G27" s="297"/>
      <c r="H27" s="297"/>
      <c r="I27" s="297"/>
      <c r="J27" s="297"/>
      <c r="K27" s="297"/>
      <c r="L27" s="297"/>
      <c r="M27" s="297"/>
      <c r="N27" s="297"/>
      <c r="S27" s="276"/>
    </row>
    <row r="28" spans="1:19" s="16" customFormat="1" ht="19.5" customHeight="1">
      <c r="A28" s="112" t="s">
        <v>249</v>
      </c>
      <c r="B28" s="295"/>
      <c r="D28" s="346">
        <f>D24</f>
        <v>600000</v>
      </c>
      <c r="E28" s="346">
        <f t="shared" ref="E28:N28" si="0">E24</f>
        <v>0</v>
      </c>
      <c r="F28" s="346">
        <f t="shared" si="0"/>
        <v>1346389</v>
      </c>
      <c r="G28" s="346">
        <f t="shared" si="0"/>
        <v>0</v>
      </c>
      <c r="H28" s="346">
        <f t="shared" si="0"/>
        <v>60000</v>
      </c>
      <c r="I28" s="346">
        <f t="shared" si="0"/>
        <v>0</v>
      </c>
      <c r="J28" s="346">
        <f t="shared" si="0"/>
        <v>510867</v>
      </c>
      <c r="K28" s="346">
        <f t="shared" si="0"/>
        <v>0</v>
      </c>
      <c r="L28" s="346">
        <f t="shared" si="0"/>
        <v>0</v>
      </c>
      <c r="M28" s="346">
        <f t="shared" si="0"/>
        <v>0</v>
      </c>
      <c r="N28" s="346">
        <f t="shared" si="0"/>
        <v>2517256</v>
      </c>
      <c r="S28" s="276"/>
    </row>
    <row r="29" spans="1:19" s="16" customFormat="1" ht="19.5" customHeight="1">
      <c r="A29" s="112"/>
      <c r="B29" s="295"/>
      <c r="D29" s="346"/>
      <c r="E29" s="346"/>
      <c r="F29" s="346"/>
      <c r="G29" s="346"/>
      <c r="H29" s="346"/>
      <c r="I29" s="346"/>
      <c r="J29" s="346"/>
      <c r="K29" s="346"/>
      <c r="L29" s="346"/>
      <c r="M29" s="346"/>
      <c r="N29" s="346"/>
      <c r="S29" s="276"/>
    </row>
    <row r="30" spans="1:19" s="16" customFormat="1" ht="19.5" customHeight="1">
      <c r="A30" s="112" t="s">
        <v>167</v>
      </c>
      <c r="B30" s="244"/>
      <c r="D30" s="346"/>
      <c r="E30" s="346"/>
      <c r="F30" s="346"/>
      <c r="G30" s="346"/>
      <c r="H30" s="346"/>
      <c r="I30" s="346"/>
      <c r="J30" s="346"/>
      <c r="K30" s="346"/>
      <c r="L30" s="346"/>
      <c r="M30" s="346"/>
      <c r="N30" s="346"/>
      <c r="S30" s="276"/>
    </row>
    <row r="31" spans="1:19" s="16" customFormat="1" ht="19.5" customHeight="1">
      <c r="A31" s="54" t="s">
        <v>220</v>
      </c>
      <c r="B31" s="244"/>
      <c r="D31" s="297"/>
      <c r="E31" s="297"/>
      <c r="F31" s="297"/>
      <c r="G31" s="297"/>
      <c r="H31" s="297"/>
      <c r="I31" s="297"/>
      <c r="J31" s="297"/>
      <c r="K31" s="297"/>
      <c r="L31" s="297"/>
      <c r="M31" s="297"/>
      <c r="N31" s="297"/>
      <c r="S31" s="276"/>
    </row>
    <row r="32" spans="1:19" s="16" customFormat="1" ht="19.5" customHeight="1">
      <c r="A32" s="228" t="s">
        <v>145</v>
      </c>
      <c r="B32" s="244">
        <v>25</v>
      </c>
      <c r="D32" s="359">
        <v>0</v>
      </c>
      <c r="E32" s="349"/>
      <c r="F32" s="359">
        <v>0</v>
      </c>
      <c r="G32" s="349"/>
      <c r="H32" s="359">
        <v>0</v>
      </c>
      <c r="I32" s="349"/>
      <c r="J32" s="349">
        <v>-66000</v>
      </c>
      <c r="K32" s="349"/>
      <c r="L32" s="359">
        <v>0</v>
      </c>
      <c r="M32" s="349"/>
      <c r="N32" s="349">
        <f>SUM(D32:J32)</f>
        <v>-66000</v>
      </c>
      <c r="S32" s="276"/>
    </row>
    <row r="33" spans="1:19" s="16" customFormat="1" ht="19.5" customHeight="1">
      <c r="A33" s="54" t="s">
        <v>218</v>
      </c>
      <c r="B33" s="244"/>
      <c r="D33" s="359">
        <v>0</v>
      </c>
      <c r="E33" s="346"/>
      <c r="F33" s="359">
        <v>0</v>
      </c>
      <c r="G33" s="346"/>
      <c r="H33" s="359">
        <v>0</v>
      </c>
      <c r="I33" s="346"/>
      <c r="J33" s="350">
        <f>J32</f>
        <v>-66000</v>
      </c>
      <c r="K33" s="346"/>
      <c r="L33" s="359">
        <v>0</v>
      </c>
      <c r="M33" s="346"/>
      <c r="N33" s="350">
        <f>N32</f>
        <v>-66000</v>
      </c>
      <c r="S33" s="276"/>
    </row>
    <row r="34" spans="1:19" s="16" customFormat="1" ht="19.5" customHeight="1">
      <c r="A34" s="112" t="s">
        <v>219</v>
      </c>
      <c r="B34" s="244"/>
      <c r="D34" s="351">
        <f>SUM(D32:D33)</f>
        <v>0</v>
      </c>
      <c r="E34" s="346"/>
      <c r="F34" s="351">
        <f>SUM(F32:F33)</f>
        <v>0</v>
      </c>
      <c r="G34" s="346"/>
      <c r="H34" s="351">
        <f>SUM(H32:H33)</f>
        <v>0</v>
      </c>
      <c r="I34" s="346"/>
      <c r="J34" s="352">
        <f>SUM(J32:J32)</f>
        <v>-66000</v>
      </c>
      <c r="K34" s="346"/>
      <c r="L34" s="351">
        <f>SUM(L32:L33)</f>
        <v>0</v>
      </c>
      <c r="M34" s="346"/>
      <c r="N34" s="352">
        <f>SUM(N32:N32)</f>
        <v>-66000</v>
      </c>
      <c r="S34" s="276"/>
    </row>
    <row r="35" spans="1:19" s="16" customFormat="1" ht="19.5" customHeight="1">
      <c r="A35" s="112"/>
      <c r="B35" s="244"/>
      <c r="D35" s="346"/>
      <c r="E35" s="346"/>
      <c r="F35" s="346"/>
      <c r="G35" s="346"/>
      <c r="H35" s="346"/>
      <c r="I35" s="346"/>
      <c r="J35" s="346"/>
      <c r="K35" s="346"/>
      <c r="L35" s="346"/>
      <c r="M35" s="346"/>
      <c r="N35" s="346"/>
      <c r="S35" s="276"/>
    </row>
    <row r="36" spans="1:19" s="16" customFormat="1" ht="19.5" customHeight="1">
      <c r="A36" s="19" t="s">
        <v>285</v>
      </c>
      <c r="B36" s="244"/>
      <c r="D36" s="360"/>
      <c r="E36" s="361"/>
      <c r="F36" s="360"/>
      <c r="G36" s="361"/>
      <c r="H36" s="360"/>
      <c r="I36" s="361"/>
      <c r="J36" s="362"/>
      <c r="K36" s="361"/>
      <c r="L36" s="363"/>
      <c r="M36" s="361"/>
      <c r="N36" s="364"/>
      <c r="S36" s="276"/>
    </row>
    <row r="37" spans="1:19" s="16" customFormat="1" ht="19.5" customHeight="1">
      <c r="A37" s="21" t="s">
        <v>174</v>
      </c>
      <c r="B37" s="244"/>
      <c r="D37" s="365">
        <v>0</v>
      </c>
      <c r="E37" s="366"/>
      <c r="F37" s="365">
        <v>0</v>
      </c>
      <c r="G37" s="366"/>
      <c r="H37" s="365">
        <v>0</v>
      </c>
      <c r="I37" s="366"/>
      <c r="J37" s="367">
        <f>'PL 8-9'!H31</f>
        <v>101660</v>
      </c>
      <c r="K37" s="366"/>
      <c r="L37" s="365">
        <v>0</v>
      </c>
      <c r="M37" s="366"/>
      <c r="N37" s="367">
        <f>SUM(D37:L37)</f>
        <v>101660</v>
      </c>
      <c r="S37" s="276"/>
    </row>
    <row r="38" spans="1:19" s="16" customFormat="1" ht="19.5" customHeight="1">
      <c r="A38" s="21" t="s">
        <v>211</v>
      </c>
      <c r="B38" s="244"/>
      <c r="D38" s="359">
        <v>0</v>
      </c>
      <c r="E38" s="366"/>
      <c r="F38" s="359">
        <v>0</v>
      </c>
      <c r="G38" s="366"/>
      <c r="H38" s="359">
        <v>0</v>
      </c>
      <c r="I38" s="366"/>
      <c r="J38" s="374">
        <v>2395</v>
      </c>
      <c r="K38" s="366"/>
      <c r="L38" s="359">
        <v>0</v>
      </c>
      <c r="M38" s="366"/>
      <c r="N38" s="374">
        <v>2395</v>
      </c>
      <c r="S38" s="276"/>
    </row>
    <row r="39" spans="1:19" s="16" customFormat="1" ht="19.5" customHeight="1">
      <c r="A39" s="19" t="s">
        <v>254</v>
      </c>
      <c r="B39" s="244"/>
      <c r="D39" s="351">
        <f>SUM(D37:D38)</f>
        <v>0</v>
      </c>
      <c r="E39" s="10"/>
      <c r="F39" s="351">
        <f>SUM(F37:F38)</f>
        <v>0</v>
      </c>
      <c r="G39" s="10"/>
      <c r="H39" s="351">
        <f>SUM(H37:H38)</f>
        <v>0</v>
      </c>
      <c r="I39" s="10"/>
      <c r="J39" s="351">
        <f>SUM(J37:J38)</f>
        <v>104055</v>
      </c>
      <c r="K39" s="10"/>
      <c r="L39" s="351">
        <f>SUM(L37:L38)</f>
        <v>0</v>
      </c>
      <c r="M39" s="10"/>
      <c r="N39" s="351">
        <f>SUM(N37:N38)</f>
        <v>104055</v>
      </c>
      <c r="S39" s="276"/>
    </row>
    <row r="40" spans="1:19" s="16" customFormat="1" ht="19.5" customHeight="1" thickBot="1">
      <c r="A40" s="112" t="s">
        <v>249</v>
      </c>
      <c r="B40" s="244"/>
      <c r="D40" s="368">
        <f>D24+D39+D34</f>
        <v>600000</v>
      </c>
      <c r="E40" s="361"/>
      <c r="F40" s="368">
        <f>F24+F39+F34</f>
        <v>1346389</v>
      </c>
      <c r="G40" s="361"/>
      <c r="H40" s="368">
        <f>H24+H39+H34</f>
        <v>60000</v>
      </c>
      <c r="I40" s="361"/>
      <c r="J40" s="368">
        <f>J24+J39+J34</f>
        <v>548922</v>
      </c>
      <c r="K40" s="361"/>
      <c r="L40" s="356">
        <f>L24+L39+L34</f>
        <v>0</v>
      </c>
      <c r="M40" s="361"/>
      <c r="N40" s="368">
        <f>N24+N39+N34</f>
        <v>2555311</v>
      </c>
      <c r="S40" s="38"/>
    </row>
    <row r="41" spans="1:19" ht="19.5" customHeight="1" thickTop="1"/>
    <row r="42" spans="1:19" ht="19.5" customHeight="1">
      <c r="N42" s="114">
        <f>N40-'BS5-7'!G99</f>
        <v>0</v>
      </c>
    </row>
  </sheetData>
  <mergeCells count="3">
    <mergeCell ref="H4:J4"/>
    <mergeCell ref="H5:J5"/>
    <mergeCell ref="D9:N9"/>
  </mergeCells>
  <pageMargins left="0.7" right="0.5" top="0.88500000000000001" bottom="0.5" header="0.5" footer="0.5"/>
  <pageSetup scale="56" firstPageNumber="11" orientation="landscape" useFirstPageNumber="1" r:id="rId1"/>
  <headerFooter alignWithMargins="0">
    <oddFooter>&amp;LThe accompanying notes form an integral part of the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5EE7B-5232-4C9A-8D6A-356C551ADB83}">
  <dimension ref="A1:S105"/>
  <sheetViews>
    <sheetView tabSelected="1" view="pageBreakPreview" topLeftCell="A89" zoomScale="70" zoomScaleNormal="89" zoomScaleSheetLayoutView="70" workbookViewId="0">
      <selection activeCell="D30" sqref="D30"/>
    </sheetView>
  </sheetViews>
  <sheetFormatPr defaultColWidth="10.81640625" defaultRowHeight="14"/>
  <cols>
    <col min="1" max="1" width="66.7265625" style="67" customWidth="1"/>
    <col min="2" max="2" width="10.81640625" style="136" bestFit="1" customWidth="1"/>
    <col min="3" max="3" width="1.1796875" style="69" customWidth="1"/>
    <col min="4" max="4" width="12.81640625" style="177" customWidth="1"/>
    <col min="5" max="5" width="1.1796875" style="70" customWidth="1"/>
    <col min="6" max="6" width="12.81640625" style="177" customWidth="1"/>
    <col min="7" max="7" width="1.1796875" style="70" customWidth="1"/>
    <col min="8" max="8" width="12.81640625" style="177" customWidth="1"/>
    <col min="9" max="9" width="1.1796875" style="70" customWidth="1"/>
    <col min="10" max="10" width="12.81640625" style="177" customWidth="1"/>
    <col min="11" max="11" width="10.81640625" style="99"/>
    <col min="12" max="12" width="11.7265625" style="99" bestFit="1" customWidth="1"/>
    <col min="13" max="15" width="10.81640625" style="99"/>
    <col min="16" max="16384" width="10.81640625" style="136"/>
  </cols>
  <sheetData>
    <row r="1" spans="1:19" s="99" customFormat="1" ht="20.25" customHeight="1">
      <c r="A1" s="127" t="s">
        <v>86</v>
      </c>
      <c r="B1" s="128"/>
      <c r="C1" s="69"/>
      <c r="D1" s="130"/>
      <c r="E1" s="83"/>
      <c r="F1" s="130"/>
      <c r="G1" s="83"/>
      <c r="H1" s="130"/>
      <c r="I1" s="83"/>
      <c r="J1" s="130"/>
      <c r="P1" s="136"/>
      <c r="Q1" s="136"/>
      <c r="R1" s="136"/>
      <c r="S1" s="136"/>
    </row>
    <row r="2" spans="1:19" s="99" customFormat="1" ht="20.25" customHeight="1">
      <c r="A2" s="133" t="s">
        <v>235</v>
      </c>
      <c r="B2" s="128"/>
      <c r="C2" s="69"/>
      <c r="D2" s="130"/>
      <c r="E2" s="83"/>
      <c r="F2" s="130"/>
      <c r="G2" s="83"/>
      <c r="H2" s="130"/>
      <c r="I2" s="83"/>
      <c r="J2" s="130"/>
      <c r="P2" s="136"/>
      <c r="Q2" s="136"/>
      <c r="R2" s="136"/>
      <c r="S2" s="136"/>
    </row>
    <row r="3" spans="1:19" s="99" customFormat="1" ht="18.649999999999999" customHeight="1">
      <c r="A3" s="82"/>
      <c r="B3" s="128"/>
      <c r="C3" s="69"/>
      <c r="D3" s="130"/>
      <c r="E3" s="83"/>
      <c r="F3" s="130"/>
      <c r="G3" s="83"/>
      <c r="H3" s="130"/>
      <c r="I3" s="83"/>
      <c r="J3" s="130"/>
      <c r="P3" s="136"/>
      <c r="Q3" s="136"/>
      <c r="R3" s="136"/>
      <c r="S3" s="136"/>
    </row>
    <row r="4" spans="1:19" s="99" customFormat="1" ht="20.25" customHeight="1">
      <c r="A4" s="82"/>
      <c r="B4" s="247"/>
      <c r="C4" s="247"/>
      <c r="D4" s="398" t="s">
        <v>13</v>
      </c>
      <c r="E4" s="398"/>
      <c r="F4" s="398"/>
      <c r="G4" s="246"/>
      <c r="H4" s="398" t="s">
        <v>37</v>
      </c>
      <c r="I4" s="398"/>
      <c r="J4" s="398"/>
      <c r="P4" s="136"/>
      <c r="Q4" s="136"/>
      <c r="R4" s="136"/>
      <c r="S4" s="136"/>
    </row>
    <row r="5" spans="1:19" s="99" customFormat="1" ht="20.25" customHeight="1">
      <c r="A5" s="82"/>
      <c r="B5" s="247"/>
      <c r="C5" s="247"/>
      <c r="D5" s="398" t="s">
        <v>38</v>
      </c>
      <c r="E5" s="398"/>
      <c r="F5" s="398"/>
      <c r="G5" s="246"/>
      <c r="H5" s="398" t="s">
        <v>38</v>
      </c>
      <c r="I5" s="398"/>
      <c r="J5" s="398"/>
      <c r="P5" s="136"/>
      <c r="Q5" s="136"/>
      <c r="R5" s="136"/>
      <c r="S5" s="136"/>
    </row>
    <row r="6" spans="1:19" s="99" customFormat="1" ht="20.25" customHeight="1">
      <c r="A6" s="82"/>
      <c r="B6" s="247"/>
      <c r="C6" s="247"/>
      <c r="D6" s="390" t="s">
        <v>224</v>
      </c>
      <c r="E6" s="390"/>
      <c r="F6" s="390"/>
      <c r="G6" s="137"/>
      <c r="H6" s="390" t="s">
        <v>224</v>
      </c>
      <c r="I6" s="390"/>
      <c r="J6" s="390"/>
      <c r="P6" s="136"/>
      <c r="Q6" s="136"/>
      <c r="R6" s="136"/>
      <c r="S6" s="136"/>
    </row>
    <row r="7" spans="1:19" s="99" customFormat="1" ht="20.25" customHeight="1">
      <c r="A7" s="82"/>
      <c r="B7" s="138" t="s">
        <v>160</v>
      </c>
      <c r="C7" s="247"/>
      <c r="D7" s="247">
        <v>2022</v>
      </c>
      <c r="E7" s="247"/>
      <c r="F7" s="247">
        <v>2021</v>
      </c>
      <c r="G7" s="247"/>
      <c r="H7" s="247">
        <v>2022</v>
      </c>
      <c r="I7" s="247"/>
      <c r="J7" s="247">
        <v>2021</v>
      </c>
      <c r="P7" s="136"/>
      <c r="Q7" s="136"/>
      <c r="R7" s="136"/>
      <c r="S7" s="136"/>
    </row>
    <row r="8" spans="1:19" s="99" customFormat="1" ht="20.25" customHeight="1">
      <c r="A8" s="82"/>
      <c r="B8" s="247"/>
      <c r="C8" s="247"/>
      <c r="D8" s="397" t="s">
        <v>15</v>
      </c>
      <c r="E8" s="397"/>
      <c r="F8" s="397"/>
      <c r="G8" s="397"/>
      <c r="H8" s="397"/>
      <c r="I8" s="397"/>
      <c r="J8" s="397"/>
      <c r="P8" s="136"/>
      <c r="Q8" s="136"/>
      <c r="R8" s="136"/>
      <c r="S8" s="136"/>
    </row>
    <row r="9" spans="1:19" s="99" customFormat="1" ht="20.25" customHeight="1">
      <c r="A9" s="139" t="s">
        <v>4</v>
      </c>
      <c r="B9" s="136"/>
      <c r="C9" s="69"/>
      <c r="D9" s="277"/>
      <c r="E9" s="278"/>
      <c r="F9" s="277"/>
      <c r="G9" s="278"/>
      <c r="H9" s="277"/>
      <c r="I9" s="278"/>
      <c r="J9" s="277"/>
      <c r="P9" s="136"/>
      <c r="Q9" s="136"/>
      <c r="R9" s="136"/>
      <c r="S9" s="136"/>
    </row>
    <row r="10" spans="1:19" s="99" customFormat="1" ht="20.25" customHeight="1">
      <c r="A10" s="67" t="s">
        <v>265</v>
      </c>
      <c r="B10" s="136"/>
      <c r="C10" s="69"/>
      <c r="D10" s="279">
        <f>'PL 8-9'!D49</f>
        <v>342208</v>
      </c>
      <c r="E10" s="279"/>
      <c r="F10" s="279">
        <v>69009</v>
      </c>
      <c r="G10" s="279"/>
      <c r="H10" s="279">
        <f>'PL 8-9'!H49</f>
        <v>101660</v>
      </c>
      <c r="I10" s="279"/>
      <c r="J10" s="279">
        <v>13708</v>
      </c>
      <c r="P10" s="136"/>
      <c r="Q10" s="136"/>
      <c r="R10" s="136"/>
      <c r="S10" s="136"/>
    </row>
    <row r="11" spans="1:19" s="99" customFormat="1" ht="20.25" customHeight="1">
      <c r="A11" s="81" t="s">
        <v>84</v>
      </c>
      <c r="B11" s="136"/>
      <c r="C11" s="69"/>
      <c r="D11" s="280"/>
      <c r="E11" s="281"/>
      <c r="F11" s="280"/>
      <c r="G11" s="280"/>
      <c r="H11" s="280"/>
      <c r="I11" s="280"/>
      <c r="J11" s="280"/>
      <c r="P11" s="136"/>
      <c r="Q11" s="136"/>
      <c r="R11" s="136"/>
      <c r="S11" s="136"/>
    </row>
    <row r="12" spans="1:19" s="99" customFormat="1" ht="20.25" customHeight="1">
      <c r="A12" s="67" t="s">
        <v>246</v>
      </c>
      <c r="B12" s="138">
        <v>23</v>
      </c>
      <c r="C12" s="69"/>
      <c r="D12" s="282">
        <f>-'PL 8-9'!D30</f>
        <v>19849</v>
      </c>
      <c r="E12" s="280"/>
      <c r="F12" s="282">
        <v>-5197</v>
      </c>
      <c r="G12" s="280"/>
      <c r="H12" s="280">
        <f>-'PL 8-9'!H30</f>
        <v>19078</v>
      </c>
      <c r="I12" s="280"/>
      <c r="J12" s="280">
        <v>-8486</v>
      </c>
      <c r="P12" s="136"/>
      <c r="Q12" s="136"/>
      <c r="R12" s="136"/>
      <c r="S12" s="136"/>
    </row>
    <row r="13" spans="1:19" s="99" customFormat="1" ht="20.25" customHeight="1">
      <c r="A13" s="67" t="s">
        <v>46</v>
      </c>
      <c r="B13" s="138">
        <v>22</v>
      </c>
      <c r="C13" s="69"/>
      <c r="D13" s="282">
        <v>74859</v>
      </c>
      <c r="E13" s="280"/>
      <c r="F13" s="282">
        <v>78854</v>
      </c>
      <c r="G13" s="280"/>
      <c r="H13" s="280">
        <v>69854</v>
      </c>
      <c r="I13" s="280"/>
      <c r="J13" s="280">
        <v>71469</v>
      </c>
      <c r="P13" s="136"/>
      <c r="Q13" s="136"/>
      <c r="R13" s="136"/>
      <c r="S13" s="136"/>
    </row>
    <row r="14" spans="1:19" s="99" customFormat="1" ht="20" customHeight="1">
      <c r="A14" s="67" t="s">
        <v>30</v>
      </c>
      <c r="B14" s="138">
        <v>21</v>
      </c>
      <c r="C14" s="69"/>
      <c r="D14" s="282">
        <v>131666</v>
      </c>
      <c r="E14" s="280"/>
      <c r="F14" s="282">
        <v>171469</v>
      </c>
      <c r="G14" s="280"/>
      <c r="H14" s="280">
        <v>87809</v>
      </c>
      <c r="I14" s="280"/>
      <c r="J14" s="280">
        <v>117101</v>
      </c>
      <c r="P14" s="136"/>
      <c r="Q14" s="136"/>
      <c r="R14" s="136"/>
      <c r="S14" s="136"/>
    </row>
    <row r="15" spans="1:19" s="99" customFormat="1" ht="20.25" customHeight="1">
      <c r="A15" s="67" t="s">
        <v>270</v>
      </c>
      <c r="B15" s="138"/>
      <c r="C15" s="69"/>
      <c r="D15" s="155">
        <v>-78</v>
      </c>
      <c r="E15" s="280"/>
      <c r="F15" s="283">
        <v>36471</v>
      </c>
      <c r="G15" s="280"/>
      <c r="H15" s="155">
        <v>216</v>
      </c>
      <c r="I15" s="280"/>
      <c r="J15" s="283">
        <v>38524</v>
      </c>
      <c r="P15" s="136"/>
      <c r="Q15" s="136"/>
      <c r="R15" s="136"/>
      <c r="S15" s="136"/>
    </row>
    <row r="16" spans="1:19" s="99" customFormat="1" ht="20.25" customHeight="1">
      <c r="A16" s="67" t="s">
        <v>271</v>
      </c>
      <c r="B16" s="138"/>
      <c r="C16" s="136"/>
      <c r="D16" s="279">
        <v>178</v>
      </c>
      <c r="E16" s="279"/>
      <c r="F16" s="279">
        <v>-652</v>
      </c>
      <c r="G16" s="279"/>
      <c r="H16" s="279">
        <v>178</v>
      </c>
      <c r="I16" s="279"/>
      <c r="J16" s="279">
        <v>-652</v>
      </c>
      <c r="P16" s="136"/>
      <c r="Q16" s="136"/>
      <c r="R16" s="136"/>
      <c r="S16" s="136"/>
    </row>
    <row r="17" spans="1:19" s="99" customFormat="1" ht="20.25" customHeight="1">
      <c r="A17" s="67" t="s">
        <v>289</v>
      </c>
      <c r="B17" s="138"/>
      <c r="C17" s="136"/>
      <c r="D17" s="279">
        <v>-254</v>
      </c>
      <c r="E17" s="279"/>
      <c r="F17" s="178">
        <v>0</v>
      </c>
      <c r="G17" s="279"/>
      <c r="H17" s="178">
        <v>-254</v>
      </c>
      <c r="I17" s="279"/>
      <c r="J17" s="178">
        <v>0</v>
      </c>
      <c r="P17" s="136"/>
      <c r="Q17" s="136"/>
      <c r="R17" s="136"/>
      <c r="S17" s="136"/>
    </row>
    <row r="18" spans="1:19" s="99" customFormat="1" ht="20.25" customHeight="1">
      <c r="A18" s="159" t="s">
        <v>150</v>
      </c>
      <c r="B18" s="138"/>
      <c r="C18" s="136"/>
      <c r="D18" s="178">
        <v>2136</v>
      </c>
      <c r="E18" s="284"/>
      <c r="F18" s="178">
        <v>2983</v>
      </c>
      <c r="G18" s="284"/>
      <c r="H18" s="47">
        <v>1710</v>
      </c>
      <c r="I18" s="284"/>
      <c r="J18" s="178">
        <v>2283</v>
      </c>
      <c r="P18" s="136"/>
      <c r="Q18" s="136"/>
      <c r="R18" s="136"/>
      <c r="S18" s="136"/>
    </row>
    <row r="19" spans="1:19" s="99" customFormat="1" ht="19.5" customHeight="1">
      <c r="A19" s="369" t="s">
        <v>272</v>
      </c>
      <c r="B19" s="68"/>
      <c r="C19" s="136"/>
      <c r="P19" s="136"/>
      <c r="Q19" s="136"/>
      <c r="R19" s="136"/>
      <c r="S19" s="136"/>
    </row>
    <row r="20" spans="1:19" s="99" customFormat="1" ht="20.5" hidden="1" customHeight="1">
      <c r="A20" s="71" t="s">
        <v>144</v>
      </c>
      <c r="B20" s="68"/>
      <c r="C20" s="136"/>
      <c r="D20" s="47"/>
      <c r="E20" s="47"/>
      <c r="F20" s="47">
        <v>0</v>
      </c>
      <c r="G20" s="47"/>
      <c r="H20" s="47"/>
      <c r="I20" s="47"/>
      <c r="J20" s="47">
        <v>0</v>
      </c>
      <c r="P20" s="136"/>
      <c r="Q20" s="136"/>
      <c r="R20" s="136"/>
      <c r="S20" s="136"/>
    </row>
    <row r="21" spans="1:19" s="99" customFormat="1" ht="20.5" hidden="1" customHeight="1">
      <c r="A21" s="67" t="s">
        <v>181</v>
      </c>
      <c r="B21" s="68"/>
      <c r="C21" s="136"/>
      <c r="D21" s="47"/>
      <c r="E21" s="47"/>
      <c r="F21" s="47"/>
      <c r="G21" s="47"/>
      <c r="H21" s="47"/>
      <c r="I21" s="47"/>
      <c r="J21" s="47"/>
      <c r="P21" s="136"/>
      <c r="Q21" s="136"/>
      <c r="R21" s="136"/>
      <c r="S21" s="136"/>
    </row>
    <row r="22" spans="1:19" s="99" customFormat="1" ht="20.5" customHeight="1">
      <c r="A22" s="67" t="s">
        <v>273</v>
      </c>
      <c r="B22" s="68"/>
      <c r="C22" s="136"/>
      <c r="D22" s="178">
        <f>-'PL 8-9'!D28</f>
        <v>-48658</v>
      </c>
      <c r="E22" s="178"/>
      <c r="F22" s="178">
        <v>-71980</v>
      </c>
      <c r="G22" s="178"/>
      <c r="H22" s="178">
        <v>0</v>
      </c>
      <c r="I22" s="178"/>
      <c r="J22" s="178">
        <v>0</v>
      </c>
      <c r="P22" s="136"/>
      <c r="Q22" s="136"/>
      <c r="R22" s="136"/>
      <c r="S22" s="136"/>
    </row>
    <row r="23" spans="1:19" s="99" customFormat="1" ht="20.5" customHeight="1">
      <c r="A23" s="67" t="s">
        <v>291</v>
      </c>
      <c r="B23" s="68"/>
      <c r="C23" s="136"/>
      <c r="D23" s="178">
        <v>-12492</v>
      </c>
      <c r="E23" s="178"/>
      <c r="F23" s="178">
        <v>0</v>
      </c>
      <c r="G23" s="178"/>
      <c r="H23" s="178">
        <v>-12492</v>
      </c>
      <c r="I23" s="178"/>
      <c r="J23" s="178">
        <v>0</v>
      </c>
      <c r="P23" s="136"/>
      <c r="Q23" s="136"/>
      <c r="R23" s="136"/>
      <c r="S23" s="136"/>
    </row>
    <row r="24" spans="1:19" s="99" customFormat="1" ht="20.5" customHeight="1">
      <c r="A24" s="67" t="s">
        <v>149</v>
      </c>
      <c r="B24" s="68">
        <v>8</v>
      </c>
      <c r="C24" s="136"/>
      <c r="D24" s="47">
        <v>36784</v>
      </c>
      <c r="E24" s="47"/>
      <c r="F24" s="47">
        <v>11065</v>
      </c>
      <c r="G24" s="47"/>
      <c r="H24" s="47">
        <v>37933</v>
      </c>
      <c r="I24" s="47"/>
      <c r="J24" s="47">
        <v>11040</v>
      </c>
      <c r="P24" s="136"/>
      <c r="Q24" s="136"/>
      <c r="R24" s="136"/>
      <c r="S24" s="136"/>
    </row>
    <row r="25" spans="1:19" s="99" customFormat="1" ht="20.5" hidden="1" customHeight="1">
      <c r="A25" s="67" t="s">
        <v>149</v>
      </c>
      <c r="B25" s="68"/>
      <c r="C25" s="136"/>
      <c r="D25" s="47"/>
      <c r="E25" s="47"/>
      <c r="F25" s="47">
        <v>0</v>
      </c>
      <c r="G25" s="47"/>
      <c r="H25" s="47"/>
      <c r="I25" s="47"/>
      <c r="J25" s="47">
        <v>0</v>
      </c>
      <c r="P25" s="136"/>
      <c r="Q25" s="136"/>
      <c r="R25" s="136"/>
      <c r="S25" s="136"/>
    </row>
    <row r="26" spans="1:19" s="99" customFormat="1" ht="20.25" customHeight="1">
      <c r="A26" s="67" t="s">
        <v>242</v>
      </c>
      <c r="B26" s="247"/>
      <c r="C26" s="136"/>
      <c r="D26" s="279">
        <v>-8422</v>
      </c>
      <c r="E26" s="279"/>
      <c r="F26" s="279">
        <v>-5393</v>
      </c>
      <c r="G26" s="279"/>
      <c r="H26" s="279">
        <v>-8414</v>
      </c>
      <c r="I26" s="279"/>
      <c r="J26" s="279">
        <v>-15762</v>
      </c>
      <c r="P26" s="136"/>
      <c r="Q26" s="136"/>
      <c r="R26" s="136"/>
      <c r="S26" s="136"/>
    </row>
    <row r="27" spans="1:19" s="99" customFormat="1" ht="20.25" customHeight="1">
      <c r="A27" s="67" t="s">
        <v>255</v>
      </c>
      <c r="B27" s="138">
        <v>11</v>
      </c>
      <c r="C27" s="136"/>
      <c r="D27" s="279">
        <v>-120440</v>
      </c>
      <c r="E27" s="279"/>
      <c r="F27" s="370">
        <v>0</v>
      </c>
      <c r="G27" s="279"/>
      <c r="H27" s="279">
        <v>-111081</v>
      </c>
      <c r="I27" s="279"/>
      <c r="J27" s="370">
        <v>0</v>
      </c>
      <c r="P27" s="136"/>
      <c r="Q27" s="136"/>
      <c r="R27" s="136"/>
      <c r="S27" s="136"/>
    </row>
    <row r="28" spans="1:19" s="99" customFormat="1" ht="20.25" customHeight="1">
      <c r="A28" s="67" t="s">
        <v>252</v>
      </c>
      <c r="B28" s="138">
        <v>11</v>
      </c>
      <c r="C28" s="136"/>
      <c r="D28" s="279">
        <v>-200903</v>
      </c>
      <c r="E28" s="279"/>
      <c r="F28" s="370">
        <v>0</v>
      </c>
      <c r="G28" s="279"/>
      <c r="H28" s="370">
        <v>0</v>
      </c>
      <c r="I28" s="279"/>
      <c r="J28" s="370">
        <v>0</v>
      </c>
      <c r="P28" s="136"/>
      <c r="Q28" s="136"/>
      <c r="R28" s="136"/>
      <c r="S28" s="136"/>
    </row>
    <row r="29" spans="1:19" s="99" customFormat="1" ht="20.25" customHeight="1">
      <c r="A29" s="159" t="s">
        <v>187</v>
      </c>
      <c r="B29" s="68"/>
      <c r="C29" s="69"/>
      <c r="D29" s="370">
        <v>0</v>
      </c>
      <c r="E29" s="279"/>
      <c r="F29" s="99">
        <v>0</v>
      </c>
      <c r="G29" s="279"/>
      <c r="H29" s="279">
        <v>-825</v>
      </c>
      <c r="I29" s="279"/>
      <c r="J29" s="370">
        <v>0</v>
      </c>
      <c r="P29" s="136"/>
      <c r="Q29" s="136"/>
      <c r="R29" s="136"/>
      <c r="S29" s="136"/>
    </row>
    <row r="30" spans="1:19" s="99" customFormat="1" ht="20.25" customHeight="1">
      <c r="A30" s="67" t="s">
        <v>60</v>
      </c>
      <c r="B30" s="161"/>
      <c r="C30" s="74"/>
      <c r="D30" s="375">
        <v>-69171</v>
      </c>
      <c r="E30" s="286"/>
      <c r="F30" s="279">
        <v>-40030</v>
      </c>
      <c r="G30" s="286">
        <v>0</v>
      </c>
      <c r="H30" s="375">
        <v>-80187</v>
      </c>
      <c r="I30" s="286">
        <v>0</v>
      </c>
      <c r="J30" s="279">
        <v>-50426</v>
      </c>
      <c r="P30" s="136"/>
      <c r="Q30" s="136"/>
      <c r="R30" s="136"/>
      <c r="S30" s="136"/>
    </row>
    <row r="31" spans="1:19" s="99" customFormat="1" ht="20.25" customHeight="1">
      <c r="A31" s="67"/>
      <c r="B31" s="161"/>
      <c r="C31" s="74"/>
      <c r="D31" s="285">
        <f>SUM(D10:D30)</f>
        <v>147262</v>
      </c>
      <c r="E31" s="286"/>
      <c r="F31" s="285">
        <f>SUM(F10:F30)</f>
        <v>246599</v>
      </c>
      <c r="G31" s="286"/>
      <c r="H31" s="285">
        <f>SUM(H10:H30)</f>
        <v>105185</v>
      </c>
      <c r="I31" s="286"/>
      <c r="J31" s="285">
        <f>SUM(J10:J30)</f>
        <v>178799</v>
      </c>
      <c r="P31" s="136"/>
      <c r="Q31" s="136"/>
      <c r="R31" s="136"/>
      <c r="S31" s="136"/>
    </row>
    <row r="32" spans="1:19" s="99" customFormat="1" ht="10.5" customHeight="1">
      <c r="A32" s="161"/>
      <c r="B32" s="161"/>
      <c r="C32" s="74"/>
      <c r="D32" s="281"/>
      <c r="E32" s="281"/>
      <c r="F32" s="281"/>
      <c r="G32" s="286"/>
      <c r="H32" s="281"/>
      <c r="I32" s="286"/>
      <c r="J32" s="281"/>
      <c r="P32" s="136"/>
      <c r="Q32" s="136"/>
      <c r="R32" s="136"/>
      <c r="S32" s="136"/>
    </row>
    <row r="33" spans="1:19" s="99" customFormat="1" ht="20.25" customHeight="1">
      <c r="A33" s="139" t="s">
        <v>85</v>
      </c>
      <c r="B33" s="136"/>
      <c r="C33" s="69"/>
      <c r="D33" s="185"/>
      <c r="E33" s="69"/>
      <c r="F33" s="185"/>
      <c r="G33" s="69"/>
      <c r="H33" s="185"/>
      <c r="I33" s="69"/>
      <c r="J33" s="185"/>
      <c r="P33" s="136"/>
      <c r="Q33" s="136"/>
      <c r="R33" s="136"/>
      <c r="S33" s="136"/>
    </row>
    <row r="34" spans="1:19" s="99" customFormat="1" ht="20" customHeight="1">
      <c r="A34" s="67" t="s">
        <v>83</v>
      </c>
      <c r="B34" s="136"/>
      <c r="C34" s="69"/>
      <c r="D34" s="72">
        <v>27538</v>
      </c>
      <c r="E34" s="287"/>
      <c r="F34" s="72">
        <v>-131643</v>
      </c>
      <c r="G34" s="287"/>
      <c r="H34" s="72">
        <v>74969</v>
      </c>
      <c r="I34" s="287"/>
      <c r="J34" s="72">
        <v>-108976</v>
      </c>
      <c r="P34" s="136"/>
      <c r="Q34" s="136"/>
      <c r="R34" s="136"/>
      <c r="S34" s="136"/>
    </row>
    <row r="35" spans="1:19" s="99" customFormat="1" ht="20.25" customHeight="1">
      <c r="A35" s="67" t="s">
        <v>31</v>
      </c>
      <c r="B35" s="136"/>
      <c r="C35" s="69"/>
      <c r="D35" s="72">
        <v>31775</v>
      </c>
      <c r="E35" s="287"/>
      <c r="F35" s="72">
        <v>22141</v>
      </c>
      <c r="G35" s="287"/>
      <c r="H35" s="72">
        <v>33366</v>
      </c>
      <c r="I35" s="287"/>
      <c r="J35" s="72">
        <v>21666</v>
      </c>
      <c r="P35" s="136"/>
      <c r="Q35" s="136"/>
      <c r="R35" s="136"/>
      <c r="S35" s="136"/>
    </row>
    <row r="36" spans="1:19" s="99" customFormat="1" ht="20.25" customHeight="1">
      <c r="A36" s="67" t="s">
        <v>135</v>
      </c>
      <c r="B36" s="136"/>
      <c r="C36" s="69"/>
      <c r="D36" s="72">
        <v>18719</v>
      </c>
      <c r="E36" s="287"/>
      <c r="F36" s="72">
        <v>14285</v>
      </c>
      <c r="G36" s="287"/>
      <c r="H36" s="72">
        <v>18719</v>
      </c>
      <c r="I36" s="287"/>
      <c r="J36" s="72">
        <v>14003</v>
      </c>
      <c r="P36" s="136"/>
      <c r="Q36" s="136"/>
      <c r="R36" s="136"/>
      <c r="S36" s="136"/>
    </row>
    <row r="37" spans="1:19" s="99" customFormat="1" ht="20.25" customHeight="1">
      <c r="A37" s="67" t="s">
        <v>96</v>
      </c>
      <c r="B37" s="136"/>
      <c r="C37" s="69"/>
      <c r="D37" s="72">
        <v>4176</v>
      </c>
      <c r="E37" s="287"/>
      <c r="F37" s="72">
        <v>1592</v>
      </c>
      <c r="G37" s="287"/>
      <c r="H37" s="72">
        <v>4174</v>
      </c>
      <c r="I37" s="287"/>
      <c r="J37" s="72">
        <v>1520</v>
      </c>
      <c r="P37" s="136"/>
      <c r="Q37" s="136"/>
      <c r="R37" s="136"/>
      <c r="S37" s="136"/>
    </row>
    <row r="38" spans="1:19" s="99" customFormat="1" ht="20.25" customHeight="1">
      <c r="A38" s="67" t="s">
        <v>75</v>
      </c>
      <c r="B38" s="136"/>
      <c r="C38" s="69"/>
      <c r="D38" s="72">
        <v>30496</v>
      </c>
      <c r="E38" s="287"/>
      <c r="F38" s="72">
        <v>29701</v>
      </c>
      <c r="G38" s="287"/>
      <c r="H38" s="72">
        <v>3012</v>
      </c>
      <c r="I38" s="287"/>
      <c r="J38" s="72">
        <v>24692</v>
      </c>
      <c r="P38" s="136"/>
      <c r="Q38" s="136"/>
      <c r="R38" s="136"/>
      <c r="S38" s="136"/>
    </row>
    <row r="39" spans="1:19" ht="20.25" customHeight="1">
      <c r="A39" s="67" t="s">
        <v>98</v>
      </c>
      <c r="D39" s="288">
        <v>-150</v>
      </c>
      <c r="E39" s="287"/>
      <c r="F39" s="288">
        <v>380</v>
      </c>
      <c r="G39" s="287"/>
      <c r="H39" s="288">
        <v>-149</v>
      </c>
      <c r="I39" s="287"/>
      <c r="J39" s="288">
        <v>276</v>
      </c>
    </row>
    <row r="40" spans="1:19" ht="20.25" customHeight="1">
      <c r="A40" s="67" t="s">
        <v>236</v>
      </c>
      <c r="B40" s="138"/>
      <c r="D40" s="289">
        <v>-342</v>
      </c>
      <c r="E40" s="287"/>
      <c r="F40" s="289">
        <v>-301</v>
      </c>
      <c r="G40" s="287"/>
      <c r="H40" s="289">
        <v>-342</v>
      </c>
      <c r="I40" s="287"/>
      <c r="J40" s="289">
        <v>-242</v>
      </c>
    </row>
    <row r="41" spans="1:19" ht="20.25" customHeight="1">
      <c r="A41" s="67" t="s">
        <v>274</v>
      </c>
      <c r="D41" s="288">
        <f>SUM(D31:D40)</f>
        <v>259474</v>
      </c>
      <c r="E41" s="287"/>
      <c r="F41" s="288">
        <f>SUM(F31:F40)</f>
        <v>182754</v>
      </c>
      <c r="G41" s="287"/>
      <c r="H41" s="288">
        <f>SUM(H31:H40)</f>
        <v>238934</v>
      </c>
      <c r="I41" s="287"/>
      <c r="J41" s="288">
        <f>SUM(J31:J40)</f>
        <v>131738</v>
      </c>
    </row>
    <row r="42" spans="1:19" ht="20" customHeight="1">
      <c r="A42" s="67" t="s">
        <v>256</v>
      </c>
      <c r="D42" s="290">
        <v>-3294</v>
      </c>
      <c r="E42" s="72"/>
      <c r="F42" s="290">
        <v>-16292</v>
      </c>
      <c r="G42" s="72"/>
      <c r="H42" s="290">
        <v>-671</v>
      </c>
      <c r="I42" s="290"/>
      <c r="J42" s="290">
        <v>-14956</v>
      </c>
    </row>
    <row r="43" spans="1:19" ht="20.25" customHeight="1">
      <c r="A43" s="82" t="s">
        <v>128</v>
      </c>
      <c r="B43" s="161"/>
      <c r="C43" s="74"/>
      <c r="D43" s="172">
        <f>SUM(D41:D42)</f>
        <v>256180</v>
      </c>
      <c r="E43" s="173"/>
      <c r="F43" s="172">
        <f>SUM(F41:F42)</f>
        <v>166462</v>
      </c>
      <c r="G43" s="173"/>
      <c r="H43" s="172">
        <f>SUM(H41:H42)</f>
        <v>238263</v>
      </c>
      <c r="I43" s="173"/>
      <c r="J43" s="172">
        <f>SUM(J41:J42)</f>
        <v>116782</v>
      </c>
    </row>
    <row r="44" spans="1:19" ht="18.5" customHeight="1">
      <c r="A44" s="136"/>
      <c r="B44" s="161"/>
      <c r="C44" s="74"/>
      <c r="D44" s="174"/>
      <c r="E44" s="74"/>
      <c r="F44" s="174"/>
      <c r="G44" s="74"/>
      <c r="H44" s="174"/>
      <c r="I44" s="74"/>
      <c r="J44" s="174"/>
    </row>
    <row r="45" spans="1:19" ht="20.25" customHeight="1">
      <c r="A45" s="82"/>
      <c r="B45" s="128"/>
      <c r="D45" s="174"/>
      <c r="E45" s="74"/>
      <c r="F45" s="174"/>
      <c r="G45" s="74"/>
      <c r="H45" s="174"/>
      <c r="I45" s="74"/>
      <c r="J45" s="174"/>
    </row>
    <row r="46" spans="1:19" ht="20.25" customHeight="1">
      <c r="A46" s="127" t="s">
        <v>86</v>
      </c>
      <c r="B46" s="128"/>
      <c r="D46" s="130"/>
      <c r="E46" s="83"/>
      <c r="F46" s="130"/>
      <c r="G46" s="83"/>
      <c r="H46" s="130"/>
      <c r="I46" s="83"/>
      <c r="J46" s="130"/>
    </row>
    <row r="47" spans="1:19" s="99" customFormat="1" ht="18.649999999999999" customHeight="1">
      <c r="A47" s="133" t="s">
        <v>234</v>
      </c>
      <c r="B47" s="128"/>
      <c r="C47" s="69"/>
      <c r="D47" s="130"/>
      <c r="E47" s="83"/>
      <c r="F47" s="130"/>
      <c r="G47" s="83"/>
      <c r="H47" s="130"/>
      <c r="I47" s="83"/>
      <c r="J47" s="130"/>
      <c r="P47" s="136"/>
      <c r="Q47" s="136"/>
      <c r="R47" s="136"/>
      <c r="S47" s="136"/>
    </row>
    <row r="48" spans="1:19" s="99" customFormat="1" ht="20.25" customHeight="1">
      <c r="A48" s="82"/>
      <c r="B48" s="247"/>
      <c r="C48" s="247"/>
      <c r="D48" s="398" t="s">
        <v>13</v>
      </c>
      <c r="E48" s="398"/>
      <c r="F48" s="398"/>
      <c r="G48" s="246"/>
      <c r="H48" s="398" t="s">
        <v>37</v>
      </c>
      <c r="I48" s="398"/>
      <c r="J48" s="398"/>
      <c r="P48" s="136"/>
      <c r="Q48" s="136"/>
      <c r="R48" s="136"/>
      <c r="S48" s="136"/>
    </row>
    <row r="49" spans="1:19" s="99" customFormat="1" ht="20.25" customHeight="1">
      <c r="A49" s="82"/>
      <c r="B49" s="247"/>
      <c r="C49" s="247"/>
      <c r="D49" s="398" t="s">
        <v>38</v>
      </c>
      <c r="E49" s="398"/>
      <c r="F49" s="398"/>
      <c r="G49" s="246"/>
      <c r="H49" s="398" t="s">
        <v>38</v>
      </c>
      <c r="I49" s="398"/>
      <c r="J49" s="398"/>
      <c r="P49" s="136"/>
      <c r="Q49" s="136"/>
      <c r="R49" s="136"/>
      <c r="S49" s="136"/>
    </row>
    <row r="50" spans="1:19" s="99" customFormat="1" ht="20.25" customHeight="1">
      <c r="A50" s="82"/>
      <c r="B50" s="247"/>
      <c r="C50" s="247"/>
      <c r="D50" s="390" t="s">
        <v>224</v>
      </c>
      <c r="E50" s="390"/>
      <c r="F50" s="390"/>
      <c r="G50" s="137"/>
      <c r="H50" s="390" t="s">
        <v>224</v>
      </c>
      <c r="I50" s="390"/>
      <c r="J50" s="390"/>
      <c r="P50" s="136"/>
      <c r="Q50" s="136"/>
      <c r="R50" s="136"/>
      <c r="S50" s="136"/>
    </row>
    <row r="51" spans="1:19" s="99" customFormat="1" ht="20.25" customHeight="1">
      <c r="A51" s="82"/>
      <c r="B51" s="138" t="s">
        <v>111</v>
      </c>
      <c r="C51" s="247"/>
      <c r="D51" s="247">
        <v>2022</v>
      </c>
      <c r="E51" s="247"/>
      <c r="F51" s="247">
        <v>2021</v>
      </c>
      <c r="G51" s="247"/>
      <c r="H51" s="247">
        <v>2022</v>
      </c>
      <c r="I51" s="247"/>
      <c r="J51" s="247">
        <v>2021</v>
      </c>
      <c r="P51" s="136"/>
      <c r="Q51" s="136"/>
      <c r="R51" s="136"/>
      <c r="S51" s="136"/>
    </row>
    <row r="52" spans="1:19" s="99" customFormat="1" ht="20.25" customHeight="1">
      <c r="A52" s="82"/>
      <c r="B52" s="136"/>
      <c r="C52" s="69"/>
      <c r="D52" s="397" t="s">
        <v>15</v>
      </c>
      <c r="E52" s="397"/>
      <c r="F52" s="397"/>
      <c r="G52" s="397"/>
      <c r="H52" s="397"/>
      <c r="I52" s="397"/>
      <c r="J52" s="397"/>
      <c r="P52" s="136"/>
      <c r="Q52" s="136"/>
      <c r="R52" s="136"/>
      <c r="S52" s="136"/>
    </row>
    <row r="53" spans="1:19" s="99" customFormat="1" ht="20.25" customHeight="1">
      <c r="A53" s="139" t="s">
        <v>5</v>
      </c>
      <c r="B53" s="138"/>
      <c r="C53" s="69"/>
      <c r="D53" s="178"/>
      <c r="E53" s="178"/>
      <c r="F53" s="178"/>
      <c r="G53" s="178"/>
      <c r="H53" s="178"/>
      <c r="I53" s="178"/>
      <c r="J53" s="178"/>
      <c r="P53" s="136"/>
      <c r="Q53" s="136"/>
      <c r="R53" s="136"/>
      <c r="S53" s="136"/>
    </row>
    <row r="54" spans="1:19" s="99" customFormat="1" ht="20.25" customHeight="1">
      <c r="A54" s="232" t="s">
        <v>169</v>
      </c>
      <c r="B54" s="138"/>
      <c r="C54" s="69"/>
      <c r="D54" s="178">
        <v>155274</v>
      </c>
      <c r="E54" s="178"/>
      <c r="F54" s="178">
        <v>87026</v>
      </c>
      <c r="G54" s="178"/>
      <c r="H54" s="178">
        <v>171623</v>
      </c>
      <c r="I54" s="178"/>
      <c r="J54" s="178">
        <v>103026</v>
      </c>
      <c r="P54" s="136"/>
      <c r="Q54" s="136"/>
      <c r="R54" s="136"/>
      <c r="S54" s="136"/>
    </row>
    <row r="55" spans="1:19" s="99" customFormat="1" ht="20.149999999999999" customHeight="1">
      <c r="A55" s="232" t="s">
        <v>170</v>
      </c>
      <c r="B55" s="138"/>
      <c r="C55" s="69"/>
      <c r="D55" s="178">
        <v>-213216</v>
      </c>
      <c r="E55" s="178"/>
      <c r="F55" s="178">
        <v>-187061</v>
      </c>
      <c r="G55" s="178"/>
      <c r="H55" s="178">
        <v>-286317</v>
      </c>
      <c r="I55" s="178"/>
      <c r="J55" s="178">
        <v>-215561</v>
      </c>
      <c r="P55" s="136"/>
      <c r="Q55" s="136"/>
      <c r="R55" s="136"/>
      <c r="S55" s="136"/>
    </row>
    <row r="56" spans="1:19" s="99" customFormat="1" ht="20.149999999999999" customHeight="1">
      <c r="A56" s="232" t="s">
        <v>171</v>
      </c>
      <c r="B56" s="138"/>
      <c r="C56" s="69"/>
      <c r="D56" s="178">
        <v>4650</v>
      </c>
      <c r="E56" s="178"/>
      <c r="F56" s="178">
        <v>7625</v>
      </c>
      <c r="G56" s="178"/>
      <c r="H56" s="178">
        <v>4650</v>
      </c>
      <c r="I56" s="178"/>
      <c r="J56" s="178">
        <v>7625</v>
      </c>
      <c r="P56" s="136"/>
      <c r="Q56" s="136"/>
      <c r="R56" s="136"/>
      <c r="S56" s="136"/>
    </row>
    <row r="57" spans="1:19" s="99" customFormat="1" ht="20.25" customHeight="1">
      <c r="A57" s="232" t="s">
        <v>279</v>
      </c>
      <c r="B57" s="138"/>
      <c r="C57" s="69"/>
      <c r="D57" s="178">
        <v>0</v>
      </c>
      <c r="E57" s="178"/>
      <c r="F57" s="178">
        <v>-2500</v>
      </c>
      <c r="G57" s="178"/>
      <c r="H57" s="178">
        <v>0</v>
      </c>
      <c r="I57" s="178"/>
      <c r="J57" s="178">
        <v>-2500</v>
      </c>
      <c r="P57" s="136"/>
      <c r="Q57" s="136"/>
      <c r="R57" s="136"/>
      <c r="S57" s="136"/>
    </row>
    <row r="58" spans="1:19" s="99" customFormat="1" ht="20.25" customHeight="1">
      <c r="A58" s="232" t="s">
        <v>277</v>
      </c>
      <c r="B58" s="138"/>
      <c r="C58" s="69"/>
      <c r="D58" s="178">
        <v>-2000</v>
      </c>
      <c r="E58" s="178"/>
      <c r="F58" s="178">
        <v>0</v>
      </c>
      <c r="G58" s="178"/>
      <c r="H58" s="178">
        <v>-2000</v>
      </c>
      <c r="I58" s="178"/>
      <c r="J58" s="178">
        <v>0</v>
      </c>
      <c r="P58" s="136"/>
      <c r="Q58" s="136"/>
      <c r="R58" s="136"/>
      <c r="S58" s="136"/>
    </row>
    <row r="59" spans="1:19" s="99" customFormat="1" ht="20.149999999999999" customHeight="1">
      <c r="A59" s="232" t="s">
        <v>275</v>
      </c>
      <c r="B59" s="138">
        <v>9</v>
      </c>
      <c r="C59" s="69"/>
      <c r="D59" s="178">
        <v>-25530</v>
      </c>
      <c r="E59" s="178"/>
      <c r="F59" s="375">
        <v>-3570</v>
      </c>
      <c r="G59" s="178"/>
      <c r="H59" s="178">
        <v>0</v>
      </c>
      <c r="I59" s="178"/>
      <c r="J59" s="99">
        <v>0</v>
      </c>
      <c r="P59" s="136"/>
      <c r="Q59" s="136"/>
      <c r="R59" s="136"/>
      <c r="S59" s="136"/>
    </row>
    <row r="60" spans="1:19" s="99" customFormat="1" ht="20.149999999999999" hidden="1" customHeight="1">
      <c r="A60" s="232" t="s">
        <v>222</v>
      </c>
      <c r="B60" s="138"/>
      <c r="C60" s="69"/>
      <c r="D60" s="178">
        <v>0</v>
      </c>
      <c r="E60" s="178"/>
      <c r="F60" s="178"/>
      <c r="G60" s="178"/>
      <c r="H60" s="178">
        <v>0</v>
      </c>
      <c r="I60" s="178"/>
      <c r="J60" s="178"/>
      <c r="P60" s="136"/>
      <c r="Q60" s="136"/>
      <c r="R60" s="136"/>
      <c r="S60" s="136"/>
    </row>
    <row r="61" spans="1:19" s="99" customFormat="1" ht="20.149999999999999" customHeight="1">
      <c r="A61" s="232" t="s">
        <v>223</v>
      </c>
      <c r="B61" s="138">
        <v>11</v>
      </c>
      <c r="C61" s="69"/>
      <c r="D61" s="178">
        <v>0</v>
      </c>
      <c r="E61" s="178"/>
      <c r="F61" s="178">
        <v>0</v>
      </c>
      <c r="G61" s="178"/>
      <c r="H61" s="178">
        <v>0</v>
      </c>
      <c r="I61" s="178"/>
      <c r="J61" s="178">
        <v>-417637</v>
      </c>
      <c r="P61" s="136"/>
      <c r="Q61" s="136"/>
      <c r="R61" s="136"/>
      <c r="S61" s="136"/>
    </row>
    <row r="62" spans="1:19" s="99" customFormat="1" ht="20.149999999999999" customHeight="1">
      <c r="A62" s="232" t="s">
        <v>276</v>
      </c>
      <c r="B62" s="138">
        <v>11</v>
      </c>
      <c r="C62" s="69"/>
      <c r="D62" s="178">
        <v>302861</v>
      </c>
      <c r="E62" s="178"/>
      <c r="F62" s="178">
        <v>0</v>
      </c>
      <c r="G62" s="178"/>
      <c r="H62" s="178">
        <v>317047</v>
      </c>
      <c r="I62" s="178"/>
      <c r="J62" s="178"/>
      <c r="P62" s="136"/>
      <c r="Q62" s="136"/>
      <c r="R62" s="136"/>
      <c r="S62" s="136"/>
    </row>
    <row r="63" spans="1:19" s="99" customFormat="1" ht="16.5" customHeight="1">
      <c r="A63" s="376" t="s">
        <v>87</v>
      </c>
      <c r="C63" s="69"/>
      <c r="D63" s="178">
        <v>20337</v>
      </c>
      <c r="E63" s="178"/>
      <c r="F63" s="178">
        <v>465013</v>
      </c>
      <c r="G63" s="178"/>
      <c r="H63" s="178">
        <v>18573</v>
      </c>
      <c r="I63" s="178"/>
      <c r="J63" s="178">
        <v>455590</v>
      </c>
      <c r="P63" s="136"/>
      <c r="Q63" s="136"/>
      <c r="R63" s="136"/>
      <c r="S63" s="136"/>
    </row>
    <row r="64" spans="1:19" s="99" customFormat="1" ht="20.149999999999999" customHeight="1">
      <c r="A64" s="376" t="s">
        <v>151</v>
      </c>
      <c r="B64" s="138"/>
      <c r="C64" s="69"/>
      <c r="D64" s="178">
        <v>-24724</v>
      </c>
      <c r="E64" s="178"/>
      <c r="F64" s="178">
        <v>-455042</v>
      </c>
      <c r="G64" s="178"/>
      <c r="H64" s="178">
        <v>-16800</v>
      </c>
      <c r="I64" s="178"/>
      <c r="J64" s="375">
        <v>-9324</v>
      </c>
      <c r="P64" s="136"/>
      <c r="Q64" s="136"/>
      <c r="R64" s="136"/>
      <c r="S64" s="136"/>
    </row>
    <row r="65" spans="1:19" s="99" customFormat="1" ht="20.149999999999999" customHeight="1">
      <c r="A65" s="376" t="s">
        <v>221</v>
      </c>
      <c r="B65" s="138"/>
      <c r="C65" s="69"/>
      <c r="D65" s="178">
        <v>0</v>
      </c>
      <c r="E65" s="178"/>
      <c r="F65" s="178">
        <v>268</v>
      </c>
      <c r="G65" s="178"/>
      <c r="H65" s="178">
        <v>0</v>
      </c>
      <c r="I65" s="178"/>
      <c r="J65" s="178">
        <v>268</v>
      </c>
      <c r="P65" s="136"/>
      <c r="Q65" s="136"/>
      <c r="R65" s="136"/>
      <c r="S65" s="136"/>
    </row>
    <row r="66" spans="1:19" s="99" customFormat="1" ht="20.149999999999999" customHeight="1">
      <c r="A66" s="376" t="s">
        <v>278</v>
      </c>
      <c r="B66" s="138"/>
      <c r="C66" s="69"/>
      <c r="D66" s="178">
        <v>-56000</v>
      </c>
      <c r="E66" s="178"/>
      <c r="F66" s="178">
        <v>0</v>
      </c>
      <c r="G66" s="178"/>
      <c r="H66" s="178">
        <v>-56000</v>
      </c>
      <c r="I66" s="178"/>
      <c r="J66" s="178">
        <v>0</v>
      </c>
      <c r="P66" s="136"/>
      <c r="Q66" s="136"/>
      <c r="R66" s="136"/>
      <c r="S66" s="136"/>
    </row>
    <row r="67" spans="1:19" s="99" customFormat="1" ht="20.149999999999999" customHeight="1">
      <c r="A67" s="376" t="s">
        <v>117</v>
      </c>
      <c r="B67" s="138"/>
      <c r="C67" s="69"/>
      <c r="D67" s="178">
        <v>-211</v>
      </c>
      <c r="E67" s="178"/>
      <c r="F67" s="178">
        <v>-587</v>
      </c>
      <c r="G67" s="178"/>
      <c r="H67" s="178">
        <v>-211</v>
      </c>
      <c r="I67" s="178"/>
      <c r="J67" s="178">
        <v>-180</v>
      </c>
      <c r="P67" s="136"/>
      <c r="Q67" s="136"/>
      <c r="R67" s="136"/>
      <c r="S67" s="136"/>
    </row>
    <row r="68" spans="1:19" s="99" customFormat="1" ht="20.149999999999999" customHeight="1">
      <c r="A68" s="376" t="s">
        <v>200</v>
      </c>
      <c r="B68" s="138"/>
      <c r="C68" s="69"/>
      <c r="D68" s="178">
        <v>0</v>
      </c>
      <c r="E68" s="178"/>
      <c r="F68" s="178">
        <v>0</v>
      </c>
      <c r="G68" s="178"/>
      <c r="H68" s="178">
        <v>825</v>
      </c>
      <c r="I68" s="178"/>
      <c r="J68" s="178">
        <v>0</v>
      </c>
      <c r="P68" s="136"/>
      <c r="Q68" s="136"/>
      <c r="R68" s="136"/>
      <c r="S68" s="136"/>
    </row>
    <row r="69" spans="1:19" s="99" customFormat="1" ht="20" customHeight="1">
      <c r="A69" s="376" t="s">
        <v>61</v>
      </c>
      <c r="B69" s="138"/>
      <c r="C69" s="69"/>
      <c r="D69" s="178">
        <v>60975</v>
      </c>
      <c r="E69" s="178"/>
      <c r="F69" s="178">
        <v>40927</v>
      </c>
      <c r="G69" s="178"/>
      <c r="H69" s="178">
        <v>69817</v>
      </c>
      <c r="I69" s="178"/>
      <c r="J69" s="178">
        <v>48276</v>
      </c>
      <c r="P69" s="136"/>
      <c r="Q69" s="136"/>
      <c r="R69" s="136"/>
      <c r="S69" s="136"/>
    </row>
    <row r="70" spans="1:19" s="99" customFormat="1" ht="20.25" customHeight="1">
      <c r="A70" s="82" t="s">
        <v>112</v>
      </c>
      <c r="B70" s="138"/>
      <c r="C70" s="74"/>
      <c r="D70" s="181">
        <f>SUM(D53:D69)</f>
        <v>222416</v>
      </c>
      <c r="E70" s="182"/>
      <c r="F70" s="181">
        <f t="array" ref="F70">SUM(F53:F69)</f>
        <v>-47901</v>
      </c>
      <c r="G70" s="182"/>
      <c r="H70" s="181">
        <f>SUM(H53:H69)</f>
        <v>221207</v>
      </c>
      <c r="I70" s="182"/>
      <c r="J70" s="181">
        <f>SUM(J53:J69)</f>
        <v>-30417</v>
      </c>
      <c r="P70" s="136"/>
      <c r="Q70" s="136"/>
      <c r="R70" s="136"/>
      <c r="S70" s="136"/>
    </row>
    <row r="71" spans="1:19" s="99" customFormat="1" ht="20" customHeight="1">
      <c r="B71" s="161"/>
      <c r="C71" s="74"/>
      <c r="P71" s="136"/>
      <c r="Q71" s="136"/>
      <c r="R71" s="136"/>
      <c r="S71" s="136"/>
    </row>
    <row r="72" spans="1:19" s="99" customFormat="1" ht="20.25" customHeight="1">
      <c r="A72" s="139" t="s">
        <v>6</v>
      </c>
      <c r="B72" s="136"/>
      <c r="C72" s="69"/>
      <c r="D72" s="180"/>
      <c r="E72" s="180"/>
      <c r="F72" s="180"/>
      <c r="G72" s="180"/>
      <c r="H72" s="180"/>
      <c r="I72" s="180"/>
      <c r="J72" s="180"/>
      <c r="P72" s="136"/>
      <c r="Q72" s="136"/>
      <c r="R72" s="136"/>
      <c r="S72" s="136"/>
    </row>
    <row r="73" spans="1:19" s="99" customFormat="1" ht="20.25" customHeight="1">
      <c r="A73" s="67" t="s">
        <v>110</v>
      </c>
      <c r="B73" s="136"/>
      <c r="C73" s="69"/>
      <c r="D73" s="178">
        <v>760823</v>
      </c>
      <c r="E73" s="178"/>
      <c r="F73" s="178">
        <v>1275076</v>
      </c>
      <c r="G73" s="178"/>
      <c r="H73" s="178">
        <v>760823</v>
      </c>
      <c r="I73" s="178"/>
      <c r="J73" s="178">
        <v>1275076</v>
      </c>
      <c r="P73" s="136"/>
      <c r="Q73" s="136"/>
      <c r="R73" s="136"/>
      <c r="S73" s="136"/>
    </row>
    <row r="74" spans="1:19" s="99" customFormat="1" ht="20.25" customHeight="1">
      <c r="A74" s="67" t="s">
        <v>152</v>
      </c>
      <c r="B74" s="136"/>
      <c r="C74" s="69"/>
      <c r="D74" s="178">
        <v>-1105017</v>
      </c>
      <c r="E74" s="178"/>
      <c r="F74" s="178">
        <v>-1248795</v>
      </c>
      <c r="G74" s="178"/>
      <c r="H74" s="178">
        <v>-1105017</v>
      </c>
      <c r="I74" s="178"/>
      <c r="J74" s="178">
        <v>-1248795</v>
      </c>
      <c r="P74" s="136"/>
      <c r="Q74" s="136"/>
      <c r="R74" s="136"/>
      <c r="S74" s="136"/>
    </row>
    <row r="75" spans="1:19" s="99" customFormat="1" ht="20.25" customHeight="1">
      <c r="A75" s="67" t="s">
        <v>262</v>
      </c>
      <c r="B75" s="138"/>
      <c r="C75" s="69"/>
      <c r="D75" s="178">
        <v>67000</v>
      </c>
      <c r="E75" s="178"/>
      <c r="F75" s="178">
        <v>134120</v>
      </c>
      <c r="G75" s="178"/>
      <c r="H75" s="178">
        <v>88000</v>
      </c>
      <c r="I75" s="178"/>
      <c r="J75" s="178">
        <v>134120</v>
      </c>
      <c r="P75" s="136"/>
      <c r="Q75" s="136"/>
      <c r="R75" s="136"/>
      <c r="S75" s="136"/>
    </row>
    <row r="76" spans="1:19" s="99" customFormat="1" ht="20.25" customHeight="1">
      <c r="A76" s="67" t="s">
        <v>263</v>
      </c>
      <c r="B76" s="138"/>
      <c r="C76" s="69"/>
      <c r="D76" s="178">
        <v>0</v>
      </c>
      <c r="E76" s="178"/>
      <c r="F76" s="178">
        <v>0</v>
      </c>
      <c r="G76" s="178"/>
      <c r="H76" s="178">
        <v>-25945</v>
      </c>
      <c r="I76" s="178"/>
      <c r="J76" s="178">
        <v>-2040</v>
      </c>
      <c r="P76" s="136"/>
      <c r="Q76" s="136"/>
      <c r="R76" s="136"/>
      <c r="S76" s="136"/>
    </row>
    <row r="77" spans="1:19" s="99" customFormat="1" ht="20.25" customHeight="1">
      <c r="A77" s="67" t="s">
        <v>88</v>
      </c>
      <c r="C77" s="69"/>
      <c r="D77" s="178">
        <v>0</v>
      </c>
      <c r="E77" s="178"/>
      <c r="F77" s="178">
        <v>43260</v>
      </c>
      <c r="G77" s="178"/>
      <c r="H77" s="178">
        <v>0</v>
      </c>
      <c r="I77" s="178"/>
      <c r="J77" s="178">
        <v>0</v>
      </c>
      <c r="P77" s="136"/>
      <c r="Q77" s="136"/>
      <c r="R77" s="136"/>
      <c r="S77" s="136"/>
    </row>
    <row r="78" spans="1:19" s="99" customFormat="1" ht="20.25" customHeight="1">
      <c r="A78" s="67" t="s">
        <v>62</v>
      </c>
      <c r="B78" s="138"/>
      <c r="C78" s="69"/>
      <c r="D78" s="178">
        <v>-225937</v>
      </c>
      <c r="E78" s="178"/>
      <c r="F78" s="178">
        <v>-138247</v>
      </c>
      <c r="G78" s="178"/>
      <c r="H78" s="178">
        <v>-185167</v>
      </c>
      <c r="I78" s="178"/>
      <c r="J78" s="178">
        <v>-121927</v>
      </c>
      <c r="P78" s="136"/>
      <c r="Q78" s="136"/>
      <c r="R78" s="136"/>
      <c r="S78" s="136"/>
    </row>
    <row r="79" spans="1:19" s="99" customFormat="1" ht="20.25" hidden="1" customHeight="1">
      <c r="A79" s="67" t="s">
        <v>237</v>
      </c>
      <c r="B79" s="138">
        <v>6</v>
      </c>
      <c r="C79" s="69"/>
      <c r="D79" s="178">
        <v>-34104</v>
      </c>
      <c r="E79" s="178"/>
      <c r="F79" s="178">
        <v>0</v>
      </c>
      <c r="G79" s="178"/>
      <c r="H79" s="178"/>
      <c r="I79" s="178"/>
      <c r="J79" s="178">
        <v>0</v>
      </c>
      <c r="P79" s="136"/>
      <c r="Q79" s="136"/>
      <c r="R79" s="136"/>
      <c r="S79" s="136"/>
    </row>
    <row r="80" spans="1:19" s="99" customFormat="1" ht="20.149999999999999" customHeight="1">
      <c r="A80" s="67" t="s">
        <v>153</v>
      </c>
      <c r="B80" s="138"/>
      <c r="C80" s="69"/>
      <c r="D80" s="178">
        <v>-35822</v>
      </c>
      <c r="E80" s="178"/>
      <c r="F80" s="178">
        <v>-31156</v>
      </c>
      <c r="G80" s="178"/>
      <c r="H80" s="178">
        <v>-12524</v>
      </c>
      <c r="I80" s="178"/>
      <c r="J80" s="178">
        <v>-8801</v>
      </c>
      <c r="P80" s="136"/>
      <c r="Q80" s="136"/>
      <c r="R80" s="136"/>
      <c r="S80" s="136"/>
    </row>
    <row r="81" spans="1:19" s="99" customFormat="1" ht="20.25" customHeight="1">
      <c r="A81" s="67" t="s">
        <v>261</v>
      </c>
      <c r="B81" s="247"/>
      <c r="C81" s="69"/>
      <c r="D81" s="178">
        <v>129592</v>
      </c>
      <c r="E81" s="178"/>
      <c r="F81" s="178">
        <v>0</v>
      </c>
      <c r="G81" s="178"/>
      <c r="H81" s="178">
        <v>129592</v>
      </c>
      <c r="I81" s="178"/>
      <c r="J81" s="178">
        <v>0</v>
      </c>
      <c r="P81" s="136"/>
      <c r="Q81" s="136"/>
      <c r="R81" s="136"/>
      <c r="S81" s="136"/>
    </row>
    <row r="82" spans="1:19" s="99" customFormat="1" ht="20.25" customHeight="1">
      <c r="A82" s="67" t="s">
        <v>159</v>
      </c>
      <c r="B82" s="298"/>
      <c r="C82" s="69"/>
      <c r="D82" s="178">
        <v>-65972</v>
      </c>
      <c r="E82" s="178"/>
      <c r="F82" s="178">
        <v>-51034</v>
      </c>
      <c r="G82" s="178"/>
      <c r="H82" s="178">
        <v>-65972</v>
      </c>
      <c r="I82" s="178"/>
      <c r="J82" s="178">
        <v>-51034</v>
      </c>
      <c r="P82" s="136"/>
      <c r="Q82" s="136"/>
      <c r="R82" s="136"/>
      <c r="S82" s="136"/>
    </row>
    <row r="83" spans="1:19" s="161" customFormat="1" ht="20.25" customHeight="1">
      <c r="A83" s="67" t="s">
        <v>35</v>
      </c>
      <c r="B83" s="136"/>
      <c r="C83" s="69"/>
      <c r="D83" s="178">
        <v>-72771</v>
      </c>
      <c r="E83" s="178"/>
      <c r="F83" s="178">
        <v>-78642</v>
      </c>
      <c r="G83" s="178"/>
      <c r="H83" s="178">
        <v>-69136</v>
      </c>
      <c r="I83" s="178"/>
      <c r="J83" s="178">
        <v>-71636</v>
      </c>
      <c r="K83" s="183"/>
      <c r="L83" s="183"/>
      <c r="M83" s="183"/>
      <c r="N83" s="183"/>
      <c r="O83" s="183"/>
    </row>
    <row r="84" spans="1:19" s="161" customFormat="1" ht="20.25" customHeight="1">
      <c r="A84" s="67" t="s">
        <v>281</v>
      </c>
      <c r="B84" s="136"/>
      <c r="C84" s="69"/>
      <c r="D84" s="178">
        <v>0</v>
      </c>
      <c r="E84" s="178"/>
      <c r="F84" s="178">
        <v>613</v>
      </c>
      <c r="G84" s="178"/>
      <c r="H84" s="178">
        <v>0</v>
      </c>
      <c r="I84" s="178"/>
      <c r="J84" s="178">
        <v>0</v>
      </c>
      <c r="K84" s="183"/>
      <c r="L84" s="183"/>
      <c r="M84" s="183"/>
      <c r="N84" s="183"/>
      <c r="O84" s="183"/>
    </row>
    <row r="85" spans="1:19" s="99" customFormat="1" ht="20.25" customHeight="1">
      <c r="A85" s="82" t="s">
        <v>280</v>
      </c>
      <c r="B85" s="136"/>
      <c r="C85" s="69"/>
      <c r="D85" s="184">
        <f>SUM(D73,D74,D75,D76,D77,D78,D80,D81,D82,D83)</f>
        <v>-548104</v>
      </c>
      <c r="E85" s="182"/>
      <c r="F85" s="184">
        <f>SUM(F73:F84)</f>
        <v>-94805</v>
      </c>
      <c r="G85" s="182"/>
      <c r="H85" s="184">
        <f>SUM(H73:H84)</f>
        <v>-485346</v>
      </c>
      <c r="I85" s="182"/>
      <c r="J85" s="184">
        <f>SUM(J73:J84)</f>
        <v>-95037</v>
      </c>
      <c r="P85" s="136"/>
      <c r="Q85" s="136"/>
      <c r="R85" s="136"/>
      <c r="S85" s="136"/>
    </row>
    <row r="86" spans="1:19" s="99" customFormat="1" ht="18.5" customHeight="1">
      <c r="B86" s="128"/>
      <c r="C86" s="69"/>
      <c r="D86" s="185"/>
      <c r="E86" s="69"/>
      <c r="F86" s="185"/>
      <c r="G86" s="69"/>
      <c r="H86" s="185"/>
      <c r="I86" s="69"/>
      <c r="J86" s="185"/>
      <c r="P86" s="136"/>
      <c r="Q86" s="136"/>
      <c r="R86" s="136"/>
      <c r="S86" s="136"/>
    </row>
    <row r="87" spans="1:19" s="99" customFormat="1" ht="20.25" customHeight="1">
      <c r="A87" s="82" t="s">
        <v>201</v>
      </c>
      <c r="B87" s="136"/>
      <c r="C87" s="69"/>
      <c r="D87" s="182">
        <f>+D85+D70+D43</f>
        <v>-69508</v>
      </c>
      <c r="E87" s="182"/>
      <c r="F87" s="182">
        <f>+F85+F70+F43</f>
        <v>23756</v>
      </c>
      <c r="G87" s="182"/>
      <c r="H87" s="182">
        <f>+H85+H70+H43</f>
        <v>-25876</v>
      </c>
      <c r="I87" s="182"/>
      <c r="J87" s="182">
        <f>+J85+J70+J43</f>
        <v>-8672</v>
      </c>
      <c r="P87" s="136"/>
      <c r="Q87" s="136"/>
      <c r="R87" s="136"/>
      <c r="S87" s="136"/>
    </row>
    <row r="88" spans="1:19" s="99" customFormat="1" ht="20.25" customHeight="1">
      <c r="A88" s="67" t="s">
        <v>162</v>
      </c>
      <c r="B88" s="136"/>
      <c r="C88" s="69"/>
      <c r="D88" s="290">
        <v>108881</v>
      </c>
      <c r="E88" s="102"/>
      <c r="F88" s="290">
        <v>85125</v>
      </c>
      <c r="G88" s="72"/>
      <c r="H88" s="290">
        <v>37241</v>
      </c>
      <c r="I88" s="72"/>
      <c r="J88" s="290">
        <v>45913</v>
      </c>
      <c r="P88" s="136"/>
      <c r="Q88" s="136"/>
      <c r="R88" s="136"/>
      <c r="S88" s="136"/>
    </row>
    <row r="89" spans="1:19" s="99" customFormat="1" ht="20.25" customHeight="1" thickBot="1">
      <c r="A89" s="82" t="s">
        <v>238</v>
      </c>
      <c r="B89" s="138">
        <v>5</v>
      </c>
      <c r="C89" s="69"/>
      <c r="D89" s="186">
        <f>SUM(D87:D88)</f>
        <v>39373</v>
      </c>
      <c r="E89" s="182"/>
      <c r="F89" s="186">
        <f>SUM(F87:F88)</f>
        <v>108881</v>
      </c>
      <c r="G89" s="182"/>
      <c r="H89" s="186">
        <f>SUM(H87:H88)</f>
        <v>11365</v>
      </c>
      <c r="I89" s="182"/>
      <c r="J89" s="186">
        <f>SUM(J87:J88)</f>
        <v>37241</v>
      </c>
      <c r="L89" s="99">
        <f>D89-'BS5-7'!C10</f>
        <v>0</v>
      </c>
      <c r="N89" s="99">
        <f>F89-'BS5-7'!E10</f>
        <v>0</v>
      </c>
      <c r="P89" s="99">
        <f>H89-'BS5-7'!G10</f>
        <v>0</v>
      </c>
      <c r="Q89" s="136"/>
      <c r="R89" s="136"/>
      <c r="S89" s="136"/>
    </row>
    <row r="90" spans="1:19" s="99" customFormat="1" ht="20.5" customHeight="1" thickTop="1">
      <c r="B90" s="138"/>
      <c r="C90" s="69"/>
      <c r="D90" s="182"/>
      <c r="E90" s="182"/>
      <c r="F90" s="182"/>
      <c r="G90" s="182"/>
      <c r="H90" s="182"/>
      <c r="I90" s="182"/>
      <c r="J90" s="182"/>
      <c r="P90" s="136"/>
      <c r="Q90" s="136"/>
      <c r="R90" s="136"/>
      <c r="S90" s="136"/>
    </row>
    <row r="91" spans="1:19" s="99" customFormat="1" ht="20.25" customHeight="1">
      <c r="A91" s="97" t="s">
        <v>69</v>
      </c>
      <c r="B91" s="136"/>
      <c r="C91" s="69"/>
      <c r="D91" s="248"/>
      <c r="E91" s="248"/>
      <c r="F91" s="248"/>
      <c r="G91" s="248"/>
      <c r="H91" s="248"/>
      <c r="I91" s="248"/>
      <c r="J91" s="248"/>
      <c r="P91" s="136"/>
      <c r="Q91" s="136"/>
      <c r="R91" s="136"/>
      <c r="S91" s="136"/>
    </row>
    <row r="92" spans="1:19" s="99" customFormat="1" ht="20.25" customHeight="1">
      <c r="A92" s="82" t="s">
        <v>63</v>
      </c>
      <c r="B92" s="136"/>
      <c r="C92" s="69"/>
      <c r="D92" s="177"/>
      <c r="E92" s="70"/>
      <c r="F92" s="177"/>
      <c r="G92" s="70"/>
      <c r="H92" s="177"/>
      <c r="I92" s="70"/>
      <c r="J92" s="177"/>
      <c r="P92" s="136"/>
      <c r="Q92" s="136"/>
      <c r="R92" s="136"/>
      <c r="S92" s="136"/>
    </row>
    <row r="93" spans="1:19" s="99" customFormat="1" ht="20.25" customHeight="1">
      <c r="A93" s="67" t="s">
        <v>154</v>
      </c>
      <c r="B93" s="136"/>
      <c r="C93" s="69"/>
      <c r="D93" s="178">
        <v>70</v>
      </c>
      <c r="E93" s="72"/>
      <c r="F93" s="178">
        <v>50</v>
      </c>
      <c r="G93" s="72"/>
      <c r="H93" s="178">
        <v>70</v>
      </c>
      <c r="I93" s="72"/>
      <c r="J93" s="178">
        <v>50</v>
      </c>
      <c r="P93" s="136"/>
      <c r="Q93" s="136"/>
      <c r="R93" s="136"/>
      <c r="S93" s="136"/>
    </row>
    <row r="94" spans="1:19" s="67" customFormat="1" hidden="1">
      <c r="A94" s="67" t="s">
        <v>207</v>
      </c>
      <c r="B94" s="136"/>
      <c r="C94" s="69"/>
      <c r="D94" s="178"/>
      <c r="E94" s="180"/>
      <c r="F94" s="178"/>
      <c r="G94" s="180"/>
      <c r="H94" s="178"/>
      <c r="I94" s="180"/>
      <c r="J94" s="178"/>
      <c r="K94" s="99"/>
      <c r="L94" s="99"/>
      <c r="M94" s="99"/>
      <c r="N94" s="99"/>
      <c r="O94" s="99"/>
      <c r="P94" s="136"/>
      <c r="Q94" s="136"/>
      <c r="R94" s="136"/>
      <c r="S94" s="136"/>
    </row>
    <row r="95" spans="1:19" s="67" customFormat="1" ht="20.25" hidden="1" customHeight="1">
      <c r="A95" s="67" t="s">
        <v>127</v>
      </c>
      <c r="B95" s="136"/>
      <c r="C95" s="69"/>
      <c r="D95" s="178">
        <v>15599</v>
      </c>
      <c r="E95" s="180"/>
      <c r="F95" s="178">
        <v>0</v>
      </c>
      <c r="G95" s="180"/>
      <c r="H95" s="178">
        <v>15598</v>
      </c>
      <c r="I95" s="180"/>
      <c r="J95" s="178">
        <v>0</v>
      </c>
      <c r="K95" s="99"/>
      <c r="L95" s="99"/>
      <c r="M95" s="99"/>
      <c r="N95" s="99"/>
      <c r="O95" s="99"/>
      <c r="P95" s="136"/>
      <c r="Q95" s="136"/>
      <c r="R95" s="136"/>
      <c r="S95" s="136"/>
    </row>
    <row r="96" spans="1:19" s="67" customFormat="1" ht="20.25" hidden="1" customHeight="1">
      <c r="A96" s="67" t="s">
        <v>155</v>
      </c>
      <c r="B96" s="136"/>
      <c r="C96" s="69"/>
      <c r="D96" s="178">
        <v>6965</v>
      </c>
      <c r="E96" s="180"/>
      <c r="F96" s="178">
        <v>0</v>
      </c>
      <c r="G96" s="180"/>
      <c r="H96" s="178">
        <v>6965</v>
      </c>
      <c r="I96" s="180"/>
      <c r="J96" s="178">
        <v>0</v>
      </c>
      <c r="K96" s="99"/>
      <c r="L96" s="99"/>
      <c r="M96" s="99"/>
      <c r="N96" s="99"/>
      <c r="O96" s="99"/>
      <c r="P96" s="136"/>
      <c r="Q96" s="136"/>
      <c r="R96" s="136"/>
      <c r="S96" s="136"/>
    </row>
    <row r="97" spans="1:19" s="67" customFormat="1" ht="20.25" hidden="1" customHeight="1">
      <c r="A97" s="67" t="s">
        <v>239</v>
      </c>
      <c r="B97" s="136"/>
      <c r="C97" s="69"/>
      <c r="D97" s="178"/>
      <c r="E97" s="180"/>
      <c r="F97" s="178">
        <v>0</v>
      </c>
      <c r="G97" s="180"/>
      <c r="H97" s="178"/>
      <c r="I97" s="180"/>
      <c r="J97" s="178">
        <v>0</v>
      </c>
      <c r="K97" s="99"/>
      <c r="L97" s="99"/>
      <c r="M97" s="99"/>
      <c r="N97" s="99"/>
      <c r="O97" s="99"/>
      <c r="P97" s="136"/>
      <c r="Q97" s="136"/>
      <c r="R97" s="136"/>
      <c r="S97" s="136"/>
    </row>
    <row r="98" spans="1:19" s="67" customFormat="1" ht="20.149999999999999" hidden="1" customHeight="1">
      <c r="A98" s="67" t="s">
        <v>126</v>
      </c>
      <c r="B98" s="136"/>
      <c r="C98" s="69"/>
      <c r="D98" s="178">
        <v>6400</v>
      </c>
      <c r="E98" s="180"/>
      <c r="F98" s="178">
        <v>0</v>
      </c>
      <c r="G98" s="180"/>
      <c r="H98" s="178">
        <v>6400</v>
      </c>
      <c r="I98" s="180"/>
      <c r="J98" s="178">
        <v>46558</v>
      </c>
      <c r="K98" s="99"/>
      <c r="L98" s="99"/>
      <c r="M98" s="99"/>
      <c r="N98" s="99"/>
      <c r="O98" s="99"/>
      <c r="P98" s="136"/>
      <c r="Q98" s="136"/>
      <c r="R98" s="136"/>
      <c r="S98" s="136"/>
    </row>
    <row r="99" spans="1:19" s="67" customFormat="1" ht="20.149999999999999" hidden="1" customHeight="1">
      <c r="A99" s="67" t="s">
        <v>209</v>
      </c>
      <c r="B99" s="138"/>
      <c r="C99" s="69"/>
      <c r="D99" s="178">
        <v>0</v>
      </c>
      <c r="E99" s="180"/>
      <c r="F99" s="178">
        <v>269042</v>
      </c>
      <c r="G99" s="180"/>
      <c r="H99" s="178">
        <v>0</v>
      </c>
      <c r="I99" s="182"/>
      <c r="J99" s="178">
        <v>181922</v>
      </c>
      <c r="K99" s="99"/>
      <c r="L99" s="99"/>
      <c r="M99" s="99"/>
      <c r="N99" s="99"/>
      <c r="O99" s="99"/>
      <c r="P99" s="136"/>
      <c r="Q99" s="136"/>
      <c r="R99" s="136"/>
      <c r="S99" s="136"/>
    </row>
    <row r="100" spans="1:19" s="67" customFormat="1" ht="20.149999999999999" hidden="1" customHeight="1">
      <c r="A100" s="67" t="s">
        <v>140</v>
      </c>
      <c r="B100" s="136"/>
      <c r="C100" s="69"/>
      <c r="D100" s="178">
        <v>1193.97371</v>
      </c>
      <c r="E100" s="180"/>
      <c r="F100" s="178">
        <v>2474.34771</v>
      </c>
      <c r="G100" s="180"/>
      <c r="H100" s="178">
        <v>999</v>
      </c>
      <c r="I100" s="180"/>
      <c r="J100" s="178">
        <v>1900</v>
      </c>
      <c r="K100" s="99"/>
      <c r="L100" s="99"/>
      <c r="M100" s="99"/>
      <c r="N100" s="99"/>
      <c r="O100" s="99"/>
      <c r="P100" s="136"/>
      <c r="Q100" s="136"/>
      <c r="R100" s="136"/>
      <c r="S100" s="136"/>
    </row>
    <row r="101" spans="1:19" s="67" customFormat="1" ht="20.149999999999999" hidden="1" customHeight="1">
      <c r="A101" s="67" t="s">
        <v>96</v>
      </c>
      <c r="B101" s="136"/>
      <c r="C101" s="69"/>
      <c r="D101" s="178"/>
      <c r="E101" s="180"/>
      <c r="F101" s="178"/>
      <c r="G101" s="180"/>
      <c r="H101" s="178">
        <v>12609</v>
      </c>
      <c r="I101" s="180"/>
      <c r="J101" s="178"/>
      <c r="K101" s="99"/>
      <c r="L101" s="99"/>
      <c r="M101" s="99"/>
      <c r="N101" s="99"/>
      <c r="O101" s="99"/>
      <c r="P101" s="136"/>
      <c r="Q101" s="136"/>
      <c r="R101" s="136"/>
      <c r="S101" s="136"/>
    </row>
    <row r="102" spans="1:19" s="67" customFormat="1" ht="20.149999999999999" customHeight="1">
      <c r="A102" s="67" t="s">
        <v>290</v>
      </c>
      <c r="B102" s="136"/>
      <c r="C102" s="69"/>
      <c r="D102" s="178">
        <v>56000</v>
      </c>
      <c r="E102" s="180"/>
      <c r="F102" s="178">
        <v>0</v>
      </c>
      <c r="G102" s="180"/>
      <c r="H102" s="178">
        <v>56000</v>
      </c>
      <c r="I102" s="180"/>
      <c r="J102" s="178">
        <v>0</v>
      </c>
      <c r="K102" s="99"/>
      <c r="L102" s="99"/>
      <c r="M102" s="99"/>
      <c r="N102" s="99"/>
      <c r="O102" s="99"/>
      <c r="P102" s="136"/>
      <c r="Q102" s="136"/>
      <c r="R102" s="136"/>
      <c r="S102" s="136"/>
    </row>
    <row r="103" spans="1:19" s="67" customFormat="1" ht="20.25" customHeight="1">
      <c r="A103" s="191"/>
      <c r="K103" s="99"/>
      <c r="L103" s="99"/>
      <c r="M103" s="99"/>
      <c r="N103" s="99"/>
      <c r="O103" s="99"/>
      <c r="P103" s="136"/>
      <c r="Q103" s="136"/>
      <c r="R103" s="136"/>
      <c r="S103" s="136"/>
    </row>
    <row r="104" spans="1:19" s="67" customFormat="1" ht="19.5" customHeight="1">
      <c r="B104" s="138"/>
      <c r="C104" s="69"/>
      <c r="D104" s="182"/>
      <c r="E104" s="182"/>
      <c r="F104" s="182"/>
      <c r="G104" s="182"/>
      <c r="H104" s="182"/>
      <c r="I104" s="182"/>
      <c r="J104" s="182"/>
      <c r="K104" s="99"/>
      <c r="L104" s="99"/>
      <c r="M104" s="99"/>
      <c r="N104" s="99"/>
      <c r="O104" s="99"/>
      <c r="P104" s="136"/>
      <c r="Q104" s="136"/>
      <c r="R104" s="136"/>
      <c r="S104" s="136"/>
    </row>
    <row r="105" spans="1:19">
      <c r="A105" s="82"/>
    </row>
  </sheetData>
  <mergeCells count="14">
    <mergeCell ref="D52:J52"/>
    <mergeCell ref="D50:F50"/>
    <mergeCell ref="H50:J50"/>
    <mergeCell ref="D4:F4"/>
    <mergeCell ref="H4:J4"/>
    <mergeCell ref="D5:F5"/>
    <mergeCell ref="H5:J5"/>
    <mergeCell ref="D6:F6"/>
    <mergeCell ref="H6:J6"/>
    <mergeCell ref="D8:J8"/>
    <mergeCell ref="D48:F48"/>
    <mergeCell ref="H48:J48"/>
    <mergeCell ref="D49:F49"/>
    <mergeCell ref="H49:J49"/>
  </mergeCells>
  <pageMargins left="0.7" right="0.5" top="0.48" bottom="0.5" header="0.5" footer="0.5"/>
  <pageSetup scale="67" firstPageNumber="12" fitToHeight="0" orientation="portrait" useFirstPageNumber="1" r:id="rId1"/>
  <headerFooter alignWithMargins="0">
    <oddFooter>&amp;LThe accompanying notes form an integral part of the financial statements.
&amp;C&amp;P</oddFooter>
  </headerFooter>
  <rowBreaks count="2" manualBreakCount="2">
    <brk id="44" max="16383" man="1"/>
    <brk id="103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A94AA-1B5D-4CEF-9971-D701ED63580E}">
  <dimension ref="A1:S97"/>
  <sheetViews>
    <sheetView view="pageBreakPreview" topLeftCell="A81" zoomScale="85" zoomScaleNormal="70" zoomScaleSheetLayoutView="85" workbookViewId="0">
      <selection activeCell="H94" sqref="H94:H96"/>
    </sheetView>
  </sheetViews>
  <sheetFormatPr defaultColWidth="10.7265625" defaultRowHeight="14"/>
  <cols>
    <col min="1" max="1" width="59.1796875" style="188" customWidth="1"/>
    <col min="2" max="2" width="8.81640625" style="132" customWidth="1"/>
    <col min="3" max="3" width="1.1796875" style="129" customWidth="1"/>
    <col min="4" max="4" width="12" style="189" customWidth="1"/>
    <col min="5" max="5" width="1.26953125" style="190" customWidth="1"/>
    <col min="6" max="6" width="12" style="189" customWidth="1"/>
    <col min="7" max="7" width="1.26953125" style="190" customWidth="1"/>
    <col min="8" max="8" width="12" style="189" customWidth="1"/>
    <col min="9" max="9" width="1.26953125" style="190" customWidth="1"/>
    <col min="10" max="10" width="12" style="189" customWidth="1"/>
    <col min="11" max="11" width="10.7265625" style="131"/>
    <col min="12" max="12" width="11.1796875" style="131" bestFit="1" customWidth="1"/>
    <col min="13" max="15" width="10.7265625" style="131"/>
    <col min="16" max="16384" width="10.7265625" style="132"/>
  </cols>
  <sheetData>
    <row r="1" spans="1:19" s="131" customFormat="1" ht="20.25" customHeight="1">
      <c r="A1" s="127" t="s">
        <v>86</v>
      </c>
      <c r="B1" s="128"/>
      <c r="C1" s="129"/>
      <c r="D1" s="130"/>
      <c r="E1" s="83"/>
      <c r="F1" s="130"/>
      <c r="G1" s="83"/>
      <c r="H1" s="130"/>
      <c r="I1" s="83"/>
      <c r="J1" s="130"/>
      <c r="P1" s="132"/>
      <c r="Q1" s="132"/>
      <c r="R1" s="132"/>
      <c r="S1" s="132"/>
    </row>
    <row r="2" spans="1:19" s="131" customFormat="1" ht="20.25" customHeight="1">
      <c r="A2" s="133" t="s">
        <v>147</v>
      </c>
      <c r="B2" s="128"/>
      <c r="C2" s="129"/>
      <c r="D2" s="130"/>
      <c r="E2" s="83"/>
      <c r="F2" s="130"/>
      <c r="G2" s="83"/>
      <c r="H2" s="130"/>
      <c r="I2" s="83"/>
      <c r="J2" s="130"/>
      <c r="P2" s="132"/>
      <c r="Q2" s="132"/>
      <c r="R2" s="132"/>
      <c r="S2" s="132"/>
    </row>
    <row r="3" spans="1:19" s="131" customFormat="1" ht="18.649999999999999" customHeight="1">
      <c r="A3" s="82"/>
      <c r="B3" s="128"/>
      <c r="C3" s="129"/>
      <c r="D3" s="130"/>
      <c r="E3" s="83"/>
      <c r="F3" s="130"/>
      <c r="G3" s="83"/>
      <c r="H3" s="130"/>
      <c r="I3" s="83"/>
      <c r="J3" s="130"/>
      <c r="P3" s="132"/>
      <c r="Q3" s="132"/>
      <c r="R3" s="132"/>
      <c r="S3" s="132"/>
    </row>
    <row r="4" spans="1:19" s="99" customFormat="1" ht="20.25" customHeight="1">
      <c r="A4" s="82"/>
      <c r="B4" s="134"/>
      <c r="C4" s="134"/>
      <c r="D4" s="398" t="s">
        <v>13</v>
      </c>
      <c r="E4" s="398"/>
      <c r="F4" s="398"/>
      <c r="G4" s="135"/>
      <c r="H4" s="398" t="s">
        <v>37</v>
      </c>
      <c r="I4" s="398"/>
      <c r="J4" s="398"/>
      <c r="P4" s="136"/>
      <c r="Q4" s="136"/>
      <c r="R4" s="136"/>
      <c r="S4" s="136"/>
    </row>
    <row r="5" spans="1:19" s="99" customFormat="1" ht="20.25" customHeight="1">
      <c r="A5" s="82"/>
      <c r="B5" s="134"/>
      <c r="C5" s="134"/>
      <c r="D5" s="398" t="s">
        <v>38</v>
      </c>
      <c r="E5" s="398"/>
      <c r="F5" s="398"/>
      <c r="G5" s="135"/>
      <c r="H5" s="398" t="s">
        <v>38</v>
      </c>
      <c r="I5" s="398"/>
      <c r="J5" s="398"/>
      <c r="P5" s="136"/>
      <c r="Q5" s="136"/>
      <c r="R5" s="136"/>
      <c r="S5" s="136"/>
    </row>
    <row r="6" spans="1:19" s="99" customFormat="1" ht="20.25" customHeight="1">
      <c r="A6" s="82"/>
      <c r="B6" s="134"/>
      <c r="C6" s="134"/>
      <c r="D6" s="399" t="s">
        <v>176</v>
      </c>
      <c r="E6" s="400"/>
      <c r="F6" s="400"/>
      <c r="G6" s="137"/>
      <c r="H6" s="400" t="s">
        <v>177</v>
      </c>
      <c r="I6" s="400"/>
      <c r="J6" s="400"/>
      <c r="P6" s="136"/>
      <c r="Q6" s="136"/>
      <c r="R6" s="136"/>
      <c r="S6" s="136"/>
    </row>
    <row r="7" spans="1:19" s="99" customFormat="1" ht="20.25" customHeight="1">
      <c r="A7" s="82"/>
      <c r="B7" s="134"/>
      <c r="C7" s="134"/>
      <c r="D7" s="401" t="s">
        <v>175</v>
      </c>
      <c r="E7" s="401"/>
      <c r="F7" s="401"/>
      <c r="G7" s="137"/>
      <c r="H7" s="401" t="s">
        <v>175</v>
      </c>
      <c r="I7" s="401"/>
      <c r="J7" s="401"/>
      <c r="P7" s="136"/>
      <c r="Q7" s="136"/>
      <c r="R7" s="136"/>
      <c r="S7" s="136"/>
    </row>
    <row r="8" spans="1:19" s="99" customFormat="1" ht="20.25" customHeight="1">
      <c r="A8" s="82"/>
      <c r="B8" s="138" t="s">
        <v>111</v>
      </c>
      <c r="C8" s="134"/>
      <c r="D8" s="134">
        <v>2020</v>
      </c>
      <c r="E8" s="134"/>
      <c r="F8" s="134">
        <v>2019</v>
      </c>
      <c r="G8" s="134"/>
      <c r="H8" s="134">
        <v>2020</v>
      </c>
      <c r="I8" s="134"/>
      <c r="J8" s="134">
        <v>2019</v>
      </c>
      <c r="P8" s="136"/>
      <c r="Q8" s="136"/>
      <c r="R8" s="136"/>
      <c r="S8" s="136"/>
    </row>
    <row r="9" spans="1:19" s="99" customFormat="1" ht="20.25" customHeight="1">
      <c r="A9" s="82"/>
      <c r="B9" s="134"/>
      <c r="C9" s="134"/>
      <c r="D9" s="397" t="s">
        <v>15</v>
      </c>
      <c r="E9" s="397"/>
      <c r="F9" s="397"/>
      <c r="G9" s="397"/>
      <c r="H9" s="397"/>
      <c r="I9" s="397"/>
      <c r="J9" s="397"/>
      <c r="P9" s="136"/>
      <c r="Q9" s="136"/>
      <c r="R9" s="136"/>
      <c r="S9" s="136"/>
    </row>
    <row r="10" spans="1:19" s="99" customFormat="1" ht="20.25" customHeight="1">
      <c r="A10" s="139" t="s">
        <v>4</v>
      </c>
      <c r="B10" s="136"/>
      <c r="C10" s="69"/>
      <c r="D10" s="140"/>
      <c r="E10" s="141"/>
      <c r="F10" s="140"/>
      <c r="G10" s="141"/>
      <c r="H10" s="140"/>
      <c r="I10" s="141"/>
      <c r="J10" s="140"/>
      <c r="P10" s="136"/>
      <c r="Q10" s="136"/>
      <c r="R10" s="136"/>
      <c r="S10" s="136"/>
    </row>
    <row r="11" spans="1:19" s="99" customFormat="1" ht="20.25" customHeight="1">
      <c r="A11" s="67" t="s">
        <v>121</v>
      </c>
      <c r="B11" s="136"/>
      <c r="C11" s="69"/>
      <c r="D11" s="142">
        <v>33663</v>
      </c>
      <c r="E11" s="143"/>
      <c r="F11" s="143">
        <v>118499</v>
      </c>
      <c r="G11" s="143"/>
      <c r="H11" s="142">
        <v>-10918</v>
      </c>
      <c r="I11" s="143"/>
      <c r="J11" s="143">
        <v>108523</v>
      </c>
      <c r="P11" s="136"/>
      <c r="Q11" s="136"/>
      <c r="R11" s="136"/>
      <c r="S11" s="136"/>
    </row>
    <row r="12" spans="1:19" s="99" customFormat="1" ht="20.25" customHeight="1">
      <c r="A12" s="81" t="s">
        <v>84</v>
      </c>
      <c r="B12" s="136"/>
      <c r="C12" s="69"/>
      <c r="D12" s="144"/>
      <c r="E12" s="145"/>
      <c r="F12" s="144"/>
      <c r="G12" s="144"/>
      <c r="H12" s="144"/>
      <c r="I12" s="144"/>
      <c r="J12" s="144"/>
      <c r="P12" s="136"/>
      <c r="Q12" s="136"/>
      <c r="R12" s="136"/>
      <c r="S12" s="136"/>
    </row>
    <row r="13" spans="1:19" s="99" customFormat="1" ht="20.25" customHeight="1">
      <c r="A13" s="67" t="s">
        <v>178</v>
      </c>
      <c r="B13" s="136"/>
      <c r="C13" s="69"/>
      <c r="D13" s="146">
        <v>5316</v>
      </c>
      <c r="E13" s="144"/>
      <c r="F13" s="147">
        <v>15189</v>
      </c>
      <c r="G13" s="144"/>
      <c r="H13" s="148">
        <v>1440</v>
      </c>
      <c r="I13" s="144"/>
      <c r="J13" s="144">
        <v>15562</v>
      </c>
      <c r="P13" s="136"/>
      <c r="Q13" s="136"/>
      <c r="R13" s="136"/>
      <c r="S13" s="136"/>
    </row>
    <row r="14" spans="1:19" s="99" customFormat="1" ht="20.25" customHeight="1">
      <c r="A14" s="67" t="s">
        <v>46</v>
      </c>
      <c r="B14" s="136"/>
      <c r="C14" s="69"/>
      <c r="D14" s="148">
        <v>36658</v>
      </c>
      <c r="E14" s="144"/>
      <c r="F14" s="144">
        <v>47092</v>
      </c>
      <c r="G14" s="144"/>
      <c r="H14" s="148">
        <v>33287</v>
      </c>
      <c r="I14" s="144"/>
      <c r="J14" s="144">
        <v>43322</v>
      </c>
      <c r="P14" s="136"/>
      <c r="Q14" s="136"/>
      <c r="R14" s="136"/>
      <c r="S14" s="136"/>
    </row>
    <row r="15" spans="1:19" s="99" customFormat="1" ht="20.25" customHeight="1">
      <c r="A15" s="67" t="s">
        <v>30</v>
      </c>
      <c r="B15" s="136"/>
      <c r="C15" s="69"/>
      <c r="D15" s="146">
        <v>89047</v>
      </c>
      <c r="E15" s="144"/>
      <c r="F15" s="147">
        <v>104010</v>
      </c>
      <c r="G15" s="144"/>
      <c r="H15" s="148">
        <v>67777</v>
      </c>
      <c r="I15" s="144"/>
      <c r="J15" s="144">
        <v>75968</v>
      </c>
      <c r="P15" s="136"/>
      <c r="Q15" s="136"/>
      <c r="R15" s="136"/>
      <c r="S15" s="136"/>
    </row>
    <row r="16" spans="1:19" s="99" customFormat="1" ht="20.25" customHeight="1">
      <c r="A16" s="149" t="s">
        <v>165</v>
      </c>
      <c r="B16" s="136"/>
      <c r="C16" s="69"/>
      <c r="D16" s="150">
        <v>3005</v>
      </c>
      <c r="E16" s="144"/>
      <c r="F16" s="147">
        <v>2088</v>
      </c>
      <c r="G16" s="144"/>
      <c r="H16" s="151">
        <v>1096</v>
      </c>
      <c r="I16" s="144"/>
      <c r="J16" s="144">
        <v>1567</v>
      </c>
      <c r="P16" s="136"/>
      <c r="Q16" s="136"/>
      <c r="R16" s="136"/>
      <c r="S16" s="136"/>
    </row>
    <row r="17" spans="1:19" s="99" customFormat="1" ht="20.25" customHeight="1">
      <c r="A17" s="149" t="s">
        <v>179</v>
      </c>
      <c r="B17" s="136"/>
      <c r="C17" s="69"/>
      <c r="D17" s="150">
        <v>-10</v>
      </c>
      <c r="E17" s="144"/>
      <c r="F17" s="152">
        <v>0</v>
      </c>
      <c r="G17" s="144"/>
      <c r="H17" s="151">
        <v>23</v>
      </c>
      <c r="I17" s="144"/>
      <c r="J17" s="152">
        <v>0</v>
      </c>
      <c r="P17" s="136"/>
      <c r="Q17" s="136"/>
      <c r="R17" s="136"/>
      <c r="S17" s="136"/>
    </row>
    <row r="18" spans="1:19" s="99" customFormat="1" ht="20.25" customHeight="1">
      <c r="A18" s="191" t="s">
        <v>180</v>
      </c>
      <c r="B18" s="136"/>
      <c r="C18" s="69"/>
      <c r="D18" s="148">
        <v>-867</v>
      </c>
      <c r="E18" s="144"/>
      <c r="F18" s="144">
        <v>-989</v>
      </c>
      <c r="G18" s="144"/>
      <c r="H18" s="153">
        <v>-867</v>
      </c>
      <c r="I18" s="144"/>
      <c r="J18" s="144">
        <v>-989</v>
      </c>
      <c r="P18" s="136"/>
      <c r="Q18" s="136"/>
      <c r="R18" s="136"/>
      <c r="S18" s="136"/>
    </row>
    <row r="19" spans="1:19" s="99" customFormat="1" ht="20.25" customHeight="1">
      <c r="A19" s="67" t="s">
        <v>143</v>
      </c>
      <c r="B19" s="68">
        <v>7</v>
      </c>
      <c r="C19" s="136"/>
      <c r="D19" s="153">
        <v>-44886</v>
      </c>
      <c r="E19" s="152"/>
      <c r="F19" s="152">
        <v>-9893</v>
      </c>
      <c r="G19" s="152"/>
      <c r="H19" s="153">
        <v>0</v>
      </c>
      <c r="I19" s="152"/>
      <c r="J19" s="152">
        <v>0</v>
      </c>
      <c r="P19" s="136"/>
      <c r="Q19" s="136"/>
      <c r="R19" s="136"/>
      <c r="S19" s="136"/>
    </row>
    <row r="20" spans="1:19" s="99" customFormat="1" ht="20.25" hidden="1" customHeight="1">
      <c r="A20" s="67" t="s">
        <v>181</v>
      </c>
      <c r="B20" s="68" t="s">
        <v>182</v>
      </c>
      <c r="C20" s="136"/>
      <c r="D20" s="154"/>
      <c r="E20" s="154"/>
      <c r="F20" s="155"/>
      <c r="G20" s="154"/>
      <c r="H20" s="154"/>
      <c r="I20" s="154"/>
      <c r="J20" s="154"/>
      <c r="P20" s="136"/>
      <c r="Q20" s="136"/>
      <c r="R20" s="136"/>
      <c r="S20" s="136"/>
    </row>
    <row r="21" spans="1:19" s="99" customFormat="1" ht="20.25" customHeight="1">
      <c r="A21" s="67" t="s">
        <v>183</v>
      </c>
      <c r="B21" s="136"/>
      <c r="C21" s="69"/>
      <c r="D21" s="155"/>
      <c r="E21" s="156"/>
      <c r="F21" s="155"/>
      <c r="G21" s="157"/>
      <c r="H21" s="155"/>
      <c r="I21" s="157"/>
      <c r="J21" s="155"/>
      <c r="P21" s="136"/>
      <c r="Q21" s="136"/>
      <c r="R21" s="136"/>
      <c r="S21" s="136"/>
    </row>
    <row r="22" spans="1:19" s="99" customFormat="1" ht="20.25" customHeight="1">
      <c r="A22" s="67" t="s">
        <v>184</v>
      </c>
      <c r="B22" s="138"/>
      <c r="C22" s="69"/>
      <c r="D22" s="158">
        <v>3753</v>
      </c>
      <c r="E22" s="154"/>
      <c r="F22" s="155">
        <v>-4141</v>
      </c>
      <c r="G22" s="154"/>
      <c r="H22" s="158">
        <v>3752</v>
      </c>
      <c r="I22" s="154"/>
      <c r="J22" s="154">
        <v>-4553</v>
      </c>
      <c r="P22" s="136"/>
      <c r="Q22" s="136"/>
      <c r="R22" s="136"/>
      <c r="S22" s="136"/>
    </row>
    <row r="23" spans="1:19" s="99" customFormat="1" ht="20.25" customHeight="1">
      <c r="A23" s="67" t="s">
        <v>185</v>
      </c>
      <c r="B23" s="136"/>
      <c r="C23" s="69"/>
      <c r="D23" s="142">
        <v>-6143</v>
      </c>
      <c r="E23" s="143"/>
      <c r="F23" s="143">
        <v>-2978</v>
      </c>
      <c r="G23" s="143"/>
      <c r="H23" s="142">
        <v>-3408</v>
      </c>
      <c r="I23" s="143"/>
      <c r="J23" s="143">
        <v>-2978</v>
      </c>
      <c r="P23" s="136"/>
      <c r="Q23" s="136"/>
      <c r="R23" s="136"/>
      <c r="S23" s="136"/>
    </row>
    <row r="24" spans="1:19" s="99" customFormat="1" ht="20.25" customHeight="1">
      <c r="A24" s="67" t="s">
        <v>186</v>
      </c>
      <c r="B24" s="136"/>
      <c r="C24" s="136"/>
      <c r="D24" s="142">
        <v>-249</v>
      </c>
      <c r="E24" s="143"/>
      <c r="F24" s="143">
        <v>-463</v>
      </c>
      <c r="G24" s="143"/>
      <c r="H24" s="142">
        <v>-249</v>
      </c>
      <c r="I24" s="143"/>
      <c r="J24" s="143">
        <v>-463</v>
      </c>
      <c r="P24" s="136"/>
      <c r="Q24" s="136"/>
      <c r="R24" s="136"/>
      <c r="S24" s="136"/>
    </row>
    <row r="25" spans="1:19" s="99" customFormat="1" ht="20.25" customHeight="1">
      <c r="A25" s="159" t="s">
        <v>150</v>
      </c>
      <c r="B25" s="136"/>
      <c r="C25" s="136"/>
      <c r="D25" s="142">
        <v>1695</v>
      </c>
      <c r="E25" s="143"/>
      <c r="F25" s="143">
        <v>1277</v>
      </c>
      <c r="G25" s="143"/>
      <c r="H25" s="142">
        <v>1351</v>
      </c>
      <c r="I25" s="143"/>
      <c r="J25" s="143">
        <v>1574</v>
      </c>
      <c r="P25" s="136"/>
      <c r="Q25" s="136"/>
      <c r="R25" s="136"/>
      <c r="S25" s="136"/>
    </row>
    <row r="26" spans="1:19" s="99" customFormat="1" ht="20.25" customHeight="1">
      <c r="A26" s="159" t="s">
        <v>187</v>
      </c>
      <c r="B26" s="136"/>
      <c r="C26" s="136"/>
      <c r="D26" s="153">
        <v>0</v>
      </c>
      <c r="E26" s="160"/>
      <c r="F26" s="152">
        <v>0</v>
      </c>
      <c r="G26" s="160"/>
      <c r="H26" s="142">
        <v>-4952</v>
      </c>
      <c r="I26" s="160"/>
      <c r="J26" s="152">
        <v>0</v>
      </c>
      <c r="P26" s="136"/>
      <c r="Q26" s="136"/>
      <c r="R26" s="136"/>
      <c r="S26" s="136"/>
    </row>
    <row r="27" spans="1:19" s="99" customFormat="1" ht="20.25" customHeight="1">
      <c r="A27" s="67" t="s">
        <v>60</v>
      </c>
      <c r="B27" s="136"/>
      <c r="C27" s="69"/>
      <c r="D27" s="142">
        <v>-14069</v>
      </c>
      <c r="E27" s="143"/>
      <c r="F27" s="143">
        <v>-37974</v>
      </c>
      <c r="G27" s="143"/>
      <c r="H27" s="142">
        <v>-14225</v>
      </c>
      <c r="I27" s="143"/>
      <c r="J27" s="143">
        <v>-44282</v>
      </c>
      <c r="P27" s="136"/>
      <c r="Q27" s="136"/>
      <c r="R27" s="136"/>
      <c r="S27" s="136"/>
    </row>
    <row r="28" spans="1:19" s="99" customFormat="1" ht="20.25" customHeight="1">
      <c r="A28" s="161"/>
      <c r="B28" s="161"/>
      <c r="C28" s="74"/>
      <c r="D28" s="162">
        <f>SUM(D10:D27)</f>
        <v>106913</v>
      </c>
      <c r="E28" s="163"/>
      <c r="F28" s="162">
        <f>SUM(F10:F27)</f>
        <v>231717</v>
      </c>
      <c r="G28" s="163"/>
      <c r="H28" s="162">
        <f>SUM(H10:H27)</f>
        <v>74107</v>
      </c>
      <c r="I28" s="163"/>
      <c r="J28" s="162">
        <f>SUM(J10:J27)</f>
        <v>193251</v>
      </c>
      <c r="P28" s="136"/>
      <c r="Q28" s="136"/>
      <c r="R28" s="136"/>
      <c r="S28" s="136"/>
    </row>
    <row r="29" spans="1:19" s="99" customFormat="1" ht="10.5" customHeight="1">
      <c r="A29" s="161"/>
      <c r="B29" s="161"/>
      <c r="C29" s="74"/>
      <c r="D29" s="145"/>
      <c r="E29" s="145"/>
      <c r="F29" s="145"/>
      <c r="G29" s="163"/>
      <c r="H29" s="145"/>
      <c r="I29" s="163"/>
      <c r="J29" s="145"/>
      <c r="P29" s="136"/>
      <c r="Q29" s="136"/>
      <c r="R29" s="136"/>
      <c r="S29" s="136"/>
    </row>
    <row r="30" spans="1:19" s="99" customFormat="1" ht="20.25" customHeight="1">
      <c r="A30" s="139" t="s">
        <v>85</v>
      </c>
      <c r="B30" s="136"/>
      <c r="C30" s="69"/>
      <c r="D30" s="164"/>
      <c r="E30" s="129"/>
      <c r="F30" s="164"/>
      <c r="G30" s="129"/>
      <c r="H30" s="164"/>
      <c r="I30" s="129"/>
      <c r="J30" s="164"/>
      <c r="P30" s="136"/>
      <c r="Q30" s="136"/>
      <c r="R30" s="136"/>
      <c r="S30" s="136"/>
    </row>
    <row r="31" spans="1:19" s="99" customFormat="1" ht="20.25" customHeight="1">
      <c r="A31" s="67" t="s">
        <v>83</v>
      </c>
      <c r="B31" s="136"/>
      <c r="C31" s="69"/>
      <c r="D31" s="192">
        <v>91102</v>
      </c>
      <c r="E31" s="166"/>
      <c r="F31" s="165">
        <v>337289</v>
      </c>
      <c r="G31" s="166"/>
      <c r="H31" s="192">
        <v>151150</v>
      </c>
      <c r="I31" s="166"/>
      <c r="J31" s="165">
        <v>330086</v>
      </c>
      <c r="P31" s="136"/>
      <c r="Q31" s="136"/>
      <c r="R31" s="136"/>
      <c r="S31" s="136"/>
    </row>
    <row r="32" spans="1:19" s="99" customFormat="1" ht="20.25" customHeight="1">
      <c r="A32" s="67" t="s">
        <v>31</v>
      </c>
      <c r="B32" s="136"/>
      <c r="C32" s="69"/>
      <c r="D32" s="192">
        <v>2109</v>
      </c>
      <c r="E32" s="166"/>
      <c r="F32" s="165">
        <v>446925</v>
      </c>
      <c r="G32" s="166"/>
      <c r="H32" s="192">
        <v>1753</v>
      </c>
      <c r="I32" s="166"/>
      <c r="J32" s="165">
        <v>446297</v>
      </c>
      <c r="P32" s="136"/>
      <c r="Q32" s="136"/>
      <c r="R32" s="136"/>
      <c r="S32" s="136"/>
    </row>
    <row r="33" spans="1:19" s="99" customFormat="1" ht="20.25" hidden="1" customHeight="1">
      <c r="A33" s="67" t="s">
        <v>24</v>
      </c>
      <c r="B33" s="136"/>
      <c r="C33" s="69"/>
      <c r="D33" s="193">
        <v>0</v>
      </c>
      <c r="E33" s="166"/>
      <c r="F33" s="167">
        <v>0</v>
      </c>
      <c r="G33" s="166"/>
      <c r="H33" s="195">
        <v>0</v>
      </c>
      <c r="I33" s="168"/>
      <c r="J33" s="167">
        <v>0</v>
      </c>
      <c r="P33" s="136"/>
      <c r="Q33" s="136"/>
      <c r="R33" s="136"/>
      <c r="S33" s="136"/>
    </row>
    <row r="34" spans="1:19" s="99" customFormat="1" ht="20.25" customHeight="1">
      <c r="A34" s="67" t="s">
        <v>135</v>
      </c>
      <c r="B34" s="136"/>
      <c r="C34" s="69"/>
      <c r="D34" s="192">
        <v>14895</v>
      </c>
      <c r="E34" s="166"/>
      <c r="F34" s="165">
        <v>9346</v>
      </c>
      <c r="G34" s="166"/>
      <c r="H34" s="192">
        <v>10520</v>
      </c>
      <c r="I34" s="166"/>
      <c r="J34" s="165">
        <v>9346</v>
      </c>
      <c r="P34" s="136"/>
      <c r="Q34" s="136"/>
      <c r="R34" s="136"/>
      <c r="S34" s="136"/>
    </row>
    <row r="35" spans="1:19" s="99" customFormat="1" ht="20.25" customHeight="1">
      <c r="A35" s="67" t="s">
        <v>96</v>
      </c>
      <c r="B35" s="136"/>
      <c r="C35" s="69"/>
      <c r="D35" s="192">
        <v>812</v>
      </c>
      <c r="E35" s="166"/>
      <c r="F35" s="165">
        <v>-794</v>
      </c>
      <c r="G35" s="166"/>
      <c r="H35" s="192">
        <v>-258</v>
      </c>
      <c r="I35" s="166"/>
      <c r="J35" s="165">
        <v>-669</v>
      </c>
      <c r="P35" s="136"/>
      <c r="Q35" s="136"/>
      <c r="R35" s="136"/>
      <c r="S35" s="136"/>
    </row>
    <row r="36" spans="1:19" s="99" customFormat="1" ht="20.25" customHeight="1">
      <c r="A36" s="67" t="s">
        <v>75</v>
      </c>
      <c r="B36" s="136"/>
      <c r="C36" s="69"/>
      <c r="D36" s="192">
        <v>-47526</v>
      </c>
      <c r="E36" s="166"/>
      <c r="F36" s="165">
        <v>-178627</v>
      </c>
      <c r="G36" s="166"/>
      <c r="H36" s="192">
        <v>-45262</v>
      </c>
      <c r="I36" s="166"/>
      <c r="J36" s="165">
        <v>-203212</v>
      </c>
      <c r="P36" s="136"/>
      <c r="Q36" s="136"/>
      <c r="R36" s="136"/>
      <c r="S36" s="136"/>
    </row>
    <row r="37" spans="1:19" s="136" customFormat="1" ht="20.25" customHeight="1">
      <c r="A37" s="67" t="s">
        <v>98</v>
      </c>
      <c r="C37" s="69"/>
      <c r="D37" s="194">
        <v>-70</v>
      </c>
      <c r="E37" s="166"/>
      <c r="F37" s="169">
        <v>-232</v>
      </c>
      <c r="G37" s="166"/>
      <c r="H37" s="194">
        <v>0</v>
      </c>
      <c r="I37" s="166"/>
      <c r="J37" s="169">
        <v>-1066</v>
      </c>
      <c r="K37" s="99"/>
      <c r="L37" s="99"/>
      <c r="M37" s="99"/>
      <c r="N37" s="99"/>
      <c r="O37" s="99"/>
    </row>
    <row r="38" spans="1:19" s="136" customFormat="1" ht="20.25" customHeight="1">
      <c r="A38" s="67" t="s">
        <v>129</v>
      </c>
      <c r="C38" s="69"/>
      <c r="D38" s="170">
        <f>SUM(D28:D37)</f>
        <v>168235</v>
      </c>
      <c r="E38" s="166"/>
      <c r="F38" s="170">
        <f>SUM(F28:F37)</f>
        <v>845624</v>
      </c>
      <c r="G38" s="166"/>
      <c r="H38" s="170">
        <f>SUM(H28:H37)</f>
        <v>192010</v>
      </c>
      <c r="I38" s="166"/>
      <c r="J38" s="170">
        <f>SUM(J28:J37)</f>
        <v>774033</v>
      </c>
      <c r="K38" s="99"/>
      <c r="L38" s="99"/>
      <c r="M38" s="99"/>
      <c r="N38" s="99"/>
      <c r="O38" s="99"/>
    </row>
    <row r="39" spans="1:19" s="136" customFormat="1" ht="20.25" customHeight="1">
      <c r="A39" s="67" t="s">
        <v>34</v>
      </c>
      <c r="C39" s="69"/>
      <c r="D39" s="196">
        <v>-8125</v>
      </c>
      <c r="E39" s="165"/>
      <c r="F39" s="171">
        <v>-19913</v>
      </c>
      <c r="G39" s="165"/>
      <c r="H39" s="196">
        <v>-8188</v>
      </c>
      <c r="I39" s="171"/>
      <c r="J39" s="171">
        <v>-21182</v>
      </c>
      <c r="K39" s="99"/>
      <c r="L39" s="99"/>
      <c r="M39" s="99"/>
      <c r="N39" s="99"/>
      <c r="O39" s="99"/>
    </row>
    <row r="40" spans="1:19" s="136" customFormat="1" ht="20.25" customHeight="1">
      <c r="A40" s="82" t="s">
        <v>128</v>
      </c>
      <c r="B40" s="161"/>
      <c r="C40" s="74"/>
      <c r="D40" s="172">
        <f>SUM(D38:D39)</f>
        <v>160110</v>
      </c>
      <c r="E40" s="173"/>
      <c r="F40" s="172">
        <f>SUM(F38:F39)</f>
        <v>825711</v>
      </c>
      <c r="G40" s="173"/>
      <c r="H40" s="172">
        <f>SUM(H38:H39)</f>
        <v>183822</v>
      </c>
      <c r="I40" s="173"/>
      <c r="J40" s="172">
        <f>SUM(J38:J39)</f>
        <v>752851</v>
      </c>
      <c r="K40" s="99"/>
      <c r="L40" s="99"/>
      <c r="M40" s="99"/>
      <c r="N40" s="99"/>
      <c r="O40" s="99"/>
    </row>
    <row r="41" spans="1:19" s="136" customFormat="1" ht="10.5" customHeight="1">
      <c r="A41" s="82"/>
      <c r="B41" s="161"/>
      <c r="C41" s="74"/>
      <c r="D41" s="174"/>
      <c r="E41" s="74"/>
      <c r="F41" s="174"/>
      <c r="G41" s="74"/>
      <c r="H41" s="174"/>
      <c r="I41" s="74"/>
      <c r="J41" s="174"/>
      <c r="K41" s="99"/>
      <c r="L41" s="99"/>
      <c r="M41" s="99"/>
      <c r="N41" s="99"/>
      <c r="O41" s="99"/>
    </row>
    <row r="42" spans="1:19" ht="20.25" customHeight="1">
      <c r="A42" s="127" t="s">
        <v>86</v>
      </c>
      <c r="B42" s="128"/>
      <c r="D42" s="174"/>
      <c r="E42" s="74"/>
      <c r="F42" s="174"/>
      <c r="G42" s="74"/>
      <c r="H42" s="174"/>
      <c r="I42" s="74"/>
      <c r="J42" s="174"/>
    </row>
    <row r="43" spans="1:19" ht="20.25" customHeight="1">
      <c r="A43" s="133" t="s">
        <v>147</v>
      </c>
      <c r="B43" s="128"/>
      <c r="D43" s="130"/>
      <c r="E43" s="83"/>
      <c r="F43" s="130"/>
      <c r="G43" s="83"/>
      <c r="H43" s="130"/>
      <c r="I43" s="83"/>
      <c r="J43" s="130"/>
    </row>
    <row r="44" spans="1:19" s="131" customFormat="1" ht="18.649999999999999" customHeight="1">
      <c r="A44" s="82"/>
      <c r="B44" s="128"/>
      <c r="C44" s="129"/>
      <c r="D44" s="130"/>
      <c r="E44" s="83"/>
      <c r="F44" s="130"/>
      <c r="G44" s="83"/>
      <c r="H44" s="130"/>
      <c r="I44" s="83"/>
      <c r="J44" s="130"/>
      <c r="P44" s="132"/>
      <c r="Q44" s="132"/>
      <c r="R44" s="132"/>
      <c r="S44" s="132"/>
    </row>
    <row r="45" spans="1:19" s="99" customFormat="1" ht="20.25" customHeight="1">
      <c r="A45" s="82"/>
      <c r="B45" s="134"/>
      <c r="C45" s="134"/>
      <c r="D45" s="398" t="s">
        <v>13</v>
      </c>
      <c r="E45" s="398"/>
      <c r="F45" s="398"/>
      <c r="G45" s="135"/>
      <c r="H45" s="398" t="s">
        <v>37</v>
      </c>
      <c r="I45" s="398"/>
      <c r="J45" s="398"/>
      <c r="P45" s="136"/>
      <c r="Q45" s="136"/>
      <c r="R45" s="136"/>
      <c r="S45" s="136"/>
    </row>
    <row r="46" spans="1:19" s="99" customFormat="1" ht="20.25" customHeight="1">
      <c r="A46" s="82"/>
      <c r="B46" s="134"/>
      <c r="C46" s="134"/>
      <c r="D46" s="398" t="s">
        <v>38</v>
      </c>
      <c r="E46" s="398"/>
      <c r="F46" s="398"/>
      <c r="G46" s="135"/>
      <c r="H46" s="398" t="s">
        <v>38</v>
      </c>
      <c r="I46" s="398"/>
      <c r="J46" s="398"/>
      <c r="P46" s="136"/>
      <c r="Q46" s="136"/>
      <c r="R46" s="136"/>
      <c r="S46" s="136"/>
    </row>
    <row r="47" spans="1:19" s="99" customFormat="1" ht="20.25" customHeight="1">
      <c r="A47" s="82"/>
      <c r="B47" s="134"/>
      <c r="C47" s="134"/>
      <c r="D47" s="400" t="s">
        <v>177</v>
      </c>
      <c r="E47" s="400"/>
      <c r="F47" s="400"/>
      <c r="G47" s="137"/>
      <c r="H47" s="400" t="s">
        <v>177</v>
      </c>
      <c r="I47" s="400"/>
      <c r="J47" s="400"/>
      <c r="P47" s="136"/>
      <c r="Q47" s="136"/>
      <c r="R47" s="136"/>
      <c r="S47" s="136"/>
    </row>
    <row r="48" spans="1:19" s="99" customFormat="1" ht="20.25" customHeight="1">
      <c r="A48" s="82"/>
      <c r="B48" s="134"/>
      <c r="C48" s="134"/>
      <c r="D48" s="402" t="s">
        <v>175</v>
      </c>
      <c r="E48" s="402"/>
      <c r="F48" s="402"/>
      <c r="G48" s="175"/>
      <c r="H48" s="402" t="s">
        <v>175</v>
      </c>
      <c r="I48" s="402"/>
      <c r="J48" s="402"/>
      <c r="P48" s="136"/>
      <c r="Q48" s="136"/>
      <c r="R48" s="136"/>
      <c r="S48" s="136"/>
    </row>
    <row r="49" spans="1:19" s="99" customFormat="1" ht="20.25" customHeight="1">
      <c r="A49" s="82"/>
      <c r="B49" s="138" t="s">
        <v>111</v>
      </c>
      <c r="C49" s="134"/>
      <c r="D49" s="200">
        <v>2020</v>
      </c>
      <c r="E49" s="176"/>
      <c r="F49" s="176">
        <v>2019</v>
      </c>
      <c r="G49" s="176"/>
      <c r="H49" s="200">
        <v>2020</v>
      </c>
      <c r="I49" s="176"/>
      <c r="J49" s="176">
        <v>2019</v>
      </c>
      <c r="P49" s="136"/>
      <c r="Q49" s="136"/>
      <c r="R49" s="136"/>
      <c r="S49" s="136"/>
    </row>
    <row r="50" spans="1:19" s="99" customFormat="1" ht="20.25" customHeight="1">
      <c r="A50" s="82"/>
      <c r="B50" s="136"/>
      <c r="C50" s="69"/>
      <c r="D50" s="397" t="s">
        <v>15</v>
      </c>
      <c r="E50" s="397"/>
      <c r="F50" s="397"/>
      <c r="G50" s="397"/>
      <c r="H50" s="397"/>
      <c r="I50" s="397"/>
      <c r="J50" s="397"/>
      <c r="P50" s="136"/>
      <c r="Q50" s="136"/>
      <c r="R50" s="136"/>
      <c r="S50" s="136"/>
    </row>
    <row r="51" spans="1:19" s="99" customFormat="1" ht="20.25" customHeight="1">
      <c r="A51" s="139" t="s">
        <v>5</v>
      </c>
      <c r="B51" s="136"/>
      <c r="C51" s="69"/>
      <c r="D51" s="177"/>
      <c r="E51" s="70"/>
      <c r="F51" s="177"/>
      <c r="G51" s="70"/>
      <c r="H51" s="177"/>
      <c r="I51" s="70"/>
      <c r="J51" s="177"/>
      <c r="P51" s="136"/>
      <c r="Q51" s="136"/>
      <c r="R51" s="136"/>
      <c r="S51" s="136"/>
    </row>
    <row r="52" spans="1:19" s="99" customFormat="1" ht="20.25" hidden="1" customHeight="1">
      <c r="A52" s="67" t="s">
        <v>188</v>
      </c>
      <c r="B52" s="136"/>
      <c r="C52" s="69"/>
      <c r="D52" s="152">
        <v>0</v>
      </c>
      <c r="E52" s="152"/>
      <c r="F52" s="152">
        <v>0</v>
      </c>
      <c r="G52" s="152"/>
      <c r="H52" s="152">
        <v>0</v>
      </c>
      <c r="I52" s="152"/>
      <c r="J52" s="152">
        <v>0</v>
      </c>
      <c r="P52" s="136"/>
      <c r="Q52" s="136"/>
      <c r="R52" s="136"/>
      <c r="S52" s="136"/>
    </row>
    <row r="53" spans="1:19" s="99" customFormat="1" ht="20.25" customHeight="1">
      <c r="A53" s="67" t="s">
        <v>189</v>
      </c>
      <c r="B53" s="136"/>
      <c r="C53" s="69"/>
      <c r="D53" s="205">
        <v>0</v>
      </c>
      <c r="E53" s="178"/>
      <c r="F53" s="178">
        <v>488027</v>
      </c>
      <c r="G53" s="178"/>
      <c r="H53" s="206">
        <v>0</v>
      </c>
      <c r="I53" s="178"/>
      <c r="J53" s="178">
        <v>488027</v>
      </c>
      <c r="P53" s="136"/>
      <c r="Q53" s="136"/>
      <c r="R53" s="136"/>
      <c r="S53" s="136"/>
    </row>
    <row r="54" spans="1:19" s="99" customFormat="1" ht="20.25" customHeight="1">
      <c r="A54" s="201" t="s">
        <v>190</v>
      </c>
      <c r="B54" s="203">
        <v>5</v>
      </c>
      <c r="C54" s="204"/>
      <c r="D54" s="202">
        <v>0</v>
      </c>
      <c r="E54" s="178"/>
      <c r="F54" s="178">
        <v>0</v>
      </c>
      <c r="G54" s="178"/>
      <c r="H54" s="202">
        <v>-21600</v>
      </c>
      <c r="I54" s="178"/>
      <c r="J54" s="178">
        <v>-20500</v>
      </c>
      <c r="P54" s="136"/>
      <c r="Q54" s="136"/>
      <c r="R54" s="136"/>
      <c r="S54" s="136"/>
    </row>
    <row r="55" spans="1:19" s="99" customFormat="1" ht="20.25" customHeight="1">
      <c r="A55" s="67" t="s">
        <v>191</v>
      </c>
      <c r="B55" s="138">
        <v>5</v>
      </c>
      <c r="C55" s="69"/>
      <c r="D55" s="205">
        <v>0</v>
      </c>
      <c r="E55" s="178"/>
      <c r="F55" s="178">
        <v>0</v>
      </c>
      <c r="G55" s="178"/>
      <c r="H55" s="205">
        <v>15116</v>
      </c>
      <c r="I55" s="178"/>
      <c r="J55" s="178">
        <v>6712</v>
      </c>
      <c r="P55" s="136"/>
      <c r="Q55" s="136"/>
      <c r="R55" s="136"/>
      <c r="S55" s="136"/>
    </row>
    <row r="56" spans="1:19" s="99" customFormat="1" ht="20.25" customHeight="1">
      <c r="A56" s="201" t="s">
        <v>192</v>
      </c>
      <c r="B56" s="203">
        <v>5</v>
      </c>
      <c r="C56" s="204"/>
      <c r="D56" s="202">
        <v>-77188</v>
      </c>
      <c r="E56" s="178"/>
      <c r="F56" s="178">
        <v>0</v>
      </c>
      <c r="G56" s="178"/>
      <c r="H56" s="202">
        <v>-77188</v>
      </c>
      <c r="I56" s="178"/>
      <c r="J56" s="178">
        <v>0</v>
      </c>
      <c r="P56" s="136"/>
      <c r="Q56" s="136"/>
      <c r="R56" s="136"/>
      <c r="S56" s="136"/>
    </row>
    <row r="57" spans="1:19" s="99" customFormat="1" ht="20.25" customHeight="1">
      <c r="A57" s="208" t="s">
        <v>193</v>
      </c>
      <c r="B57" s="209">
        <v>7</v>
      </c>
      <c r="C57" s="210"/>
      <c r="D57" s="207">
        <v>0</v>
      </c>
      <c r="E57" s="178"/>
      <c r="F57" s="178">
        <v>-12794</v>
      </c>
      <c r="G57" s="178"/>
      <c r="H57" s="207">
        <v>0</v>
      </c>
      <c r="I57" s="178"/>
      <c r="J57" s="178">
        <v>-12794</v>
      </c>
      <c r="P57" s="136"/>
      <c r="Q57" s="136"/>
      <c r="R57" s="136"/>
      <c r="S57" s="136"/>
    </row>
    <row r="58" spans="1:19" s="99" customFormat="1" ht="20.25" customHeight="1">
      <c r="A58" s="208" t="s">
        <v>114</v>
      </c>
      <c r="B58" s="209">
        <v>7</v>
      </c>
      <c r="C58" s="210"/>
      <c r="D58" s="207">
        <v>-186425</v>
      </c>
      <c r="E58" s="178"/>
      <c r="F58" s="178">
        <v>0</v>
      </c>
      <c r="G58" s="178"/>
      <c r="H58" s="207">
        <v>-186425</v>
      </c>
      <c r="I58" s="178"/>
      <c r="J58" s="178">
        <v>0</v>
      </c>
      <c r="P58" s="136"/>
      <c r="Q58" s="136"/>
      <c r="R58" s="136"/>
      <c r="S58" s="136"/>
    </row>
    <row r="59" spans="1:19" s="99" customFormat="1" ht="20.25" customHeight="1">
      <c r="A59" s="67" t="s">
        <v>194</v>
      </c>
      <c r="B59" s="138"/>
      <c r="C59" s="69"/>
      <c r="D59" s="178"/>
      <c r="E59" s="178"/>
      <c r="F59" s="178"/>
      <c r="G59" s="178"/>
      <c r="H59" s="178"/>
      <c r="I59" s="178"/>
      <c r="J59" s="178"/>
      <c r="P59" s="136"/>
      <c r="Q59" s="136"/>
      <c r="R59" s="136"/>
      <c r="S59" s="136"/>
    </row>
    <row r="60" spans="1:19" s="99" customFormat="1" ht="20.25" customHeight="1">
      <c r="A60" s="67" t="s">
        <v>195</v>
      </c>
      <c r="B60" s="138">
        <v>9</v>
      </c>
      <c r="C60" s="69"/>
      <c r="D60" s="205">
        <v>0</v>
      </c>
      <c r="E60" s="178"/>
      <c r="F60" s="178">
        <v>0</v>
      </c>
      <c r="G60" s="178"/>
      <c r="H60" s="205">
        <v>0</v>
      </c>
      <c r="I60" s="178"/>
      <c r="J60" s="178">
        <v>-500</v>
      </c>
      <c r="P60" s="136"/>
      <c r="Q60" s="136"/>
      <c r="R60" s="136"/>
      <c r="S60" s="136"/>
    </row>
    <row r="61" spans="1:19" s="99" customFormat="1" ht="20.25" customHeight="1">
      <c r="A61" s="208" t="s">
        <v>196</v>
      </c>
      <c r="B61" s="209"/>
      <c r="C61" s="210"/>
      <c r="D61" s="207">
        <v>-15300</v>
      </c>
      <c r="E61" s="178"/>
      <c r="F61" s="178">
        <v>0</v>
      </c>
      <c r="G61" s="178"/>
      <c r="H61" s="207">
        <v>0</v>
      </c>
      <c r="I61" s="178"/>
      <c r="J61" s="178">
        <v>0</v>
      </c>
      <c r="P61" s="136"/>
      <c r="Q61" s="136"/>
      <c r="R61" s="136"/>
      <c r="S61" s="136"/>
    </row>
    <row r="62" spans="1:19" s="99" customFormat="1" ht="20.25" customHeight="1">
      <c r="A62" s="67" t="s">
        <v>151</v>
      </c>
      <c r="B62" s="138"/>
      <c r="C62" s="69"/>
      <c r="D62" s="205">
        <v>-8780.0074000000004</v>
      </c>
      <c r="E62" s="178"/>
      <c r="F62" s="178">
        <v>-42809.148780000003</v>
      </c>
      <c r="G62" s="178"/>
      <c r="H62" s="205">
        <v>-8129</v>
      </c>
      <c r="I62" s="178"/>
      <c r="J62" s="178">
        <v>-10029</v>
      </c>
      <c r="P62" s="136"/>
      <c r="Q62" s="136"/>
      <c r="R62" s="136"/>
      <c r="S62" s="136"/>
    </row>
    <row r="63" spans="1:19" s="99" customFormat="1" ht="20.25" customHeight="1">
      <c r="A63" s="67" t="s">
        <v>87</v>
      </c>
      <c r="B63" s="136"/>
      <c r="C63" s="69"/>
      <c r="D63" s="205">
        <v>12456</v>
      </c>
      <c r="E63" s="178"/>
      <c r="F63" s="178">
        <v>3105</v>
      </c>
      <c r="G63" s="178"/>
      <c r="H63" s="205">
        <v>3480</v>
      </c>
      <c r="I63" s="178"/>
      <c r="J63" s="178">
        <v>3091</v>
      </c>
      <c r="P63" s="136"/>
      <c r="Q63" s="136"/>
      <c r="R63" s="136"/>
      <c r="S63" s="136"/>
    </row>
    <row r="64" spans="1:19" s="99" customFormat="1" ht="20.25" customHeight="1">
      <c r="A64" s="67" t="s">
        <v>117</v>
      </c>
      <c r="B64" s="136"/>
      <c r="C64" s="69"/>
      <c r="D64" s="205">
        <v>-368</v>
      </c>
      <c r="E64" s="178"/>
      <c r="F64" s="178">
        <v>-460</v>
      </c>
      <c r="G64" s="178"/>
      <c r="H64" s="205">
        <v>-368</v>
      </c>
      <c r="I64" s="178"/>
      <c r="J64" s="178">
        <v>-334</v>
      </c>
      <c r="P64" s="136"/>
      <c r="Q64" s="136"/>
      <c r="R64" s="136"/>
      <c r="S64" s="136"/>
    </row>
    <row r="65" spans="1:19" s="99" customFormat="1" ht="20.25" customHeight="1">
      <c r="A65" s="67" t="s">
        <v>61</v>
      </c>
      <c r="B65" s="136"/>
      <c r="C65" s="69"/>
      <c r="D65" s="211">
        <v>13329</v>
      </c>
      <c r="E65" s="180"/>
      <c r="F65" s="179">
        <v>33506</v>
      </c>
      <c r="G65" s="180"/>
      <c r="H65" s="211">
        <v>13823</v>
      </c>
      <c r="I65" s="180"/>
      <c r="J65" s="179">
        <v>42865</v>
      </c>
      <c r="P65" s="136"/>
      <c r="Q65" s="136"/>
      <c r="R65" s="136"/>
      <c r="S65" s="136"/>
    </row>
    <row r="66" spans="1:19" s="99" customFormat="1" ht="20.25" customHeight="1">
      <c r="A66" s="82" t="s">
        <v>112</v>
      </c>
      <c r="B66" s="161"/>
      <c r="C66" s="74"/>
      <c r="D66" s="181">
        <f>SUM(D53:D65)</f>
        <v>-262276.0074</v>
      </c>
      <c r="E66" s="182"/>
      <c r="F66" s="181">
        <f>SUM(F53:F65)</f>
        <v>468574.85122000001</v>
      </c>
      <c r="G66" s="182"/>
      <c r="H66" s="181">
        <f>SUM(H53:H65)</f>
        <v>-261291</v>
      </c>
      <c r="I66" s="182"/>
      <c r="J66" s="181">
        <f>SUM(J53:J65)</f>
        <v>496538</v>
      </c>
      <c r="P66" s="136"/>
      <c r="Q66" s="136"/>
      <c r="R66" s="136"/>
      <c r="S66" s="136"/>
    </row>
    <row r="67" spans="1:19" s="99" customFormat="1" ht="8.15" customHeight="1">
      <c r="A67" s="82"/>
      <c r="B67" s="161"/>
      <c r="C67" s="74"/>
      <c r="P67" s="136"/>
      <c r="Q67" s="136"/>
      <c r="R67" s="136"/>
      <c r="S67" s="136"/>
    </row>
    <row r="68" spans="1:19" s="99" customFormat="1" ht="20.25" customHeight="1">
      <c r="A68" s="139" t="s">
        <v>6</v>
      </c>
      <c r="B68" s="136"/>
      <c r="C68" s="69"/>
      <c r="D68" s="180"/>
      <c r="E68" s="180"/>
      <c r="F68" s="180"/>
      <c r="G68" s="180"/>
      <c r="H68" s="180"/>
      <c r="I68" s="180"/>
      <c r="J68" s="180"/>
      <c r="P68" s="136"/>
      <c r="Q68" s="136"/>
      <c r="R68" s="136"/>
      <c r="S68" s="136"/>
    </row>
    <row r="69" spans="1:19" s="99" customFormat="1" ht="20.25" customHeight="1">
      <c r="A69" s="67" t="s">
        <v>110</v>
      </c>
      <c r="B69" s="136"/>
      <c r="C69" s="69"/>
      <c r="D69" s="205">
        <v>1390462</v>
      </c>
      <c r="E69" s="178"/>
      <c r="F69" s="178">
        <v>117573</v>
      </c>
      <c r="G69" s="178"/>
      <c r="H69" s="205">
        <v>1390462</v>
      </c>
      <c r="I69" s="178"/>
      <c r="J69" s="178">
        <v>117573</v>
      </c>
      <c r="P69" s="136"/>
      <c r="Q69" s="136"/>
      <c r="R69" s="136"/>
      <c r="S69" s="136"/>
    </row>
    <row r="70" spans="1:19" s="99" customFormat="1" ht="20.25" customHeight="1">
      <c r="A70" s="67" t="s">
        <v>152</v>
      </c>
      <c r="B70" s="136"/>
      <c r="C70" s="69"/>
      <c r="D70" s="205">
        <v>-1082727</v>
      </c>
      <c r="E70" s="178"/>
      <c r="F70" s="178">
        <v>-1451951</v>
      </c>
      <c r="G70" s="178"/>
      <c r="H70" s="205">
        <v>-1082727</v>
      </c>
      <c r="I70" s="178"/>
      <c r="J70" s="178">
        <v>-1451951</v>
      </c>
      <c r="P70" s="136"/>
      <c r="Q70" s="136"/>
      <c r="R70" s="136"/>
      <c r="S70" s="136"/>
    </row>
    <row r="71" spans="1:19" s="99" customFormat="1" ht="20.25" hidden="1" customHeight="1">
      <c r="A71" s="67" t="s">
        <v>197</v>
      </c>
      <c r="B71" s="138">
        <v>3</v>
      </c>
      <c r="C71" s="69"/>
      <c r="D71" s="178">
        <v>0</v>
      </c>
      <c r="E71" s="178"/>
      <c r="F71" s="178">
        <v>0</v>
      </c>
      <c r="G71" s="178"/>
      <c r="H71" s="178">
        <v>0</v>
      </c>
      <c r="I71" s="178"/>
      <c r="J71" s="178">
        <v>0</v>
      </c>
      <c r="P71" s="136"/>
      <c r="Q71" s="136"/>
      <c r="R71" s="136"/>
      <c r="S71" s="136"/>
    </row>
    <row r="72" spans="1:19" s="99" customFormat="1" ht="20.25" customHeight="1">
      <c r="A72" s="149" t="s">
        <v>198</v>
      </c>
      <c r="B72" s="213">
        <v>5</v>
      </c>
      <c r="C72" s="214"/>
      <c r="D72" s="212">
        <v>0</v>
      </c>
      <c r="E72" s="178"/>
      <c r="F72" s="178">
        <v>0</v>
      </c>
      <c r="G72" s="178"/>
      <c r="H72" s="212">
        <v>-15300</v>
      </c>
      <c r="I72" s="178"/>
      <c r="J72" s="178">
        <v>0</v>
      </c>
      <c r="P72" s="136"/>
      <c r="Q72" s="136"/>
      <c r="R72" s="136"/>
      <c r="S72" s="136"/>
    </row>
    <row r="73" spans="1:19" s="99" customFormat="1" ht="20.25" customHeight="1">
      <c r="A73" s="149" t="s">
        <v>88</v>
      </c>
      <c r="B73" s="215"/>
      <c r="C73" s="214"/>
      <c r="D73" s="212">
        <v>50430</v>
      </c>
      <c r="E73" s="178"/>
      <c r="F73" s="178">
        <v>400000</v>
      </c>
      <c r="G73" s="178"/>
      <c r="H73" s="212">
        <v>0</v>
      </c>
      <c r="I73" s="178"/>
      <c r="J73" s="178">
        <v>400000</v>
      </c>
      <c r="P73" s="136"/>
      <c r="Q73" s="136"/>
      <c r="R73" s="136"/>
      <c r="S73" s="136"/>
    </row>
    <row r="74" spans="1:19" s="99" customFormat="1" ht="20.25" customHeight="1">
      <c r="A74" s="67" t="s">
        <v>62</v>
      </c>
      <c r="B74" s="136"/>
      <c r="C74" s="69"/>
      <c r="D74" s="205">
        <v>-137911</v>
      </c>
      <c r="E74" s="178"/>
      <c r="F74" s="178">
        <v>-90485</v>
      </c>
      <c r="G74" s="178"/>
      <c r="H74" s="205">
        <v>-115680</v>
      </c>
      <c r="I74" s="178"/>
      <c r="J74" s="178">
        <v>-79625</v>
      </c>
      <c r="P74" s="136"/>
      <c r="Q74" s="136"/>
      <c r="R74" s="136"/>
      <c r="S74" s="136"/>
    </row>
    <row r="75" spans="1:19" s="99" customFormat="1" ht="20.25" customHeight="1">
      <c r="A75" s="67" t="s">
        <v>153</v>
      </c>
      <c r="B75" s="136"/>
      <c r="C75" s="69"/>
      <c r="D75" s="205">
        <v>-41056</v>
      </c>
      <c r="E75" s="178"/>
      <c r="F75" s="178">
        <v>-34376</v>
      </c>
      <c r="G75" s="178"/>
      <c r="H75" s="205">
        <v>-29789</v>
      </c>
      <c r="I75" s="178"/>
      <c r="J75" s="178">
        <v>-25171</v>
      </c>
      <c r="P75" s="136"/>
      <c r="Q75" s="136"/>
      <c r="R75" s="136"/>
      <c r="S75" s="136"/>
    </row>
    <row r="76" spans="1:19" s="99" customFormat="1" ht="20.25" customHeight="1">
      <c r="A76" s="67" t="s">
        <v>199</v>
      </c>
      <c r="B76" s="136"/>
      <c r="C76" s="69"/>
      <c r="D76" s="178">
        <v>0</v>
      </c>
      <c r="E76" s="178"/>
      <c r="F76" s="178">
        <v>-2729</v>
      </c>
      <c r="G76" s="178"/>
      <c r="H76" s="178">
        <v>0</v>
      </c>
      <c r="I76" s="178"/>
      <c r="J76" s="178">
        <v>-2729</v>
      </c>
      <c r="P76" s="136"/>
      <c r="Q76" s="136"/>
      <c r="R76" s="136"/>
      <c r="S76" s="136"/>
    </row>
    <row r="77" spans="1:19" s="99" customFormat="1" ht="20.25" customHeight="1">
      <c r="A77" s="149" t="s">
        <v>200</v>
      </c>
      <c r="B77" s="215"/>
      <c r="C77" s="214"/>
      <c r="D77" s="212">
        <v>4952</v>
      </c>
      <c r="E77" s="178"/>
      <c r="F77" s="178">
        <v>0</v>
      </c>
      <c r="G77" s="178"/>
      <c r="H77" s="212">
        <v>4952</v>
      </c>
      <c r="I77" s="178"/>
      <c r="J77" s="178">
        <v>0</v>
      </c>
      <c r="P77" s="136"/>
      <c r="Q77" s="136"/>
      <c r="R77" s="136"/>
      <c r="S77" s="136"/>
    </row>
    <row r="78" spans="1:19" s="99" customFormat="1" ht="20.25" customHeight="1">
      <c r="A78" s="67" t="s">
        <v>159</v>
      </c>
      <c r="B78" s="136"/>
      <c r="C78" s="69"/>
      <c r="D78" s="205">
        <v>-119981</v>
      </c>
      <c r="E78" s="178"/>
      <c r="F78" s="178">
        <v>-119925</v>
      </c>
      <c r="G78" s="178"/>
      <c r="H78" s="205">
        <v>-119981</v>
      </c>
      <c r="I78" s="178"/>
      <c r="J78" s="178">
        <v>-119925</v>
      </c>
      <c r="P78" s="136"/>
      <c r="Q78" s="136"/>
      <c r="R78" s="136"/>
      <c r="S78" s="136"/>
    </row>
    <row r="79" spans="1:19" s="161" customFormat="1" ht="20.25" customHeight="1">
      <c r="A79" s="67" t="s">
        <v>35</v>
      </c>
      <c r="B79" s="136"/>
      <c r="C79" s="69"/>
      <c r="D79" s="205">
        <v>-33683</v>
      </c>
      <c r="E79" s="178"/>
      <c r="F79" s="178">
        <v>-45904</v>
      </c>
      <c r="G79" s="178"/>
      <c r="H79" s="205">
        <v>-31962</v>
      </c>
      <c r="I79" s="178"/>
      <c r="J79" s="178">
        <v>-41070</v>
      </c>
      <c r="K79" s="183"/>
      <c r="L79" s="183"/>
      <c r="M79" s="183"/>
      <c r="N79" s="183"/>
      <c r="O79" s="183"/>
    </row>
    <row r="80" spans="1:19" s="99" customFormat="1" ht="20.25" customHeight="1">
      <c r="A80" s="82" t="s">
        <v>113</v>
      </c>
      <c r="B80" s="136"/>
      <c r="C80" s="69"/>
      <c r="D80" s="184">
        <f>SUM(D69:D79)</f>
        <v>30486</v>
      </c>
      <c r="E80" s="182"/>
      <c r="F80" s="184">
        <f>SUM(F69:F79)</f>
        <v>-1227797</v>
      </c>
      <c r="G80" s="182"/>
      <c r="H80" s="184">
        <f>SUM(H69:H79)</f>
        <v>-25</v>
      </c>
      <c r="I80" s="182"/>
      <c r="J80" s="184">
        <f>SUM(J69:J79)</f>
        <v>-1202898</v>
      </c>
      <c r="P80" s="136"/>
      <c r="Q80" s="136"/>
      <c r="R80" s="136"/>
      <c r="S80" s="136"/>
    </row>
    <row r="81" spans="1:19" s="99" customFormat="1" ht="8.15" customHeight="1">
      <c r="A81" s="82"/>
      <c r="B81" s="128"/>
      <c r="C81" s="69"/>
      <c r="D81" s="185"/>
      <c r="E81" s="69"/>
      <c r="F81" s="185"/>
      <c r="G81" s="69"/>
      <c r="H81" s="185"/>
      <c r="I81" s="69"/>
      <c r="J81" s="185"/>
      <c r="P81" s="136"/>
      <c r="Q81" s="136"/>
      <c r="R81" s="136"/>
      <c r="S81" s="136"/>
    </row>
    <row r="82" spans="1:19" s="99" customFormat="1" ht="20.25" customHeight="1">
      <c r="A82" s="82" t="s">
        <v>201</v>
      </c>
      <c r="B82" s="136"/>
      <c r="C82" s="69"/>
      <c r="D82" s="182">
        <f>+D80+D66+D40</f>
        <v>-71680.007400000002</v>
      </c>
      <c r="E82" s="182"/>
      <c r="F82" s="182">
        <f>+F80+F66+F40</f>
        <v>66488.85122000007</v>
      </c>
      <c r="G82" s="182"/>
      <c r="H82" s="182">
        <f>+H80+H66+H40</f>
        <v>-77494</v>
      </c>
      <c r="I82" s="182"/>
      <c r="J82" s="182">
        <f>+J80+J66+J40</f>
        <v>46491</v>
      </c>
      <c r="P82" s="136"/>
      <c r="Q82" s="136"/>
      <c r="R82" s="136"/>
      <c r="S82" s="136"/>
    </row>
    <row r="83" spans="1:19" s="99" customFormat="1" ht="20.25" customHeight="1">
      <c r="A83" s="197" t="s">
        <v>202</v>
      </c>
      <c r="B83" s="136"/>
      <c r="C83" s="69"/>
      <c r="D83" s="196">
        <v>216287</v>
      </c>
      <c r="E83" s="102"/>
      <c r="F83" s="171">
        <v>52972</v>
      </c>
      <c r="G83" s="171"/>
      <c r="H83" s="196">
        <v>160327</v>
      </c>
      <c r="I83" s="171"/>
      <c r="J83" s="171">
        <v>35246</v>
      </c>
      <c r="P83" s="136"/>
      <c r="Q83" s="136"/>
      <c r="R83" s="136"/>
      <c r="S83" s="136"/>
    </row>
    <row r="84" spans="1:19" s="99" customFormat="1" ht="20.25" customHeight="1" thickBot="1">
      <c r="A84" s="82" t="s">
        <v>203</v>
      </c>
      <c r="B84" s="138"/>
      <c r="C84" s="69"/>
      <c r="D84" s="186">
        <f>SUM(D82:D83)</f>
        <v>144606.9926</v>
      </c>
      <c r="E84" s="182"/>
      <c r="F84" s="186">
        <f>SUM(F82:F83)</f>
        <v>119460.85122000007</v>
      </c>
      <c r="G84" s="182"/>
      <c r="H84" s="186">
        <f>SUM(H82:H83)</f>
        <v>82833</v>
      </c>
      <c r="I84" s="182"/>
      <c r="J84" s="186">
        <f>SUM(J82:J83)</f>
        <v>81737</v>
      </c>
      <c r="P84" s="136"/>
      <c r="Q84" s="136"/>
      <c r="R84" s="136"/>
      <c r="S84" s="136"/>
    </row>
    <row r="85" spans="1:19" s="99" customFormat="1" ht="8.15" customHeight="1" thickTop="1">
      <c r="A85" s="82"/>
      <c r="B85" s="138"/>
      <c r="C85" s="69"/>
      <c r="D85" s="182"/>
      <c r="E85" s="182"/>
      <c r="F85" s="182"/>
      <c r="G85" s="182"/>
      <c r="H85" s="182"/>
      <c r="I85" s="182"/>
      <c r="J85" s="182"/>
      <c r="P85" s="136"/>
      <c r="Q85" s="136"/>
      <c r="R85" s="136"/>
      <c r="S85" s="136"/>
    </row>
    <row r="86" spans="1:19" s="131" customFormat="1" ht="20.25" customHeight="1">
      <c r="A86" s="97" t="s">
        <v>69</v>
      </c>
      <c r="B86" s="136"/>
      <c r="C86" s="69"/>
      <c r="D86" s="187"/>
      <c r="E86" s="187"/>
      <c r="F86" s="187"/>
      <c r="G86" s="187"/>
      <c r="H86" s="187"/>
      <c r="I86" s="187"/>
      <c r="J86" s="187"/>
      <c r="P86" s="132"/>
      <c r="Q86" s="132"/>
      <c r="R86" s="132"/>
      <c r="S86" s="132"/>
    </row>
    <row r="87" spans="1:19" s="131" customFormat="1" ht="20.25" customHeight="1">
      <c r="A87" s="82" t="s">
        <v>63</v>
      </c>
      <c r="B87" s="136"/>
      <c r="C87" s="69"/>
      <c r="D87" s="177"/>
      <c r="E87" s="70"/>
      <c r="F87" s="177"/>
      <c r="G87" s="70"/>
      <c r="H87" s="177"/>
      <c r="I87" s="70"/>
      <c r="J87" s="177"/>
      <c r="P87" s="132"/>
      <c r="Q87" s="132"/>
      <c r="R87" s="132"/>
      <c r="S87" s="132"/>
    </row>
    <row r="88" spans="1:19" s="131" customFormat="1" ht="20.25" customHeight="1">
      <c r="A88" s="197" t="s">
        <v>204</v>
      </c>
      <c r="B88" s="136"/>
      <c r="C88" s="69"/>
      <c r="D88" s="199">
        <v>98</v>
      </c>
      <c r="E88" s="72"/>
      <c r="F88" s="72">
        <v>104</v>
      </c>
      <c r="G88" s="72"/>
      <c r="H88" s="199">
        <v>98</v>
      </c>
      <c r="I88" s="72"/>
      <c r="J88" s="72">
        <v>104</v>
      </c>
      <c r="P88" s="132"/>
      <c r="Q88" s="132"/>
      <c r="R88" s="132"/>
      <c r="S88" s="132"/>
    </row>
    <row r="89" spans="1:19" s="188" customFormat="1" ht="20.25" customHeight="1">
      <c r="A89" s="67" t="s">
        <v>205</v>
      </c>
      <c r="B89" s="136"/>
      <c r="C89" s="69"/>
      <c r="D89" s="178">
        <v>0</v>
      </c>
      <c r="E89" s="180"/>
      <c r="F89" s="180">
        <v>55139</v>
      </c>
      <c r="G89" s="180"/>
      <c r="H89" s="178">
        <v>0</v>
      </c>
      <c r="I89" s="180"/>
      <c r="J89" s="180">
        <v>55139</v>
      </c>
      <c r="K89" s="131"/>
      <c r="L89" s="131"/>
      <c r="M89" s="131"/>
      <c r="N89" s="131"/>
      <c r="O89" s="131"/>
      <c r="P89" s="132"/>
      <c r="Q89" s="132"/>
      <c r="R89" s="132"/>
      <c r="S89" s="132"/>
    </row>
    <row r="90" spans="1:19" s="188" customFormat="1" ht="20.25" customHeight="1">
      <c r="A90" s="67" t="s">
        <v>206</v>
      </c>
      <c r="B90" s="136"/>
      <c r="C90" s="69"/>
      <c r="D90" s="178">
        <v>0</v>
      </c>
      <c r="E90" s="180"/>
      <c r="F90" s="180">
        <v>324</v>
      </c>
      <c r="G90" s="180"/>
      <c r="H90" s="178">
        <v>0</v>
      </c>
      <c r="I90" s="180"/>
      <c r="J90" s="180">
        <v>324</v>
      </c>
      <c r="K90" s="131"/>
      <c r="L90" s="131"/>
      <c r="M90" s="131"/>
      <c r="N90" s="131"/>
      <c r="O90" s="131"/>
      <c r="P90" s="132"/>
      <c r="Q90" s="132"/>
      <c r="R90" s="132"/>
      <c r="S90" s="132"/>
    </row>
    <row r="91" spans="1:19" s="188" customFormat="1" ht="20.25" hidden="1" customHeight="1">
      <c r="A91" s="67" t="s">
        <v>207</v>
      </c>
      <c r="B91" s="136"/>
      <c r="C91" s="69"/>
      <c r="D91" s="178">
        <v>0</v>
      </c>
      <c r="E91" s="180"/>
      <c r="F91" s="178">
        <v>0</v>
      </c>
      <c r="G91" s="180"/>
      <c r="H91" s="178">
        <v>0</v>
      </c>
      <c r="I91" s="180"/>
      <c r="J91" s="178">
        <v>0</v>
      </c>
      <c r="K91" s="131"/>
      <c r="L91" s="131"/>
      <c r="M91" s="131"/>
      <c r="N91" s="131"/>
      <c r="O91" s="131"/>
      <c r="P91" s="132"/>
      <c r="Q91" s="132"/>
      <c r="R91" s="132"/>
      <c r="S91" s="132"/>
    </row>
    <row r="92" spans="1:19" s="188" customFormat="1" ht="20.25" customHeight="1">
      <c r="A92" s="197" t="s">
        <v>127</v>
      </c>
      <c r="B92" s="136"/>
      <c r="C92" s="69"/>
      <c r="D92" s="198">
        <v>4000</v>
      </c>
      <c r="E92" s="180"/>
      <c r="F92" s="178">
        <v>0</v>
      </c>
      <c r="G92" s="180"/>
      <c r="H92" s="198">
        <v>0</v>
      </c>
      <c r="I92" s="180"/>
      <c r="J92" s="178">
        <v>0</v>
      </c>
      <c r="K92" s="131"/>
      <c r="L92" s="131"/>
      <c r="M92" s="131"/>
      <c r="N92" s="131"/>
      <c r="O92" s="131"/>
      <c r="P92" s="132"/>
      <c r="Q92" s="132"/>
      <c r="R92" s="132"/>
      <c r="S92" s="132"/>
    </row>
    <row r="93" spans="1:19" s="188" customFormat="1" ht="20.25" customHeight="1">
      <c r="A93" s="197" t="s">
        <v>208</v>
      </c>
      <c r="B93" s="136"/>
      <c r="C93" s="69"/>
      <c r="D93" s="198">
        <v>190</v>
      </c>
      <c r="E93" s="180"/>
      <c r="F93" s="178">
        <v>0</v>
      </c>
      <c r="G93" s="180"/>
      <c r="H93" s="198">
        <v>190</v>
      </c>
      <c r="I93" s="180"/>
      <c r="J93" s="178">
        <v>0</v>
      </c>
      <c r="K93" s="131"/>
      <c r="L93" s="131"/>
      <c r="M93" s="131"/>
      <c r="N93" s="131"/>
      <c r="O93" s="131"/>
      <c r="P93" s="132"/>
      <c r="Q93" s="132"/>
      <c r="R93" s="132"/>
      <c r="S93" s="132"/>
    </row>
    <row r="94" spans="1:19" s="188" customFormat="1" ht="20.25" customHeight="1">
      <c r="A94" s="67" t="s">
        <v>126</v>
      </c>
      <c r="B94" s="136"/>
      <c r="C94" s="69"/>
      <c r="D94" s="178">
        <v>240348</v>
      </c>
      <c r="E94" s="180"/>
      <c r="F94" s="178">
        <v>0</v>
      </c>
      <c r="G94" s="180"/>
      <c r="H94" s="178">
        <v>143696</v>
      </c>
      <c r="I94" s="180"/>
      <c r="J94" s="178">
        <v>0</v>
      </c>
      <c r="K94" s="131"/>
      <c r="L94" s="131"/>
      <c r="M94" s="131"/>
      <c r="N94" s="131"/>
      <c r="O94" s="131"/>
      <c r="P94" s="132"/>
      <c r="Q94" s="132"/>
      <c r="R94" s="132"/>
      <c r="S94" s="132"/>
    </row>
    <row r="95" spans="1:19" s="188" customFormat="1" ht="19.5" customHeight="1">
      <c r="A95" s="67" t="s">
        <v>209</v>
      </c>
      <c r="B95" s="138"/>
      <c r="C95" s="129"/>
      <c r="D95" s="180">
        <v>271698</v>
      </c>
      <c r="E95" s="180"/>
      <c r="F95" s="152">
        <v>0</v>
      </c>
      <c r="G95" s="180"/>
      <c r="H95" s="180">
        <v>181923</v>
      </c>
      <c r="I95" s="182"/>
      <c r="J95" s="178">
        <v>0</v>
      </c>
      <c r="K95" s="131"/>
      <c r="L95" s="131"/>
      <c r="M95" s="131"/>
      <c r="N95" s="131"/>
      <c r="O95" s="131"/>
      <c r="P95" s="132"/>
      <c r="Q95" s="132"/>
      <c r="R95" s="132"/>
      <c r="S95" s="132"/>
    </row>
    <row r="96" spans="1:19" s="188" customFormat="1" ht="20.25" customHeight="1">
      <c r="A96" s="67" t="s">
        <v>140</v>
      </c>
      <c r="B96" s="136"/>
      <c r="C96" s="69"/>
      <c r="D96" s="178">
        <v>3344.3044900000004</v>
      </c>
      <c r="E96" s="180"/>
      <c r="F96" s="178">
        <v>0</v>
      </c>
      <c r="G96" s="180"/>
      <c r="H96" s="178">
        <v>2413</v>
      </c>
      <c r="I96" s="180"/>
      <c r="J96" s="178">
        <v>0</v>
      </c>
      <c r="K96" s="131"/>
      <c r="L96" s="131"/>
      <c r="M96" s="131"/>
      <c r="N96" s="131"/>
      <c r="O96" s="131"/>
      <c r="P96" s="132"/>
      <c r="Q96" s="132"/>
      <c r="R96" s="132"/>
      <c r="S96" s="132"/>
    </row>
    <row r="97" spans="1:19" s="188" customFormat="1" ht="19.5" customHeight="1">
      <c r="A97" s="82"/>
      <c r="B97" s="138"/>
      <c r="C97" s="129"/>
      <c r="D97" s="182"/>
      <c r="E97" s="182"/>
      <c r="F97" s="182"/>
      <c r="G97" s="182"/>
      <c r="H97" s="182"/>
      <c r="I97" s="182"/>
      <c r="J97" s="182"/>
      <c r="K97" s="131"/>
      <c r="L97" s="131"/>
      <c r="M97" s="131"/>
      <c r="N97" s="131"/>
      <c r="O97" s="131"/>
      <c r="P97" s="132"/>
      <c r="Q97" s="132"/>
      <c r="R97" s="132"/>
      <c r="S97" s="132"/>
    </row>
  </sheetData>
  <mergeCells count="18">
    <mergeCell ref="D47:F47"/>
    <mergeCell ref="H47:J47"/>
    <mergeCell ref="D48:F48"/>
    <mergeCell ref="H48:J48"/>
    <mergeCell ref="D50:J50"/>
    <mergeCell ref="D46:F46"/>
    <mergeCell ref="H46:J46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5:F45"/>
    <mergeCell ref="H45:J45"/>
  </mergeCells>
  <pageMargins left="0.7" right="0.7" top="0.48" bottom="0.5" header="0.5" footer="0.5"/>
  <pageSetup paperSize="9" scale="72" firstPageNumber="11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1" max="16383" man="1"/>
    <brk id="96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CEDDF0CFFE7824BB0A632FAAE5B63F4" ma:contentTypeVersion="11" ma:contentTypeDescription="สร้างเอกสารใหม่" ma:contentTypeScope="" ma:versionID="235410ad9674f61f45cf6e7f4747a74c">
  <xsd:schema xmlns:xsd="http://www.w3.org/2001/XMLSchema" xmlns:xs="http://www.w3.org/2001/XMLSchema" xmlns:p="http://schemas.microsoft.com/office/2006/metadata/properties" xmlns:ns2="24fade9a-85b0-4635-9e51-460970b3ddca" targetNamespace="http://schemas.microsoft.com/office/2006/metadata/properties" ma:root="true" ma:fieldsID="8b69ef0fe461c976307d58edf550e21e" ns2:_="">
    <xsd:import namespace="24fade9a-85b0-4635-9e51-460970b3dd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ade9a-85b0-4635-9e51-460970b3dd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BD89D7A-97EA-4E5E-99ED-ADE40B6B775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49A409-C7BC-4C07-8B70-99CBB0C24604}">
  <ds:schemaRefs>
    <ds:schemaRef ds:uri="http://www.w3.org/XML/1998/namespace"/>
    <ds:schemaRef ds:uri="http://purl.org/dc/terms/"/>
    <ds:schemaRef ds:uri="http://schemas.microsoft.com/office/infopath/2007/PartnerControls"/>
    <ds:schemaRef ds:uri="http://schemas.microsoft.com/office/2006/documentManagement/types"/>
    <ds:schemaRef ds:uri="24fade9a-85b0-4635-9e51-460970b3ddca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7C2E960-A307-4BF7-BFE0-4B0DB14F47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fade9a-85b0-4635-9e51-460970b3dd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NAV000</vt:lpstr>
      <vt:lpstr>BS5-7</vt:lpstr>
      <vt:lpstr>PL 8-9</vt:lpstr>
      <vt:lpstr>SH 10</vt:lpstr>
      <vt:lpstr>SH 11</vt:lpstr>
      <vt:lpstr>CF 12-14</vt:lpstr>
      <vt:lpstr>CF 1111-12</vt:lpstr>
      <vt:lpstr>'BS5-7'!Print_Area</vt:lpstr>
      <vt:lpstr>'CF 1111-12'!Print_Area</vt:lpstr>
      <vt:lpstr>'CF 12-14'!Print_Area</vt:lpstr>
      <vt:lpstr>'SH 10'!Print_Area</vt:lpstr>
      <vt:lpstr>'SH 11'!Print_Area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Nantaya, Chotphattarasumol</dc:creator>
  <cp:lastModifiedBy>Paripan, Ekmanachai</cp:lastModifiedBy>
  <cp:lastPrinted>2023-02-21T13:34:02Z</cp:lastPrinted>
  <dcterms:created xsi:type="dcterms:W3CDTF">1980-01-09T03:54:11Z</dcterms:created>
  <dcterms:modified xsi:type="dcterms:W3CDTF">2023-02-23T08:00:02Z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0x0101007CEDDF0CFFE7824BB0A632FAAE5B63F4</vt:lpwstr>
  </property>
</Properties>
</file>