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Z:\01_Folder_Audit\00_งบการเงิน\04_2565_Q4\FS_NEX_Q4'65\งบการเงิน_NEX_นำส่งกลต\"/>
    </mc:Choice>
  </mc:AlternateContent>
  <xr:revisionPtr revIDLastSave="0" documentId="13_ncr:1_{367FC342-3F19-4A4D-8B22-BF6B54492895}" xr6:coauthVersionLast="47" xr6:coauthVersionMax="47" xr10:uidLastSave="{00000000-0000-0000-0000-000000000000}"/>
  <bookViews>
    <workbookView xWindow="-120" yWindow="-120" windowWidth="20730" windowHeight="11040" tabRatio="662" activeTab="1" xr2:uid="{00000000-000D-0000-FFFF-FFFF00000000}"/>
  </bookViews>
  <sheets>
    <sheet name="7-9" sheetId="7" r:id="rId1"/>
    <sheet name="10-11" sheetId="8" r:id="rId2"/>
    <sheet name="12" sheetId="3" r:id="rId3"/>
    <sheet name="13" sheetId="4" r:id="rId4"/>
    <sheet name="14-15" sheetId="5" r:id="rId5"/>
  </sheets>
  <calcPr calcId="181029"/>
</workbook>
</file>

<file path=xl/calcChain.xml><?xml version="1.0" encoding="utf-8"?>
<calcChain xmlns="http://schemas.openxmlformats.org/spreadsheetml/2006/main">
  <c r="J26" i="4" l="1"/>
  <c r="H26" i="4"/>
  <c r="F26" i="4"/>
  <c r="L33" i="5"/>
  <c r="L49" i="5" s="1"/>
  <c r="J33" i="5"/>
  <c r="J49" i="5" s="1"/>
  <c r="H33" i="5"/>
  <c r="H49" i="5" s="1"/>
  <c r="F33" i="5"/>
  <c r="F49" i="5" s="1"/>
  <c r="F94" i="5"/>
  <c r="J94" i="5" l="1"/>
  <c r="R28" i="3" l="1"/>
  <c r="L28" i="3"/>
  <c r="P28" i="3" s="1"/>
  <c r="T28" i="3" s="1"/>
  <c r="H19" i="8"/>
  <c r="P29" i="3" l="1"/>
  <c r="P27" i="3"/>
  <c r="P26" i="3"/>
  <c r="N15" i="4" l="1"/>
  <c r="T23" i="3"/>
  <c r="P19" i="3"/>
  <c r="P18" i="3"/>
  <c r="P17" i="3"/>
  <c r="P16" i="3"/>
  <c r="T26" i="3"/>
  <c r="F87" i="7" l="1"/>
  <c r="L87" i="7"/>
  <c r="J87" i="7"/>
  <c r="H87" i="7"/>
  <c r="J44" i="7"/>
  <c r="F44" i="7"/>
  <c r="L44" i="7"/>
  <c r="L91" i="5" l="1"/>
  <c r="J91" i="5"/>
  <c r="H91" i="5"/>
  <c r="F91" i="5"/>
  <c r="F59" i="8" l="1"/>
  <c r="L39" i="8"/>
  <c r="J39" i="8"/>
  <c r="H39" i="8"/>
  <c r="F39" i="8"/>
  <c r="T18" i="3" l="1"/>
  <c r="A3" i="3" l="1"/>
  <c r="A3" i="4" s="1"/>
  <c r="N31" i="3" l="1"/>
  <c r="J31" i="3"/>
  <c r="H31" i="3"/>
  <c r="F31" i="3"/>
  <c r="H18" i="4" l="1"/>
  <c r="J18" i="4"/>
  <c r="F18" i="4"/>
  <c r="R21" i="3"/>
  <c r="H21" i="3" l="1"/>
  <c r="J21" i="3"/>
  <c r="L21" i="3"/>
  <c r="N21" i="3"/>
  <c r="F21" i="3"/>
  <c r="A3" i="5" l="1"/>
  <c r="A59" i="5" s="1"/>
  <c r="H65" i="8" l="1"/>
  <c r="H59" i="8"/>
  <c r="A49" i="8"/>
  <c r="A46" i="8"/>
  <c r="A90" i="8" s="1"/>
  <c r="L23" i="8"/>
  <c r="J23" i="8"/>
  <c r="H23" i="8"/>
  <c r="F23" i="8"/>
  <c r="L14" i="8"/>
  <c r="J14" i="8"/>
  <c r="H14" i="8"/>
  <c r="F14" i="8"/>
  <c r="L27" i="8" l="1"/>
  <c r="L30" i="8" s="1"/>
  <c r="L41" i="8" s="1"/>
  <c r="J27" i="8"/>
  <c r="F27" i="8"/>
  <c r="H27" i="8"/>
  <c r="H44" i="7"/>
  <c r="H30" i="8" l="1"/>
  <c r="H41" i="8" s="1"/>
  <c r="N16" i="4"/>
  <c r="L18" i="4"/>
  <c r="L65" i="8"/>
  <c r="F30" i="8"/>
  <c r="F41" i="8" s="1"/>
  <c r="J30" i="8"/>
  <c r="J41" i="8" s="1"/>
  <c r="L81" i="5"/>
  <c r="J81" i="5"/>
  <c r="H81" i="5"/>
  <c r="F81" i="5"/>
  <c r="L23" i="4" l="1"/>
  <c r="J56" i="8"/>
  <c r="J59" i="8" s="1"/>
  <c r="J62" i="8"/>
  <c r="J65" i="8" s="1"/>
  <c r="L59" i="8"/>
  <c r="N23" i="4" l="1"/>
  <c r="L26" i="4"/>
  <c r="J131" i="7" s="1"/>
  <c r="T17" i="3"/>
  <c r="P13" i="3"/>
  <c r="P21" i="3" s="1"/>
  <c r="N12" i="4"/>
  <c r="N18" i="4" s="1"/>
  <c r="N20" i="4"/>
  <c r="R31" i="3"/>
  <c r="F134" i="7" s="1"/>
  <c r="N26" i="4" l="1"/>
  <c r="L31" i="3"/>
  <c r="F131" i="7" s="1"/>
  <c r="F65" i="8"/>
  <c r="T27" i="3"/>
  <c r="T13" i="3" l="1"/>
  <c r="T16" i="3"/>
  <c r="T19" i="3"/>
  <c r="T21" i="3" l="1"/>
  <c r="J27" i="7" l="1"/>
  <c r="F27" i="7"/>
  <c r="A111" i="5" l="1"/>
  <c r="A56" i="5"/>
  <c r="A30" i="4"/>
  <c r="A35" i="3"/>
  <c r="A155" i="7" l="1"/>
  <c r="L133" i="7"/>
  <c r="L136" i="7" s="1"/>
  <c r="A107" i="7"/>
  <c r="A104" i="7"/>
  <c r="L76" i="7"/>
  <c r="J76" i="7"/>
  <c r="H76" i="7"/>
  <c r="F76" i="7"/>
  <c r="A57" i="7"/>
  <c r="J46" i="7"/>
  <c r="L27" i="7"/>
  <c r="H27" i="7"/>
  <c r="L46" i="7" l="1"/>
  <c r="H89" i="7"/>
  <c r="L89" i="7"/>
  <c r="L138" i="7" s="1"/>
  <c r="H46" i="7"/>
  <c r="J89" i="7"/>
  <c r="F89" i="7"/>
  <c r="F46" i="7"/>
  <c r="J133" i="7" l="1"/>
  <c r="J136" i="7" s="1"/>
  <c r="J138" i="7" l="1"/>
  <c r="H133" i="7"/>
  <c r="H136" i="7" s="1"/>
  <c r="H138" i="7" l="1"/>
  <c r="F133" i="7" l="1"/>
  <c r="F136" i="7" s="1"/>
  <c r="P31" i="3"/>
  <c r="F138" i="7" l="1"/>
  <c r="T29" i="3"/>
  <c r="T31" i="3" s="1"/>
  <c r="F53" i="5" l="1"/>
  <c r="F93" i="5" s="1"/>
  <c r="F96" i="5" s="1"/>
  <c r="F100" i="5" s="1"/>
  <c r="F102" i="5" s="1"/>
  <c r="H53" i="5"/>
  <c r="H93" i="5" s="1"/>
  <c r="H96" i="5" s="1"/>
  <c r="H100" i="5" s="1"/>
  <c r="H102" i="5" s="1"/>
  <c r="J53" i="5"/>
  <c r="J93" i="5" s="1"/>
  <c r="J96" i="5" s="1"/>
  <c r="J100" i="5" s="1"/>
  <c r="J102" i="5" s="1"/>
  <c r="L53" i="5"/>
  <c r="L93" i="5" s="1"/>
  <c r="L96" i="5" s="1"/>
  <c r="L100" i="5" s="1"/>
  <c r="L102" i="5" s="1"/>
</calcChain>
</file>

<file path=xl/sharedStrings.xml><?xml version="1.0" encoding="utf-8"?>
<sst xmlns="http://schemas.openxmlformats.org/spreadsheetml/2006/main" count="353" uniqueCount="223">
  <si>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</si>
  <si>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</si>
  <si>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</si>
  <si>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</si>
  <si>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</si>
  <si>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</si>
  <si>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</si>
  <si>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</si>
  <si>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</si>
  <si>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</si>
  <si>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</si>
  <si>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</si>
  <si>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</si>
  <si>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</si>
  <si>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</si>
  <si>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</si>
  <si>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</si>
  <si>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ที่ถึงกำหนดชำระภายในหนึ่งปี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</si>
  <si>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</si>
  <si>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</si>
  <si>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</si>
  <si>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ภาระผูกพันผลประโยชน์พนักงานหลังการเกษียณอายุ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</si>
  <si>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</si>
  <si>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</si>
  <si>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</si>
  <si>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</si>
  <si>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</si>
  <si>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</si>
  <si>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</si>
  <si>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 xml:space="preserve">จัดสรรแล้ว 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</si>
  <si>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</si>
  <si>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</si>
  <si>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</si>
  <si>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</si>
  <si>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</si>
  <si>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</si>
  <si>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</si>
  <si>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</si>
  <si>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</si>
  <si>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</si>
  <si>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</si>
  <si>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</si>
  <si>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</si>
  <si>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</si>
  <si>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</si>
  <si>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</si>
  <si>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</si>
  <si>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</si>
  <si>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</si>
  <si>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</si>
  <si>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</si>
  <si>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</si>
  <si>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</si>
  <si>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</si>
  <si>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</si>
  <si>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</si>
  <si>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</si>
  <si>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</si>
  <si>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</si>
  <si>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</si>
  <si>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</si>
  <si>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</si>
  <si>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</si>
  <si>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</si>
  <si>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</si>
  <si>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</si>
  <si>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</si>
  <si>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</si>
  <si>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</si>
  <si>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</si>
  <si>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</si>
  <si>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</si>
  <si>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</si>
  <si>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</si>
  <si>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</si>
  <si>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</si>
  <si>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</si>
  <si>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</si>
  <si>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</si>
  <si>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</si>
  <si>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</si>
  <si>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</si>
  <si>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</si>
  <si>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</si>
  <si>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</si>
  <si>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</si>
  <si>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</si>
  <si>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</si>
  <si>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ในบริษัทย่อย</t>
  </si>
  <si>
    <t>สัดส่วนการถือหุ้น</t>
  </si>
  <si>
    <t>- หนี้สินไม่หมุนเวียนอื่น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</si>
  <si>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</si>
  <si>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</si>
  <si>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เงินลงทุนในบริษัทร่วม</t>
  </si>
  <si>
    <t>หนี้สินตามสัญญาเช่า สุทธิ</t>
  </si>
  <si>
    <t>หนี้สินตามสัญญาเช่า</t>
  </si>
  <si>
    <t>การเปลี่ยนแปลง</t>
  </si>
  <si>
    <t>ส่วนต่ำจาก</t>
  </si>
  <si>
    <t>สินทรัพย์สิทธิการใช้ สุทธิ</t>
  </si>
  <si>
    <t>ข้อมูลเพิ่มเติมเกี่ยวกับกระแสเงินสด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</si>
  <si>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</si>
  <si>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</si>
  <si>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เงินสดจ่ายเพื่อลงทุนในบริษัทร่วม</t>
  </si>
  <si>
    <t>เงินสดจ่ายเงินปันผล</t>
  </si>
  <si>
    <t>เงินสดจ่ายชำระเงินต้นของหนี้สินสัญญาเช่า</t>
  </si>
  <si>
    <t>พ.ศ. 2564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</si>
  <si>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</si>
  <si>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เงินสดรับจากการจำหน่ายเงินลงทุนในบริษัทย่อย</t>
  </si>
  <si>
    <t>ลูกหนี้ตามสัญญาเช่าเงินทุน</t>
  </si>
  <si>
    <t>ลูกหนี้ตามสัญญาเช่าเงินทุน สุทธิ</t>
  </si>
  <si>
    <t>ที่ถึงกำหนดรับชำระภายในหนึ่งปี สุทธิ</t>
  </si>
  <si>
    <t>หนี้สินภาษีเงินได้รอการตัดบัญชี สุทธิ</t>
  </si>
  <si>
    <t>พ.ศ. 2565</t>
  </si>
  <si>
    <t xml:space="preserve">บริษัท เน็กซ์ พอยท์ จำกัด (มหาชน)  </t>
  </si>
  <si>
    <t>สินทรัพย์หมุนเวียนอื่น</t>
  </si>
  <si>
    <t>ต้นทุนบริการจ่ายล่วงหน้า</t>
  </si>
  <si>
    <t>ค่าสินค้าจ่ายล่วงหน้า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</si>
  <si>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</si>
  <si>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</si>
  <si>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</si>
  <si>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หนี้สินที่เกิดจากสัญญา</t>
  </si>
  <si>
    <t xml:space="preserve">- หุ้นสามัญจำนวน 1,897,833,514 หุ้น </t>
  </si>
  <si>
    <t xml:space="preserve">   มูลค่าที่ตราไว้หุ้นละ 1 บาท</t>
  </si>
  <si>
    <t xml:space="preserve">- หุ้นสามัญจำนวน 1,674,452,510 หุ้น </t>
  </si>
  <si>
    <t xml:space="preserve">   มูลค่าที่ได้รับชำระแล้วหุ้นละ 1 บาท</t>
  </si>
  <si>
    <t>รายได้จากการขาย</t>
  </si>
  <si>
    <t>รายได้จากการให้บริการ</t>
  </si>
  <si>
    <t>ต้นทุนจากการให้บริการ</t>
  </si>
  <si>
    <t>ต้นทุนจากการขาย</t>
  </si>
  <si>
    <t>- ลูกหนี้การค้าและลูกหนี้อื่น</t>
  </si>
  <si>
    <t>- ลูกหนี้ตามสัญญาเช่าเงินทุน</t>
  </si>
  <si>
    <t>- ต้นทุนบริการจ่ายล่วงหน้า</t>
  </si>
  <si>
    <t>- สินทรัพย์หมุนเวียนอื่น</t>
  </si>
  <si>
    <t>- ค่าสินค้าจ่ายล่วงหน้า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</si>
  <si>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</si>
  <si>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</si>
  <si>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</si>
  <si>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</si>
  <si>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</si>
  <si>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ส่วนต่ำจากการเปลี่ยนแปลงสัดส่วนการถือหุ้นในบริษัทย่อย</t>
  </si>
  <si>
    <t>ปรับปรุงใหม่</t>
  </si>
  <si>
    <t>เงินปันผลจ่ายของบริษัทย่อย</t>
  </si>
  <si>
    <t>เงินสดรับสุทธิจากการรวมธุรกิจ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</si>
  <si>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</si>
  <si>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 สุทธิ</t>
  </si>
  <si>
    <t>กำไร (ขาดทุน) สะสม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</si>
  <si>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</si>
  <si>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</si>
  <si>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- ตัดจำหน่ายภาษีเงินได้หัก ณ ที่จ่าย</t>
  </si>
  <si>
    <t>(ไม่รวมผลกระทบของการซื้อบริษัทย่อย)</t>
  </si>
  <si>
    <t>เงินกู้ยืมระยะสั้นจากกิจการที่เกี่ยวข้องกัน</t>
  </si>
  <si>
    <t>เงินสดรับจากการจำหน่ายเครื่องจักร อุปกรณ์ และสินทรัพย์ไม่มีตัวตน</t>
  </si>
  <si>
    <t/>
  </si>
  <si>
    <t>- (กำไร) ขาดทุนจากการจำหน่ายเครื่องจักรและอุปกรณ์</t>
  </si>
  <si>
    <t>เงินให้กู้ยืมระยะยาวแก่กิจการที่เกี่ยวข้องกัน</t>
  </si>
  <si>
    <t>เงินสดจ่ายชำระดอกเบี้ย</t>
  </si>
  <si>
    <t>- ขาดทุนจากการจำหน่ายเงินลงทุนในบริษัทย่อย</t>
  </si>
  <si>
    <t>- ขาดทุนจากการจำหน่ายสินทรัพย์ไม่มีตัวตน</t>
  </si>
  <si>
    <t>- กำไรจากการวัดมูลค่าสินทรัพย์ทางการเงิน</t>
  </si>
  <si>
    <t>- ลูกหนี้จากการขายสินทรัพย์ถาวรและสินทรัพย์ไม่มีตัวตน</t>
  </si>
  <si>
    <t>เงินสดจ่ายซื้อสินทรัพย์ทางการเงินหมุนเวียนอื่น</t>
  </si>
  <si>
    <t>- การได้มาของอุปกรณ์จากการยกเลิกสัญญาเช่าเงินทุน</t>
  </si>
  <si>
    <t>- การได้มาของสินทรัพย์สิทธิการใช้</t>
  </si>
  <si>
    <t>รายการที่จะไม่จัดประเภทรายการใหม่ไปยัง</t>
  </si>
  <si>
    <t>กำไรหรือขาดทุนในภายหลัง</t>
  </si>
  <si>
    <t>กำไรจากการวัดมูลค่าใหม่ของผลประโยชน์พนักงาน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</si>
  <si>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</si>
  <si>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</si>
  <si>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การขายเงินลงทุนในบริษัทย่อยทางอ้อม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</si>
  <si>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</si>
  <si>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</si>
  <si>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ต่อหุ้น</t>
  </si>
  <si>
    <t>การเพิ่มทุนของบริษัทย่อย</t>
  </si>
  <si>
    <t>เงินสดจ่ายเงินกู้ยืมระยะสั้นจากกิจการที่เกี่ยวข้องกัน</t>
  </si>
  <si>
    <t>- ส่วนแบ่ง (กำไร) ขาดทุนจากเงินลงทุนในบริษัทร่วม</t>
  </si>
  <si>
    <t>เงินสดจ่ายเพื่อลงทุนในบริษัทย่อย</t>
  </si>
  <si>
    <t>- การเปลี่ยนแปลงสัญญาเช่าและการเพิ่มขึ้นของหนี้สินตามสัญญาเช่า</t>
  </si>
  <si>
    <t>เงินสดรับชำระค่าหุ้นสามัญของบริษัทย่อยจากส่วนได้เสียที่ไม่มีอำนาจควบคุม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</si>
  <si>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</si>
  <si>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งบการเงินรวม</t>
  </si>
  <si>
    <t>งบการเงินเฉพาะกิจการ</t>
  </si>
  <si>
    <t>ณ วันที่ 31 ธันวาคม พ.ศ. 2565</t>
  </si>
  <si>
    <t>บาท</t>
  </si>
  <si>
    <t>สำหรับปีสิ้นสุดวันที่ 31 ธันวาคม พ.ศ. 2565</t>
  </si>
  <si>
    <t>กำไร (ขาดทุน) สำหรับปี</t>
  </si>
  <si>
    <t>กำไร (ขาดทุน) เบ็ดเสร็จรวมสำหรับปี</t>
  </si>
  <si>
    <t xml:space="preserve">งบการเงินรวม </t>
  </si>
  <si>
    <t>ยอดคงเหลือต้นปี ณ วันที่ 1 มกราคม พ.ศ. 2564</t>
  </si>
  <si>
    <t xml:space="preserve">การเปลี่ยนแปลงในส่วนของเจ้าของสำหรับปี </t>
  </si>
  <si>
    <t>กำไรเบ็ดเสร็จอื่นสำหรับปี</t>
  </si>
  <si>
    <t>ยอดคงเหลือต้นปี ณ วันที่ 1 มกราคม พ.ศ. 2565</t>
  </si>
  <si>
    <t>ยอดคงเหลือปลายปี ณ วันที่ 31 ธันวาคม พ.ศ. 2564</t>
  </si>
  <si>
    <t>ยอดคงเหลือปลายปี ณ วันที่ 31 ธันวาคม พ.ศ. 2565</t>
  </si>
  <si>
    <t>กำไร (ขาดทุน) ก่อนภาษีเงินได้สำหรับปี</t>
  </si>
  <si>
    <t>ยอดคงเหลือต้นปี</t>
  </si>
  <si>
    <t>ยอดคงเหลือปลายปี</t>
  </si>
  <si>
    <t>ผลขาดทุนจากการจำหน่ายเงินลงทุนในบริษัทย่อย</t>
  </si>
  <si>
    <t>กำไรสำหรับปี</t>
  </si>
  <si>
    <t>- กลับรายการผลขาดทุนจากการด้อยค่าเงินลงทุนในบริษัทย่อย</t>
  </si>
  <si>
    <t>- ผลขาดทุนจากการด้อยค่าของสินทรัพย์</t>
  </si>
  <si>
    <t>หมายเหตุประกอบงบการเงินเป็นส่วนหนึ่งของงบการเงินนี้</t>
  </si>
  <si>
    <t>ขาดทุนเบ็ดเสร็จรวมสำหรับปี</t>
  </si>
  <si>
    <t>- (กลับรายการ) ค่าเผื่อการปรับลดมูลค่าของสินค้าคงเหลือ</t>
  </si>
  <si>
    <t>กำไร (ขาดทุน) เบ็ดเสร็จอื่น</t>
  </si>
  <si>
    <t>กำไร (ขาดทุน) เบ็ดเสร็จอื่นสำหรับปี สุทธิจากภาษี</t>
  </si>
  <si>
    <t>- ขาดทุนจากยกเลิกสัญญาเช่าเงินทุน</t>
  </si>
  <si>
    <t>- กำไรจากการเปลี่ยนแปลงและยกเลิกสัญญาเช่า</t>
  </si>
  <si>
    <t>- เงินสดรับจากการขอคืนภาษีเงินได้</t>
  </si>
  <si>
    <t>เงินสดสุทธิใช้ไปในกิจกรรมลงทุน</t>
  </si>
  <si>
    <t>17, 18, 20</t>
  </si>
  <si>
    <t>- ตัดจำหน่ายสินทรัพย์สิทธิการใช้</t>
  </si>
  <si>
    <t>รายการปรับปรุงกำไร (ขาดทุน) ก่อนภาษีเงินได้เป็นเงินสดสุทธิ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</si>
  <si>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</si>
  <si>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</si>
  <si>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- ผลประโยชน์พนักงานหลังการเกษียณอายุ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</si>
  <si>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</si>
  <si>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</si>
  <si>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</si>
  <si>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</si>
  <si>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สินทรัพย์ทางการเงินหมุนเวียนอื่น สุทธิ</t>
  </si>
  <si>
    <t>- ขาดทุนจากอัตราแลกเปลี่ยนที่ยังไม่เกิดขึ้น</t>
  </si>
  <si>
    <t>กำไร (ขาดทุน) ต่อหุ้นขั้นพื้นฐาน</t>
  </si>
  <si>
    <t>กำไร (ขาดทุน) 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</si>
</sst>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\-"/>
    <numFmt numFmtId="191" formatCode="#,##0.0;\(#,##0.0\)"/>
    <numFmt numFmtId="192" formatCode="#,##0.00;\(#,##0.00\);\-"/>
    <numFmt numFmtId="193" formatCode="[$$]#,##0.00_);\([$$]#,##0.00\)"/>
    <numFmt numFmtId="194" formatCode="#,##0.0;\(#,##0.0\);\-"/>
    <numFmt numFmtId="195" formatCode="_(* #,##0_);_(* \(#,##0\);_(* &quot;-&quot;??_);_(@_)"/>
    <numFmt numFmtId="196" formatCode="General\ "/>
    <numFmt numFmtId="197" formatCode="_(* #,##0.00_);_(* \(#,##0.00\);_(* \-??_);_(@_)"/>
    <numFmt numFmtId="198" formatCode="&quot; $&quot;#,##0\ ;&quot; $(&quot;#,##0\);&quot; $- &quot;;@\ "/>
    <numFmt numFmtId="199" formatCode="_-* #,##0.00_-;\-* #,##0.00_-;_-* \-??_-;_-@_-"/>
    <numFmt numFmtId="200" formatCode="#,##0.00\ ;&quot; (&quot;#,##0.00\);&quot; -&quot;#\ ;@\ "/>
    <numFmt numFmtId="201" formatCode="#,##0.00;\(#,##0.00\)"/>
    <numFmt numFmtId="202" formatCode="#,##0_);\(#,##0\);\-"/>
  </numFmts>
  <fonts count="16" x14ac:knownFonts="1">
    <font>
      <sz val="11"/>
      <color theme="1"/>
      <name val="Tahoma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4" fillId="0" borderId="0"/>
    <xf numFmtId="0" fontId="10" fillId="0" borderId="0" applyBorder="0" applyProtection="0"/>
    <xf numFmtId="197" fontId="11" fillId="0" borderId="0" applyBorder="0" applyProtection="0"/>
    <xf numFmtId="198" fontId="2" fillId="0" borderId="0" applyFill="0" applyBorder="0" applyAlignment="0" applyProtection="0"/>
    <xf numFmtId="43" fontId="4" fillId="0" borderId="0" applyFont="0" applyFill="0" applyBorder="0" applyAlignment="0" applyProtection="0"/>
    <xf numFmtId="198" fontId="2" fillId="0" borderId="0" applyFill="0" applyBorder="0" applyAlignment="0" applyProtection="0"/>
    <xf numFmtId="196" fontId="2" fillId="0" borderId="0"/>
    <xf numFmtId="197" fontId="11" fillId="0" borderId="0" applyBorder="0" applyProtection="0"/>
    <xf numFmtId="198" fontId="2" fillId="0" borderId="0" applyBorder="0" applyProtection="0"/>
    <xf numFmtId="0" fontId="1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ill="0" applyBorder="0" applyAlignment="0" applyProtection="0"/>
    <xf numFmtId="200" fontId="2" fillId="0" borderId="0" applyFill="0" applyBorder="0" applyAlignment="0" applyProtection="0"/>
    <xf numFmtId="43" fontId="4" fillId="0" borderId="0" applyFont="0" applyFill="0" applyBorder="0" applyAlignment="0" applyProtection="0"/>
    <xf numFmtId="200" fontId="2" fillId="0" borderId="0" applyFill="0" applyBorder="0" applyAlignment="0" applyProtection="0"/>
    <xf numFmtId="193" fontId="5" fillId="0" borderId="0" applyAlignment="0"/>
    <xf numFmtId="0" fontId="12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9">
    <xf numFmtId="0" fontId="0" fillId="0" borderId="0" xfId="0"/>
    <xf numFmtId="189" fontId="6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6" fillId="0" borderId="1" xfId="0" applyNumberFormat="1" applyFont="1" applyBorder="1" applyAlignment="1">
      <alignment horizontal="left"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left" vertical="center"/>
    </xf>
    <xf numFmtId="190" fontId="7" fillId="0" borderId="1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189" fontId="7" fillId="2" borderId="0" xfId="0" applyNumberFormat="1" applyFont="1" applyFill="1" applyAlignment="1">
      <alignment vertical="center"/>
    </xf>
    <xf numFmtId="190" fontId="7" fillId="2" borderId="0" xfId="0" applyNumberFormat="1" applyFont="1" applyFill="1" applyAlignment="1">
      <alignment horizontal="right" vertical="center"/>
    </xf>
    <xf numFmtId="187" fontId="7" fillId="0" borderId="0" xfId="0" applyNumberFormat="1" applyFont="1" applyAlignment="1">
      <alignment horizontal="left"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90" fontId="7" fillId="2" borderId="1" xfId="0" applyNumberFormat="1" applyFont="1" applyFill="1" applyBorder="1" applyAlignment="1">
      <alignment horizontal="right" vertical="center"/>
    </xf>
    <xf numFmtId="189" fontId="7" fillId="0" borderId="1" xfId="0" applyNumberFormat="1" applyFont="1" applyBorder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89" fontId="7" fillId="0" borderId="1" xfId="0" applyNumberFormat="1" applyFont="1" applyBorder="1" applyAlignment="1">
      <alignment horizontal="right" vertical="center"/>
    </xf>
    <xf numFmtId="190" fontId="7" fillId="2" borderId="2" xfId="0" applyNumberFormat="1" applyFont="1" applyFill="1" applyBorder="1" applyAlignment="1">
      <alignment horizontal="right" vertical="center"/>
    </xf>
    <xf numFmtId="187" fontId="7" fillId="0" borderId="1" xfId="0" applyNumberFormat="1" applyFont="1" applyBorder="1" applyAlignment="1">
      <alignment horizontal="left" vertical="center"/>
    </xf>
    <xf numFmtId="187" fontId="7" fillId="0" borderId="1" xfId="0" applyNumberFormat="1" applyFont="1" applyBorder="1" applyAlignment="1">
      <alignment horizontal="center" vertical="center"/>
    </xf>
    <xf numFmtId="189" fontId="7" fillId="0" borderId="0" xfId="0" quotePrefix="1" applyNumberFormat="1" applyFont="1" applyAlignment="1">
      <alignment horizontal="left" vertical="center"/>
    </xf>
    <xf numFmtId="187" fontId="6" fillId="0" borderId="0" xfId="0" applyNumberFormat="1" applyFont="1" applyAlignment="1">
      <alignment horizontal="right" vertical="center"/>
    </xf>
    <xf numFmtId="189" fontId="7" fillId="0" borderId="0" xfId="5" applyNumberFormat="1" applyFont="1" applyAlignment="1">
      <alignment horizontal="left" vertical="center"/>
    </xf>
    <xf numFmtId="189" fontId="6" fillId="0" borderId="0" xfId="5" applyNumberFormat="1" applyFont="1" applyAlignment="1">
      <alignment horizontal="left" vertical="center"/>
    </xf>
    <xf numFmtId="192" fontId="7" fillId="0" borderId="0" xfId="0" applyNumberFormat="1" applyFont="1" applyAlignment="1">
      <alignment horizontal="right" vertical="center"/>
    </xf>
    <xf numFmtId="190" fontId="6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90" fontId="6" fillId="0" borderId="1" xfId="2" applyNumberFormat="1" applyFont="1" applyFill="1" applyBorder="1" applyAlignment="1">
      <alignment horizontal="right" vertical="center" wrapText="1"/>
    </xf>
    <xf numFmtId="190" fontId="6" fillId="0" borderId="0" xfId="2" applyNumberFormat="1" applyFont="1" applyFill="1" applyBorder="1" applyAlignment="1">
      <alignment horizontal="right" vertical="center" wrapText="1"/>
    </xf>
    <xf numFmtId="189" fontId="6" fillId="0" borderId="0" xfId="4" applyNumberFormat="1" applyFont="1" applyAlignment="1">
      <alignment horizontal="left" vertical="center"/>
    </xf>
    <xf numFmtId="189" fontId="7" fillId="0" borderId="0" xfId="4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19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8" applyFont="1" applyAlignment="1">
      <alignment vertical="center"/>
    </xf>
    <xf numFmtId="0" fontId="9" fillId="0" borderId="0" xfId="8" applyFont="1" applyAlignment="1">
      <alignment horizontal="right" vertical="center"/>
    </xf>
    <xf numFmtId="0" fontId="9" fillId="0" borderId="0" xfId="8" applyFont="1" applyAlignment="1">
      <alignment horizontal="center" vertical="center"/>
    </xf>
    <xf numFmtId="190" fontId="9" fillId="0" borderId="1" xfId="8" applyNumberFormat="1" applyFont="1" applyBorder="1" applyAlignment="1">
      <alignment horizontal="right" vertical="center"/>
    </xf>
    <xf numFmtId="0" fontId="9" fillId="0" borderId="1" xfId="8" applyFont="1" applyBorder="1" applyAlignment="1">
      <alignment horizontal="right" vertical="center"/>
    </xf>
    <xf numFmtId="190" fontId="9" fillId="0" borderId="0" xfId="8" applyNumberFormat="1" applyFont="1" applyAlignment="1">
      <alignment vertical="center"/>
    </xf>
    <xf numFmtId="190" fontId="9" fillId="0" borderId="0" xfId="8" applyNumberFormat="1" applyFont="1" applyAlignment="1">
      <alignment horizontal="right" vertical="center"/>
    </xf>
    <xf numFmtId="188" fontId="9" fillId="0" borderId="0" xfId="2" applyFont="1" applyFill="1" applyAlignment="1">
      <alignment horizontal="right" vertical="center"/>
    </xf>
    <xf numFmtId="190" fontId="9" fillId="0" borderId="0" xfId="2" applyNumberFormat="1" applyFont="1" applyFill="1" applyAlignment="1">
      <alignment horizontal="right" vertical="center"/>
    </xf>
    <xf numFmtId="190" fontId="8" fillId="0" borderId="0" xfId="8" applyNumberFormat="1" applyFont="1" applyAlignment="1">
      <alignment horizontal="right" vertical="center"/>
    </xf>
    <xf numFmtId="190" fontId="9" fillId="0" borderId="0" xfId="2" applyNumberFormat="1" applyFont="1" applyFill="1" applyBorder="1" applyAlignment="1">
      <alignment horizontal="center" vertical="center"/>
    </xf>
    <xf numFmtId="190" fontId="9" fillId="0" borderId="0" xfId="4" applyNumberFormat="1" applyFont="1" applyAlignment="1">
      <alignment horizontal="right" vertical="center"/>
    </xf>
    <xf numFmtId="190" fontId="9" fillId="0" borderId="1" xfId="2" applyNumberFormat="1" applyFont="1" applyFill="1" applyBorder="1" applyAlignment="1">
      <alignment horizontal="right" vertical="center" wrapText="1"/>
    </xf>
    <xf numFmtId="188" fontId="9" fillId="0" borderId="0" xfId="2" applyFont="1" applyFill="1" applyBorder="1" applyAlignment="1">
      <alignment horizontal="right" vertical="center" wrapText="1"/>
    </xf>
    <xf numFmtId="190" fontId="9" fillId="0" borderId="0" xfId="2" applyNumberFormat="1" applyFont="1" applyFill="1" applyBorder="1" applyAlignment="1">
      <alignment horizontal="right" vertical="center" wrapText="1"/>
    </xf>
    <xf numFmtId="189" fontId="9" fillId="0" borderId="0" xfId="4" applyNumberFormat="1" applyFont="1" applyAlignment="1">
      <alignment horizontal="left" vertical="center"/>
    </xf>
    <xf numFmtId="189" fontId="8" fillId="0" borderId="0" xfId="4" applyNumberFormat="1" applyFont="1" applyAlignment="1">
      <alignment horizontal="left" vertical="center"/>
    </xf>
    <xf numFmtId="187" fontId="8" fillId="0" borderId="0" xfId="8" applyNumberFormat="1" applyFont="1" applyAlignment="1">
      <alignment horizontal="right" vertical="center"/>
    </xf>
    <xf numFmtId="190" fontId="8" fillId="0" borderId="0" xfId="1" applyNumberFormat="1" applyFont="1" applyFill="1" applyBorder="1" applyAlignment="1">
      <alignment horizontal="right" vertical="center"/>
    </xf>
    <xf numFmtId="189" fontId="8" fillId="0" borderId="0" xfId="4" applyNumberFormat="1" applyFont="1" applyAlignment="1">
      <alignment vertical="center"/>
    </xf>
    <xf numFmtId="190" fontId="8" fillId="0" borderId="0" xfId="1" applyNumberFormat="1" applyFont="1" applyFill="1" applyAlignment="1">
      <alignment horizontal="right" vertical="center"/>
    </xf>
    <xf numFmtId="190" fontId="8" fillId="2" borderId="0" xfId="1" applyNumberFormat="1" applyFont="1" applyFill="1" applyAlignment="1">
      <alignment vertical="center"/>
    </xf>
    <xf numFmtId="190" fontId="8" fillId="2" borderId="0" xfId="8" applyNumberFormat="1" applyFont="1" applyFill="1" applyAlignment="1">
      <alignment vertical="center"/>
    </xf>
    <xf numFmtId="190" fontId="8" fillId="2" borderId="0" xfId="8" applyNumberFormat="1" applyFont="1" applyFill="1" applyAlignment="1">
      <alignment horizontal="right" vertical="center"/>
    </xf>
    <xf numFmtId="190" fontId="8" fillId="2" borderId="1" xfId="8" applyNumberFormat="1" applyFont="1" applyFill="1" applyBorder="1" applyAlignment="1">
      <alignment horizontal="right" vertical="center"/>
    </xf>
    <xf numFmtId="190" fontId="8" fillId="2" borderId="1" xfId="8" applyNumberFormat="1" applyFont="1" applyFill="1" applyBorder="1" applyAlignment="1">
      <alignment vertical="center"/>
    </xf>
    <xf numFmtId="190" fontId="8" fillId="2" borderId="1" xfId="1" applyNumberFormat="1" applyFont="1" applyFill="1" applyBorder="1" applyAlignment="1">
      <alignment vertical="center"/>
    </xf>
    <xf numFmtId="190" fontId="8" fillId="2" borderId="0" xfId="1" applyNumberFormat="1" applyFont="1" applyFill="1" applyBorder="1" applyAlignment="1">
      <alignment horizontal="right" vertical="center"/>
    </xf>
    <xf numFmtId="190" fontId="8" fillId="2" borderId="2" xfId="8" applyNumberFormat="1" applyFont="1" applyFill="1" applyBorder="1" applyAlignment="1">
      <alignment horizontal="right" vertical="center"/>
    </xf>
    <xf numFmtId="189" fontId="7" fillId="0" borderId="0" xfId="4" applyNumberFormat="1" applyFont="1" applyAlignment="1">
      <alignment horizontal="center" vertical="center"/>
    </xf>
    <xf numFmtId="189" fontId="7" fillId="0" borderId="0" xfId="4" applyNumberFormat="1" applyFont="1" applyAlignment="1">
      <alignment horizontal="right" vertical="center"/>
    </xf>
    <xf numFmtId="189" fontId="7" fillId="0" borderId="1" xfId="4" applyNumberFormat="1" applyFont="1" applyBorder="1" applyAlignment="1">
      <alignment horizontal="center" vertical="center"/>
    </xf>
    <xf numFmtId="189" fontId="7" fillId="0" borderId="1" xfId="4" applyNumberFormat="1" applyFont="1" applyBorder="1" applyAlignment="1">
      <alignment horizontal="right" vertical="center"/>
    </xf>
    <xf numFmtId="189" fontId="7" fillId="0" borderId="1" xfId="4" applyNumberFormat="1" applyFont="1" applyBorder="1" applyAlignment="1">
      <alignment horizontal="left" vertical="center"/>
    </xf>
    <xf numFmtId="189" fontId="6" fillId="0" borderId="1" xfId="4" applyNumberFormat="1" applyFont="1" applyBorder="1" applyAlignment="1">
      <alignment horizontal="right" vertical="center"/>
    </xf>
    <xf numFmtId="189" fontId="7" fillId="0" borderId="0" xfId="4" applyNumberFormat="1" applyFont="1" applyAlignment="1">
      <alignment vertical="center"/>
    </xf>
    <xf numFmtId="189" fontId="6" fillId="0" borderId="0" xfId="4" applyNumberFormat="1" applyFont="1" applyAlignment="1">
      <alignment horizontal="center" vertical="center"/>
    </xf>
    <xf numFmtId="189" fontId="6" fillId="0" borderId="0" xfId="4" applyNumberFormat="1" applyFont="1" applyAlignment="1">
      <alignment horizontal="right" vertical="center"/>
    </xf>
    <xf numFmtId="189" fontId="6" fillId="0" borderId="0" xfId="4" quotePrefix="1" applyNumberFormat="1" applyFont="1" applyAlignment="1">
      <alignment horizontal="right" vertical="center"/>
    </xf>
    <xf numFmtId="0" fontId="7" fillId="0" borderId="0" xfId="8" quotePrefix="1" applyFont="1" applyAlignment="1">
      <alignment vertical="center"/>
    </xf>
    <xf numFmtId="190" fontId="7" fillId="0" borderId="0" xfId="5" applyNumberFormat="1" applyFont="1" applyAlignment="1">
      <alignment horizontal="right" vertical="center"/>
    </xf>
    <xf numFmtId="190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190" fontId="7" fillId="0" borderId="1" xfId="4" applyNumberFormat="1" applyFont="1" applyBorder="1" applyAlignment="1">
      <alignment horizontal="right" vertical="center"/>
    </xf>
    <xf numFmtId="190" fontId="7" fillId="0" borderId="2" xfId="4" applyNumberFormat="1" applyFont="1" applyBorder="1" applyAlignment="1">
      <alignment horizontal="right" vertical="center"/>
    </xf>
    <xf numFmtId="189" fontId="7" fillId="2" borderId="0" xfId="4" applyNumberFormat="1" applyFont="1" applyFill="1" applyAlignment="1">
      <alignment vertical="center"/>
    </xf>
    <xf numFmtId="190" fontId="7" fillId="2" borderId="0" xfId="4" applyNumberFormat="1" applyFont="1" applyFill="1" applyAlignment="1">
      <alignment horizontal="right" vertical="center"/>
    </xf>
    <xf numFmtId="190" fontId="7" fillId="2" borderId="1" xfId="4" applyNumberFormat="1" applyFont="1" applyFill="1" applyBorder="1" applyAlignment="1">
      <alignment horizontal="right" vertical="center"/>
    </xf>
    <xf numFmtId="190" fontId="7" fillId="2" borderId="2" xfId="4" applyNumberFormat="1" applyFont="1" applyFill="1" applyBorder="1" applyAlignment="1">
      <alignment horizontal="right" vertical="center"/>
    </xf>
    <xf numFmtId="190" fontId="6" fillId="0" borderId="1" xfId="0" applyNumberFormat="1" applyFont="1" applyBorder="1" applyAlignment="1">
      <alignment horizontal="center" vertical="center"/>
    </xf>
    <xf numFmtId="190" fontId="6" fillId="2" borderId="0" xfId="5" applyNumberFormat="1" applyFont="1" applyFill="1" applyAlignment="1">
      <alignment horizontal="right" vertical="center"/>
    </xf>
    <xf numFmtId="190" fontId="6" fillId="0" borderId="0" xfId="5" applyNumberFormat="1" applyFont="1" applyAlignment="1">
      <alignment horizontal="right" vertical="center"/>
    </xf>
    <xf numFmtId="189" fontId="6" fillId="0" borderId="0" xfId="5" applyNumberFormat="1" applyFont="1" applyAlignment="1">
      <alignment horizontal="center" vertical="center"/>
    </xf>
    <xf numFmtId="190" fontId="7" fillId="2" borderId="0" xfId="5" applyNumberFormat="1" applyFont="1" applyFill="1" applyAlignment="1">
      <alignment horizontal="right" vertical="center"/>
    </xf>
    <xf numFmtId="190" fontId="7" fillId="2" borderId="1" xfId="5" applyNumberFormat="1" applyFont="1" applyFill="1" applyBorder="1" applyAlignment="1">
      <alignment horizontal="right" vertical="center"/>
    </xf>
    <xf numFmtId="190" fontId="7" fillId="0" borderId="1" xfId="5" applyNumberFormat="1" applyFont="1" applyBorder="1" applyAlignment="1">
      <alignment horizontal="right" vertical="center"/>
    </xf>
    <xf numFmtId="190" fontId="7" fillId="0" borderId="1" xfId="6" applyNumberFormat="1" applyFont="1" applyBorder="1" applyAlignment="1">
      <alignment horizontal="right" vertical="center"/>
    </xf>
    <xf numFmtId="189" fontId="7" fillId="0" borderId="0" xfId="5" applyNumberFormat="1" applyFont="1" applyAlignment="1">
      <alignment horizontal="center" vertical="center"/>
    </xf>
    <xf numFmtId="190" fontId="7" fillId="0" borderId="2" xfId="5" applyNumberFormat="1" applyFont="1" applyBorder="1" applyAlignment="1">
      <alignment horizontal="right" vertical="center"/>
    </xf>
    <xf numFmtId="194" fontId="8" fillId="0" borderId="0" xfId="8" quotePrefix="1" applyNumberFormat="1" applyFont="1" applyAlignment="1">
      <alignment horizontal="center" vertical="center"/>
    </xf>
    <xf numFmtId="190" fontId="9" fillId="0" borderId="1" xfId="2" applyNumberFormat="1" applyFont="1" applyFill="1" applyBorder="1" applyAlignment="1">
      <alignment horizontal="centerContinuous" vertical="center"/>
    </xf>
    <xf numFmtId="190" fontId="8" fillId="0" borderId="0" xfId="8" applyNumberFormat="1" applyFont="1" applyAlignment="1">
      <alignment horizontal="center" vertical="center"/>
    </xf>
    <xf numFmtId="190" fontId="6" fillId="0" borderId="0" xfId="0" applyNumberFormat="1" applyFont="1" applyAlignment="1">
      <alignment horizontal="center" vertical="center"/>
    </xf>
    <xf numFmtId="189" fontId="6" fillId="0" borderId="1" xfId="0" applyNumberFormat="1" applyFont="1" applyBorder="1" applyAlignment="1">
      <alignment horizontal="right" vertical="center"/>
    </xf>
    <xf numFmtId="190" fontId="6" fillId="0" borderId="1" xfId="0" applyNumberFormat="1" applyFont="1" applyBorder="1" applyAlignment="1">
      <alignment horizontal="right" vertical="center"/>
    </xf>
    <xf numFmtId="189" fontId="7" fillId="2" borderId="0" xfId="0" applyNumberFormat="1" applyFont="1" applyFill="1" applyAlignment="1">
      <alignment horizontal="right" vertical="center"/>
    </xf>
    <xf numFmtId="195" fontId="7" fillId="0" borderId="0" xfId="10" applyNumberFormat="1" applyFont="1" applyFill="1" applyBorder="1" applyAlignment="1">
      <alignment horizontal="right" vertical="center" wrapText="1"/>
    </xf>
    <xf numFmtId="188" fontId="7" fillId="0" borderId="0" xfId="10" applyFont="1" applyFill="1" applyBorder="1" applyAlignment="1">
      <alignment horizontal="right" vertical="center" wrapText="1"/>
    </xf>
    <xf numFmtId="190" fontId="7" fillId="0" borderId="2" xfId="0" applyNumberFormat="1" applyFont="1" applyBorder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189" fontId="7" fillId="0" borderId="0" xfId="0" quotePrefix="1" applyNumberFormat="1" applyFont="1" applyAlignment="1">
      <alignment horizontal="center" vertical="center"/>
    </xf>
    <xf numFmtId="191" fontId="6" fillId="0" borderId="0" xfId="0" applyNumberFormat="1" applyFont="1" applyAlignment="1">
      <alignment horizontal="left" vertical="center"/>
    </xf>
    <xf numFmtId="191" fontId="7" fillId="0" borderId="0" xfId="0" applyNumberFormat="1" applyFont="1" applyAlignment="1">
      <alignment horizontal="left" vertical="center"/>
    </xf>
    <xf numFmtId="191" fontId="7" fillId="0" borderId="0" xfId="0" applyNumberFormat="1" applyFont="1" applyAlignment="1">
      <alignment horizontal="right" vertical="center"/>
    </xf>
    <xf numFmtId="191" fontId="7" fillId="0" borderId="0" xfId="0" applyNumberFormat="1" applyFont="1" applyAlignment="1">
      <alignment vertical="center"/>
    </xf>
    <xf numFmtId="194" fontId="8" fillId="0" borderId="0" xfId="8" applyNumberFormat="1" applyFont="1" applyAlignment="1">
      <alignment horizontal="center" vertical="center"/>
    </xf>
    <xf numFmtId="189" fontId="6" fillId="0" borderId="0" xfId="6" applyNumberFormat="1" applyFont="1" applyAlignment="1">
      <alignment horizontal="left" vertical="center"/>
    </xf>
    <xf numFmtId="190" fontId="13" fillId="0" borderId="0" xfId="0" applyNumberFormat="1" applyFont="1" applyAlignment="1">
      <alignment horizontal="right" vertical="center"/>
    </xf>
    <xf numFmtId="190" fontId="13" fillId="0" borderId="1" xfId="0" applyNumberFormat="1" applyFont="1" applyBorder="1" applyAlignment="1">
      <alignment horizontal="right" vertical="center"/>
    </xf>
    <xf numFmtId="190" fontId="13" fillId="0" borderId="2" xfId="0" applyNumberFormat="1" applyFont="1" applyBorder="1" applyAlignment="1">
      <alignment horizontal="right" vertical="center"/>
    </xf>
    <xf numFmtId="189" fontId="13" fillId="0" borderId="0" xfId="0" applyNumberFormat="1" applyFont="1" applyAlignment="1">
      <alignment horizontal="left" vertical="center"/>
    </xf>
    <xf numFmtId="190" fontId="13" fillId="2" borderId="0" xfId="7" applyNumberFormat="1" applyFont="1" applyFill="1" applyAlignment="1">
      <alignment horizontal="right" vertical="center"/>
    </xf>
    <xf numFmtId="189" fontId="13" fillId="0" borderId="1" xfId="0" applyNumberFormat="1" applyFont="1" applyBorder="1" applyAlignment="1">
      <alignment horizontal="center" vertical="center"/>
    </xf>
    <xf numFmtId="187" fontId="13" fillId="0" borderId="1" xfId="0" applyNumberFormat="1" applyFont="1" applyBorder="1" applyAlignment="1">
      <alignment horizontal="center" vertical="center"/>
    </xf>
    <xf numFmtId="187" fontId="13" fillId="0" borderId="0" xfId="7" applyNumberFormat="1" applyFont="1" applyAlignment="1">
      <alignment horizontal="right" vertical="center"/>
    </xf>
    <xf numFmtId="187" fontId="13" fillId="0" borderId="0" xfId="7" applyNumberFormat="1" applyFont="1" applyAlignment="1">
      <alignment horizontal="left" vertical="center"/>
    </xf>
    <xf numFmtId="190" fontId="13" fillId="2" borderId="1" xfId="7" applyNumberFormat="1" applyFont="1" applyFill="1" applyBorder="1" applyAlignment="1">
      <alignment horizontal="right" vertical="center"/>
    </xf>
    <xf numFmtId="189" fontId="13" fillId="0" borderId="0" xfId="0" applyNumberFormat="1" applyFont="1" applyAlignment="1">
      <alignment horizontal="center" vertical="center"/>
    </xf>
    <xf numFmtId="190" fontId="13" fillId="0" borderId="1" xfId="7" applyNumberFormat="1" applyFont="1" applyBorder="1" applyAlignment="1">
      <alignment horizontal="right" vertical="center"/>
    </xf>
    <xf numFmtId="187" fontId="13" fillId="0" borderId="0" xfId="0" applyNumberFormat="1" applyFont="1" applyAlignment="1">
      <alignment horizontal="left" vertical="center"/>
    </xf>
    <xf numFmtId="190" fontId="13" fillId="2" borderId="0" xfId="0" applyNumberFormat="1" applyFont="1" applyFill="1" applyAlignment="1">
      <alignment horizontal="right" vertical="center"/>
    </xf>
    <xf numFmtId="187" fontId="13" fillId="0" borderId="1" xfId="0" applyNumberFormat="1" applyFont="1" applyBorder="1" applyAlignment="1">
      <alignment horizontal="left" vertical="center"/>
    </xf>
    <xf numFmtId="187" fontId="13" fillId="0" borderId="0" xfId="0" applyNumberFormat="1" applyFont="1" applyAlignment="1">
      <alignment horizontal="center" vertical="center"/>
    </xf>
    <xf numFmtId="191" fontId="13" fillId="0" borderId="0" xfId="0" applyNumberFormat="1" applyFont="1" applyAlignment="1">
      <alignment horizontal="center" vertical="center"/>
    </xf>
    <xf numFmtId="189" fontId="13" fillId="0" borderId="1" xfId="0" applyNumberFormat="1" applyFont="1" applyBorder="1" applyAlignment="1">
      <alignment horizontal="left" vertical="center"/>
    </xf>
    <xf numFmtId="190" fontId="13" fillId="0" borderId="0" xfId="7" applyNumberFormat="1" applyFont="1" applyAlignment="1">
      <alignment horizontal="right" vertical="center"/>
    </xf>
    <xf numFmtId="190" fontId="13" fillId="2" borderId="1" xfId="0" applyNumberFormat="1" applyFont="1" applyFill="1" applyBorder="1" applyAlignment="1">
      <alignment horizontal="right" vertical="center"/>
    </xf>
    <xf numFmtId="190" fontId="14" fillId="0" borderId="0" xfId="0" applyNumberFormat="1" applyFont="1" applyAlignment="1">
      <alignment horizontal="right" vertical="center"/>
    </xf>
    <xf numFmtId="189" fontId="14" fillId="0" borderId="1" xfId="0" applyNumberFormat="1" applyFont="1" applyBorder="1" applyAlignment="1">
      <alignment horizontal="left" vertical="center"/>
    </xf>
    <xf numFmtId="189" fontId="14" fillId="0" borderId="0" xfId="0" applyNumberFormat="1" applyFont="1" applyAlignment="1">
      <alignment horizontal="left" vertical="center"/>
    </xf>
    <xf numFmtId="187" fontId="13" fillId="0" borderId="0" xfId="0" applyNumberFormat="1" applyFont="1" applyAlignment="1">
      <alignment horizontal="right" vertical="center"/>
    </xf>
    <xf numFmtId="189" fontId="13" fillId="0" borderId="0" xfId="0" applyNumberFormat="1" applyFont="1" applyAlignment="1">
      <alignment vertical="center"/>
    </xf>
    <xf numFmtId="189" fontId="13" fillId="0" borderId="0" xfId="7" applyNumberFormat="1" applyFont="1" applyAlignment="1">
      <alignment vertical="center"/>
    </xf>
    <xf numFmtId="191" fontId="7" fillId="0" borderId="0" xfId="0" applyNumberFormat="1" applyFont="1" applyAlignment="1">
      <alignment horizontal="center" vertical="center"/>
    </xf>
    <xf numFmtId="189" fontId="14" fillId="0" borderId="0" xfId="0" applyNumberFormat="1" applyFont="1" applyAlignment="1">
      <alignment vertical="center"/>
    </xf>
    <xf numFmtId="189" fontId="14" fillId="0" borderId="0" xfId="0" applyNumberFormat="1" applyFont="1" applyAlignment="1">
      <alignment horizontal="center" vertical="center"/>
    </xf>
    <xf numFmtId="190" fontId="13" fillId="2" borderId="2" xfId="0" applyNumberFormat="1" applyFont="1" applyFill="1" applyBorder="1" applyAlignment="1">
      <alignment horizontal="right" vertical="center"/>
    </xf>
    <xf numFmtId="189" fontId="13" fillId="0" borderId="0" xfId="0" quotePrefix="1" applyNumberFormat="1" applyFont="1" applyAlignment="1">
      <alignment horizontal="left" vertical="center"/>
    </xf>
    <xf numFmtId="192" fontId="13" fillId="0" borderId="0" xfId="7" applyNumberFormat="1" applyFont="1" applyAlignment="1">
      <alignment horizontal="right" vertical="center"/>
    </xf>
    <xf numFmtId="192" fontId="13" fillId="2" borderId="0" xfId="0" applyNumberFormat="1" applyFont="1" applyFill="1" applyAlignment="1">
      <alignment horizontal="right" vertical="center"/>
    </xf>
    <xf numFmtId="192" fontId="13" fillId="0" borderId="0" xfId="0" applyNumberFormat="1" applyFont="1" applyAlignment="1">
      <alignment horizontal="right" vertical="center"/>
    </xf>
    <xf numFmtId="190" fontId="14" fillId="2" borderId="0" xfId="0" applyNumberFormat="1" applyFont="1" applyFill="1" applyAlignment="1">
      <alignment horizontal="right" vertical="center"/>
    </xf>
    <xf numFmtId="187" fontId="13" fillId="0" borderId="0" xfId="5" applyNumberFormat="1" applyFont="1" applyAlignment="1">
      <alignment horizontal="left" vertical="center"/>
    </xf>
    <xf numFmtId="187" fontId="13" fillId="0" borderId="0" xfId="5" applyNumberFormat="1" applyFont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8" fillId="0" borderId="0" xfId="8" applyNumberFormat="1" applyFont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90" fontId="8" fillId="0" borderId="2" xfId="8" applyNumberFormat="1" applyFont="1" applyBorder="1" applyAlignment="1">
      <alignment horizontal="right" vertical="center"/>
    </xf>
    <xf numFmtId="190" fontId="7" fillId="0" borderId="0" xfId="10" applyNumberFormat="1" applyFont="1" applyFill="1" applyBorder="1" applyAlignment="1">
      <alignment horizontal="right" vertical="center" wrapText="1"/>
    </xf>
    <xf numFmtId="190" fontId="7" fillId="0" borderId="0" xfId="8" applyNumberFormat="1" applyFont="1" applyAlignment="1">
      <alignment horizontal="center" vertical="center"/>
    </xf>
    <xf numFmtId="195" fontId="7" fillId="0" borderId="1" xfId="10" applyNumberFormat="1" applyFont="1" applyFill="1" applyBorder="1" applyAlignment="1">
      <alignment horizontal="right" vertical="center" wrapText="1"/>
    </xf>
    <xf numFmtId="195" fontId="7" fillId="0" borderId="0" xfId="3" applyNumberFormat="1" applyFont="1" applyAlignment="1">
      <alignment vertical="center"/>
    </xf>
    <xf numFmtId="195" fontId="7" fillId="0" borderId="1" xfId="3" applyNumberFormat="1" applyFont="1" applyBorder="1" applyAlignment="1">
      <alignment vertical="center"/>
    </xf>
    <xf numFmtId="192" fontId="7" fillId="2" borderId="2" xfId="5" applyNumberFormat="1" applyFont="1" applyFill="1" applyBorder="1" applyAlignment="1">
      <alignment horizontal="right" vertical="center"/>
    </xf>
    <xf numFmtId="190" fontId="8" fillId="0" borderId="1" xfId="8" applyNumberFormat="1" applyFont="1" applyBorder="1" applyAlignment="1">
      <alignment horizontal="right" vertical="center"/>
    </xf>
    <xf numFmtId="190" fontId="7" fillId="0" borderId="1" xfId="4" applyNumberFormat="1" applyFont="1" applyBorder="1" applyAlignment="1">
      <alignment vertical="center"/>
    </xf>
    <xf numFmtId="188" fontId="7" fillId="0" borderId="2" xfId="3" applyNumberFormat="1" applyFont="1" applyBorder="1" applyAlignment="1">
      <alignment vertical="center"/>
    </xf>
    <xf numFmtId="188" fontId="13" fillId="0" borderId="0" xfId="5" applyNumberFormat="1" applyFont="1" applyAlignment="1">
      <alignment horizontal="left" vertical="center"/>
    </xf>
    <xf numFmtId="188" fontId="13" fillId="0" borderId="0" xfId="5" applyNumberFormat="1" applyFont="1" applyAlignment="1">
      <alignment horizontal="center" vertical="center"/>
    </xf>
    <xf numFmtId="3" fontId="7" fillId="0" borderId="0" xfId="3" applyNumberFormat="1" applyFont="1" applyAlignment="1">
      <alignment vertical="center"/>
    </xf>
    <xf numFmtId="0" fontId="15" fillId="0" borderId="1" xfId="0" applyFont="1" applyBorder="1"/>
    <xf numFmtId="190" fontId="8" fillId="0" borderId="1" xfId="8" applyNumberFormat="1" applyFont="1" applyBorder="1" applyAlignment="1">
      <alignment vertical="center"/>
    </xf>
    <xf numFmtId="189" fontId="7" fillId="0" borderId="0" xfId="0" quotePrefix="1" applyNumberFormat="1" applyFont="1" applyAlignment="1">
      <alignment vertical="center"/>
    </xf>
    <xf numFmtId="190" fontId="9" fillId="0" borderId="1" xfId="4" applyNumberFormat="1" applyFont="1" applyBorder="1" applyAlignment="1">
      <alignment horizontal="right" vertical="center"/>
    </xf>
    <xf numFmtId="201" fontId="7" fillId="0" borderId="0" xfId="0" applyNumberFormat="1" applyFont="1" applyAlignment="1">
      <alignment horizontal="center" vertical="center"/>
    </xf>
    <xf numFmtId="202" fontId="6" fillId="0" borderId="1" xfId="0" applyNumberFormat="1" applyFont="1" applyBorder="1" applyAlignment="1">
      <alignment horizontal="right" vertical="center"/>
    </xf>
    <xf numFmtId="202" fontId="6" fillId="0" borderId="0" xfId="5" applyNumberFormat="1" applyFont="1" applyAlignment="1">
      <alignment horizontal="left" vertical="center"/>
    </xf>
    <xf numFmtId="202" fontId="6" fillId="0" borderId="0" xfId="5" applyNumberFormat="1" applyFont="1" applyAlignment="1">
      <alignment horizontal="center" vertical="center"/>
    </xf>
    <xf numFmtId="9" fontId="13" fillId="0" borderId="0" xfId="41" applyFont="1" applyFill="1" applyBorder="1" applyAlignment="1">
      <alignment horizontal="right" vertical="center"/>
    </xf>
    <xf numFmtId="195" fontId="7" fillId="0" borderId="0" xfId="39" applyNumberFormat="1" applyFont="1" applyAlignment="1">
      <alignment vertical="center"/>
    </xf>
    <xf numFmtId="195" fontId="7" fillId="0" borderId="0" xfId="39" applyNumberFormat="1" applyFont="1" applyAlignment="1">
      <alignment horizontal="right" vertical="center"/>
    </xf>
    <xf numFmtId="195" fontId="7" fillId="0" borderId="1" xfId="3" applyNumberFormat="1" applyFont="1" applyBorder="1" applyAlignment="1">
      <alignment horizontal="right" vertical="center"/>
    </xf>
    <xf numFmtId="195" fontId="7" fillId="0" borderId="1" xfId="39" applyNumberFormat="1" applyFont="1" applyBorder="1" applyAlignment="1">
      <alignment vertical="center"/>
    </xf>
    <xf numFmtId="195" fontId="7" fillId="0" borderId="1" xfId="39" applyNumberFormat="1" applyFont="1" applyBorder="1" applyAlignment="1">
      <alignment horizontal="right" vertical="center"/>
    </xf>
    <xf numFmtId="10" fontId="7" fillId="0" borderId="0" xfId="41" applyNumberFormat="1" applyFont="1" applyAlignment="1">
      <alignment horizontal="right" vertical="center"/>
    </xf>
    <xf numFmtId="10" fontId="13" fillId="2" borderId="0" xfId="41" applyNumberFormat="1" applyFont="1" applyFill="1" applyBorder="1" applyAlignment="1">
      <alignment horizontal="right" vertical="center"/>
    </xf>
    <xf numFmtId="10" fontId="13" fillId="0" borderId="0" xfId="41" applyNumberFormat="1" applyFont="1" applyFill="1" applyBorder="1" applyAlignment="1">
      <alignment horizontal="right" vertical="center"/>
    </xf>
    <xf numFmtId="189" fontId="7" fillId="0" borderId="1" xfId="0" applyNumberFormat="1" applyFont="1" applyBorder="1" applyAlignment="1">
      <alignment horizontal="left" vertical="center" shrinkToFit="1"/>
    </xf>
    <xf numFmtId="190" fontId="6" fillId="0" borderId="1" xfId="0" applyNumberFormat="1" applyFont="1" applyBorder="1" applyAlignment="1">
      <alignment horizontal="right" vertical="center"/>
    </xf>
    <xf numFmtId="189" fontId="13" fillId="0" borderId="1" xfId="0" applyNumberFormat="1" applyFont="1" applyBorder="1" applyAlignment="1">
      <alignment horizontal="left" vertical="center" shrinkToFit="1"/>
    </xf>
    <xf numFmtId="190" fontId="9" fillId="0" borderId="3" xfId="8" applyNumberFormat="1" applyFont="1" applyBorder="1" applyAlignment="1">
      <alignment horizontal="center" vertical="center"/>
    </xf>
    <xf numFmtId="189" fontId="6" fillId="0" borderId="1" xfId="4" applyNumberFormat="1" applyFont="1" applyBorder="1" applyAlignment="1">
      <alignment horizontal="center" vertical="center"/>
    </xf>
  </cellXfs>
  <cellStyles count="42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2 9" xfId="40" xr:uid="{D8682E2C-FA00-45DF-A981-D216AF65BFDA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" xfId="41" builtinId="5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55"/>
  <sheetViews>
    <sheetView topLeftCell="A119" zoomScaleNormal="100" zoomScaleSheetLayoutView="100" workbookViewId="0">
      <selection activeCell="N133" sqref="N133"/>
    </sheetView>
  </sheetViews>
  <sheetFormatPr defaultColWidth="9.25" defaultRowHeight="20.100000000000001" customHeight="1" x14ac:dyDescent="0.2"/>
  <cols>
    <col min="1" max="2" width="1.75" style="3" customWidth="1"/>
    <col min="3" max="3" width="38.875" style="3" customWidth="1"/>
    <col min="4" max="4" width="8.25" style="2" customWidth="1"/>
    <col min="5" max="5" width="0.75" style="3" customWidth="1"/>
    <col min="6" max="6" width="12.75" style="4" customWidth="1"/>
    <col min="7" max="7" width="0.75" style="22" customWidth="1"/>
    <col min="8" max="8" width="12.75" style="4" customWidth="1"/>
    <col min="9" max="9" width="0.75" style="22" customWidth="1"/>
    <col min="10" max="10" width="12.75" style="4" customWidth="1"/>
    <col min="11" max="11" width="0.75" style="22" customWidth="1"/>
    <col min="12" max="12" width="12.75" style="4" customWidth="1"/>
    <col min="13" max="16384" width="9.25" style="5"/>
  </cols>
  <sheetData>
    <row r="1" spans="1:12" ht="20.100000000000001" customHeight="1" x14ac:dyDescent="0.2">
      <c r="A1" s="1" t="s">
        <v>113</v>
      </c>
      <c r="B1" s="1"/>
      <c r="C1" s="1"/>
      <c r="H1" s="11"/>
      <c r="L1" s="11"/>
    </row>
    <row r="2" spans="1:12" ht="20.100000000000001" customHeight="1" x14ac:dyDescent="0.2">
      <c r="A2" s="1" t="s">
        <v>0</v>
      </c>
      <c r="B2" s="1"/>
      <c r="C2" s="1"/>
    </row>
    <row r="3" spans="1:12" ht="20.100000000000001" customHeight="1" x14ac:dyDescent="0.2">
      <c r="A3" s="36" t="s">
        <v>181</v>
      </c>
      <c r="B3" s="6"/>
      <c r="C3" s="6"/>
      <c r="D3" s="7"/>
      <c r="E3" s="8"/>
      <c r="F3" s="9"/>
      <c r="G3" s="23"/>
      <c r="H3" s="9"/>
      <c r="I3" s="23"/>
      <c r="J3" s="9"/>
      <c r="K3" s="23"/>
      <c r="L3" s="9"/>
    </row>
    <row r="4" spans="1:12" ht="18.95" customHeight="1" x14ac:dyDescent="0.2"/>
    <row r="5" spans="1:12" ht="18.95" customHeight="1" x14ac:dyDescent="0.2">
      <c r="A5" s="5"/>
      <c r="D5" s="10"/>
      <c r="E5" s="1"/>
      <c r="F5" s="9"/>
      <c r="G5" s="110"/>
      <c r="H5" s="111" t="s">
        <v>179</v>
      </c>
      <c r="I5" s="11"/>
      <c r="J5" s="9"/>
      <c r="K5" s="110"/>
      <c r="L5" s="111" t="s">
        <v>180</v>
      </c>
    </row>
    <row r="6" spans="1:12" ht="18.95" customHeight="1" x14ac:dyDescent="0.2">
      <c r="A6" s="5"/>
      <c r="D6" s="10"/>
      <c r="E6" s="1"/>
      <c r="G6" s="11"/>
      <c r="H6" s="12" t="s">
        <v>140</v>
      </c>
      <c r="I6" s="11"/>
      <c r="K6" s="11"/>
      <c r="L6" s="12"/>
    </row>
    <row r="7" spans="1:12" ht="18.95" customHeight="1" x14ac:dyDescent="0.2">
      <c r="E7" s="1"/>
      <c r="F7" s="12" t="s">
        <v>112</v>
      </c>
      <c r="G7" s="11"/>
      <c r="H7" s="12" t="s">
        <v>105</v>
      </c>
      <c r="I7" s="11"/>
      <c r="J7" s="12" t="s">
        <v>112</v>
      </c>
      <c r="K7" s="11"/>
      <c r="L7" s="12" t="s">
        <v>105</v>
      </c>
    </row>
    <row r="8" spans="1:12" ht="18.95" customHeight="1" x14ac:dyDescent="0.2">
      <c r="D8" s="14" t="s">
        <v>1</v>
      </c>
      <c r="E8" s="1"/>
      <c r="F8" s="182" t="s">
        <v>182</v>
      </c>
      <c r="G8" s="183"/>
      <c r="H8" s="182" t="s">
        <v>182</v>
      </c>
      <c r="I8" s="184"/>
      <c r="J8" s="182" t="s">
        <v>182</v>
      </c>
      <c r="K8" s="183"/>
      <c r="L8" s="182" t="s">
        <v>182</v>
      </c>
    </row>
    <row r="9" spans="1:12" ht="6" customHeight="1" x14ac:dyDescent="0.2">
      <c r="D9" s="5"/>
      <c r="E9" s="1"/>
      <c r="F9" s="112"/>
      <c r="H9" s="22"/>
      <c r="J9" s="112"/>
      <c r="L9" s="22"/>
    </row>
    <row r="10" spans="1:12" ht="18.95" customHeight="1" x14ac:dyDescent="0.2">
      <c r="A10" s="1" t="s">
        <v>2</v>
      </c>
      <c r="F10" s="16"/>
      <c r="J10" s="16"/>
    </row>
    <row r="11" spans="1:12" ht="6" customHeight="1" x14ac:dyDescent="0.2">
      <c r="A11" s="1"/>
      <c r="F11" s="16"/>
      <c r="J11" s="16"/>
    </row>
    <row r="12" spans="1:12" ht="18.95" customHeight="1" x14ac:dyDescent="0.2">
      <c r="A12" s="1" t="s">
        <v>3</v>
      </c>
      <c r="F12" s="16"/>
      <c r="G12" s="4"/>
      <c r="I12" s="4"/>
      <c r="J12" s="16"/>
      <c r="K12" s="4"/>
    </row>
    <row r="13" spans="1:12" ht="6" customHeight="1" x14ac:dyDescent="0.2">
      <c r="A13" s="1"/>
      <c r="F13" s="16"/>
      <c r="G13" s="4"/>
      <c r="I13" s="4"/>
      <c r="J13" s="16"/>
      <c r="K13" s="4"/>
    </row>
    <row r="14" spans="1:12" ht="18.95" customHeight="1" x14ac:dyDescent="0.2">
      <c r="A14" s="3" t="s">
        <v>4</v>
      </c>
      <c r="D14" s="2">
        <v>10</v>
      </c>
      <c r="F14" s="16">
        <v>481210749</v>
      </c>
      <c r="G14" s="4"/>
      <c r="H14" s="4">
        <v>961150069</v>
      </c>
      <c r="I14" s="4"/>
      <c r="J14" s="16">
        <v>284189253</v>
      </c>
      <c r="K14" s="4"/>
      <c r="L14" s="4">
        <v>802999959</v>
      </c>
    </row>
    <row r="15" spans="1:12" ht="18.95" customHeight="1" x14ac:dyDescent="0.2">
      <c r="A15" s="3" t="s">
        <v>143</v>
      </c>
      <c r="D15" s="2">
        <v>12</v>
      </c>
      <c r="F15" s="16">
        <v>3416306100</v>
      </c>
      <c r="G15" s="4"/>
      <c r="H15" s="4">
        <v>199230407</v>
      </c>
      <c r="I15" s="4"/>
      <c r="J15" s="16">
        <v>3333840276</v>
      </c>
      <c r="K15" s="4"/>
      <c r="L15" s="4">
        <v>38773416</v>
      </c>
    </row>
    <row r="16" spans="1:12" ht="18.95" customHeight="1" x14ac:dyDescent="0.2">
      <c r="A16" s="3" t="s">
        <v>108</v>
      </c>
      <c r="E16" s="5"/>
      <c r="F16" s="16"/>
      <c r="G16" s="4"/>
      <c r="H16" s="5"/>
      <c r="I16" s="4"/>
      <c r="J16" s="16"/>
      <c r="K16" s="4"/>
      <c r="L16" s="165"/>
    </row>
    <row r="17" spans="1:12" ht="18.95" customHeight="1" x14ac:dyDescent="0.2">
      <c r="B17" s="3" t="s">
        <v>110</v>
      </c>
      <c r="D17" s="2">
        <v>13</v>
      </c>
      <c r="E17" s="5"/>
      <c r="F17" s="16">
        <v>22897207</v>
      </c>
      <c r="G17" s="4"/>
      <c r="H17" s="165">
        <v>17189764</v>
      </c>
      <c r="I17" s="4"/>
      <c r="J17" s="16">
        <v>19368835</v>
      </c>
      <c r="K17" s="4"/>
      <c r="L17" s="165">
        <v>15903030</v>
      </c>
    </row>
    <row r="18" spans="1:12" ht="18.95" customHeight="1" x14ac:dyDescent="0.2">
      <c r="A18" s="3" t="s">
        <v>144</v>
      </c>
      <c r="D18" s="150">
        <v>32.9</v>
      </c>
      <c r="F18" s="16">
        <v>379993632</v>
      </c>
      <c r="G18" s="4"/>
      <c r="H18" s="4">
        <v>221989523</v>
      </c>
      <c r="I18" s="4"/>
      <c r="J18" s="16">
        <v>465862323</v>
      </c>
      <c r="K18" s="4"/>
      <c r="L18" s="165">
        <v>275252676</v>
      </c>
    </row>
    <row r="19" spans="1:12" ht="18.95" customHeight="1" x14ac:dyDescent="0.2">
      <c r="A19" s="3" t="s">
        <v>154</v>
      </c>
      <c r="D19" s="5"/>
      <c r="F19" s="16"/>
      <c r="G19" s="4"/>
      <c r="I19" s="4"/>
      <c r="J19" s="16"/>
      <c r="K19" s="4"/>
      <c r="L19" s="165"/>
    </row>
    <row r="20" spans="1:12" ht="18.95" customHeight="1" x14ac:dyDescent="0.2">
      <c r="B20" s="3" t="s">
        <v>110</v>
      </c>
      <c r="D20" s="150">
        <v>32.9</v>
      </c>
      <c r="F20" s="16">
        <v>0</v>
      </c>
      <c r="G20" s="4"/>
      <c r="H20" s="4">
        <v>0</v>
      </c>
      <c r="I20" s="4"/>
      <c r="J20" s="16">
        <v>244577867</v>
      </c>
      <c r="K20" s="4"/>
      <c r="L20" s="165">
        <v>239034919</v>
      </c>
    </row>
    <row r="21" spans="1:12" ht="18.95" customHeight="1" x14ac:dyDescent="0.2">
      <c r="A21" s="3" t="s">
        <v>6</v>
      </c>
      <c r="D21" s="2">
        <v>14</v>
      </c>
      <c r="F21" s="16">
        <v>532705829</v>
      </c>
      <c r="G21" s="4"/>
      <c r="H21" s="4">
        <v>138803462</v>
      </c>
      <c r="I21" s="4"/>
      <c r="J21" s="16">
        <v>367438277</v>
      </c>
      <c r="K21" s="5"/>
      <c r="L21" s="165">
        <v>7333985</v>
      </c>
    </row>
    <row r="22" spans="1:12" ht="18.95" customHeight="1" x14ac:dyDescent="0.2">
      <c r="A22" s="3" t="s">
        <v>115</v>
      </c>
      <c r="F22" s="16">
        <v>48781431</v>
      </c>
      <c r="G22" s="4"/>
      <c r="H22" s="4">
        <v>41991607</v>
      </c>
      <c r="I22" s="4"/>
      <c r="J22" s="16">
        <v>0</v>
      </c>
      <c r="K22" s="5"/>
      <c r="L22" s="165">
        <v>0</v>
      </c>
    </row>
    <row r="23" spans="1:12" ht="18.95" customHeight="1" x14ac:dyDescent="0.2">
      <c r="A23" s="3" t="s">
        <v>116</v>
      </c>
      <c r="F23" s="16">
        <v>132638546</v>
      </c>
      <c r="G23" s="4"/>
      <c r="H23" s="4">
        <v>132117116</v>
      </c>
      <c r="I23" s="4"/>
      <c r="J23" s="16">
        <v>131638046</v>
      </c>
      <c r="K23" s="5"/>
      <c r="L23" s="5">
        <v>131663375</v>
      </c>
    </row>
    <row r="24" spans="1:12" ht="18.95" customHeight="1" x14ac:dyDescent="0.2">
      <c r="A24" s="3" t="s">
        <v>219</v>
      </c>
      <c r="D24" s="2">
        <v>15</v>
      </c>
      <c r="F24" s="16">
        <v>10079700</v>
      </c>
      <c r="G24" s="4"/>
      <c r="H24" s="165">
        <v>10027484</v>
      </c>
      <c r="I24" s="4"/>
      <c r="J24" s="16">
        <v>0</v>
      </c>
      <c r="K24" s="4"/>
      <c r="L24" s="165">
        <v>0</v>
      </c>
    </row>
    <row r="25" spans="1:12" ht="18.95" customHeight="1" x14ac:dyDescent="0.2">
      <c r="A25" s="3" t="s">
        <v>114</v>
      </c>
      <c r="F25" s="20">
        <v>69501254</v>
      </c>
      <c r="G25" s="4"/>
      <c r="H25" s="9">
        <v>21967423</v>
      </c>
      <c r="I25" s="4"/>
      <c r="J25" s="20">
        <v>48163039</v>
      </c>
      <c r="K25" s="4"/>
      <c r="L25" s="9">
        <v>17007894</v>
      </c>
    </row>
    <row r="26" spans="1:12" ht="6" customHeight="1" x14ac:dyDescent="0.2">
      <c r="F26" s="16"/>
      <c r="G26" s="4"/>
      <c r="I26" s="4"/>
      <c r="J26" s="16"/>
      <c r="K26" s="4"/>
    </row>
    <row r="27" spans="1:12" ht="18.95" customHeight="1" x14ac:dyDescent="0.2">
      <c r="A27" s="1" t="s">
        <v>7</v>
      </c>
      <c r="F27" s="20">
        <f>SUM(F14:F25)</f>
        <v>5094114448</v>
      </c>
      <c r="G27" s="4"/>
      <c r="H27" s="9">
        <f>SUM(H14:H25)</f>
        <v>1744466855</v>
      </c>
      <c r="I27" s="4"/>
      <c r="J27" s="20">
        <f>SUM(J14:J25)</f>
        <v>4895077916</v>
      </c>
      <c r="K27" s="4"/>
      <c r="L27" s="9">
        <f>SUM(L14:L25)</f>
        <v>1527969254</v>
      </c>
    </row>
    <row r="28" spans="1:12" ht="9" customHeight="1" x14ac:dyDescent="0.2">
      <c r="F28" s="16"/>
      <c r="G28" s="4"/>
      <c r="I28" s="4"/>
      <c r="J28" s="16"/>
      <c r="K28" s="4"/>
    </row>
    <row r="29" spans="1:12" ht="18.95" customHeight="1" x14ac:dyDescent="0.2">
      <c r="A29" s="1" t="s">
        <v>8</v>
      </c>
      <c r="F29" s="16"/>
      <c r="G29" s="4"/>
      <c r="I29" s="4"/>
      <c r="J29" s="16"/>
      <c r="K29" s="4"/>
    </row>
    <row r="30" spans="1:12" ht="6" customHeight="1" x14ac:dyDescent="0.2">
      <c r="F30" s="16"/>
      <c r="G30" s="4"/>
      <c r="I30" s="4"/>
      <c r="J30" s="16"/>
      <c r="K30" s="4"/>
    </row>
    <row r="31" spans="1:12" ht="18.95" customHeight="1" x14ac:dyDescent="0.2">
      <c r="A31" s="3" t="s">
        <v>5</v>
      </c>
      <c r="D31" s="2">
        <v>11</v>
      </c>
      <c r="F31" s="16">
        <v>1540451</v>
      </c>
      <c r="G31" s="4"/>
      <c r="H31" s="4">
        <v>630257</v>
      </c>
      <c r="I31" s="4"/>
      <c r="J31" s="16">
        <v>130451</v>
      </c>
      <c r="K31" s="4"/>
      <c r="L31" s="4">
        <v>130257</v>
      </c>
    </row>
    <row r="32" spans="1:12" ht="18.95" customHeight="1" x14ac:dyDescent="0.2">
      <c r="A32" s="3" t="s">
        <v>143</v>
      </c>
      <c r="D32" s="2">
        <v>12</v>
      </c>
      <c r="F32" s="16">
        <v>512714842</v>
      </c>
      <c r="G32" s="4"/>
      <c r="H32" s="4">
        <v>0</v>
      </c>
      <c r="I32" s="4"/>
      <c r="J32" s="16">
        <v>512714842</v>
      </c>
      <c r="K32" s="4"/>
      <c r="L32" s="4">
        <v>0</v>
      </c>
    </row>
    <row r="33" spans="1:12" ht="18.95" customHeight="1" x14ac:dyDescent="0.2">
      <c r="A33" s="3" t="s">
        <v>109</v>
      </c>
      <c r="D33" s="2">
        <v>13</v>
      </c>
      <c r="F33" s="16">
        <v>6012830</v>
      </c>
      <c r="G33" s="4"/>
      <c r="H33" s="4">
        <v>13662489</v>
      </c>
      <c r="I33" s="4"/>
      <c r="J33" s="16">
        <v>0</v>
      </c>
      <c r="K33" s="4"/>
      <c r="L33" s="4">
        <v>12122055</v>
      </c>
    </row>
    <row r="34" spans="1:12" ht="18.95" customHeight="1" x14ac:dyDescent="0.2">
      <c r="A34" s="3" t="s">
        <v>146</v>
      </c>
      <c r="D34" s="2">
        <v>16</v>
      </c>
      <c r="F34" s="16">
        <v>0</v>
      </c>
      <c r="G34" s="4"/>
      <c r="H34" s="165">
        <v>0</v>
      </c>
      <c r="I34" s="4"/>
      <c r="J34" s="16">
        <v>395454191</v>
      </c>
      <c r="K34" s="4"/>
      <c r="L34" s="4">
        <v>341234191</v>
      </c>
    </row>
    <row r="35" spans="1:12" ht="18.95" customHeight="1" x14ac:dyDescent="0.2">
      <c r="A35" s="3" t="s">
        <v>93</v>
      </c>
      <c r="D35" s="2">
        <v>16</v>
      </c>
      <c r="F35" s="16">
        <v>968927733</v>
      </c>
      <c r="G35" s="4"/>
      <c r="H35" s="165">
        <v>837216202</v>
      </c>
      <c r="I35" s="4"/>
      <c r="J35" s="16">
        <v>848250000</v>
      </c>
      <c r="K35" s="4"/>
      <c r="L35" s="165">
        <v>848250000</v>
      </c>
    </row>
    <row r="36" spans="1:12" ht="18.95" customHeight="1" x14ac:dyDescent="0.2">
      <c r="A36" s="3" t="s">
        <v>147</v>
      </c>
      <c r="D36" s="181">
        <v>32.1</v>
      </c>
      <c r="F36" s="16">
        <v>0</v>
      </c>
      <c r="G36" s="4"/>
      <c r="H36" s="4">
        <v>0</v>
      </c>
      <c r="I36" s="4"/>
      <c r="J36" s="16">
        <v>344022301</v>
      </c>
      <c r="K36" s="4"/>
      <c r="L36" s="4">
        <v>288846919</v>
      </c>
    </row>
    <row r="37" spans="1:12" ht="18.95" customHeight="1" x14ac:dyDescent="0.2">
      <c r="A37" s="3" t="s">
        <v>9</v>
      </c>
      <c r="D37" s="2">
        <v>17</v>
      </c>
      <c r="F37" s="16">
        <v>556199777</v>
      </c>
      <c r="G37" s="4"/>
      <c r="H37" s="4">
        <v>538582243</v>
      </c>
      <c r="I37" s="4"/>
      <c r="J37" s="16">
        <v>439512429</v>
      </c>
      <c r="K37" s="4"/>
      <c r="L37" s="4">
        <v>454359883</v>
      </c>
    </row>
    <row r="38" spans="1:12" ht="18.95" customHeight="1" x14ac:dyDescent="0.2">
      <c r="A38" s="3" t="s">
        <v>98</v>
      </c>
      <c r="D38" s="2">
        <v>18</v>
      </c>
      <c r="F38" s="16">
        <v>61054333</v>
      </c>
      <c r="G38" s="4"/>
      <c r="H38" s="165">
        <v>88897543</v>
      </c>
      <c r="I38" s="4"/>
      <c r="J38" s="16">
        <v>0</v>
      </c>
      <c r="K38" s="4"/>
      <c r="L38" s="165">
        <v>490721</v>
      </c>
    </row>
    <row r="39" spans="1:12" ht="18.95" customHeight="1" x14ac:dyDescent="0.2">
      <c r="A39" s="3" t="s">
        <v>85</v>
      </c>
      <c r="D39" s="2">
        <v>19</v>
      </c>
      <c r="F39" s="16">
        <v>201498157</v>
      </c>
      <c r="G39" s="4"/>
      <c r="H39" s="165">
        <v>200743686</v>
      </c>
      <c r="I39" s="4"/>
      <c r="J39" s="16">
        <v>0</v>
      </c>
      <c r="K39" s="4"/>
      <c r="L39" s="165">
        <v>0</v>
      </c>
    </row>
    <row r="40" spans="1:12" ht="18.95" customHeight="1" x14ac:dyDescent="0.2">
      <c r="A40" s="3" t="s">
        <v>10</v>
      </c>
      <c r="D40" s="2">
        <v>20</v>
      </c>
      <c r="F40" s="16">
        <v>444694172</v>
      </c>
      <c r="G40" s="4"/>
      <c r="H40" s="4">
        <v>453479141</v>
      </c>
      <c r="I40" s="4"/>
      <c r="J40" s="16">
        <v>7892270</v>
      </c>
      <c r="K40" s="4"/>
      <c r="L40" s="4">
        <v>9213252</v>
      </c>
    </row>
    <row r="41" spans="1:12" ht="18.95" customHeight="1" x14ac:dyDescent="0.2">
      <c r="A41" s="3" t="s">
        <v>11</v>
      </c>
      <c r="D41" s="2">
        <v>21</v>
      </c>
      <c r="F41" s="16">
        <v>34142106</v>
      </c>
      <c r="G41" s="4"/>
      <c r="H41" s="4">
        <v>49487075</v>
      </c>
      <c r="I41" s="4"/>
      <c r="J41" s="16">
        <v>14354451</v>
      </c>
      <c r="K41" s="4"/>
      <c r="L41" s="165">
        <v>46533442</v>
      </c>
    </row>
    <row r="42" spans="1:12" ht="18.95" customHeight="1" x14ac:dyDescent="0.2">
      <c r="A42" s="3" t="s">
        <v>117</v>
      </c>
      <c r="D42" s="2">
        <v>22</v>
      </c>
      <c r="F42" s="20">
        <v>110635002</v>
      </c>
      <c r="G42" s="4"/>
      <c r="H42" s="9">
        <v>35364844</v>
      </c>
      <c r="I42" s="4"/>
      <c r="J42" s="20">
        <v>66357595</v>
      </c>
      <c r="K42" s="4"/>
      <c r="L42" s="9">
        <v>1871816</v>
      </c>
    </row>
    <row r="43" spans="1:12" ht="6" customHeight="1" x14ac:dyDescent="0.2">
      <c r="F43" s="16"/>
      <c r="G43" s="4"/>
      <c r="I43" s="4"/>
      <c r="J43" s="16"/>
      <c r="K43" s="4"/>
    </row>
    <row r="44" spans="1:12" ht="18.95" customHeight="1" x14ac:dyDescent="0.2">
      <c r="A44" s="1" t="s">
        <v>12</v>
      </c>
      <c r="B44" s="5"/>
      <c r="F44" s="20">
        <f>SUM(F31:F42)</f>
        <v>2897419403</v>
      </c>
      <c r="G44" s="4"/>
      <c r="H44" s="9">
        <f>SUM(H31:H42)</f>
        <v>2218063480</v>
      </c>
      <c r="I44" s="4"/>
      <c r="J44" s="20">
        <f>SUM(J31:J42)</f>
        <v>2628688530</v>
      </c>
      <c r="K44" s="4"/>
      <c r="L44" s="9">
        <f>SUM(L31:L42)</f>
        <v>2003052536</v>
      </c>
    </row>
    <row r="45" spans="1:12" ht="6" customHeight="1" x14ac:dyDescent="0.2">
      <c r="F45" s="16"/>
      <c r="G45" s="4"/>
      <c r="I45" s="4"/>
      <c r="J45" s="16"/>
      <c r="K45" s="4"/>
    </row>
    <row r="46" spans="1:12" ht="18.95" customHeight="1" thickBot="1" x14ac:dyDescent="0.25">
      <c r="A46" s="1" t="s">
        <v>13</v>
      </c>
      <c r="F46" s="24">
        <f>SUM(F44,F27)</f>
        <v>7991533851</v>
      </c>
      <c r="G46" s="4"/>
      <c r="H46" s="115">
        <f>SUM(H44,H27)</f>
        <v>3962530335</v>
      </c>
      <c r="I46" s="4"/>
      <c r="J46" s="24">
        <f>SUM(J44,J27)</f>
        <v>7523766446</v>
      </c>
      <c r="K46" s="4"/>
      <c r="L46" s="115">
        <f>SUM(L44,L27)</f>
        <v>3531021790</v>
      </c>
    </row>
    <row r="47" spans="1:12" ht="18.95" customHeight="1" thickTop="1" x14ac:dyDescent="0.2">
      <c r="A47" s="1"/>
      <c r="G47" s="19"/>
      <c r="I47" s="19"/>
      <c r="K47" s="19"/>
    </row>
    <row r="48" spans="1:12" ht="18.95" customHeight="1" x14ac:dyDescent="0.2">
      <c r="A48" s="1"/>
      <c r="G48" s="19"/>
      <c r="I48" s="19"/>
      <c r="K48" s="19"/>
    </row>
    <row r="49" spans="1:12" ht="18.95" customHeight="1" x14ac:dyDescent="0.2">
      <c r="A49" s="1"/>
      <c r="G49" s="19"/>
      <c r="I49" s="19"/>
      <c r="K49" s="19"/>
    </row>
    <row r="50" spans="1:12" ht="18.95" customHeight="1" x14ac:dyDescent="0.2">
      <c r="A50" s="1"/>
      <c r="F50" s="191"/>
      <c r="G50" s="19"/>
      <c r="I50" s="19"/>
      <c r="K50" s="19"/>
    </row>
    <row r="51" spans="1:12" ht="18.95" customHeight="1" x14ac:dyDescent="0.2">
      <c r="A51" s="3" t="s">
        <v>14</v>
      </c>
      <c r="G51" s="19"/>
      <c r="I51" s="19"/>
      <c r="K51" s="19"/>
    </row>
    <row r="52" spans="1:12" ht="18.95" customHeight="1" x14ac:dyDescent="0.2">
      <c r="G52" s="19"/>
      <c r="I52" s="19"/>
      <c r="K52" s="19"/>
    </row>
    <row r="53" spans="1:12" ht="12" customHeight="1" x14ac:dyDescent="0.2">
      <c r="G53" s="19"/>
      <c r="I53" s="19"/>
      <c r="K53" s="19"/>
    </row>
    <row r="54" spans="1:12" ht="21.95" customHeight="1" x14ac:dyDescent="0.2">
      <c r="A54" s="194" t="s">
        <v>200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</row>
    <row r="55" spans="1:12" ht="20.100000000000001" customHeight="1" x14ac:dyDescent="0.2">
      <c r="A55" s="1" t="s">
        <v>113</v>
      </c>
      <c r="B55" s="1"/>
      <c r="C55" s="1"/>
      <c r="G55" s="19"/>
      <c r="H55" s="11"/>
      <c r="I55" s="19"/>
      <c r="K55" s="19"/>
      <c r="L55" s="11"/>
    </row>
    <row r="56" spans="1:12" ht="20.100000000000001" customHeight="1" x14ac:dyDescent="0.2">
      <c r="A56" s="1" t="s">
        <v>0</v>
      </c>
      <c r="B56" s="1"/>
      <c r="C56" s="1"/>
      <c r="G56" s="19"/>
      <c r="I56" s="19"/>
      <c r="K56" s="19"/>
    </row>
    <row r="57" spans="1:12" ht="20.100000000000001" customHeight="1" x14ac:dyDescent="0.2">
      <c r="A57" s="6" t="str">
        <f>+A3</f>
        <v>ณ วันที่ 31 ธันวาคม พ.ศ. 2565</v>
      </c>
      <c r="B57" s="6"/>
      <c r="C57" s="6"/>
      <c r="D57" s="7"/>
      <c r="E57" s="8"/>
      <c r="F57" s="9"/>
      <c r="G57" s="116"/>
      <c r="H57" s="9"/>
      <c r="I57" s="116"/>
      <c r="J57" s="9"/>
      <c r="K57" s="116"/>
      <c r="L57" s="9"/>
    </row>
    <row r="58" spans="1:12" ht="20.100000000000001" customHeight="1" x14ac:dyDescent="0.2">
      <c r="G58" s="19"/>
      <c r="I58" s="19"/>
      <c r="K58" s="19"/>
    </row>
    <row r="59" spans="1:12" ht="20.100000000000001" customHeight="1" x14ac:dyDescent="0.2">
      <c r="A59" s="5"/>
      <c r="D59" s="10"/>
      <c r="E59" s="1"/>
      <c r="F59" s="9"/>
      <c r="G59" s="110"/>
      <c r="H59" s="111" t="s">
        <v>179</v>
      </c>
      <c r="I59" s="11"/>
      <c r="J59" s="9"/>
      <c r="K59" s="110"/>
      <c r="L59" s="111" t="s">
        <v>180</v>
      </c>
    </row>
    <row r="60" spans="1:12" ht="20.100000000000001" customHeight="1" x14ac:dyDescent="0.2">
      <c r="A60" s="5"/>
      <c r="D60" s="10"/>
      <c r="E60" s="1"/>
      <c r="G60" s="11"/>
      <c r="H60" s="12" t="s">
        <v>140</v>
      </c>
      <c r="I60" s="11"/>
      <c r="K60" s="11"/>
      <c r="L60" s="12"/>
    </row>
    <row r="61" spans="1:12" ht="20.100000000000001" customHeight="1" x14ac:dyDescent="0.2">
      <c r="E61" s="1"/>
      <c r="F61" s="12" t="s">
        <v>112</v>
      </c>
      <c r="G61" s="11"/>
      <c r="H61" s="12" t="s">
        <v>105</v>
      </c>
      <c r="I61" s="11"/>
      <c r="J61" s="12" t="s">
        <v>112</v>
      </c>
      <c r="K61" s="11"/>
      <c r="L61" s="12" t="s">
        <v>105</v>
      </c>
    </row>
    <row r="62" spans="1:12" ht="20.100000000000001" customHeight="1" x14ac:dyDescent="0.2">
      <c r="D62" s="14" t="s">
        <v>1</v>
      </c>
      <c r="E62" s="1"/>
      <c r="F62" s="182" t="s">
        <v>182</v>
      </c>
      <c r="G62" s="183"/>
      <c r="H62" s="182" t="s">
        <v>182</v>
      </c>
      <c r="I62" s="184"/>
      <c r="J62" s="182" t="s">
        <v>182</v>
      </c>
      <c r="K62" s="183"/>
      <c r="L62" s="182" t="s">
        <v>182</v>
      </c>
    </row>
    <row r="63" spans="1:12" ht="8.1" customHeight="1" x14ac:dyDescent="0.2">
      <c r="A63" s="1"/>
      <c r="F63" s="16"/>
      <c r="G63" s="19"/>
      <c r="I63" s="19"/>
      <c r="J63" s="16"/>
      <c r="K63" s="19"/>
    </row>
    <row r="64" spans="1:12" ht="20.100000000000001" customHeight="1" x14ac:dyDescent="0.2">
      <c r="A64" s="1" t="s">
        <v>15</v>
      </c>
      <c r="F64" s="16"/>
      <c r="G64" s="19"/>
      <c r="I64" s="19"/>
      <c r="J64" s="16"/>
      <c r="K64" s="19"/>
    </row>
    <row r="65" spans="1:12" ht="8.1" customHeight="1" x14ac:dyDescent="0.2">
      <c r="A65" s="1"/>
      <c r="F65" s="16"/>
      <c r="G65" s="19"/>
      <c r="I65" s="19"/>
      <c r="J65" s="16"/>
      <c r="K65" s="19"/>
    </row>
    <row r="66" spans="1:12" ht="20.100000000000001" customHeight="1" x14ac:dyDescent="0.2">
      <c r="A66" s="1" t="s">
        <v>16</v>
      </c>
      <c r="F66" s="16"/>
      <c r="G66" s="19"/>
      <c r="I66" s="19"/>
      <c r="J66" s="16"/>
      <c r="K66" s="19"/>
    </row>
    <row r="67" spans="1:12" ht="8.1" customHeight="1" x14ac:dyDescent="0.2">
      <c r="A67" s="1"/>
      <c r="F67" s="16"/>
      <c r="G67" s="19"/>
      <c r="I67" s="19"/>
      <c r="J67" s="16"/>
      <c r="K67" s="19"/>
    </row>
    <row r="68" spans="1:12" ht="20.100000000000001" customHeight="1" x14ac:dyDescent="0.2">
      <c r="A68" s="3" t="s">
        <v>118</v>
      </c>
      <c r="D68" s="2">
        <v>23</v>
      </c>
      <c r="F68" s="16">
        <v>3846558331</v>
      </c>
      <c r="G68" s="4"/>
      <c r="H68" s="22">
        <v>163596427</v>
      </c>
      <c r="I68" s="4"/>
      <c r="J68" s="16">
        <v>3680964512</v>
      </c>
      <c r="K68" s="4"/>
      <c r="L68" s="22">
        <v>17962166</v>
      </c>
    </row>
    <row r="69" spans="1:12" ht="20.100000000000001" customHeight="1" x14ac:dyDescent="0.2">
      <c r="A69" s="3" t="s">
        <v>150</v>
      </c>
      <c r="D69" s="181">
        <v>32.1</v>
      </c>
      <c r="F69" s="16">
        <v>0</v>
      </c>
      <c r="G69" s="4"/>
      <c r="H69" s="4">
        <v>7350000</v>
      </c>
      <c r="I69" s="4"/>
      <c r="J69" s="16">
        <v>0</v>
      </c>
      <c r="K69" s="4"/>
      <c r="L69" s="4">
        <v>0</v>
      </c>
    </row>
    <row r="70" spans="1:12" ht="20.100000000000001" customHeight="1" x14ac:dyDescent="0.2">
      <c r="A70" s="5" t="s">
        <v>120</v>
      </c>
      <c r="C70" s="5"/>
      <c r="D70" s="2">
        <v>24</v>
      </c>
      <c r="F70" s="16">
        <v>130759570</v>
      </c>
      <c r="G70" s="4"/>
      <c r="H70" s="113">
        <v>499149951</v>
      </c>
      <c r="I70" s="4"/>
      <c r="J70" s="16">
        <v>69618117</v>
      </c>
      <c r="K70" s="4"/>
      <c r="L70" s="113">
        <v>408691589</v>
      </c>
    </row>
    <row r="71" spans="1:12" ht="20.100000000000001" customHeight="1" x14ac:dyDescent="0.2">
      <c r="A71" s="5" t="s">
        <v>95</v>
      </c>
      <c r="C71" s="5"/>
      <c r="F71" s="16"/>
      <c r="G71" s="4"/>
      <c r="H71" s="114"/>
      <c r="I71" s="4"/>
      <c r="J71" s="16"/>
      <c r="K71" s="4"/>
      <c r="L71" s="114"/>
    </row>
    <row r="72" spans="1:12" ht="20.100000000000001" customHeight="1" x14ac:dyDescent="0.2">
      <c r="A72" s="5"/>
      <c r="B72" s="3" t="s">
        <v>17</v>
      </c>
      <c r="C72" s="5"/>
      <c r="D72" s="2">
        <v>25</v>
      </c>
      <c r="F72" s="16">
        <v>50551384</v>
      </c>
      <c r="G72" s="4"/>
      <c r="H72" s="113">
        <v>54476934</v>
      </c>
      <c r="I72" s="4"/>
      <c r="J72" s="16">
        <v>10255685</v>
      </c>
      <c r="K72" s="4"/>
      <c r="L72" s="113">
        <v>10200090</v>
      </c>
    </row>
    <row r="73" spans="1:12" ht="20.100000000000001" customHeight="1" x14ac:dyDescent="0.2">
      <c r="A73" s="3" t="s">
        <v>18</v>
      </c>
      <c r="F73" s="16">
        <v>6600964</v>
      </c>
      <c r="G73" s="4"/>
      <c r="H73" s="4">
        <v>3791983</v>
      </c>
      <c r="I73" s="4"/>
      <c r="J73" s="16">
        <v>1600937</v>
      </c>
      <c r="K73" s="4"/>
      <c r="L73" s="4">
        <v>0</v>
      </c>
    </row>
    <row r="74" spans="1:12" ht="20.100000000000001" customHeight="1" x14ac:dyDescent="0.2">
      <c r="A74" s="3" t="s">
        <v>119</v>
      </c>
      <c r="D74" s="150"/>
      <c r="F74" s="20">
        <v>3294782</v>
      </c>
      <c r="G74" s="4"/>
      <c r="H74" s="9">
        <v>6350703</v>
      </c>
      <c r="I74" s="4"/>
      <c r="J74" s="20">
        <v>254662</v>
      </c>
      <c r="K74" s="4"/>
      <c r="L74" s="9">
        <v>0</v>
      </c>
    </row>
    <row r="75" spans="1:12" ht="8.1" customHeight="1" x14ac:dyDescent="0.2">
      <c r="A75" s="5"/>
      <c r="B75" s="27"/>
      <c r="F75" s="16"/>
      <c r="G75" s="19"/>
      <c r="I75" s="19"/>
      <c r="J75" s="16"/>
      <c r="K75" s="19"/>
    </row>
    <row r="76" spans="1:12" ht="20.100000000000001" customHeight="1" x14ac:dyDescent="0.2">
      <c r="A76" s="1" t="s">
        <v>19</v>
      </c>
      <c r="B76" s="5"/>
      <c r="F76" s="20">
        <f>SUM(F68:F74)</f>
        <v>4037765031</v>
      </c>
      <c r="G76" s="19"/>
      <c r="H76" s="9">
        <f>SUM(H68:H74)</f>
        <v>734715998</v>
      </c>
      <c r="I76" s="19"/>
      <c r="J76" s="20">
        <f>SUM(J68:J74)</f>
        <v>3762693913</v>
      </c>
      <c r="K76" s="19"/>
      <c r="L76" s="9">
        <f>SUM(L68:L74)</f>
        <v>436853845</v>
      </c>
    </row>
    <row r="77" spans="1:12" ht="20.100000000000001" customHeight="1" x14ac:dyDescent="0.2">
      <c r="F77" s="16"/>
      <c r="G77" s="19"/>
      <c r="I77" s="19"/>
      <c r="J77" s="16"/>
      <c r="K77" s="19"/>
    </row>
    <row r="78" spans="1:12" ht="20.100000000000001" customHeight="1" x14ac:dyDescent="0.2">
      <c r="A78" s="1" t="s">
        <v>20</v>
      </c>
      <c r="F78" s="16"/>
      <c r="G78" s="19"/>
      <c r="I78" s="19"/>
      <c r="J78" s="16"/>
      <c r="K78" s="19"/>
    </row>
    <row r="79" spans="1:12" ht="8.1" customHeight="1" x14ac:dyDescent="0.2">
      <c r="A79" s="1"/>
      <c r="F79" s="16"/>
      <c r="G79" s="19"/>
      <c r="I79" s="19"/>
      <c r="J79" s="16"/>
      <c r="K79" s="19"/>
    </row>
    <row r="80" spans="1:12" ht="20.100000000000001" customHeight="1" x14ac:dyDescent="0.2">
      <c r="A80" s="3" t="s">
        <v>118</v>
      </c>
      <c r="C80" s="5"/>
      <c r="D80" s="2">
        <v>23</v>
      </c>
      <c r="F80" s="16">
        <v>480216000</v>
      </c>
      <c r="G80" s="4"/>
      <c r="H80" s="113">
        <v>0</v>
      </c>
      <c r="I80" s="4"/>
      <c r="J80" s="16">
        <v>480216000</v>
      </c>
      <c r="K80" s="4"/>
      <c r="L80" s="114">
        <v>0</v>
      </c>
    </row>
    <row r="81" spans="1:12" ht="20.100000000000001" customHeight="1" x14ac:dyDescent="0.2">
      <c r="A81" s="5" t="s">
        <v>120</v>
      </c>
      <c r="C81" s="5"/>
      <c r="D81" s="2">
        <v>24</v>
      </c>
      <c r="F81" s="16">
        <v>60944303</v>
      </c>
      <c r="G81" s="4"/>
      <c r="H81" s="113">
        <v>12638817</v>
      </c>
      <c r="I81" s="4"/>
      <c r="J81" s="16">
        <v>48852537</v>
      </c>
      <c r="K81" s="4"/>
      <c r="L81" s="114">
        <v>0</v>
      </c>
    </row>
    <row r="82" spans="1:12" ht="20.100000000000001" customHeight="1" x14ac:dyDescent="0.2">
      <c r="A82" s="3" t="s">
        <v>94</v>
      </c>
      <c r="D82" s="2">
        <v>25</v>
      </c>
      <c r="F82" s="16">
        <v>20468170</v>
      </c>
      <c r="G82" s="4"/>
      <c r="H82" s="113">
        <v>56618424</v>
      </c>
      <c r="I82" s="19"/>
      <c r="J82" s="16">
        <v>1824482</v>
      </c>
      <c r="K82" s="4"/>
      <c r="L82" s="113">
        <v>12337224</v>
      </c>
    </row>
    <row r="83" spans="1:12" ht="20.100000000000001" customHeight="1" x14ac:dyDescent="0.2">
      <c r="A83" s="3" t="s">
        <v>111</v>
      </c>
      <c r="D83" s="117">
        <v>21</v>
      </c>
      <c r="F83" s="16">
        <v>71652169</v>
      </c>
      <c r="G83" s="4"/>
      <c r="H83" s="113">
        <v>62790592</v>
      </c>
      <c r="I83" s="19"/>
      <c r="J83" s="16">
        <v>0</v>
      </c>
      <c r="K83" s="4"/>
      <c r="L83" s="4">
        <v>0</v>
      </c>
    </row>
    <row r="84" spans="1:12" ht="20.100000000000001" customHeight="1" x14ac:dyDescent="0.2">
      <c r="A84" s="3" t="s">
        <v>21</v>
      </c>
      <c r="F84" s="16">
        <v>34373138</v>
      </c>
      <c r="G84" s="4"/>
      <c r="H84" s="22">
        <v>25407022</v>
      </c>
      <c r="I84" s="19"/>
      <c r="J84" s="16">
        <v>6238410</v>
      </c>
      <c r="K84" s="4"/>
      <c r="L84" s="22">
        <v>3178639</v>
      </c>
    </row>
    <row r="85" spans="1:12" ht="20.100000000000001" customHeight="1" x14ac:dyDescent="0.2">
      <c r="A85" s="3" t="s">
        <v>87</v>
      </c>
      <c r="F85" s="20">
        <v>850138</v>
      </c>
      <c r="G85" s="4"/>
      <c r="H85" s="9">
        <v>378750</v>
      </c>
      <c r="I85" s="19"/>
      <c r="J85" s="20">
        <v>716100</v>
      </c>
      <c r="K85" s="4"/>
      <c r="L85" s="9">
        <v>434100</v>
      </c>
    </row>
    <row r="86" spans="1:12" ht="8.1" customHeight="1" x14ac:dyDescent="0.2">
      <c r="F86" s="16"/>
      <c r="G86" s="19"/>
      <c r="I86" s="19"/>
      <c r="J86" s="16"/>
      <c r="K86" s="19"/>
    </row>
    <row r="87" spans="1:12" ht="20.100000000000001" customHeight="1" x14ac:dyDescent="0.2">
      <c r="A87" s="1" t="s">
        <v>22</v>
      </c>
      <c r="B87" s="5"/>
      <c r="F87" s="20">
        <f>SUM(F80:F85)</f>
        <v>668503918</v>
      </c>
      <c r="G87" s="19"/>
      <c r="H87" s="9">
        <f>SUM(H80:H85)</f>
        <v>157833605</v>
      </c>
      <c r="I87" s="19"/>
      <c r="J87" s="20">
        <f>SUM(J80:J85)</f>
        <v>537847529</v>
      </c>
      <c r="K87" s="19"/>
      <c r="L87" s="9">
        <f>SUM(L80:L85)</f>
        <v>15949963</v>
      </c>
    </row>
    <row r="88" spans="1:12" ht="8.1" customHeight="1" x14ac:dyDescent="0.2">
      <c r="A88" s="1"/>
      <c r="F88" s="16"/>
      <c r="G88" s="19"/>
      <c r="I88" s="19"/>
      <c r="J88" s="16"/>
      <c r="K88" s="19"/>
    </row>
    <row r="89" spans="1:12" ht="20.100000000000001" customHeight="1" x14ac:dyDescent="0.2">
      <c r="A89" s="1" t="s">
        <v>23</v>
      </c>
      <c r="B89" s="1"/>
      <c r="F89" s="20">
        <f>SUM(F76,F87)</f>
        <v>4706268949</v>
      </c>
      <c r="G89" s="19"/>
      <c r="H89" s="9">
        <f>SUM(H76,H87)</f>
        <v>892549603</v>
      </c>
      <c r="I89" s="19"/>
      <c r="J89" s="20">
        <f>SUM(J76,J87)</f>
        <v>4300541442</v>
      </c>
      <c r="K89" s="19"/>
      <c r="L89" s="9">
        <f>SUM(L76,L87)</f>
        <v>452803808</v>
      </c>
    </row>
    <row r="90" spans="1:12" s="121" customFormat="1" ht="20.100000000000001" customHeight="1" x14ac:dyDescent="0.2">
      <c r="A90" s="118"/>
      <c r="B90" s="118"/>
      <c r="C90" s="119"/>
      <c r="D90" s="150"/>
      <c r="E90" s="119"/>
      <c r="F90" s="120"/>
      <c r="G90" s="120"/>
      <c r="H90" s="120"/>
      <c r="I90" s="120"/>
      <c r="J90" s="120"/>
      <c r="K90" s="120"/>
      <c r="L90" s="120"/>
    </row>
    <row r="91" spans="1:12" s="121" customFormat="1" ht="20.100000000000001" customHeight="1" x14ac:dyDescent="0.2">
      <c r="A91" s="118"/>
      <c r="B91" s="118"/>
      <c r="C91" s="119"/>
      <c r="D91" s="150"/>
      <c r="E91" s="119"/>
      <c r="F91" s="120"/>
      <c r="G91" s="120"/>
      <c r="H91" s="120"/>
      <c r="I91" s="120"/>
      <c r="J91" s="120"/>
      <c r="K91" s="120"/>
      <c r="L91" s="120"/>
    </row>
    <row r="92" spans="1:12" s="121" customFormat="1" ht="20.100000000000001" customHeight="1" x14ac:dyDescent="0.2">
      <c r="A92" s="118"/>
      <c r="B92" s="118"/>
      <c r="C92" s="119"/>
      <c r="D92" s="150"/>
      <c r="E92" s="119"/>
      <c r="F92" s="120"/>
      <c r="G92" s="120"/>
      <c r="H92" s="120"/>
      <c r="I92" s="120"/>
      <c r="J92" s="120"/>
      <c r="K92" s="120"/>
      <c r="L92" s="120"/>
    </row>
    <row r="93" spans="1:12" s="121" customFormat="1" ht="20.100000000000001" customHeight="1" x14ac:dyDescent="0.2">
      <c r="A93" s="118"/>
      <c r="B93" s="118"/>
      <c r="C93" s="119"/>
      <c r="D93" s="150"/>
      <c r="E93" s="119"/>
      <c r="F93" s="120"/>
      <c r="G93" s="120"/>
      <c r="H93" s="120"/>
      <c r="I93" s="120"/>
      <c r="J93" s="120"/>
      <c r="K93" s="120"/>
      <c r="L93" s="120"/>
    </row>
    <row r="94" spans="1:12" s="121" customFormat="1" ht="20.100000000000001" customHeight="1" x14ac:dyDescent="0.2">
      <c r="A94" s="118"/>
      <c r="B94" s="118"/>
      <c r="C94" s="119"/>
      <c r="D94" s="150"/>
      <c r="E94" s="119"/>
      <c r="F94" s="120"/>
      <c r="G94" s="120"/>
      <c r="H94" s="120"/>
      <c r="I94" s="120"/>
      <c r="J94" s="120"/>
      <c r="K94" s="120"/>
      <c r="L94" s="120"/>
    </row>
    <row r="95" spans="1:12" s="121" customFormat="1" ht="20.100000000000001" customHeight="1" x14ac:dyDescent="0.2">
      <c r="A95" s="118"/>
      <c r="B95" s="118"/>
      <c r="C95" s="119"/>
      <c r="D95" s="150"/>
      <c r="E95" s="119"/>
      <c r="F95" s="120"/>
      <c r="G95" s="120"/>
      <c r="H95" s="120"/>
      <c r="I95" s="120"/>
      <c r="J95" s="120"/>
      <c r="K95" s="120"/>
      <c r="L95" s="120"/>
    </row>
    <row r="96" spans="1:12" s="121" customFormat="1" ht="20.100000000000001" customHeight="1" x14ac:dyDescent="0.2">
      <c r="A96" s="118"/>
      <c r="B96" s="118"/>
      <c r="C96" s="119"/>
      <c r="D96" s="150"/>
      <c r="E96" s="119"/>
      <c r="F96" s="120"/>
      <c r="G96" s="120"/>
      <c r="H96" s="120"/>
      <c r="I96" s="120"/>
      <c r="J96" s="120"/>
      <c r="K96" s="120"/>
      <c r="L96" s="120"/>
    </row>
    <row r="97" spans="1:12" s="121" customFormat="1" ht="20.100000000000001" customHeight="1" x14ac:dyDescent="0.2">
      <c r="A97" s="118"/>
      <c r="B97" s="118"/>
      <c r="C97" s="119"/>
      <c r="D97" s="150"/>
      <c r="E97" s="119"/>
      <c r="F97" s="120"/>
      <c r="G97" s="120"/>
      <c r="H97" s="120"/>
      <c r="I97" s="120"/>
      <c r="J97" s="120"/>
      <c r="K97" s="120"/>
      <c r="L97" s="120"/>
    </row>
    <row r="98" spans="1:12" s="121" customFormat="1" ht="20.100000000000001" customHeight="1" x14ac:dyDescent="0.2">
      <c r="A98" s="118"/>
      <c r="B98" s="118"/>
      <c r="C98" s="119"/>
      <c r="D98" s="150"/>
      <c r="E98" s="119"/>
      <c r="F98" s="120"/>
      <c r="G98" s="120"/>
      <c r="H98" s="120"/>
      <c r="I98" s="120"/>
      <c r="J98" s="120"/>
      <c r="K98" s="120"/>
      <c r="L98" s="120"/>
    </row>
    <row r="99" spans="1:12" s="121" customFormat="1" ht="20.100000000000001" customHeight="1" x14ac:dyDescent="0.2">
      <c r="A99" s="118"/>
      <c r="B99" s="118"/>
      <c r="C99" s="119"/>
      <c r="D99" s="150"/>
      <c r="E99" s="119"/>
      <c r="F99" s="120"/>
      <c r="G99" s="120"/>
      <c r="H99" s="120"/>
      <c r="I99" s="120"/>
      <c r="J99" s="120"/>
      <c r="K99" s="120"/>
      <c r="L99" s="120"/>
    </row>
    <row r="100" spans="1:12" s="121" customFormat="1" ht="20.100000000000001" customHeight="1" x14ac:dyDescent="0.2">
      <c r="A100" s="118"/>
      <c r="B100" s="118"/>
      <c r="C100" s="119"/>
      <c r="D100" s="150"/>
      <c r="E100" s="119"/>
      <c r="F100" s="120"/>
      <c r="G100" s="120"/>
      <c r="H100" s="120"/>
      <c r="I100" s="120"/>
      <c r="J100" s="120"/>
      <c r="K100" s="120"/>
      <c r="L100" s="120"/>
    </row>
    <row r="101" spans="1:12" s="121" customFormat="1" ht="20.100000000000001" customHeight="1" x14ac:dyDescent="0.2">
      <c r="A101" s="118"/>
      <c r="B101" s="118"/>
      <c r="C101" s="119"/>
      <c r="D101" s="150"/>
      <c r="E101" s="119"/>
      <c r="F101" s="120"/>
      <c r="G101" s="120"/>
      <c r="H101" s="120"/>
      <c r="I101" s="120"/>
      <c r="J101" s="120"/>
      <c r="K101" s="120"/>
      <c r="L101" s="120"/>
    </row>
    <row r="102" spans="1:12" s="121" customFormat="1" ht="20.100000000000001" customHeight="1" x14ac:dyDescent="0.2">
      <c r="A102" s="118"/>
      <c r="B102" s="118"/>
      <c r="C102" s="119"/>
      <c r="D102" s="150"/>
      <c r="E102" s="119"/>
      <c r="F102" s="120"/>
      <c r="G102" s="120"/>
      <c r="H102" s="120"/>
      <c r="I102" s="120"/>
      <c r="J102" s="120"/>
      <c r="K102" s="120"/>
      <c r="L102" s="120"/>
    </row>
    <row r="103" spans="1:12" s="121" customFormat="1" ht="20.100000000000001" customHeight="1" x14ac:dyDescent="0.2">
      <c r="A103" s="118"/>
      <c r="B103" s="118"/>
      <c r="C103" s="119"/>
      <c r="D103" s="150"/>
      <c r="E103" s="119"/>
      <c r="F103" s="120"/>
      <c r="G103" s="120"/>
      <c r="H103" s="120"/>
      <c r="I103" s="120"/>
      <c r="J103" s="120"/>
      <c r="K103" s="120"/>
      <c r="L103" s="120"/>
    </row>
    <row r="104" spans="1:12" ht="21.95" customHeight="1" x14ac:dyDescent="0.2">
      <c r="A104" s="194" t="str">
        <f>A54</f>
        <v>หมายเหตุประกอบงบการเงินเป็นส่วนหนึ่งของงบการเงินนี้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</row>
    <row r="105" spans="1:12" ht="20.100000000000001" customHeight="1" x14ac:dyDescent="0.2">
      <c r="A105" s="1" t="s">
        <v>113</v>
      </c>
      <c r="B105" s="1"/>
      <c r="C105" s="1"/>
      <c r="G105" s="19"/>
      <c r="I105" s="19"/>
      <c r="K105" s="19"/>
    </row>
    <row r="106" spans="1:12" ht="20.100000000000001" customHeight="1" x14ac:dyDescent="0.2">
      <c r="A106" s="1" t="s">
        <v>0</v>
      </c>
      <c r="B106" s="1"/>
      <c r="C106" s="1"/>
      <c r="G106" s="19"/>
      <c r="I106" s="19"/>
      <c r="K106" s="19"/>
    </row>
    <row r="107" spans="1:12" ht="20.100000000000001" customHeight="1" x14ac:dyDescent="0.2">
      <c r="A107" s="6" t="str">
        <f>+A3</f>
        <v>ณ วันที่ 31 ธันวาคม พ.ศ. 2565</v>
      </c>
      <c r="B107" s="6"/>
      <c r="C107" s="6"/>
      <c r="D107" s="7"/>
      <c r="E107" s="8"/>
      <c r="F107" s="9"/>
      <c r="G107" s="116"/>
      <c r="H107" s="9"/>
      <c r="I107" s="116"/>
      <c r="J107" s="9"/>
      <c r="K107" s="116"/>
      <c r="L107" s="9"/>
    </row>
    <row r="108" spans="1:12" ht="20.100000000000001" customHeight="1" x14ac:dyDescent="0.2">
      <c r="G108" s="19"/>
      <c r="I108" s="19"/>
      <c r="K108" s="19"/>
    </row>
    <row r="109" spans="1:12" ht="20.100000000000001" customHeight="1" x14ac:dyDescent="0.2">
      <c r="A109" s="5"/>
      <c r="D109" s="10"/>
      <c r="E109" s="1"/>
      <c r="F109" s="9"/>
      <c r="G109" s="110"/>
      <c r="H109" s="111" t="s">
        <v>179</v>
      </c>
      <c r="I109" s="11"/>
      <c r="J109" s="9"/>
      <c r="K109" s="110"/>
      <c r="L109" s="111" t="s">
        <v>180</v>
      </c>
    </row>
    <row r="110" spans="1:12" ht="20.100000000000001" customHeight="1" x14ac:dyDescent="0.2">
      <c r="A110" s="5"/>
      <c r="D110" s="10"/>
      <c r="E110" s="1"/>
      <c r="G110" s="11"/>
      <c r="H110" s="12" t="s">
        <v>140</v>
      </c>
      <c r="I110" s="11"/>
      <c r="K110" s="11"/>
      <c r="L110" s="12"/>
    </row>
    <row r="111" spans="1:12" ht="20.100000000000001" customHeight="1" x14ac:dyDescent="0.2">
      <c r="E111" s="1"/>
      <c r="F111" s="12" t="s">
        <v>112</v>
      </c>
      <c r="G111" s="11"/>
      <c r="H111" s="12" t="s">
        <v>105</v>
      </c>
      <c r="I111" s="11"/>
      <c r="J111" s="12" t="s">
        <v>112</v>
      </c>
      <c r="K111" s="11"/>
      <c r="L111" s="12" t="s">
        <v>105</v>
      </c>
    </row>
    <row r="112" spans="1:12" ht="20.100000000000001" customHeight="1" x14ac:dyDescent="0.2">
      <c r="D112" s="14" t="s">
        <v>1</v>
      </c>
      <c r="E112" s="1"/>
      <c r="F112" s="182" t="s">
        <v>182</v>
      </c>
      <c r="G112" s="183"/>
      <c r="H112" s="182" t="s">
        <v>182</v>
      </c>
      <c r="I112" s="184"/>
      <c r="J112" s="182" t="s">
        <v>182</v>
      </c>
      <c r="K112" s="183"/>
      <c r="L112" s="182" t="s">
        <v>182</v>
      </c>
    </row>
    <row r="113" spans="1:12" ht="8.1" customHeight="1" x14ac:dyDescent="0.2">
      <c r="A113" s="1"/>
      <c r="F113" s="16"/>
      <c r="G113" s="19"/>
      <c r="I113" s="19"/>
      <c r="J113" s="16"/>
      <c r="K113" s="19"/>
    </row>
    <row r="114" spans="1:12" ht="20.100000000000001" customHeight="1" x14ac:dyDescent="0.2">
      <c r="A114" s="1" t="s">
        <v>106</v>
      </c>
      <c r="F114" s="16"/>
      <c r="G114" s="19"/>
      <c r="I114" s="19"/>
      <c r="J114" s="16"/>
      <c r="K114" s="19"/>
    </row>
    <row r="115" spans="1:12" ht="8.1" customHeight="1" x14ac:dyDescent="0.2">
      <c r="A115" s="1"/>
      <c r="F115" s="16"/>
      <c r="G115" s="19"/>
      <c r="I115" s="19"/>
      <c r="J115" s="16"/>
      <c r="K115" s="19"/>
    </row>
    <row r="116" spans="1:12" ht="20.100000000000001" customHeight="1" x14ac:dyDescent="0.2">
      <c r="A116" s="1" t="s">
        <v>24</v>
      </c>
      <c r="F116" s="16"/>
      <c r="G116" s="19"/>
      <c r="I116" s="19"/>
      <c r="J116" s="16"/>
      <c r="K116" s="19"/>
    </row>
    <row r="117" spans="1:12" ht="8.1" customHeight="1" x14ac:dyDescent="0.2">
      <c r="A117" s="1"/>
      <c r="F117" s="16"/>
      <c r="G117" s="19"/>
      <c r="I117" s="19"/>
      <c r="J117" s="16"/>
      <c r="K117" s="19"/>
    </row>
    <row r="118" spans="1:12" ht="20.100000000000001" customHeight="1" x14ac:dyDescent="0.2">
      <c r="A118" s="3" t="s">
        <v>25</v>
      </c>
      <c r="F118" s="16"/>
      <c r="G118" s="19"/>
      <c r="I118" s="19"/>
      <c r="J118" s="16"/>
      <c r="K118" s="19"/>
    </row>
    <row r="119" spans="1:12" ht="20.100000000000001" customHeight="1" x14ac:dyDescent="0.2">
      <c r="B119" s="3" t="s">
        <v>26</v>
      </c>
      <c r="F119" s="112"/>
      <c r="H119" s="22"/>
      <c r="J119" s="112"/>
      <c r="L119" s="22"/>
    </row>
    <row r="120" spans="1:12" ht="20.100000000000001" customHeight="1" x14ac:dyDescent="0.2">
      <c r="C120" s="27" t="s">
        <v>121</v>
      </c>
      <c r="F120" s="112"/>
      <c r="H120" s="22"/>
      <c r="J120" s="112"/>
      <c r="L120" s="22"/>
    </row>
    <row r="121" spans="1:12" ht="20.100000000000001" customHeight="1" thickBot="1" x14ac:dyDescent="0.25">
      <c r="C121" s="3" t="s">
        <v>122</v>
      </c>
      <c r="F121" s="24">
        <v>1897833514</v>
      </c>
      <c r="G121" s="19"/>
      <c r="H121" s="115">
        <v>1897833514</v>
      </c>
      <c r="I121" s="19"/>
      <c r="J121" s="24">
        <v>1897833514</v>
      </c>
      <c r="K121" s="19"/>
      <c r="L121" s="115">
        <v>1897833514</v>
      </c>
    </row>
    <row r="122" spans="1:12" ht="8.1" customHeight="1" thickTop="1" x14ac:dyDescent="0.2">
      <c r="A122" s="1"/>
      <c r="F122" s="16"/>
      <c r="G122" s="19"/>
      <c r="I122" s="19"/>
      <c r="J122" s="16"/>
      <c r="K122" s="19"/>
    </row>
    <row r="123" spans="1:12" ht="20.100000000000001" customHeight="1" x14ac:dyDescent="0.2">
      <c r="B123" s="3" t="s">
        <v>27</v>
      </c>
      <c r="F123" s="112"/>
      <c r="H123" s="22"/>
      <c r="J123" s="112"/>
      <c r="L123" s="22"/>
    </row>
    <row r="124" spans="1:12" ht="20.100000000000001" customHeight="1" x14ac:dyDescent="0.2">
      <c r="B124" s="27"/>
      <c r="C124" s="27" t="s">
        <v>123</v>
      </c>
      <c r="F124" s="16"/>
      <c r="G124" s="4"/>
      <c r="I124" s="4"/>
      <c r="J124" s="16"/>
      <c r="K124" s="4"/>
    </row>
    <row r="125" spans="1:12" ht="20.100000000000001" customHeight="1" x14ac:dyDescent="0.2">
      <c r="B125" s="27"/>
      <c r="C125" s="3" t="s">
        <v>124</v>
      </c>
      <c r="F125" s="16">
        <v>1674452510</v>
      </c>
      <c r="G125" s="4"/>
      <c r="H125" s="4">
        <v>1674452510</v>
      </c>
      <c r="I125" s="4"/>
      <c r="J125" s="16">
        <v>1674452510</v>
      </c>
      <c r="K125" s="4"/>
      <c r="L125" s="4">
        <v>1674452510</v>
      </c>
    </row>
    <row r="126" spans="1:12" ht="20.100000000000001" customHeight="1" x14ac:dyDescent="0.2">
      <c r="A126" s="3" t="s">
        <v>28</v>
      </c>
      <c r="F126" s="16">
        <v>1542573990</v>
      </c>
      <c r="G126" s="4"/>
      <c r="H126" s="22">
        <v>1542573990</v>
      </c>
      <c r="I126" s="4"/>
      <c r="J126" s="16">
        <v>1542573990</v>
      </c>
      <c r="K126" s="4"/>
      <c r="L126" s="22">
        <v>1542573990</v>
      </c>
    </row>
    <row r="127" spans="1:12" ht="20.100000000000001" customHeight="1" x14ac:dyDescent="0.2">
      <c r="A127" s="3" t="s">
        <v>139</v>
      </c>
      <c r="F127" s="16">
        <v>-4686527</v>
      </c>
      <c r="G127" s="4"/>
      <c r="H127" s="22">
        <v>-4686527</v>
      </c>
      <c r="I127" s="4"/>
      <c r="J127" s="16">
        <v>0</v>
      </c>
      <c r="K127" s="4"/>
      <c r="L127" s="4">
        <v>0</v>
      </c>
    </row>
    <row r="128" spans="1:12" ht="20.100000000000001" customHeight="1" x14ac:dyDescent="0.2">
      <c r="A128" s="3" t="s">
        <v>145</v>
      </c>
      <c r="F128" s="16"/>
      <c r="G128" s="19"/>
      <c r="I128" s="19"/>
      <c r="J128" s="16"/>
      <c r="K128" s="19"/>
    </row>
    <row r="129" spans="1:12" ht="20.100000000000001" customHeight="1" x14ac:dyDescent="0.2">
      <c r="B129" s="3" t="s">
        <v>29</v>
      </c>
      <c r="F129" s="112"/>
      <c r="H129" s="5"/>
      <c r="J129" s="112"/>
      <c r="L129" s="22"/>
    </row>
    <row r="130" spans="1:12" ht="20.100000000000001" customHeight="1" x14ac:dyDescent="0.2">
      <c r="B130" s="27" t="s">
        <v>30</v>
      </c>
      <c r="C130" s="5"/>
      <c r="D130" s="2">
        <v>26</v>
      </c>
      <c r="F130" s="16">
        <v>32092500</v>
      </c>
      <c r="G130" s="4"/>
      <c r="H130" s="22">
        <v>32092500</v>
      </c>
      <c r="I130" s="4"/>
      <c r="J130" s="16">
        <v>32092500</v>
      </c>
      <c r="K130" s="4"/>
      <c r="L130" s="22">
        <v>32092500</v>
      </c>
    </row>
    <row r="131" spans="1:12" ht="20.100000000000001" customHeight="1" x14ac:dyDescent="0.2">
      <c r="B131" s="3" t="s">
        <v>31</v>
      </c>
      <c r="F131" s="20">
        <f>'12'!L31</f>
        <v>-177721571</v>
      </c>
      <c r="G131" s="4"/>
      <c r="H131" s="23">
        <v>-385808973</v>
      </c>
      <c r="I131" s="4"/>
      <c r="J131" s="20">
        <f>'13'!L26</f>
        <v>-25893996</v>
      </c>
      <c r="K131" s="4"/>
      <c r="L131" s="167">
        <v>-170901018</v>
      </c>
    </row>
    <row r="132" spans="1:12" ht="8.1" customHeight="1" x14ac:dyDescent="0.2">
      <c r="A132" s="1"/>
      <c r="F132" s="16"/>
      <c r="G132" s="19"/>
      <c r="I132" s="19"/>
      <c r="J132" s="16"/>
      <c r="K132" s="19"/>
    </row>
    <row r="133" spans="1:12" ht="20.100000000000001" customHeight="1" x14ac:dyDescent="0.2">
      <c r="A133" s="1" t="s">
        <v>84</v>
      </c>
      <c r="F133" s="16">
        <f>SUM(F125:F131)</f>
        <v>3066710902</v>
      </c>
      <c r="G133" s="4"/>
      <c r="H133" s="4">
        <f>SUM(H125:H131)</f>
        <v>2858623500</v>
      </c>
      <c r="I133" s="4"/>
      <c r="J133" s="16">
        <f>SUM(J125:J131)</f>
        <v>3223225004</v>
      </c>
      <c r="K133" s="4"/>
      <c r="L133" s="4">
        <f>SUM(L125:L131)</f>
        <v>3078217982</v>
      </c>
    </row>
    <row r="134" spans="1:12" ht="20.100000000000001" customHeight="1" x14ac:dyDescent="0.2">
      <c r="A134" s="3" t="s">
        <v>32</v>
      </c>
      <c r="F134" s="20">
        <f>'12'!R31</f>
        <v>218554000</v>
      </c>
      <c r="G134" s="19"/>
      <c r="H134" s="9">
        <v>211357232</v>
      </c>
      <c r="I134" s="19"/>
      <c r="J134" s="20">
        <v>0</v>
      </c>
      <c r="K134" s="19"/>
      <c r="L134" s="9">
        <v>0</v>
      </c>
    </row>
    <row r="135" spans="1:12" ht="8.1" customHeight="1" x14ac:dyDescent="0.2">
      <c r="A135" s="1"/>
      <c r="F135" s="16"/>
      <c r="G135" s="19"/>
      <c r="I135" s="19"/>
      <c r="J135" s="16"/>
      <c r="K135" s="19"/>
    </row>
    <row r="136" spans="1:12" ht="20.100000000000001" customHeight="1" x14ac:dyDescent="0.2">
      <c r="A136" s="1" t="s">
        <v>33</v>
      </c>
      <c r="B136" s="1"/>
      <c r="F136" s="20">
        <f>SUM(F133:F134)</f>
        <v>3285264902</v>
      </c>
      <c r="G136" s="19"/>
      <c r="H136" s="9">
        <f>SUM(H133:H134)</f>
        <v>3069980732</v>
      </c>
      <c r="I136" s="19"/>
      <c r="J136" s="20">
        <f>SUM(J133:J134)</f>
        <v>3223225004</v>
      </c>
      <c r="K136" s="19"/>
      <c r="L136" s="9">
        <f>SUM(L133:L134)</f>
        <v>3078217982</v>
      </c>
    </row>
    <row r="137" spans="1:12" ht="8.1" customHeight="1" x14ac:dyDescent="0.2">
      <c r="A137" s="1"/>
      <c r="F137" s="16"/>
      <c r="G137" s="19"/>
      <c r="I137" s="19"/>
      <c r="J137" s="16"/>
      <c r="K137" s="19"/>
    </row>
    <row r="138" spans="1:12" ht="20.100000000000001" customHeight="1" thickBot="1" x14ac:dyDescent="0.25">
      <c r="A138" s="1" t="s">
        <v>34</v>
      </c>
      <c r="F138" s="24">
        <f>SUM(F136,F89)</f>
        <v>7991533851</v>
      </c>
      <c r="G138" s="19"/>
      <c r="H138" s="115">
        <f>SUM(H136,H89)</f>
        <v>3962530335</v>
      </c>
      <c r="I138" s="19"/>
      <c r="J138" s="24">
        <f>SUM(J136,J89)</f>
        <v>7523766446</v>
      </c>
      <c r="K138" s="19"/>
      <c r="L138" s="115">
        <f>SUM(L136,L89)</f>
        <v>3531021790</v>
      </c>
    </row>
    <row r="139" spans="1:12" ht="20.100000000000001" customHeight="1" thickTop="1" x14ac:dyDescent="0.2">
      <c r="A139" s="1"/>
      <c r="G139" s="4"/>
      <c r="I139" s="19"/>
      <c r="K139" s="19"/>
    </row>
    <row r="140" spans="1:12" ht="20.100000000000001" customHeight="1" x14ac:dyDescent="0.2">
      <c r="A140" s="1"/>
      <c r="G140" s="4"/>
      <c r="I140" s="19"/>
      <c r="K140" s="4"/>
    </row>
    <row r="141" spans="1:12" ht="20.100000000000001" customHeight="1" x14ac:dyDescent="0.2">
      <c r="A141" s="1"/>
      <c r="G141" s="4"/>
      <c r="I141" s="19"/>
      <c r="K141" s="4"/>
    </row>
    <row r="142" spans="1:12" ht="20.100000000000001" customHeight="1" x14ac:dyDescent="0.2">
      <c r="A142" s="1"/>
      <c r="G142" s="4"/>
      <c r="I142" s="19"/>
      <c r="K142" s="4"/>
    </row>
    <row r="143" spans="1:12" ht="20.100000000000001" customHeight="1" x14ac:dyDescent="0.2">
      <c r="A143" s="1"/>
      <c r="G143" s="4"/>
      <c r="I143" s="19"/>
      <c r="K143" s="4"/>
    </row>
    <row r="144" spans="1:12" ht="20.100000000000001" customHeight="1" x14ac:dyDescent="0.2">
      <c r="A144" s="1"/>
      <c r="G144" s="4"/>
      <c r="I144" s="19"/>
      <c r="K144" s="4"/>
    </row>
    <row r="145" spans="1:12" ht="20.100000000000001" customHeight="1" x14ac:dyDescent="0.2">
      <c r="A145" s="1"/>
      <c r="G145" s="4"/>
      <c r="I145" s="19"/>
      <c r="K145" s="4"/>
    </row>
    <row r="146" spans="1:12" ht="20.100000000000001" customHeight="1" x14ac:dyDescent="0.2">
      <c r="A146" s="1"/>
      <c r="G146" s="4"/>
      <c r="I146" s="19"/>
      <c r="K146" s="4"/>
    </row>
    <row r="147" spans="1:12" ht="20.100000000000001" customHeight="1" x14ac:dyDescent="0.2">
      <c r="A147" s="1"/>
      <c r="G147" s="19"/>
      <c r="I147" s="19"/>
      <c r="K147" s="19"/>
    </row>
    <row r="148" spans="1:12" ht="20.100000000000001" customHeight="1" x14ac:dyDescent="0.2">
      <c r="A148" s="1"/>
      <c r="G148" s="19"/>
      <c r="I148" s="19"/>
      <c r="K148" s="19"/>
    </row>
    <row r="149" spans="1:12" ht="20.100000000000001" customHeight="1" x14ac:dyDescent="0.2">
      <c r="A149" s="1"/>
      <c r="G149" s="19"/>
      <c r="I149" s="19"/>
      <c r="K149" s="19"/>
    </row>
    <row r="150" spans="1:12" ht="20.100000000000001" customHeight="1" x14ac:dyDescent="0.2">
      <c r="A150" s="1"/>
      <c r="G150" s="19"/>
      <c r="I150" s="19"/>
      <c r="K150" s="19"/>
    </row>
    <row r="151" spans="1:12" ht="20.100000000000001" customHeight="1" x14ac:dyDescent="0.2">
      <c r="A151" s="1"/>
      <c r="G151" s="19"/>
      <c r="I151" s="19"/>
      <c r="K151" s="19"/>
    </row>
    <row r="152" spans="1:12" ht="20.100000000000001" customHeight="1" x14ac:dyDescent="0.2">
      <c r="A152" s="1"/>
      <c r="G152" s="19"/>
      <c r="I152" s="19"/>
      <c r="K152" s="19"/>
    </row>
    <row r="153" spans="1:12" ht="20.100000000000001" customHeight="1" x14ac:dyDescent="0.2">
      <c r="A153" s="1"/>
      <c r="G153" s="19"/>
      <c r="I153" s="19"/>
      <c r="K153" s="19"/>
    </row>
    <row r="154" spans="1:12" ht="4.1500000000000004" customHeight="1" x14ac:dyDescent="0.2">
      <c r="A154" s="1"/>
      <c r="G154" s="19"/>
      <c r="I154" s="19"/>
      <c r="K154" s="19"/>
    </row>
    <row r="155" spans="1:12" ht="21.95" customHeight="1" x14ac:dyDescent="0.2">
      <c r="A155" s="194" t="str">
        <f>A54</f>
        <v>หมายเหตุประกอบงบการเงินเป็นส่วนหนึ่งของงบการเงินนี้</v>
      </c>
      <c r="B155" s="194"/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</row>
  </sheetData>
  <mergeCells count="3">
    <mergeCell ref="A54:L54"/>
    <mergeCell ref="A104:L104"/>
    <mergeCell ref="A155:L155"/>
  </mergeCells>
  <pageMargins left="0.8" right="0.5" top="0.5" bottom="0.6" header="0.49" footer="0.4"/>
  <pageSetup paperSize="9" scale="86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2C42-2B21-4FC8-B826-F3A92A30A944}">
  <sheetPr>
    <tabColor theme="9" tint="0.79998168889431442"/>
  </sheetPr>
  <dimension ref="A1:L90"/>
  <sheetViews>
    <sheetView tabSelected="1" topLeftCell="A64" zoomScaleNormal="100" zoomScaleSheetLayoutView="90" workbookViewId="0">
      <selection activeCell="L70" sqref="L70"/>
    </sheetView>
  </sheetViews>
  <sheetFormatPr defaultColWidth="6.875" defaultRowHeight="20.100000000000001" customHeight="1" x14ac:dyDescent="0.2"/>
  <cols>
    <col min="1" max="2" width="1.125" style="3" customWidth="1"/>
    <col min="3" max="3" width="30.25" style="3" customWidth="1"/>
    <col min="4" max="4" width="8.375" style="2" customWidth="1"/>
    <col min="5" max="5" width="0.75" style="3" customWidth="1"/>
    <col min="6" max="6" width="12.75" style="4" customWidth="1"/>
    <col min="7" max="7" width="0.75" style="3" customWidth="1"/>
    <col min="8" max="8" width="12.75" style="4" customWidth="1"/>
    <col min="9" max="9" width="0.75" style="2" customWidth="1"/>
    <col min="10" max="10" width="12.75" style="4" customWidth="1"/>
    <col min="11" max="11" width="0.75" style="3" customWidth="1"/>
    <col min="12" max="12" width="12.75" style="4" customWidth="1"/>
    <col min="13" max="16384" width="6.875" style="5"/>
  </cols>
  <sheetData>
    <row r="1" spans="1:12" ht="20.100000000000001" customHeight="1" x14ac:dyDescent="0.2">
      <c r="A1" s="1" t="s">
        <v>113</v>
      </c>
      <c r="B1" s="1"/>
      <c r="C1" s="1"/>
      <c r="G1" s="17"/>
      <c r="I1" s="18"/>
      <c r="K1" s="17"/>
      <c r="L1" s="12"/>
    </row>
    <row r="2" spans="1:12" ht="20.100000000000001" customHeight="1" x14ac:dyDescent="0.2">
      <c r="A2" s="1" t="s">
        <v>35</v>
      </c>
      <c r="B2" s="1"/>
      <c r="C2" s="1"/>
      <c r="G2" s="17"/>
      <c r="I2" s="18"/>
      <c r="K2" s="17"/>
    </row>
    <row r="3" spans="1:12" ht="20.100000000000001" customHeight="1" x14ac:dyDescent="0.4">
      <c r="A3" s="177" t="s">
        <v>183</v>
      </c>
      <c r="B3" s="6"/>
      <c r="C3" s="6"/>
      <c r="D3" s="7"/>
      <c r="E3" s="8"/>
      <c r="F3" s="9"/>
      <c r="G3" s="25"/>
      <c r="H3" s="9"/>
      <c r="I3" s="26"/>
      <c r="J3" s="9"/>
      <c r="K3" s="25"/>
      <c r="L3" s="9"/>
    </row>
    <row r="4" spans="1:12" ht="20.100000000000001" customHeight="1" x14ac:dyDescent="0.2">
      <c r="G4" s="17"/>
      <c r="I4" s="18"/>
      <c r="K4" s="17"/>
    </row>
    <row r="5" spans="1:12" ht="20.100000000000001" customHeight="1" x14ac:dyDescent="0.2">
      <c r="A5" s="5"/>
      <c r="D5" s="10"/>
      <c r="E5" s="1"/>
      <c r="F5" s="195" t="s">
        <v>179</v>
      </c>
      <c r="G5" s="195"/>
      <c r="H5" s="195"/>
      <c r="I5" s="28"/>
      <c r="J5" s="195" t="s">
        <v>180</v>
      </c>
      <c r="K5" s="195"/>
      <c r="L5" s="195"/>
    </row>
    <row r="6" spans="1:12" ht="20.100000000000001" customHeight="1" x14ac:dyDescent="0.2">
      <c r="E6" s="1"/>
      <c r="F6" s="12" t="s">
        <v>112</v>
      </c>
      <c r="G6" s="11"/>
      <c r="H6" s="12" t="s">
        <v>105</v>
      </c>
      <c r="I6" s="11"/>
      <c r="J6" s="12" t="s">
        <v>112</v>
      </c>
      <c r="K6" s="11"/>
      <c r="L6" s="12" t="s">
        <v>105</v>
      </c>
    </row>
    <row r="7" spans="1:12" ht="20.100000000000001" customHeight="1" x14ac:dyDescent="0.2">
      <c r="D7" s="14" t="s">
        <v>1</v>
      </c>
      <c r="E7" s="1"/>
      <c r="F7" s="182" t="s">
        <v>182</v>
      </c>
      <c r="G7" s="183"/>
      <c r="H7" s="182" t="s">
        <v>182</v>
      </c>
      <c r="I7" s="184"/>
      <c r="J7" s="182" t="s">
        <v>182</v>
      </c>
      <c r="K7" s="183"/>
      <c r="L7" s="182" t="s">
        <v>182</v>
      </c>
    </row>
    <row r="8" spans="1:12" ht="8.1" customHeight="1" x14ac:dyDescent="0.2">
      <c r="F8" s="16"/>
      <c r="G8" s="19"/>
      <c r="I8" s="19"/>
      <c r="J8" s="16"/>
      <c r="K8" s="19"/>
    </row>
    <row r="9" spans="1:12" ht="20.100000000000001" customHeight="1" x14ac:dyDescent="0.2">
      <c r="A9" s="127" t="s">
        <v>125</v>
      </c>
      <c r="B9" s="127"/>
      <c r="C9" s="127"/>
      <c r="D9" s="134">
        <v>7</v>
      </c>
      <c r="E9" s="127"/>
      <c r="F9" s="128">
        <v>6109554747</v>
      </c>
      <c r="G9" s="131"/>
      <c r="H9" s="142">
        <v>277018661</v>
      </c>
      <c r="I9" s="131"/>
      <c r="J9" s="128">
        <v>5764257160</v>
      </c>
      <c r="K9" s="131"/>
      <c r="L9" s="149">
        <v>57540523</v>
      </c>
    </row>
    <row r="10" spans="1:12" ht="20.100000000000001" customHeight="1" x14ac:dyDescent="0.2">
      <c r="A10" s="127" t="s">
        <v>126</v>
      </c>
      <c r="B10" s="127"/>
      <c r="C10" s="127"/>
      <c r="D10" s="134">
        <v>7</v>
      </c>
      <c r="E10" s="127"/>
      <c r="F10" s="128">
        <v>454221417</v>
      </c>
      <c r="G10" s="131"/>
      <c r="H10" s="142">
        <v>389439903</v>
      </c>
      <c r="I10" s="131"/>
      <c r="J10" s="128">
        <v>0</v>
      </c>
      <c r="K10" s="131"/>
      <c r="L10" s="142">
        <v>0</v>
      </c>
    </row>
    <row r="11" spans="1:12" ht="20.100000000000001" customHeight="1" x14ac:dyDescent="0.2">
      <c r="A11" s="127" t="s">
        <v>36</v>
      </c>
      <c r="B11" s="127"/>
      <c r="C11" s="127"/>
      <c r="D11" s="140">
        <v>16.2</v>
      </c>
      <c r="E11" s="127"/>
      <c r="F11" s="128">
        <v>0</v>
      </c>
      <c r="G11" s="131"/>
      <c r="H11" s="142">
        <v>0</v>
      </c>
      <c r="I11" s="131"/>
      <c r="J11" s="128">
        <v>6140400</v>
      </c>
      <c r="K11" s="131"/>
      <c r="L11" s="142">
        <v>5263200</v>
      </c>
    </row>
    <row r="12" spans="1:12" ht="20.100000000000001" customHeight="1" x14ac:dyDescent="0.2">
      <c r="A12" s="127" t="s">
        <v>37</v>
      </c>
      <c r="B12" s="127"/>
      <c r="C12" s="127"/>
      <c r="D12" s="134">
        <v>28</v>
      </c>
      <c r="E12" s="127"/>
      <c r="F12" s="133">
        <v>52846909</v>
      </c>
      <c r="G12" s="131"/>
      <c r="H12" s="135">
        <v>21611075</v>
      </c>
      <c r="I12" s="131"/>
      <c r="J12" s="133">
        <v>87220997</v>
      </c>
      <c r="K12" s="131"/>
      <c r="L12" s="135">
        <v>83964488</v>
      </c>
    </row>
    <row r="13" spans="1:12" ht="8.1" customHeight="1" x14ac:dyDescent="0.2">
      <c r="A13" s="127"/>
      <c r="B13" s="127"/>
      <c r="C13" s="127"/>
      <c r="D13" s="134"/>
      <c r="E13" s="127"/>
      <c r="F13" s="137"/>
      <c r="G13" s="147"/>
      <c r="H13" s="124"/>
      <c r="I13" s="147"/>
      <c r="J13" s="137"/>
      <c r="K13" s="147"/>
      <c r="L13" s="124"/>
    </row>
    <row r="14" spans="1:12" ht="20.100000000000001" customHeight="1" x14ac:dyDescent="0.2">
      <c r="A14" s="146" t="s">
        <v>38</v>
      </c>
      <c r="B14" s="148"/>
      <c r="C14" s="146"/>
      <c r="D14" s="134"/>
      <c r="E14" s="127"/>
      <c r="F14" s="133">
        <f>SUM(F9:F12)</f>
        <v>6616623073</v>
      </c>
      <c r="G14" s="131"/>
      <c r="H14" s="135">
        <f>SUM(H9:H12)</f>
        <v>688069639</v>
      </c>
      <c r="I14" s="131"/>
      <c r="J14" s="133">
        <f>SUM(J9:J12)</f>
        <v>5857618557</v>
      </c>
      <c r="K14" s="131"/>
      <c r="L14" s="135">
        <f>SUM(L9:L12)</f>
        <v>146768211</v>
      </c>
    </row>
    <row r="15" spans="1:12" ht="20.100000000000001" customHeight="1" x14ac:dyDescent="0.2">
      <c r="A15" s="127"/>
      <c r="B15" s="127"/>
      <c r="C15" s="127"/>
      <c r="D15" s="134"/>
      <c r="E15" s="127"/>
      <c r="F15" s="137"/>
      <c r="G15" s="147"/>
      <c r="H15" s="124"/>
      <c r="I15" s="147"/>
      <c r="J15" s="137"/>
      <c r="K15" s="147"/>
      <c r="L15" s="124"/>
    </row>
    <row r="16" spans="1:12" ht="20.100000000000001" customHeight="1" x14ac:dyDescent="0.2">
      <c r="A16" s="127" t="s">
        <v>128</v>
      </c>
      <c r="B16" s="127"/>
      <c r="C16" s="127"/>
      <c r="D16" s="140"/>
      <c r="E16" s="127"/>
      <c r="F16" s="128">
        <v>-5829296254</v>
      </c>
      <c r="G16" s="132"/>
      <c r="H16" s="142">
        <v>-235283940</v>
      </c>
      <c r="I16" s="132"/>
      <c r="J16" s="128">
        <v>-5542001152</v>
      </c>
      <c r="K16" s="132"/>
      <c r="L16" s="142">
        <v>-50677537</v>
      </c>
    </row>
    <row r="17" spans="1:12" ht="20.100000000000001" customHeight="1" x14ac:dyDescent="0.2">
      <c r="A17" s="127" t="s">
        <v>127</v>
      </c>
      <c r="B17" s="127"/>
      <c r="C17" s="127"/>
      <c r="D17" s="140"/>
      <c r="E17" s="127"/>
      <c r="F17" s="128">
        <v>-337683778</v>
      </c>
      <c r="G17" s="132"/>
      <c r="H17" s="142">
        <v>-283783640</v>
      </c>
      <c r="I17" s="132"/>
      <c r="J17" s="128">
        <v>0</v>
      </c>
      <c r="K17" s="132"/>
      <c r="L17" s="142">
        <v>0</v>
      </c>
    </row>
    <row r="18" spans="1:12" ht="20.100000000000001" customHeight="1" x14ac:dyDescent="0.2">
      <c r="A18" s="127" t="s">
        <v>39</v>
      </c>
      <c r="B18" s="127"/>
      <c r="C18" s="127"/>
      <c r="D18" s="140"/>
      <c r="E18" s="127"/>
      <c r="F18" s="128">
        <v>-72065869</v>
      </c>
      <c r="G18" s="131"/>
      <c r="H18" s="142">
        <v>-62252365</v>
      </c>
      <c r="I18" s="131"/>
      <c r="J18" s="128">
        <v>-23057274</v>
      </c>
      <c r="K18" s="131"/>
      <c r="L18" s="142">
        <v>-16905276</v>
      </c>
    </row>
    <row r="19" spans="1:12" ht="20.100000000000001" customHeight="1" x14ac:dyDescent="0.2">
      <c r="A19" s="127" t="s">
        <v>40</v>
      </c>
      <c r="B19" s="127"/>
      <c r="C19" s="127"/>
      <c r="D19" s="134"/>
      <c r="E19" s="127"/>
      <c r="F19" s="128">
        <v>-204028528</v>
      </c>
      <c r="G19" s="131"/>
      <c r="H19" s="142">
        <f>-208636008-6400000</f>
        <v>-215036008</v>
      </c>
      <c r="I19" s="131"/>
      <c r="J19" s="128">
        <v>-102849543</v>
      </c>
      <c r="K19" s="131"/>
      <c r="L19" s="142">
        <v>-99664614</v>
      </c>
    </row>
    <row r="20" spans="1:12" ht="20.100000000000001" customHeight="1" x14ac:dyDescent="0.2">
      <c r="A20" s="127" t="s">
        <v>196</v>
      </c>
      <c r="B20" s="127"/>
      <c r="C20" s="127"/>
      <c r="D20" s="134"/>
      <c r="E20" s="127"/>
      <c r="F20" s="128">
        <v>0</v>
      </c>
      <c r="G20" s="131"/>
      <c r="H20" s="142">
        <v>-3163810</v>
      </c>
      <c r="I20" s="131"/>
      <c r="J20" s="128">
        <v>0</v>
      </c>
      <c r="K20" s="131"/>
      <c r="L20" s="142">
        <v>0</v>
      </c>
    </row>
    <row r="21" spans="1:12" ht="20.100000000000001" customHeight="1" x14ac:dyDescent="0.2">
      <c r="A21" s="127" t="s">
        <v>42</v>
      </c>
      <c r="B21" s="127"/>
      <c r="C21" s="127"/>
      <c r="D21" s="134"/>
      <c r="E21" s="147"/>
      <c r="F21" s="133">
        <v>-14899072</v>
      </c>
      <c r="G21" s="131"/>
      <c r="H21" s="135">
        <v>-8036595</v>
      </c>
      <c r="I21" s="131"/>
      <c r="J21" s="133">
        <v>-9696352</v>
      </c>
      <c r="K21" s="131"/>
      <c r="L21" s="135">
        <v>-2021667</v>
      </c>
    </row>
    <row r="22" spans="1:12" ht="8.1" customHeight="1" x14ac:dyDescent="0.2">
      <c r="A22" s="127"/>
      <c r="B22" s="127"/>
      <c r="C22" s="127"/>
      <c r="D22" s="134"/>
      <c r="E22" s="127"/>
      <c r="F22" s="137"/>
      <c r="G22" s="147"/>
      <c r="H22" s="124"/>
      <c r="I22" s="147"/>
      <c r="J22" s="137"/>
      <c r="K22" s="147"/>
      <c r="L22" s="124"/>
    </row>
    <row r="23" spans="1:12" ht="20.100000000000001" customHeight="1" x14ac:dyDescent="0.2">
      <c r="A23" s="146" t="s">
        <v>41</v>
      </c>
      <c r="B23" s="148"/>
      <c r="C23" s="127"/>
      <c r="D23" s="134"/>
      <c r="E23" s="127"/>
      <c r="F23" s="143">
        <f>SUM(F16:F22)</f>
        <v>-6457973501</v>
      </c>
      <c r="G23" s="124"/>
      <c r="H23" s="125">
        <f>SUM(H16:H22)</f>
        <v>-807556358</v>
      </c>
      <c r="I23" s="124"/>
      <c r="J23" s="143">
        <f>SUM(J16:J22)</f>
        <v>-5677604321</v>
      </c>
      <c r="K23" s="124"/>
      <c r="L23" s="125">
        <f>SUM(L16:L22)</f>
        <v>-169269094</v>
      </c>
    </row>
    <row r="24" spans="1:12" ht="8.1" customHeight="1" x14ac:dyDescent="0.2">
      <c r="A24" s="127"/>
      <c r="B24" s="127"/>
      <c r="C24" s="127"/>
      <c r="D24" s="134"/>
      <c r="E24" s="127"/>
      <c r="F24" s="137"/>
      <c r="G24" s="124"/>
      <c r="H24" s="124"/>
      <c r="I24" s="124"/>
      <c r="J24" s="137"/>
      <c r="K24" s="124"/>
      <c r="L24" s="124"/>
    </row>
    <row r="25" spans="1:12" ht="20.100000000000001" customHeight="1" x14ac:dyDescent="0.2">
      <c r="A25" s="127" t="s">
        <v>169</v>
      </c>
      <c r="B25" s="127"/>
      <c r="C25" s="127"/>
      <c r="D25" s="140"/>
      <c r="E25" s="127"/>
      <c r="F25" s="133">
        <v>131711531</v>
      </c>
      <c r="G25" s="131"/>
      <c r="H25" s="135">
        <v>-4701891</v>
      </c>
      <c r="I25" s="131"/>
      <c r="J25" s="133">
        <v>0</v>
      </c>
      <c r="K25" s="131"/>
      <c r="L25" s="135">
        <v>0</v>
      </c>
    </row>
    <row r="26" spans="1:12" ht="8.1" customHeight="1" x14ac:dyDescent="0.2">
      <c r="A26" s="127"/>
      <c r="B26" s="127"/>
      <c r="C26" s="127"/>
      <c r="D26" s="134"/>
      <c r="E26" s="127"/>
      <c r="F26" s="137"/>
      <c r="G26" s="124"/>
      <c r="H26" s="124"/>
      <c r="I26" s="124"/>
      <c r="J26" s="137"/>
      <c r="K26" s="124"/>
      <c r="L26" s="124"/>
    </row>
    <row r="27" spans="1:12" ht="20.100000000000001" customHeight="1" x14ac:dyDescent="0.2">
      <c r="A27" s="146" t="s">
        <v>170</v>
      </c>
      <c r="B27" s="127"/>
      <c r="C27" s="127"/>
      <c r="D27" s="134"/>
      <c r="E27" s="127"/>
      <c r="F27" s="128">
        <f>SUM(F14+F23+F25)</f>
        <v>290361103</v>
      </c>
      <c r="G27" s="142"/>
      <c r="H27" s="142">
        <f>SUM(H14+H23+H25)</f>
        <v>-124188610</v>
      </c>
      <c r="I27" s="142"/>
      <c r="J27" s="128">
        <f>SUM(J14+J23+J25)</f>
        <v>180014236</v>
      </c>
      <c r="K27" s="142"/>
      <c r="L27" s="142">
        <f>SUM(L14+L23+L25)</f>
        <v>-22500883</v>
      </c>
    </row>
    <row r="28" spans="1:12" ht="20.100000000000001" customHeight="1" x14ac:dyDescent="0.2">
      <c r="A28" s="127" t="s">
        <v>43</v>
      </c>
      <c r="B28" s="127"/>
      <c r="C28" s="127"/>
      <c r="D28" s="134">
        <v>30</v>
      </c>
      <c r="E28" s="127"/>
      <c r="F28" s="133">
        <v>-47544582</v>
      </c>
      <c r="G28" s="131"/>
      <c r="H28" s="135">
        <v>29130986</v>
      </c>
      <c r="I28" s="131"/>
      <c r="J28" s="133">
        <v>-35007214</v>
      </c>
      <c r="K28" s="131"/>
      <c r="L28" s="135">
        <v>32193789</v>
      </c>
    </row>
    <row r="29" spans="1:12" ht="8.1" customHeight="1" x14ac:dyDescent="0.2">
      <c r="A29" s="127"/>
      <c r="B29" s="127"/>
      <c r="C29" s="127"/>
      <c r="D29" s="134"/>
      <c r="E29" s="127"/>
      <c r="F29" s="137"/>
      <c r="G29" s="147"/>
      <c r="H29" s="124"/>
      <c r="I29" s="147"/>
      <c r="J29" s="137"/>
      <c r="K29" s="147"/>
      <c r="L29" s="124"/>
    </row>
    <row r="30" spans="1:12" ht="20.100000000000001" customHeight="1" x14ac:dyDescent="0.2">
      <c r="A30" s="146" t="s">
        <v>184</v>
      </c>
      <c r="B30" s="127"/>
      <c r="C30" s="127"/>
      <c r="D30" s="134"/>
      <c r="E30" s="127"/>
      <c r="F30" s="143">
        <f>SUM(F27:F28)</f>
        <v>242816521</v>
      </c>
      <c r="G30" s="124"/>
      <c r="H30" s="125">
        <f>SUM(H27:H28)</f>
        <v>-95057624</v>
      </c>
      <c r="I30" s="124"/>
      <c r="J30" s="143">
        <f>SUM(J27:J28)</f>
        <v>145007022</v>
      </c>
      <c r="K30" s="124"/>
      <c r="L30" s="125">
        <f>SUM(L27:L28)</f>
        <v>9692906</v>
      </c>
    </row>
    <row r="31" spans="1:12" ht="20.100000000000001" customHeight="1" x14ac:dyDescent="0.2">
      <c r="A31" s="146"/>
      <c r="B31" s="127"/>
      <c r="C31" s="127"/>
      <c r="D31" s="134"/>
      <c r="E31" s="127"/>
      <c r="F31" s="192"/>
      <c r="G31" s="124"/>
      <c r="H31" s="193"/>
      <c r="I31" s="185"/>
      <c r="J31" s="192"/>
      <c r="K31" s="185"/>
      <c r="L31" s="193"/>
    </row>
    <row r="32" spans="1:12" ht="20.100000000000001" customHeight="1" x14ac:dyDescent="0.2">
      <c r="A32" s="146" t="s">
        <v>203</v>
      </c>
      <c r="B32" s="127"/>
      <c r="C32" s="127"/>
      <c r="D32" s="134"/>
      <c r="E32" s="127"/>
      <c r="F32" s="137"/>
      <c r="G32" s="124"/>
      <c r="H32" s="124"/>
      <c r="I32" s="124"/>
      <c r="J32" s="137"/>
      <c r="K32" s="124"/>
      <c r="L32" s="124"/>
    </row>
    <row r="33" spans="1:12" ht="20.100000000000001" customHeight="1" x14ac:dyDescent="0.2">
      <c r="A33" s="127" t="s">
        <v>163</v>
      </c>
      <c r="B33" s="127"/>
      <c r="C33" s="127"/>
      <c r="D33" s="134"/>
      <c r="E33" s="127"/>
      <c r="F33" s="137"/>
      <c r="G33" s="124"/>
      <c r="H33" s="124"/>
      <c r="I33" s="124"/>
      <c r="J33" s="137"/>
      <c r="K33" s="124"/>
      <c r="L33" s="124"/>
    </row>
    <row r="34" spans="1:12" ht="20.100000000000001" customHeight="1" x14ac:dyDescent="0.2">
      <c r="A34" s="127"/>
      <c r="B34" s="127" t="s">
        <v>164</v>
      </c>
      <c r="C34" s="127"/>
      <c r="D34" s="134"/>
      <c r="E34" s="127"/>
      <c r="F34" s="137"/>
      <c r="G34" s="124"/>
      <c r="H34" s="124"/>
      <c r="I34" s="124"/>
      <c r="J34" s="137"/>
      <c r="K34" s="124"/>
      <c r="L34" s="124"/>
    </row>
    <row r="35" spans="1:12" ht="20.100000000000001" customHeight="1" x14ac:dyDescent="0.2">
      <c r="A35" s="127"/>
      <c r="C35" s="127" t="s">
        <v>165</v>
      </c>
      <c r="D35" s="134"/>
      <c r="E35" s="127"/>
      <c r="F35" s="137">
        <v>-703514</v>
      </c>
      <c r="G35" s="124"/>
      <c r="H35" s="124">
        <v>5999383</v>
      </c>
      <c r="I35" s="124"/>
      <c r="J35" s="137">
        <v>0</v>
      </c>
      <c r="K35" s="124"/>
      <c r="L35" s="124">
        <v>1595518</v>
      </c>
    </row>
    <row r="36" spans="1:12" ht="20.100000000000001" customHeight="1" x14ac:dyDescent="0.2">
      <c r="A36" s="127"/>
      <c r="B36" s="127"/>
      <c r="C36" s="127" t="s">
        <v>166</v>
      </c>
      <c r="D36" s="134"/>
      <c r="E36" s="127"/>
      <c r="F36" s="137"/>
      <c r="G36" s="124"/>
      <c r="H36" s="124"/>
      <c r="I36" s="124"/>
      <c r="J36" s="137"/>
      <c r="K36" s="124"/>
      <c r="L36" s="124"/>
    </row>
    <row r="37" spans="1:12" ht="20.100000000000001" customHeight="1" x14ac:dyDescent="0.2">
      <c r="A37" s="127"/>
      <c r="B37" s="127"/>
      <c r="C37" s="127" t="s">
        <v>167</v>
      </c>
      <c r="D37" s="134"/>
      <c r="E37" s="127"/>
      <c r="F37" s="133">
        <v>140703</v>
      </c>
      <c r="G37" s="131"/>
      <c r="H37" s="135">
        <v>-1199877</v>
      </c>
      <c r="I37" s="131"/>
      <c r="J37" s="133">
        <v>0</v>
      </c>
      <c r="K37" s="131"/>
      <c r="L37" s="135">
        <v>-319104</v>
      </c>
    </row>
    <row r="38" spans="1:12" ht="8.1" customHeight="1" x14ac:dyDescent="0.2">
      <c r="A38" s="127"/>
      <c r="B38" s="127"/>
      <c r="C38" s="127"/>
      <c r="D38" s="134"/>
      <c r="E38" s="127"/>
      <c r="F38" s="137"/>
      <c r="G38" s="124"/>
      <c r="H38" s="124"/>
      <c r="I38" s="124"/>
      <c r="J38" s="137"/>
      <c r="K38" s="124"/>
      <c r="L38" s="124"/>
    </row>
    <row r="39" spans="1:12" ht="20.100000000000001" customHeight="1" x14ac:dyDescent="0.2">
      <c r="A39" s="146" t="s">
        <v>204</v>
      </c>
      <c r="B39" s="127"/>
      <c r="C39" s="127"/>
      <c r="D39" s="134"/>
      <c r="E39" s="127"/>
      <c r="F39" s="133">
        <f>SUM(F35:F37)</f>
        <v>-562811</v>
      </c>
      <c r="G39" s="131"/>
      <c r="H39" s="135">
        <f>SUM(H35:H37)</f>
        <v>4799506</v>
      </c>
      <c r="I39" s="131"/>
      <c r="J39" s="133">
        <f>SUM(J35:J37)</f>
        <v>0</v>
      </c>
      <c r="K39" s="131"/>
      <c r="L39" s="135">
        <f>SUM(L35:L37)</f>
        <v>1276414</v>
      </c>
    </row>
    <row r="40" spans="1:12" ht="8.1" customHeight="1" x14ac:dyDescent="0.2">
      <c r="A40" s="127"/>
      <c r="B40" s="127"/>
      <c r="C40" s="127"/>
      <c r="D40" s="134"/>
      <c r="E40" s="127"/>
      <c r="F40" s="137"/>
      <c r="G40" s="124"/>
      <c r="H40" s="124"/>
      <c r="I40" s="124"/>
      <c r="J40" s="137"/>
      <c r="K40" s="124"/>
      <c r="L40" s="124"/>
    </row>
    <row r="41" spans="1:12" ht="20.100000000000001" customHeight="1" thickBot="1" x14ac:dyDescent="0.25">
      <c r="A41" s="146" t="s">
        <v>185</v>
      </c>
      <c r="B41" s="127"/>
      <c r="C41" s="127"/>
      <c r="D41" s="134"/>
      <c r="E41" s="127"/>
      <c r="F41" s="153">
        <f>F30+F39</f>
        <v>242253710</v>
      </c>
      <c r="G41" s="124"/>
      <c r="H41" s="126">
        <f>H30+H39</f>
        <v>-90258118</v>
      </c>
      <c r="I41" s="124"/>
      <c r="J41" s="153">
        <f>J30+J39</f>
        <v>145007022</v>
      </c>
      <c r="K41" s="124"/>
      <c r="L41" s="126">
        <f>L30+L39</f>
        <v>10969320</v>
      </c>
    </row>
    <row r="42" spans="1:12" ht="20.100000000000001" customHeight="1" thickTop="1" x14ac:dyDescent="0.2">
      <c r="A42" s="127"/>
      <c r="B42" s="127"/>
      <c r="C42" s="127"/>
      <c r="D42" s="134"/>
      <c r="E42" s="127"/>
      <c r="F42" s="124"/>
      <c r="G42" s="124"/>
      <c r="H42" s="124"/>
      <c r="I42" s="124"/>
      <c r="J42" s="124"/>
      <c r="K42" s="124"/>
      <c r="L42" s="124"/>
    </row>
    <row r="43" spans="1:12" ht="20.100000000000001" customHeight="1" x14ac:dyDescent="0.2">
      <c r="A43" s="127"/>
      <c r="B43" s="127"/>
      <c r="C43" s="127"/>
      <c r="D43" s="134"/>
      <c r="E43" s="127"/>
      <c r="F43" s="124"/>
      <c r="G43" s="124"/>
      <c r="H43" s="124"/>
      <c r="I43" s="124"/>
      <c r="J43" s="124"/>
      <c r="K43" s="124"/>
      <c r="L43" s="124"/>
    </row>
    <row r="44" spans="1:12" ht="20.100000000000001" customHeight="1" x14ac:dyDescent="0.2">
      <c r="A44" s="127"/>
      <c r="B44" s="127"/>
      <c r="C44" s="127"/>
      <c r="D44" s="134"/>
      <c r="E44" s="127"/>
      <c r="F44" s="124"/>
      <c r="G44" s="124"/>
      <c r="H44" s="124"/>
      <c r="I44" s="124"/>
      <c r="J44" s="124"/>
      <c r="K44" s="124"/>
      <c r="L44" s="124"/>
    </row>
    <row r="45" spans="1:12" ht="21" customHeight="1" x14ac:dyDescent="0.2">
      <c r="A45" s="127"/>
      <c r="B45" s="127"/>
      <c r="C45" s="127"/>
      <c r="D45" s="134"/>
      <c r="E45" s="127"/>
      <c r="F45" s="124"/>
      <c r="G45" s="124"/>
      <c r="H45" s="124"/>
      <c r="I45" s="124"/>
      <c r="J45" s="124"/>
      <c r="K45" s="124"/>
      <c r="L45" s="124"/>
    </row>
    <row r="46" spans="1:12" ht="21.95" customHeight="1" x14ac:dyDescent="0.2">
      <c r="A46" s="196" t="str">
        <f>'7-9'!A54</f>
        <v>หมายเหตุประกอบงบการเงินเป็นส่วนหนึ่งของงบการเงินนี้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</row>
    <row r="47" spans="1:12" ht="20.100000000000001" customHeight="1" x14ac:dyDescent="0.2">
      <c r="A47" s="146" t="s">
        <v>113</v>
      </c>
      <c r="B47" s="146"/>
      <c r="C47" s="146"/>
      <c r="D47" s="134"/>
      <c r="E47" s="127"/>
      <c r="F47" s="124"/>
      <c r="G47" s="136"/>
      <c r="H47" s="124"/>
      <c r="I47" s="139"/>
      <c r="J47" s="124"/>
      <c r="K47" s="136"/>
      <c r="L47" s="144"/>
    </row>
    <row r="48" spans="1:12" ht="20.100000000000001" customHeight="1" x14ac:dyDescent="0.2">
      <c r="A48" s="146" t="s">
        <v>35</v>
      </c>
      <c r="B48" s="146"/>
      <c r="C48" s="146"/>
      <c r="D48" s="134"/>
      <c r="E48" s="127"/>
      <c r="F48" s="124"/>
      <c r="G48" s="136"/>
      <c r="H48" s="124"/>
      <c r="I48" s="139"/>
      <c r="J48" s="124"/>
      <c r="K48" s="136"/>
      <c r="L48" s="124"/>
    </row>
    <row r="49" spans="1:12" ht="20.100000000000001" customHeight="1" x14ac:dyDescent="0.2">
      <c r="A49" s="145" t="str">
        <f>A3</f>
        <v>สำหรับปีสิ้นสุดวันที่ 31 ธันวาคม พ.ศ. 2565</v>
      </c>
      <c r="B49" s="145"/>
      <c r="C49" s="145"/>
      <c r="D49" s="129"/>
      <c r="E49" s="141"/>
      <c r="F49" s="125"/>
      <c r="G49" s="138"/>
      <c r="H49" s="125"/>
      <c r="I49" s="130"/>
      <c r="J49" s="125"/>
      <c r="K49" s="138"/>
      <c r="L49" s="125"/>
    </row>
    <row r="50" spans="1:12" ht="20.100000000000001" customHeight="1" x14ac:dyDescent="0.2">
      <c r="A50" s="127"/>
      <c r="B50" s="127"/>
      <c r="C50" s="127"/>
      <c r="D50" s="134"/>
      <c r="E50" s="127"/>
      <c r="F50" s="124"/>
      <c r="G50" s="136"/>
      <c r="H50" s="124"/>
      <c r="I50" s="139"/>
      <c r="J50" s="124"/>
      <c r="K50" s="136"/>
      <c r="L50" s="124"/>
    </row>
    <row r="51" spans="1:12" ht="20.100000000000001" customHeight="1" x14ac:dyDescent="0.2">
      <c r="A51" s="148"/>
      <c r="B51" s="127"/>
      <c r="C51" s="127"/>
      <c r="D51" s="151"/>
      <c r="E51" s="146"/>
      <c r="F51" s="195" t="s">
        <v>179</v>
      </c>
      <c r="G51" s="195"/>
      <c r="H51" s="195"/>
      <c r="I51" s="28"/>
      <c r="J51" s="195" t="s">
        <v>180</v>
      </c>
      <c r="K51" s="195"/>
      <c r="L51" s="195"/>
    </row>
    <row r="52" spans="1:12" ht="20.100000000000001" customHeight="1" x14ac:dyDescent="0.2">
      <c r="A52" s="127"/>
      <c r="B52" s="127"/>
      <c r="C52" s="127"/>
      <c r="D52" s="134"/>
      <c r="E52" s="146"/>
      <c r="F52" s="12" t="s">
        <v>112</v>
      </c>
      <c r="G52" s="11"/>
      <c r="H52" s="12" t="s">
        <v>105</v>
      </c>
      <c r="I52" s="11"/>
      <c r="J52" s="12" t="s">
        <v>112</v>
      </c>
      <c r="K52" s="11"/>
      <c r="L52" s="12" t="s">
        <v>105</v>
      </c>
    </row>
    <row r="53" spans="1:12" ht="20.100000000000001" customHeight="1" x14ac:dyDescent="0.2">
      <c r="A53" s="127"/>
      <c r="B53" s="127"/>
      <c r="C53" s="127"/>
      <c r="D53" s="14" t="s">
        <v>1</v>
      </c>
      <c r="E53" s="146"/>
      <c r="F53" s="182" t="s">
        <v>182</v>
      </c>
      <c r="G53" s="183"/>
      <c r="H53" s="182" t="s">
        <v>182</v>
      </c>
      <c r="I53" s="184"/>
      <c r="J53" s="182" t="s">
        <v>182</v>
      </c>
      <c r="K53" s="183"/>
      <c r="L53" s="182" t="s">
        <v>182</v>
      </c>
    </row>
    <row r="54" spans="1:12" ht="8.1" customHeight="1" x14ac:dyDescent="0.2">
      <c r="A54" s="146"/>
      <c r="B54" s="127"/>
      <c r="C54" s="127"/>
      <c r="D54" s="134"/>
      <c r="E54" s="127"/>
      <c r="F54" s="137"/>
      <c r="G54" s="124"/>
      <c r="H54" s="124"/>
      <c r="I54" s="124"/>
      <c r="J54" s="137"/>
      <c r="K54" s="124"/>
      <c r="L54" s="124"/>
    </row>
    <row r="55" spans="1:12" ht="20.100000000000001" customHeight="1" x14ac:dyDescent="0.2">
      <c r="A55" s="146" t="s">
        <v>91</v>
      </c>
      <c r="B55" s="127"/>
      <c r="C55" s="127"/>
      <c r="D55" s="134"/>
      <c r="E55" s="127"/>
      <c r="F55" s="137"/>
      <c r="G55" s="136"/>
      <c r="H55" s="124"/>
      <c r="I55" s="139"/>
      <c r="J55" s="137"/>
      <c r="K55" s="136"/>
      <c r="L55" s="124"/>
    </row>
    <row r="56" spans="1:12" ht="20.100000000000001" customHeight="1" x14ac:dyDescent="0.2">
      <c r="A56" s="148"/>
      <c r="B56" s="154" t="s">
        <v>100</v>
      </c>
      <c r="C56" s="127"/>
      <c r="D56" s="134"/>
      <c r="E56" s="127"/>
      <c r="F56" s="128">
        <v>208374436</v>
      </c>
      <c r="G56" s="155"/>
      <c r="H56" s="168">
        <v>-106869126</v>
      </c>
      <c r="I56" s="155"/>
      <c r="J56" s="128">
        <f>J41</f>
        <v>145007022</v>
      </c>
      <c r="K56" s="155"/>
      <c r="L56" s="142">
        <v>9692906</v>
      </c>
    </row>
    <row r="57" spans="1:12" ht="20.100000000000001" customHeight="1" x14ac:dyDescent="0.2">
      <c r="A57" s="148"/>
      <c r="B57" s="154" t="s">
        <v>101</v>
      </c>
      <c r="C57" s="127"/>
      <c r="D57" s="134"/>
      <c r="E57" s="127"/>
      <c r="F57" s="133">
        <v>34442085</v>
      </c>
      <c r="G57" s="155"/>
      <c r="H57" s="169">
        <v>11811502</v>
      </c>
      <c r="I57" s="155"/>
      <c r="J57" s="133">
        <v>0</v>
      </c>
      <c r="K57" s="155"/>
      <c r="L57" s="135">
        <v>0</v>
      </c>
    </row>
    <row r="58" spans="1:12" ht="8.1" customHeight="1" x14ac:dyDescent="0.2">
      <c r="A58" s="127"/>
      <c r="B58" s="127"/>
      <c r="C58" s="127"/>
      <c r="D58" s="134"/>
      <c r="E58" s="127"/>
      <c r="F58" s="156"/>
      <c r="G58" s="157"/>
      <c r="H58" s="157"/>
      <c r="I58" s="157"/>
      <c r="J58" s="156"/>
      <c r="K58" s="157"/>
      <c r="L58" s="157"/>
    </row>
    <row r="59" spans="1:12" ht="20.100000000000001" customHeight="1" thickBot="1" x14ac:dyDescent="0.25">
      <c r="A59" s="127"/>
      <c r="B59" s="127"/>
      <c r="C59" s="127"/>
      <c r="D59" s="134"/>
      <c r="E59" s="127"/>
      <c r="F59" s="153">
        <f>SUM(F56:F58)</f>
        <v>242816521</v>
      </c>
      <c r="G59" s="157"/>
      <c r="H59" s="126">
        <f>SUM(H56:H58)</f>
        <v>-95057624</v>
      </c>
      <c r="I59" s="157"/>
      <c r="J59" s="153">
        <f>SUM(J56:J58)</f>
        <v>145007022</v>
      </c>
      <c r="K59" s="157"/>
      <c r="L59" s="126">
        <f>SUM(L56:L58)</f>
        <v>9692906</v>
      </c>
    </row>
    <row r="60" spans="1:12" ht="20.100000000000001" customHeight="1" thickTop="1" x14ac:dyDescent="0.2">
      <c r="A60" s="127"/>
      <c r="B60" s="127"/>
      <c r="C60" s="127"/>
      <c r="D60" s="134"/>
      <c r="E60" s="127"/>
      <c r="F60" s="137"/>
      <c r="G60" s="157"/>
      <c r="H60" s="124"/>
      <c r="I60" s="157"/>
      <c r="J60" s="137"/>
      <c r="K60" s="157"/>
      <c r="L60" s="124"/>
    </row>
    <row r="61" spans="1:12" ht="20.100000000000001" customHeight="1" x14ac:dyDescent="0.2">
      <c r="A61" s="146" t="s">
        <v>92</v>
      </c>
      <c r="B61" s="127"/>
      <c r="C61" s="127"/>
      <c r="D61" s="134"/>
      <c r="E61" s="127"/>
      <c r="F61" s="156"/>
      <c r="G61" s="157"/>
      <c r="H61" s="157"/>
      <c r="I61" s="157"/>
      <c r="J61" s="156"/>
      <c r="K61" s="157"/>
      <c r="L61" s="157"/>
    </row>
    <row r="62" spans="1:12" ht="20.100000000000001" customHeight="1" x14ac:dyDescent="0.2">
      <c r="A62" s="148"/>
      <c r="B62" s="154" t="s">
        <v>100</v>
      </c>
      <c r="C62" s="127"/>
      <c r="D62" s="134"/>
      <c r="E62" s="127"/>
      <c r="F62" s="128">
        <v>208087402</v>
      </c>
      <c r="G62" s="155"/>
      <c r="H62" s="168">
        <v>-102830255</v>
      </c>
      <c r="I62" s="155"/>
      <c r="J62" s="128">
        <f>J41</f>
        <v>145007022</v>
      </c>
      <c r="K62" s="155"/>
      <c r="L62" s="142">
        <v>10969320</v>
      </c>
    </row>
    <row r="63" spans="1:12" ht="20.100000000000001" customHeight="1" x14ac:dyDescent="0.2">
      <c r="A63" s="148"/>
      <c r="B63" s="154" t="s">
        <v>101</v>
      </c>
      <c r="C63" s="127"/>
      <c r="D63" s="134"/>
      <c r="E63" s="127"/>
      <c r="F63" s="133">
        <v>34166308</v>
      </c>
      <c r="G63" s="155"/>
      <c r="H63" s="169">
        <v>12572137</v>
      </c>
      <c r="I63" s="155"/>
      <c r="J63" s="133">
        <v>0</v>
      </c>
      <c r="K63" s="155"/>
      <c r="L63" s="135">
        <v>0</v>
      </c>
    </row>
    <row r="64" spans="1:12" ht="8.1" customHeight="1" x14ac:dyDescent="0.2">
      <c r="A64" s="127"/>
      <c r="B64" s="127"/>
      <c r="C64" s="127"/>
      <c r="D64" s="134"/>
      <c r="E64" s="127"/>
      <c r="F64" s="137"/>
      <c r="G64" s="157"/>
      <c r="H64" s="124"/>
      <c r="I64" s="157"/>
      <c r="J64" s="156"/>
      <c r="K64" s="157"/>
      <c r="L64" s="157"/>
    </row>
    <row r="65" spans="1:12" ht="20.100000000000001" customHeight="1" thickBot="1" x14ac:dyDescent="0.25">
      <c r="A65" s="127"/>
      <c r="B65" s="127"/>
      <c r="C65" s="127"/>
      <c r="D65" s="134"/>
      <c r="E65" s="127"/>
      <c r="F65" s="153">
        <f>SUM(F62:F64)</f>
        <v>242253710</v>
      </c>
      <c r="G65" s="157"/>
      <c r="H65" s="126">
        <f>SUM(H62:H64)</f>
        <v>-90258118</v>
      </c>
      <c r="I65" s="157"/>
      <c r="J65" s="153">
        <f>SUM(J62:J64)</f>
        <v>145007022</v>
      </c>
      <c r="K65" s="157"/>
      <c r="L65" s="126">
        <f>SUM(L62:L64)</f>
        <v>10969320</v>
      </c>
    </row>
    <row r="66" spans="1:12" ht="20.100000000000001" customHeight="1" thickTop="1" x14ac:dyDescent="0.2">
      <c r="A66" s="127"/>
      <c r="B66" s="127"/>
      <c r="C66" s="127"/>
      <c r="D66" s="152"/>
      <c r="E66" s="146"/>
      <c r="F66" s="158"/>
      <c r="G66" s="146"/>
      <c r="H66" s="144"/>
      <c r="I66" s="152"/>
      <c r="J66" s="158"/>
      <c r="K66" s="146"/>
      <c r="L66" s="144"/>
    </row>
    <row r="67" spans="1:12" ht="20.100000000000001" customHeight="1" x14ac:dyDescent="0.2">
      <c r="A67" s="146" t="s">
        <v>171</v>
      </c>
      <c r="B67" s="127"/>
      <c r="C67" s="127"/>
      <c r="D67" s="134">
        <v>31</v>
      </c>
      <c r="E67" s="124"/>
      <c r="F67" s="137"/>
      <c r="G67" s="124"/>
      <c r="H67" s="124"/>
      <c r="I67" s="124"/>
      <c r="J67" s="137"/>
      <c r="K67" s="124"/>
      <c r="L67" s="124"/>
    </row>
    <row r="68" spans="1:12" ht="20.100000000000001" customHeight="1" thickBot="1" x14ac:dyDescent="0.25">
      <c r="A68" s="146"/>
      <c r="B68" s="127" t="s">
        <v>221</v>
      </c>
      <c r="C68" s="127"/>
      <c r="D68" s="134"/>
      <c r="E68" s="127"/>
      <c r="F68" s="170">
        <v>0.12</v>
      </c>
      <c r="G68" s="159"/>
      <c r="H68" s="173">
        <v>-0.06</v>
      </c>
      <c r="I68" s="174"/>
      <c r="J68" s="170">
        <v>0.09</v>
      </c>
      <c r="K68" s="175"/>
      <c r="L68" s="173">
        <v>0.01</v>
      </c>
    </row>
    <row r="69" spans="1:12" ht="8.1" customHeight="1" thickTop="1" x14ac:dyDescent="0.2">
      <c r="A69" s="127"/>
      <c r="B69" s="127"/>
      <c r="C69" s="127"/>
      <c r="D69" s="134"/>
      <c r="E69" s="127"/>
      <c r="F69" s="137"/>
      <c r="G69" s="157"/>
      <c r="H69" s="124"/>
      <c r="I69" s="157"/>
      <c r="J69" s="156"/>
      <c r="K69" s="157"/>
      <c r="L69" s="157"/>
    </row>
    <row r="70" spans="1:12" ht="20.100000000000001" customHeight="1" thickBot="1" x14ac:dyDescent="0.25">
      <c r="A70" s="1"/>
      <c r="B70" s="127" t="s">
        <v>222</v>
      </c>
      <c r="F70" s="170">
        <v>0.11</v>
      </c>
      <c r="G70" s="159"/>
      <c r="H70" s="173">
        <v>-0.06</v>
      </c>
      <c r="I70" s="159"/>
      <c r="J70" s="170">
        <v>0.08</v>
      </c>
      <c r="K70" s="160"/>
      <c r="L70" s="173">
        <v>0.01</v>
      </c>
    </row>
    <row r="71" spans="1:12" ht="20.100000000000001" customHeight="1" thickTop="1" x14ac:dyDescent="0.2">
      <c r="A71" s="1"/>
      <c r="F71" s="31"/>
      <c r="G71" s="17"/>
      <c r="H71" s="31"/>
      <c r="I71" s="18"/>
      <c r="J71" s="31"/>
      <c r="K71" s="17"/>
      <c r="L71" s="31"/>
    </row>
    <row r="72" spans="1:12" ht="20.100000000000001" customHeight="1" x14ac:dyDescent="0.2">
      <c r="A72" s="1"/>
      <c r="F72" s="31"/>
      <c r="G72" s="17"/>
      <c r="H72" s="31"/>
      <c r="I72" s="18"/>
      <c r="J72" s="31"/>
      <c r="K72" s="17"/>
      <c r="L72" s="31"/>
    </row>
    <row r="73" spans="1:12" ht="20.100000000000001" customHeight="1" x14ac:dyDescent="0.2">
      <c r="A73" s="1"/>
      <c r="F73" s="31"/>
      <c r="G73" s="17"/>
      <c r="H73" s="31"/>
      <c r="I73" s="18"/>
      <c r="J73" s="31"/>
      <c r="K73" s="17"/>
      <c r="L73" s="31"/>
    </row>
    <row r="74" spans="1:12" ht="20.100000000000001" customHeight="1" x14ac:dyDescent="0.2">
      <c r="A74" s="1"/>
      <c r="F74" s="31"/>
      <c r="G74" s="17"/>
      <c r="H74" s="31"/>
      <c r="I74" s="18"/>
      <c r="J74" s="31"/>
      <c r="K74" s="17"/>
      <c r="L74" s="31"/>
    </row>
    <row r="75" spans="1:12" ht="20.100000000000001" customHeight="1" x14ac:dyDescent="0.2">
      <c r="A75" s="1"/>
      <c r="F75" s="31"/>
      <c r="G75" s="17"/>
      <c r="H75" s="31"/>
      <c r="I75" s="18"/>
      <c r="J75" s="31"/>
      <c r="K75" s="17"/>
      <c r="L75" s="31"/>
    </row>
    <row r="76" spans="1:12" ht="20.100000000000001" customHeight="1" x14ac:dyDescent="0.2">
      <c r="A76" s="1"/>
      <c r="F76" s="31"/>
      <c r="G76" s="17"/>
      <c r="H76" s="31"/>
      <c r="I76" s="18"/>
      <c r="J76" s="31"/>
      <c r="K76" s="17"/>
      <c r="L76" s="31"/>
    </row>
    <row r="77" spans="1:12" ht="20.100000000000001" customHeight="1" x14ac:dyDescent="0.2">
      <c r="A77" s="1"/>
      <c r="F77" s="31"/>
      <c r="G77" s="17"/>
      <c r="H77" s="31"/>
      <c r="I77" s="18"/>
      <c r="J77" s="31"/>
      <c r="K77" s="17"/>
      <c r="L77" s="31"/>
    </row>
    <row r="78" spans="1:12" ht="20.100000000000001" customHeight="1" x14ac:dyDescent="0.2">
      <c r="A78" s="1"/>
      <c r="F78" s="31"/>
      <c r="G78" s="17"/>
      <c r="H78" s="31"/>
      <c r="I78" s="18"/>
      <c r="J78" s="31"/>
      <c r="K78" s="17"/>
      <c r="L78" s="31"/>
    </row>
    <row r="79" spans="1:12" ht="20.100000000000001" customHeight="1" x14ac:dyDescent="0.2">
      <c r="A79" s="1"/>
      <c r="F79" s="31"/>
      <c r="G79" s="17"/>
      <c r="H79" s="31"/>
      <c r="I79" s="18"/>
      <c r="J79" s="31"/>
      <c r="K79" s="17"/>
      <c r="L79" s="31"/>
    </row>
    <row r="80" spans="1:12" ht="20.100000000000001" customHeight="1" x14ac:dyDescent="0.2">
      <c r="A80" s="1"/>
      <c r="F80" s="31"/>
      <c r="G80" s="17"/>
      <c r="H80" s="31"/>
      <c r="I80" s="18"/>
      <c r="J80" s="31"/>
      <c r="K80" s="17"/>
      <c r="L80" s="31"/>
    </row>
    <row r="81" spans="1:12" ht="20.100000000000001" customHeight="1" x14ac:dyDescent="0.2">
      <c r="A81" s="1"/>
      <c r="F81" s="31"/>
      <c r="G81" s="17"/>
      <c r="H81" s="31"/>
      <c r="I81" s="18"/>
      <c r="J81" s="31"/>
      <c r="K81" s="17"/>
      <c r="L81" s="31"/>
    </row>
    <row r="82" spans="1:12" ht="20.100000000000001" customHeight="1" x14ac:dyDescent="0.2">
      <c r="A82" s="1"/>
      <c r="F82" s="31"/>
      <c r="G82" s="17"/>
      <c r="H82" s="31"/>
      <c r="I82" s="18"/>
      <c r="J82" s="31"/>
      <c r="K82" s="17"/>
      <c r="L82" s="31"/>
    </row>
    <row r="83" spans="1:12" ht="20.100000000000001" customHeight="1" x14ac:dyDescent="0.2">
      <c r="A83" s="1"/>
      <c r="F83" s="31"/>
      <c r="G83" s="17"/>
      <c r="H83" s="31"/>
      <c r="I83" s="18"/>
      <c r="J83" s="31"/>
      <c r="K83" s="17"/>
      <c r="L83" s="31"/>
    </row>
    <row r="84" spans="1:12" ht="20.100000000000001" customHeight="1" x14ac:dyDescent="0.2">
      <c r="A84" s="1"/>
      <c r="F84" s="31"/>
      <c r="G84" s="17"/>
      <c r="H84" s="31"/>
      <c r="I84" s="18"/>
      <c r="J84" s="31"/>
      <c r="K84" s="17"/>
      <c r="L84" s="31"/>
    </row>
    <row r="85" spans="1:12" ht="20.100000000000001" customHeight="1" x14ac:dyDescent="0.2">
      <c r="A85" s="1"/>
      <c r="F85" s="31"/>
      <c r="G85" s="17"/>
      <c r="H85" s="31"/>
      <c r="I85" s="18"/>
      <c r="J85" s="31"/>
      <c r="K85" s="17"/>
      <c r="L85" s="31"/>
    </row>
    <row r="86" spans="1:12" ht="20.100000000000001" customHeight="1" x14ac:dyDescent="0.2">
      <c r="A86" s="1"/>
      <c r="F86" s="31"/>
      <c r="G86" s="17"/>
      <c r="H86" s="31"/>
      <c r="I86" s="18"/>
      <c r="J86" s="31"/>
      <c r="K86" s="17"/>
      <c r="L86" s="31"/>
    </row>
    <row r="87" spans="1:12" ht="20.100000000000001" customHeight="1" x14ac:dyDescent="0.2">
      <c r="A87" s="1"/>
      <c r="F87" s="31"/>
      <c r="G87" s="17"/>
      <c r="H87" s="31"/>
      <c r="I87" s="18"/>
      <c r="J87" s="31"/>
      <c r="K87" s="17"/>
      <c r="L87" s="31"/>
    </row>
    <row r="88" spans="1:12" ht="20.100000000000001" customHeight="1" x14ac:dyDescent="0.2">
      <c r="A88" s="1"/>
      <c r="F88" s="31"/>
      <c r="G88" s="17"/>
      <c r="H88" s="31"/>
      <c r="I88" s="18"/>
      <c r="J88" s="31"/>
      <c r="K88" s="17"/>
      <c r="L88" s="31"/>
    </row>
    <row r="89" spans="1:12" ht="12.75" customHeight="1" x14ac:dyDescent="0.2">
      <c r="A89" s="1"/>
      <c r="F89" s="31"/>
      <c r="G89" s="17"/>
      <c r="H89" s="31"/>
      <c r="I89" s="18"/>
      <c r="J89" s="31"/>
      <c r="K89" s="17"/>
      <c r="L89" s="31"/>
    </row>
    <row r="90" spans="1:12" ht="21.95" customHeight="1" x14ac:dyDescent="0.2">
      <c r="A90" s="194" t="str">
        <f>A46</f>
        <v>หมายเหตุประกอบงบการเงินเป็นส่วนหนึ่งของงบการเงินนี้</v>
      </c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</row>
  </sheetData>
  <mergeCells count="6">
    <mergeCell ref="A90:L90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T35"/>
  <sheetViews>
    <sheetView zoomScaleNormal="100" zoomScaleSheetLayoutView="100" workbookViewId="0">
      <selection activeCell="F11" sqref="F11"/>
    </sheetView>
  </sheetViews>
  <sheetFormatPr defaultColWidth="9.125" defaultRowHeight="20.100000000000001" customHeight="1" x14ac:dyDescent="0.2"/>
  <cols>
    <col min="1" max="1" width="1.125" style="35" customWidth="1"/>
    <col min="2" max="2" width="1.25" style="35" customWidth="1"/>
    <col min="3" max="3" width="37.625" style="35" customWidth="1"/>
    <col min="4" max="4" width="7.375" style="4" customWidth="1"/>
    <col min="5" max="5" width="0.75" style="34" customWidth="1"/>
    <col min="6" max="6" width="14.25" style="4" customWidth="1"/>
    <col min="7" max="7" width="0.75" style="34" customWidth="1"/>
    <col min="8" max="8" width="14.25" style="4" customWidth="1"/>
    <col min="9" max="9" width="0.75" style="34" customWidth="1"/>
    <col min="10" max="10" width="14.25" style="4" customWidth="1"/>
    <col min="11" max="11" width="0.75" style="34" customWidth="1"/>
    <col min="12" max="12" width="14.25" style="4" customWidth="1"/>
    <col min="13" max="13" width="0.75" style="4" customWidth="1"/>
    <col min="14" max="14" width="14.25" style="4" customWidth="1"/>
    <col min="15" max="15" width="0.75" style="4" customWidth="1"/>
    <col min="16" max="16" width="14.25" style="4" customWidth="1"/>
    <col min="17" max="17" width="0.75" style="34" customWidth="1"/>
    <col min="18" max="18" width="14.25" style="34" customWidth="1"/>
    <col min="19" max="19" width="0.75" style="34" customWidth="1"/>
    <col min="20" max="20" width="14.25" style="4" customWidth="1"/>
    <col min="21" max="16384" width="9.125" style="35"/>
  </cols>
  <sheetData>
    <row r="1" spans="1:20" ht="20.100000000000001" customHeight="1" x14ac:dyDescent="0.2">
      <c r="A1" s="1" t="s">
        <v>113</v>
      </c>
      <c r="B1" s="33"/>
      <c r="C1" s="33"/>
      <c r="T1" s="11"/>
    </row>
    <row r="2" spans="1:20" ht="20.100000000000001" customHeight="1" x14ac:dyDescent="0.2">
      <c r="A2" s="1" t="s">
        <v>80</v>
      </c>
      <c r="B2" s="33"/>
      <c r="C2" s="33"/>
    </row>
    <row r="3" spans="1:20" ht="20.100000000000001" customHeight="1" x14ac:dyDescent="0.2">
      <c r="A3" s="6" t="str">
        <f>'10-11'!A3</f>
        <v>สำหรับปีสิ้นสุดวันที่ 31 ธันวาคม พ.ศ. 2565</v>
      </c>
      <c r="B3" s="36"/>
      <c r="C3" s="36"/>
      <c r="D3" s="9"/>
      <c r="E3" s="37"/>
      <c r="F3" s="9"/>
      <c r="G3" s="37"/>
      <c r="H3" s="9"/>
      <c r="I3" s="37"/>
      <c r="J3" s="9"/>
      <c r="K3" s="37"/>
      <c r="L3" s="9"/>
      <c r="M3" s="9"/>
      <c r="N3" s="9"/>
      <c r="O3" s="9"/>
      <c r="P3" s="9"/>
      <c r="Q3" s="37"/>
      <c r="R3" s="37"/>
      <c r="S3" s="37"/>
      <c r="T3" s="9"/>
    </row>
    <row r="4" spans="1:20" s="44" customFormat="1" ht="20.100000000000001" customHeight="1" x14ac:dyDescent="0.2">
      <c r="D4" s="45"/>
      <c r="E4" s="46"/>
      <c r="F4" s="45"/>
      <c r="G4" s="46"/>
      <c r="H4" s="45"/>
      <c r="I4" s="46"/>
      <c r="J4" s="45"/>
      <c r="K4" s="46"/>
      <c r="L4" s="45"/>
      <c r="M4" s="45"/>
      <c r="N4" s="45"/>
      <c r="O4" s="45"/>
      <c r="P4" s="45"/>
      <c r="Q4" s="46"/>
      <c r="R4" s="46"/>
      <c r="S4" s="46"/>
      <c r="T4" s="45"/>
    </row>
    <row r="5" spans="1:20" s="47" customFormat="1" ht="20.100000000000001" customHeight="1" x14ac:dyDescent="0.2">
      <c r="B5" s="48"/>
      <c r="C5" s="48"/>
      <c r="D5" s="49"/>
      <c r="E5" s="48"/>
      <c r="F5" s="50"/>
      <c r="G5" s="51"/>
      <c r="H5" s="50"/>
      <c r="I5" s="51"/>
      <c r="J5" s="50"/>
      <c r="K5" s="51"/>
      <c r="L5" s="50"/>
      <c r="M5" s="50"/>
      <c r="N5" s="50"/>
      <c r="O5" s="50"/>
      <c r="P5" s="51"/>
      <c r="Q5" s="51"/>
      <c r="R5" s="50"/>
      <c r="S5" s="51"/>
      <c r="T5" s="51" t="s">
        <v>186</v>
      </c>
    </row>
    <row r="6" spans="1:20" s="47" customFormat="1" ht="20.100000000000001" customHeight="1" x14ac:dyDescent="0.2">
      <c r="B6" s="48"/>
      <c r="C6" s="48"/>
      <c r="D6" s="49"/>
      <c r="E6" s="48"/>
      <c r="F6" s="197" t="s">
        <v>81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52"/>
      <c r="R6" s="52"/>
      <c r="S6" s="48"/>
      <c r="T6" s="53"/>
    </row>
    <row r="7" spans="1:20" s="47" customFormat="1" ht="20.100000000000001" customHeight="1" x14ac:dyDescent="0.2">
      <c r="D7" s="55"/>
      <c r="E7" s="54"/>
      <c r="G7" s="54"/>
      <c r="H7" s="55"/>
      <c r="I7" s="54"/>
      <c r="J7" s="57"/>
      <c r="K7" s="57"/>
      <c r="L7" s="57"/>
      <c r="N7" s="48" t="s">
        <v>97</v>
      </c>
      <c r="O7" s="49"/>
      <c r="P7" s="55"/>
      <c r="Q7" s="55"/>
      <c r="R7" s="55"/>
      <c r="S7" s="54"/>
      <c r="T7" s="55"/>
    </row>
    <row r="8" spans="1:20" s="47" customFormat="1" ht="20.100000000000001" customHeight="1" x14ac:dyDescent="0.2">
      <c r="D8" s="58"/>
      <c r="E8" s="54"/>
      <c r="F8" s="55"/>
      <c r="G8" s="54"/>
      <c r="H8" s="55"/>
      <c r="I8" s="54"/>
      <c r="J8" s="107" t="s">
        <v>145</v>
      </c>
      <c r="K8" s="107"/>
      <c r="L8" s="107"/>
      <c r="N8" s="55" t="s">
        <v>96</v>
      </c>
      <c r="P8" s="55" t="s">
        <v>47</v>
      </c>
      <c r="Q8" s="54"/>
      <c r="R8" s="55"/>
      <c r="S8" s="54"/>
      <c r="T8" s="55"/>
    </row>
    <row r="9" spans="1:20" s="47" customFormat="1" ht="20.100000000000001" customHeight="1" x14ac:dyDescent="0.2">
      <c r="D9" s="58"/>
      <c r="E9" s="54"/>
      <c r="F9" s="58" t="s">
        <v>44</v>
      </c>
      <c r="G9" s="54"/>
      <c r="H9" s="58" t="s">
        <v>45</v>
      </c>
      <c r="I9" s="54"/>
      <c r="J9" s="58" t="s">
        <v>46</v>
      </c>
      <c r="K9" s="54"/>
      <c r="L9" s="55"/>
      <c r="M9" s="55"/>
      <c r="N9" s="55" t="s">
        <v>89</v>
      </c>
      <c r="P9" s="55" t="s">
        <v>82</v>
      </c>
      <c r="Q9" s="54"/>
      <c r="R9" s="55" t="s">
        <v>48</v>
      </c>
      <c r="S9" s="54"/>
      <c r="T9" s="55" t="s">
        <v>49</v>
      </c>
    </row>
    <row r="10" spans="1:20" s="47" customFormat="1" ht="20.100000000000001" customHeight="1" x14ac:dyDescent="0.2">
      <c r="D10" s="58"/>
      <c r="E10" s="54"/>
      <c r="F10" s="58" t="s">
        <v>50</v>
      </c>
      <c r="G10" s="54"/>
      <c r="H10" s="58" t="s">
        <v>51</v>
      </c>
      <c r="I10" s="54"/>
      <c r="J10" s="58" t="s">
        <v>52</v>
      </c>
      <c r="K10" s="54"/>
      <c r="L10" s="55" t="s">
        <v>31</v>
      </c>
      <c r="M10" s="55"/>
      <c r="N10" s="55" t="s">
        <v>88</v>
      </c>
      <c r="P10" s="55" t="s">
        <v>83</v>
      </c>
      <c r="Q10" s="54"/>
      <c r="R10" s="55" t="s">
        <v>53</v>
      </c>
      <c r="S10" s="54"/>
      <c r="T10" s="55" t="s">
        <v>24</v>
      </c>
    </row>
    <row r="11" spans="1:20" s="47" customFormat="1" ht="19.899999999999999" customHeight="1" x14ac:dyDescent="0.2">
      <c r="D11" s="180" t="s">
        <v>1</v>
      </c>
      <c r="E11" s="54"/>
      <c r="F11" s="59" t="s">
        <v>182</v>
      </c>
      <c r="G11" s="60"/>
      <c r="H11" s="59" t="s">
        <v>182</v>
      </c>
      <c r="I11" s="54"/>
      <c r="J11" s="59" t="s">
        <v>182</v>
      </c>
      <c r="K11" s="60"/>
      <c r="L11" s="59" t="s">
        <v>182</v>
      </c>
      <c r="M11" s="61"/>
      <c r="N11" s="59" t="s">
        <v>182</v>
      </c>
      <c r="P11" s="59" t="s">
        <v>182</v>
      </c>
      <c r="Q11" s="54"/>
      <c r="R11" s="59" t="s">
        <v>182</v>
      </c>
      <c r="S11" s="54"/>
      <c r="T11" s="59" t="s">
        <v>182</v>
      </c>
    </row>
    <row r="12" spans="1:20" s="47" customFormat="1" ht="6" customHeight="1" x14ac:dyDescent="0.2">
      <c r="D12" s="61"/>
      <c r="E12" s="54"/>
      <c r="F12" s="61"/>
      <c r="G12" s="60"/>
      <c r="H12" s="61"/>
      <c r="I12" s="54"/>
      <c r="J12" s="61"/>
      <c r="K12" s="60"/>
      <c r="L12" s="61"/>
      <c r="M12" s="61"/>
      <c r="N12" s="61"/>
      <c r="P12" s="54"/>
      <c r="Q12" s="54"/>
      <c r="R12" s="61"/>
      <c r="S12" s="54"/>
      <c r="T12" s="61"/>
    </row>
    <row r="13" spans="1:20" s="47" customFormat="1" ht="20.100000000000001" customHeight="1" x14ac:dyDescent="0.2">
      <c r="A13" s="62" t="s">
        <v>187</v>
      </c>
      <c r="B13" s="62"/>
      <c r="D13" s="56"/>
      <c r="E13" s="56"/>
      <c r="F13" s="56">
        <v>1674452510</v>
      </c>
      <c r="G13" s="56"/>
      <c r="H13" s="56">
        <v>1542573990</v>
      </c>
      <c r="I13" s="56"/>
      <c r="J13" s="56">
        <v>32092500</v>
      </c>
      <c r="K13" s="56"/>
      <c r="L13" s="56">
        <v>-282978718</v>
      </c>
      <c r="M13" s="56"/>
      <c r="N13" s="56">
        <v>-4686527</v>
      </c>
      <c r="P13" s="162">
        <f>SUM(F13,H13,J13,L13,N13)</f>
        <v>2961453755</v>
      </c>
      <c r="Q13" s="56"/>
      <c r="R13" s="56">
        <v>204174630</v>
      </c>
      <c r="S13" s="56"/>
      <c r="T13" s="161">
        <f>SUM(P13:R13)</f>
        <v>3165628385</v>
      </c>
    </row>
    <row r="14" spans="1:20" s="47" customFormat="1" ht="6" customHeight="1" x14ac:dyDescent="0.2">
      <c r="A14" s="62"/>
      <c r="B14" s="63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P14" s="56"/>
      <c r="Q14" s="56"/>
      <c r="R14" s="56"/>
      <c r="S14" s="56"/>
      <c r="T14" s="56"/>
    </row>
    <row r="15" spans="1:20" s="47" customFormat="1" ht="20.100000000000001" customHeight="1" x14ac:dyDescent="0.2">
      <c r="A15" s="62" t="s">
        <v>188</v>
      </c>
      <c r="B15" s="63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P15" s="162"/>
      <c r="Q15" s="56"/>
      <c r="R15" s="56"/>
      <c r="S15" s="56"/>
      <c r="T15" s="56"/>
    </row>
    <row r="16" spans="1:20" s="47" customFormat="1" ht="20.100000000000001" customHeight="1" x14ac:dyDescent="0.2">
      <c r="A16" s="47" t="s">
        <v>168</v>
      </c>
      <c r="B16" s="63"/>
      <c r="D16" s="108"/>
      <c r="E16" s="56"/>
      <c r="F16" s="56">
        <v>0</v>
      </c>
      <c r="G16" s="56"/>
      <c r="H16" s="56">
        <v>0</v>
      </c>
      <c r="I16" s="56"/>
      <c r="J16" s="56">
        <v>0</v>
      </c>
      <c r="K16" s="56"/>
      <c r="L16" s="56">
        <v>0</v>
      </c>
      <c r="M16" s="56"/>
      <c r="N16" s="56">
        <v>0</v>
      </c>
      <c r="P16" s="162">
        <f>SUM(F16:N16)</f>
        <v>0</v>
      </c>
      <c r="Q16" s="56"/>
      <c r="R16" s="56">
        <v>-332735</v>
      </c>
      <c r="S16" s="56"/>
      <c r="T16" s="161">
        <f>SUM(P16:R16)</f>
        <v>-332735</v>
      </c>
    </row>
    <row r="17" spans="1:20" s="47" customFormat="1" ht="20.100000000000001" customHeight="1" x14ac:dyDescent="0.2">
      <c r="A17" s="47" t="s">
        <v>141</v>
      </c>
      <c r="B17" s="63"/>
      <c r="D17" s="108"/>
      <c r="E17" s="56"/>
      <c r="F17" s="56">
        <v>0</v>
      </c>
      <c r="G17" s="56"/>
      <c r="H17" s="56">
        <v>0</v>
      </c>
      <c r="I17" s="56"/>
      <c r="J17" s="56">
        <v>0</v>
      </c>
      <c r="K17" s="56"/>
      <c r="L17" s="56">
        <v>0</v>
      </c>
      <c r="M17" s="56"/>
      <c r="N17" s="56">
        <v>0</v>
      </c>
      <c r="P17" s="162">
        <f t="shared" ref="P17:P19" si="0">SUM(F17:N17)</f>
        <v>0</v>
      </c>
      <c r="Q17" s="56"/>
      <c r="R17" s="56">
        <v>-5056800</v>
      </c>
      <c r="S17" s="56"/>
      <c r="T17" s="161">
        <f>SUM(P17:R17)</f>
        <v>-5056800</v>
      </c>
    </row>
    <row r="18" spans="1:20" s="47" customFormat="1" ht="20.100000000000001" customHeight="1" x14ac:dyDescent="0.2">
      <c r="A18" s="47" t="s">
        <v>184</v>
      </c>
      <c r="B18" s="63"/>
      <c r="D18" s="108"/>
      <c r="E18" s="56"/>
      <c r="F18" s="56">
        <v>0</v>
      </c>
      <c r="G18" s="56"/>
      <c r="H18" s="56">
        <v>0</v>
      </c>
      <c r="I18" s="56"/>
      <c r="J18" s="56">
        <v>0</v>
      </c>
      <c r="K18" s="56"/>
      <c r="L18" s="56">
        <v>-106869126</v>
      </c>
      <c r="M18" s="56"/>
      <c r="N18" s="56">
        <v>0</v>
      </c>
      <c r="P18" s="162">
        <f t="shared" si="0"/>
        <v>-106869126</v>
      </c>
      <c r="Q18" s="56"/>
      <c r="R18" s="56">
        <v>11811502</v>
      </c>
      <c r="S18" s="56"/>
      <c r="T18" s="161">
        <f>SUM(P18:R18)</f>
        <v>-95057624</v>
      </c>
    </row>
    <row r="19" spans="1:20" s="47" customFormat="1" ht="20.100000000000001" customHeight="1" x14ac:dyDescent="0.2">
      <c r="A19" s="47" t="s">
        <v>189</v>
      </c>
      <c r="B19" s="63"/>
      <c r="D19" s="106"/>
      <c r="E19" s="56"/>
      <c r="F19" s="171">
        <v>0</v>
      </c>
      <c r="G19" s="56"/>
      <c r="H19" s="171">
        <v>0</v>
      </c>
      <c r="I19" s="56"/>
      <c r="J19" s="171">
        <v>0</v>
      </c>
      <c r="K19" s="56"/>
      <c r="L19" s="171">
        <v>4038871</v>
      </c>
      <c r="M19" s="56"/>
      <c r="N19" s="171">
        <v>0</v>
      </c>
      <c r="P19" s="178">
        <f t="shared" si="0"/>
        <v>4038871</v>
      </c>
      <c r="Q19" s="56"/>
      <c r="R19" s="171">
        <v>760635</v>
      </c>
      <c r="S19" s="56"/>
      <c r="T19" s="163">
        <f>SUM(P19:R19)</f>
        <v>4799506</v>
      </c>
    </row>
    <row r="20" spans="1:20" s="47" customFormat="1" ht="6" customHeight="1" x14ac:dyDescent="0.2">
      <c r="A20" s="66"/>
      <c r="D20" s="56"/>
      <c r="E20" s="64"/>
      <c r="F20" s="56"/>
      <c r="G20" s="56"/>
      <c r="H20" s="56"/>
      <c r="I20" s="56"/>
      <c r="J20" s="56"/>
      <c r="K20" s="56"/>
      <c r="L20" s="56"/>
      <c r="M20" s="56"/>
      <c r="N20" s="56"/>
      <c r="P20" s="56"/>
      <c r="Q20" s="56"/>
      <c r="R20" s="65"/>
      <c r="S20" s="65"/>
      <c r="T20" s="65"/>
    </row>
    <row r="21" spans="1:20" s="47" customFormat="1" ht="20.100000000000001" customHeight="1" thickBot="1" x14ac:dyDescent="0.25">
      <c r="A21" s="62" t="s">
        <v>191</v>
      </c>
      <c r="D21" s="56"/>
      <c r="E21" s="64"/>
      <c r="F21" s="164">
        <f>SUM(F13:F19)</f>
        <v>1674452510</v>
      </c>
      <c r="G21" s="56"/>
      <c r="H21" s="164">
        <f t="shared" ref="H21:T21" si="1">SUM(H13:H19)</f>
        <v>1542573990</v>
      </c>
      <c r="I21" s="56"/>
      <c r="J21" s="164">
        <f t="shared" si="1"/>
        <v>32092500</v>
      </c>
      <c r="K21" s="56"/>
      <c r="L21" s="164">
        <f t="shared" si="1"/>
        <v>-385808973</v>
      </c>
      <c r="M21" s="56"/>
      <c r="N21" s="164">
        <f t="shared" si="1"/>
        <v>-4686527</v>
      </c>
      <c r="O21" s="56"/>
      <c r="P21" s="164">
        <f t="shared" si="1"/>
        <v>2858623500</v>
      </c>
      <c r="Q21" s="56"/>
      <c r="R21" s="164">
        <f t="shared" si="1"/>
        <v>211357232</v>
      </c>
      <c r="S21" s="56"/>
      <c r="T21" s="164">
        <f t="shared" si="1"/>
        <v>3069980732</v>
      </c>
    </row>
    <row r="22" spans="1:20" s="47" customFormat="1" ht="20.100000000000001" customHeight="1" thickTop="1" x14ac:dyDescent="0.2">
      <c r="A22" s="62"/>
      <c r="D22" s="56"/>
      <c r="E22" s="64"/>
      <c r="F22" s="56"/>
      <c r="G22" s="56"/>
      <c r="H22" s="56"/>
      <c r="I22" s="56"/>
      <c r="J22" s="56"/>
      <c r="K22" s="56"/>
      <c r="L22" s="56"/>
      <c r="M22" s="56"/>
      <c r="N22" s="56"/>
      <c r="P22" s="56"/>
      <c r="Q22" s="56"/>
      <c r="R22" s="56"/>
      <c r="S22" s="65"/>
      <c r="T22" s="56"/>
    </row>
    <row r="23" spans="1:20" s="47" customFormat="1" ht="20.100000000000001" customHeight="1" x14ac:dyDescent="0.2">
      <c r="A23" s="62" t="s">
        <v>190</v>
      </c>
      <c r="B23" s="62"/>
      <c r="D23" s="56"/>
      <c r="E23" s="56"/>
      <c r="F23" s="70">
        <v>1674452510</v>
      </c>
      <c r="G23" s="56"/>
      <c r="H23" s="70">
        <v>1542573990</v>
      </c>
      <c r="I23" s="56"/>
      <c r="J23" s="70">
        <v>32092500</v>
      </c>
      <c r="K23" s="56"/>
      <c r="L23" s="70">
        <v>-385808973</v>
      </c>
      <c r="M23" s="56"/>
      <c r="N23" s="70">
        <v>-4686527</v>
      </c>
      <c r="P23" s="69">
        <v>2858623500</v>
      </c>
      <c r="Q23" s="56"/>
      <c r="R23" s="70">
        <v>211357232</v>
      </c>
      <c r="S23" s="56"/>
      <c r="T23" s="68">
        <f>SUM(P23:R23)</f>
        <v>3069980732</v>
      </c>
    </row>
    <row r="24" spans="1:20" s="47" customFormat="1" ht="6" customHeight="1" x14ac:dyDescent="0.2">
      <c r="A24" s="62"/>
      <c r="B24" s="63"/>
      <c r="D24" s="56"/>
      <c r="E24" s="56"/>
      <c r="F24" s="70"/>
      <c r="G24" s="56"/>
      <c r="H24" s="70"/>
      <c r="I24" s="56"/>
      <c r="J24" s="70"/>
      <c r="K24" s="56"/>
      <c r="L24" s="70"/>
      <c r="M24" s="56"/>
      <c r="N24" s="70"/>
      <c r="P24" s="70"/>
      <c r="Q24" s="56"/>
      <c r="R24" s="70"/>
      <c r="S24" s="56"/>
      <c r="T24" s="70"/>
    </row>
    <row r="25" spans="1:20" s="47" customFormat="1" ht="20.100000000000001" customHeight="1" x14ac:dyDescent="0.2">
      <c r="A25" s="62" t="s">
        <v>188</v>
      </c>
      <c r="B25" s="63"/>
      <c r="D25" s="56"/>
      <c r="E25" s="56"/>
      <c r="F25" s="70"/>
      <c r="G25" s="56"/>
      <c r="H25" s="70"/>
      <c r="I25" s="56"/>
      <c r="J25" s="70"/>
      <c r="K25" s="56"/>
      <c r="L25" s="70"/>
      <c r="M25" s="56"/>
      <c r="N25" s="70"/>
      <c r="P25" s="69"/>
      <c r="Q25" s="56"/>
      <c r="R25" s="70"/>
      <c r="S25" s="56"/>
      <c r="T25" s="70"/>
    </row>
    <row r="26" spans="1:20" s="47" customFormat="1" ht="20.100000000000001" customHeight="1" x14ac:dyDescent="0.2">
      <c r="A26" s="47" t="s">
        <v>172</v>
      </c>
      <c r="B26" s="63"/>
      <c r="D26" s="108">
        <v>16</v>
      </c>
      <c r="E26" s="56"/>
      <c r="F26" s="70">
        <v>0</v>
      </c>
      <c r="G26" s="56"/>
      <c r="H26" s="70">
        <v>0</v>
      </c>
      <c r="I26" s="56"/>
      <c r="J26" s="70">
        <v>0</v>
      </c>
      <c r="K26" s="56"/>
      <c r="L26" s="70">
        <v>0</v>
      </c>
      <c r="M26" s="56"/>
      <c r="N26" s="70">
        <v>0</v>
      </c>
      <c r="P26" s="69">
        <f t="shared" ref="P26:P29" si="2">SUM(F26,H26,J26,L26,N26)</f>
        <v>0</v>
      </c>
      <c r="Q26" s="56"/>
      <c r="R26" s="70">
        <v>15680060</v>
      </c>
      <c r="S26" s="56"/>
      <c r="T26" s="68">
        <f>SUM(P26:R26)</f>
        <v>15680060</v>
      </c>
    </row>
    <row r="27" spans="1:20" s="47" customFormat="1" ht="20.100000000000001" customHeight="1" x14ac:dyDescent="0.2">
      <c r="A27" s="47" t="s">
        <v>141</v>
      </c>
      <c r="B27" s="63"/>
      <c r="D27" s="122"/>
      <c r="E27" s="56"/>
      <c r="F27" s="70">
        <v>0</v>
      </c>
      <c r="G27" s="56"/>
      <c r="H27" s="70">
        <v>0</v>
      </c>
      <c r="I27" s="56"/>
      <c r="J27" s="70">
        <v>0</v>
      </c>
      <c r="K27" s="56"/>
      <c r="L27" s="70">
        <v>0</v>
      </c>
      <c r="M27" s="56"/>
      <c r="N27" s="70">
        <v>0</v>
      </c>
      <c r="P27" s="69">
        <f t="shared" si="2"/>
        <v>0</v>
      </c>
      <c r="Q27" s="56"/>
      <c r="R27" s="70">
        <v>-42649600</v>
      </c>
      <c r="S27" s="56"/>
      <c r="T27" s="68">
        <f>SUM(P27:R27)</f>
        <v>-42649600</v>
      </c>
    </row>
    <row r="28" spans="1:20" s="47" customFormat="1" ht="20.100000000000001" customHeight="1" x14ac:dyDescent="0.2">
      <c r="A28" s="47" t="s">
        <v>197</v>
      </c>
      <c r="B28" s="63"/>
      <c r="D28" s="122"/>
      <c r="E28" s="56"/>
      <c r="F28" s="70">
        <v>0</v>
      </c>
      <c r="G28" s="56"/>
      <c r="H28" s="70">
        <v>0</v>
      </c>
      <c r="I28" s="56"/>
      <c r="J28" s="70">
        <v>0</v>
      </c>
      <c r="K28" s="56"/>
      <c r="L28" s="70">
        <f>'10-11'!F56</f>
        <v>208374436</v>
      </c>
      <c r="M28" s="56"/>
      <c r="N28" s="70">
        <v>0</v>
      </c>
      <c r="P28" s="69">
        <f t="shared" si="2"/>
        <v>208374436</v>
      </c>
      <c r="Q28" s="56"/>
      <c r="R28" s="70">
        <f>'10-11'!F57</f>
        <v>34442085</v>
      </c>
      <c r="S28" s="56"/>
      <c r="T28" s="68">
        <f>SUM(P28:R28)</f>
        <v>242816521</v>
      </c>
    </row>
    <row r="29" spans="1:20" s="47" customFormat="1" ht="20.100000000000001" customHeight="1" x14ac:dyDescent="0.2">
      <c r="A29" s="47" t="s">
        <v>201</v>
      </c>
      <c r="B29" s="63"/>
      <c r="D29" s="106"/>
      <c r="E29" s="56"/>
      <c r="F29" s="71">
        <v>0</v>
      </c>
      <c r="G29" s="56"/>
      <c r="H29" s="71">
        <v>0</v>
      </c>
      <c r="I29" s="56"/>
      <c r="J29" s="71">
        <v>0</v>
      </c>
      <c r="K29" s="56"/>
      <c r="L29" s="71">
        <v>-287034</v>
      </c>
      <c r="M29" s="56"/>
      <c r="N29" s="71">
        <v>0</v>
      </c>
      <c r="P29" s="72">
        <f t="shared" si="2"/>
        <v>-287034</v>
      </c>
      <c r="Q29" s="56"/>
      <c r="R29" s="71">
        <v>-275777</v>
      </c>
      <c r="S29" s="56"/>
      <c r="T29" s="73">
        <f>SUM(P29:R29)</f>
        <v>-562811</v>
      </c>
    </row>
    <row r="30" spans="1:20" s="47" customFormat="1" ht="6" customHeight="1" x14ac:dyDescent="0.2">
      <c r="A30" s="66"/>
      <c r="D30" s="56"/>
      <c r="E30" s="64"/>
      <c r="F30" s="70"/>
      <c r="G30" s="56"/>
      <c r="H30" s="70"/>
      <c r="I30" s="56"/>
      <c r="J30" s="70"/>
      <c r="K30" s="56"/>
      <c r="L30" s="70"/>
      <c r="M30" s="56"/>
      <c r="N30" s="70"/>
      <c r="P30" s="70"/>
      <c r="Q30" s="56"/>
      <c r="R30" s="74"/>
      <c r="S30" s="65"/>
      <c r="T30" s="74"/>
    </row>
    <row r="31" spans="1:20" s="47" customFormat="1" ht="20.100000000000001" customHeight="1" thickBot="1" x14ac:dyDescent="0.25">
      <c r="A31" s="62" t="s">
        <v>192</v>
      </c>
      <c r="D31" s="56"/>
      <c r="E31" s="64"/>
      <c r="F31" s="75">
        <f>SUM(F23:F29)</f>
        <v>1674452510</v>
      </c>
      <c r="G31" s="56"/>
      <c r="H31" s="75">
        <f>SUM(H23:H29)</f>
        <v>1542573990</v>
      </c>
      <c r="I31" s="56"/>
      <c r="J31" s="75">
        <f>SUM(J23:J29)</f>
        <v>32092500</v>
      </c>
      <c r="K31" s="56"/>
      <c r="L31" s="75">
        <f>SUM(L23:L29)</f>
        <v>-177721571</v>
      </c>
      <c r="M31" s="56"/>
      <c r="N31" s="75">
        <f>SUM(N23:N29)</f>
        <v>-4686527</v>
      </c>
      <c r="P31" s="75">
        <f>SUM(P23:P29)</f>
        <v>3066710902</v>
      </c>
      <c r="Q31" s="56"/>
      <c r="R31" s="75">
        <f>SUM(R23:R29)</f>
        <v>218554000</v>
      </c>
      <c r="S31" s="67"/>
      <c r="T31" s="75">
        <f>SUM(T23:T29)</f>
        <v>3285264902</v>
      </c>
    </row>
    <row r="32" spans="1:20" s="47" customFormat="1" ht="20.100000000000001" customHeight="1" thickTop="1" x14ac:dyDescent="0.2">
      <c r="A32" s="62"/>
      <c r="D32" s="56"/>
      <c r="E32" s="64"/>
      <c r="F32" s="56"/>
      <c r="G32" s="56"/>
      <c r="H32" s="56"/>
      <c r="I32" s="56"/>
      <c r="J32" s="56"/>
      <c r="K32" s="56"/>
      <c r="L32" s="56"/>
      <c r="M32" s="56"/>
      <c r="N32" s="56"/>
      <c r="P32" s="56"/>
      <c r="Q32" s="56"/>
      <c r="R32" s="56"/>
      <c r="S32" s="67"/>
      <c r="T32" s="53"/>
    </row>
    <row r="33" spans="1:20" s="47" customFormat="1" ht="20.100000000000001" customHeight="1" x14ac:dyDescent="0.2">
      <c r="A33" s="62"/>
      <c r="D33" s="56"/>
      <c r="E33" s="64"/>
      <c r="F33" s="56"/>
      <c r="G33" s="56"/>
      <c r="H33" s="56"/>
      <c r="I33" s="56"/>
      <c r="J33" s="56"/>
      <c r="K33" s="56"/>
      <c r="L33" s="56"/>
      <c r="M33" s="56"/>
      <c r="N33" s="56"/>
      <c r="P33" s="56"/>
      <c r="Q33" s="56"/>
      <c r="R33" s="56"/>
      <c r="S33" s="67"/>
      <c r="T33" s="53"/>
    </row>
    <row r="34" spans="1:20" s="47" customFormat="1" ht="20.25" customHeight="1" x14ac:dyDescent="0.2">
      <c r="A34" s="62"/>
      <c r="D34" s="56"/>
      <c r="E34" s="64"/>
      <c r="F34" s="56"/>
      <c r="G34" s="56"/>
      <c r="H34" s="56"/>
      <c r="I34" s="56"/>
      <c r="J34" s="56"/>
      <c r="K34" s="56"/>
      <c r="L34" s="56"/>
      <c r="M34" s="56"/>
      <c r="N34" s="56"/>
      <c r="P34" s="56"/>
      <c r="Q34" s="56"/>
      <c r="R34" s="56"/>
      <c r="S34" s="67"/>
      <c r="T34" s="56"/>
    </row>
    <row r="35" spans="1:20" ht="21.95" customHeight="1" x14ac:dyDescent="0.2">
      <c r="A35" s="8" t="str">
        <f>'7-9'!A54</f>
        <v>หมายเหตุประกอบงบการเงินเป็นส่วนหนึ่งของงบการเงินนี้</v>
      </c>
      <c r="B35" s="42"/>
      <c r="C35" s="43"/>
      <c r="D35" s="9"/>
      <c r="E35" s="37"/>
      <c r="F35" s="9"/>
      <c r="G35" s="37"/>
      <c r="H35" s="9"/>
      <c r="I35" s="37"/>
      <c r="J35" s="9"/>
      <c r="K35" s="37"/>
      <c r="L35" s="9"/>
      <c r="M35" s="9"/>
      <c r="N35" s="9"/>
      <c r="O35" s="9"/>
      <c r="P35" s="9"/>
      <c r="Q35" s="37"/>
      <c r="R35" s="37"/>
      <c r="S35" s="37"/>
      <c r="T35" s="9"/>
    </row>
  </sheetData>
  <mergeCells count="1">
    <mergeCell ref="F6:P6"/>
  </mergeCells>
  <pageMargins left="0.4" right="0.4" top="0.5" bottom="0.6" header="0.49" footer="0.4"/>
  <pageSetup paperSize="9" scale="84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N30"/>
  <sheetViews>
    <sheetView topLeftCell="A4" zoomScaleNormal="100" zoomScaleSheetLayoutView="90" workbookViewId="0">
      <selection activeCell="F10" sqref="F10"/>
    </sheetView>
  </sheetViews>
  <sheetFormatPr defaultColWidth="9.125" defaultRowHeight="16.350000000000001" customHeight="1" x14ac:dyDescent="0.2"/>
  <cols>
    <col min="1" max="2" width="1.75" style="3" customWidth="1"/>
    <col min="3" max="3" width="36.875" style="3" customWidth="1"/>
    <col min="4" max="4" width="4.125" style="3" customWidth="1"/>
    <col min="5" max="5" width="5.375" style="22" customWidth="1"/>
    <col min="6" max="6" width="14.25" style="2" customWidth="1"/>
    <col min="7" max="7" width="0.875" style="22" customWidth="1"/>
    <col min="8" max="8" width="14.25" style="3" customWidth="1"/>
    <col min="9" max="9" width="0.875" style="3" customWidth="1"/>
    <col min="10" max="10" width="14.25" style="22" customWidth="1"/>
    <col min="11" max="11" width="0.875" style="22" customWidth="1"/>
    <col min="12" max="12" width="14.25" style="22" customWidth="1"/>
    <col min="13" max="13" width="0.875" style="22" customWidth="1"/>
    <col min="14" max="14" width="14.25" style="22" customWidth="1"/>
    <col min="15" max="16384" width="9.125" style="5"/>
  </cols>
  <sheetData>
    <row r="1" spans="1:14" ht="20.100000000000001" customHeight="1" x14ac:dyDescent="0.2">
      <c r="A1" s="1" t="s">
        <v>113</v>
      </c>
      <c r="B1" s="1"/>
      <c r="C1" s="1"/>
      <c r="D1" s="1"/>
      <c r="H1" s="1"/>
      <c r="I1" s="1"/>
      <c r="J1" s="1"/>
      <c r="K1" s="1"/>
      <c r="L1" s="3"/>
      <c r="M1" s="3"/>
      <c r="N1" s="11"/>
    </row>
    <row r="2" spans="1:14" ht="20.100000000000001" customHeight="1" x14ac:dyDescent="0.2">
      <c r="A2" s="1" t="s">
        <v>80</v>
      </c>
      <c r="B2" s="1"/>
      <c r="C2" s="1"/>
      <c r="D2" s="1"/>
      <c r="H2" s="1"/>
      <c r="I2" s="1"/>
      <c r="J2" s="1"/>
      <c r="K2" s="1"/>
      <c r="L2" s="3"/>
      <c r="M2" s="3"/>
      <c r="N2" s="3"/>
    </row>
    <row r="3" spans="1:14" ht="20.100000000000001" customHeight="1" x14ac:dyDescent="0.2">
      <c r="A3" s="6" t="str">
        <f>'12'!A3</f>
        <v>สำหรับปีสิ้นสุดวันที่ 31 ธันวาคม พ.ศ. 2565</v>
      </c>
      <c r="B3" s="6"/>
      <c r="C3" s="6"/>
      <c r="D3" s="6"/>
      <c r="E3" s="23"/>
      <c r="F3" s="7"/>
      <c r="G3" s="23"/>
      <c r="H3" s="6"/>
      <c r="I3" s="6"/>
      <c r="J3" s="6"/>
      <c r="K3" s="6"/>
      <c r="L3" s="8"/>
      <c r="M3" s="8"/>
      <c r="N3" s="8"/>
    </row>
    <row r="4" spans="1:14" ht="20.100000000000001" customHeight="1" x14ac:dyDescent="0.2">
      <c r="A4" s="1"/>
      <c r="B4" s="1"/>
      <c r="C4" s="1"/>
      <c r="D4" s="1"/>
      <c r="H4" s="1"/>
      <c r="I4" s="1"/>
      <c r="J4" s="1"/>
      <c r="K4" s="1"/>
      <c r="L4" s="3"/>
      <c r="M4" s="3"/>
      <c r="N4" s="3"/>
    </row>
    <row r="5" spans="1:14" s="82" customFormat="1" ht="20.100000000000001" customHeight="1" x14ac:dyDescent="0.2">
      <c r="A5" s="41"/>
      <c r="B5" s="41"/>
      <c r="C5" s="41"/>
      <c r="D5" s="41"/>
      <c r="E5" s="76"/>
      <c r="F5" s="78"/>
      <c r="G5" s="79"/>
      <c r="H5" s="80"/>
      <c r="I5" s="80"/>
      <c r="J5" s="80"/>
      <c r="K5" s="80"/>
      <c r="L5" s="80"/>
      <c r="M5" s="80"/>
      <c r="N5" s="81" t="s">
        <v>180</v>
      </c>
    </row>
    <row r="6" spans="1:14" s="82" customFormat="1" ht="20.100000000000001" customHeight="1" x14ac:dyDescent="0.2">
      <c r="A6" s="41"/>
      <c r="B6" s="41"/>
      <c r="C6" s="41"/>
      <c r="D6" s="41"/>
      <c r="E6" s="76"/>
      <c r="F6" s="76"/>
      <c r="G6" s="77"/>
      <c r="H6" s="41"/>
      <c r="I6" s="41"/>
      <c r="M6" s="83"/>
      <c r="N6" s="84"/>
    </row>
    <row r="7" spans="1:14" s="82" customFormat="1" ht="20.100000000000001" customHeight="1" x14ac:dyDescent="0.2">
      <c r="A7" s="41"/>
      <c r="B7" s="41"/>
      <c r="C7" s="41"/>
      <c r="D7" s="41"/>
      <c r="E7" s="76"/>
      <c r="F7" s="76"/>
      <c r="G7" s="77"/>
      <c r="H7" s="41"/>
      <c r="I7" s="41"/>
      <c r="J7" s="198" t="s">
        <v>145</v>
      </c>
      <c r="K7" s="198"/>
      <c r="L7" s="198"/>
      <c r="M7" s="83"/>
      <c r="N7" s="84"/>
    </row>
    <row r="8" spans="1:14" s="82" customFormat="1" ht="20.100000000000001" customHeight="1" x14ac:dyDescent="0.2">
      <c r="A8" s="40"/>
      <c r="B8" s="41"/>
      <c r="C8" s="41"/>
      <c r="D8" s="41"/>
      <c r="E8" s="76"/>
      <c r="F8" s="84" t="s">
        <v>54</v>
      </c>
      <c r="G8" s="84"/>
      <c r="H8" s="84"/>
      <c r="I8" s="84"/>
      <c r="J8" s="84" t="s">
        <v>46</v>
      </c>
      <c r="K8" s="84"/>
      <c r="L8" s="84"/>
      <c r="M8" s="84"/>
      <c r="N8" s="84" t="s">
        <v>49</v>
      </c>
    </row>
    <row r="9" spans="1:14" s="82" customFormat="1" ht="20.100000000000001" customHeight="1" x14ac:dyDescent="0.2">
      <c r="A9" s="40"/>
      <c r="B9" s="41"/>
      <c r="C9" s="41"/>
      <c r="D9" s="41"/>
      <c r="E9" s="76"/>
      <c r="F9" s="84" t="s">
        <v>50</v>
      </c>
      <c r="G9" s="84"/>
      <c r="H9" s="84" t="s">
        <v>55</v>
      </c>
      <c r="I9" s="84"/>
      <c r="J9" s="84" t="s">
        <v>52</v>
      </c>
      <c r="K9" s="84"/>
      <c r="L9" s="84" t="s">
        <v>31</v>
      </c>
      <c r="M9" s="84"/>
      <c r="N9" s="84" t="s">
        <v>24</v>
      </c>
    </row>
    <row r="10" spans="1:14" s="82" customFormat="1" ht="20.100000000000001" customHeight="1" x14ac:dyDescent="0.2">
      <c r="A10" s="40"/>
      <c r="B10" s="41"/>
      <c r="C10" s="41"/>
      <c r="D10" s="41"/>
      <c r="E10" s="76"/>
      <c r="F10" s="38" t="s">
        <v>182</v>
      </c>
      <c r="G10" s="85"/>
      <c r="H10" s="38" t="s">
        <v>182</v>
      </c>
      <c r="I10" s="84"/>
      <c r="J10" s="38" t="s">
        <v>182</v>
      </c>
      <c r="K10" s="85"/>
      <c r="L10" s="38" t="s">
        <v>182</v>
      </c>
      <c r="M10" s="39"/>
      <c r="N10" s="38" t="s">
        <v>182</v>
      </c>
    </row>
    <row r="11" spans="1:14" s="82" customFormat="1" ht="6" customHeight="1" x14ac:dyDescent="0.2">
      <c r="A11" s="40"/>
      <c r="B11" s="41"/>
      <c r="C11" s="41"/>
      <c r="D11" s="41"/>
      <c r="E11" s="76"/>
      <c r="F11" s="41"/>
      <c r="G11" s="77"/>
      <c r="H11" s="76"/>
      <c r="I11" s="76"/>
      <c r="J11" s="41"/>
      <c r="K11" s="77"/>
      <c r="L11" s="77"/>
      <c r="M11" s="77"/>
    </row>
    <row r="12" spans="1:14" s="82" customFormat="1" ht="20.100000000000001" customHeight="1" x14ac:dyDescent="0.2">
      <c r="A12" s="40" t="s">
        <v>187</v>
      </c>
      <c r="B12" s="86"/>
      <c r="C12" s="41"/>
      <c r="D12" s="41"/>
      <c r="E12" s="76"/>
      <c r="F12" s="82">
        <v>1674452510</v>
      </c>
      <c r="H12" s="82">
        <v>1542573990</v>
      </c>
      <c r="I12" s="41"/>
      <c r="J12" s="82">
        <v>32092500</v>
      </c>
      <c r="L12" s="82">
        <v>-181870338</v>
      </c>
      <c r="N12" s="82">
        <f>SUM(F12,H12,J12,L12)</f>
        <v>3067248662</v>
      </c>
    </row>
    <row r="13" spans="1:14" s="82" customFormat="1" ht="8.1" customHeight="1" x14ac:dyDescent="0.2">
      <c r="A13" s="40"/>
      <c r="B13" s="86"/>
      <c r="C13" s="41"/>
      <c r="D13" s="41"/>
      <c r="E13" s="76"/>
      <c r="I13" s="41"/>
    </row>
    <row r="14" spans="1:14" s="82" customFormat="1" ht="20.100000000000001" customHeight="1" x14ac:dyDescent="0.2">
      <c r="A14" s="40" t="s">
        <v>188</v>
      </c>
      <c r="B14" s="86"/>
      <c r="C14" s="41"/>
      <c r="D14" s="41"/>
      <c r="E14" s="166"/>
      <c r="F14" s="77"/>
      <c r="H14" s="77"/>
      <c r="J14" s="77"/>
      <c r="L14" s="77"/>
    </row>
    <row r="15" spans="1:14" s="82" customFormat="1" ht="20.100000000000001" customHeight="1" x14ac:dyDescent="0.2">
      <c r="A15" s="41" t="s">
        <v>197</v>
      </c>
      <c r="B15" s="86"/>
      <c r="C15" s="41"/>
      <c r="D15" s="41"/>
      <c r="E15" s="166"/>
      <c r="F15" s="88">
        <v>0</v>
      </c>
      <c r="H15" s="88">
        <v>0</v>
      </c>
      <c r="J15" s="88">
        <v>0</v>
      </c>
      <c r="L15" s="77">
        <v>9692906</v>
      </c>
      <c r="N15" s="82">
        <f>SUM(F15:L15)</f>
        <v>9692906</v>
      </c>
    </row>
    <row r="16" spans="1:14" s="82" customFormat="1" ht="20.100000000000001" customHeight="1" x14ac:dyDescent="0.2">
      <c r="A16" s="41" t="s">
        <v>189</v>
      </c>
      <c r="C16" s="41"/>
      <c r="D16" s="41"/>
      <c r="E16" s="76"/>
      <c r="F16" s="90">
        <v>0</v>
      </c>
      <c r="G16" s="89"/>
      <c r="H16" s="90">
        <v>0</v>
      </c>
      <c r="I16" s="88"/>
      <c r="J16" s="90">
        <v>0</v>
      </c>
      <c r="K16" s="77"/>
      <c r="L16" s="90">
        <v>1276414</v>
      </c>
      <c r="M16" s="88"/>
      <c r="N16" s="172">
        <f>SUM(F16:L16)</f>
        <v>1276414</v>
      </c>
    </row>
    <row r="17" spans="1:14" s="82" customFormat="1" ht="8.1" customHeight="1" x14ac:dyDescent="0.2">
      <c r="A17" s="41"/>
      <c r="B17" s="41"/>
      <c r="C17" s="41"/>
      <c r="D17" s="41"/>
      <c r="E17" s="76"/>
      <c r="F17" s="88"/>
      <c r="G17" s="89"/>
      <c r="H17" s="88"/>
      <c r="I17" s="89"/>
      <c r="J17" s="88"/>
      <c r="K17" s="89"/>
      <c r="L17" s="88"/>
      <c r="M17" s="88"/>
      <c r="N17" s="88"/>
    </row>
    <row r="18" spans="1:14" s="82" customFormat="1" ht="20.100000000000001" customHeight="1" thickBot="1" x14ac:dyDescent="0.25">
      <c r="A18" s="40" t="s">
        <v>191</v>
      </c>
      <c r="B18" s="41"/>
      <c r="C18" s="41"/>
      <c r="D18" s="41"/>
      <c r="E18" s="76"/>
      <c r="F18" s="91">
        <f>SUM(F12:F16)</f>
        <v>1674452510</v>
      </c>
      <c r="G18" s="88"/>
      <c r="H18" s="91">
        <f t="shared" ref="H18:L18" si="0">SUM(H12:H16)</f>
        <v>1542573990</v>
      </c>
      <c r="I18" s="88"/>
      <c r="J18" s="91">
        <f t="shared" si="0"/>
        <v>32092500</v>
      </c>
      <c r="K18" s="88"/>
      <c r="L18" s="91">
        <f t="shared" si="0"/>
        <v>-170901018</v>
      </c>
      <c r="M18" s="88"/>
      <c r="N18" s="91">
        <f>SUM(N12:N16)</f>
        <v>3078217982</v>
      </c>
    </row>
    <row r="19" spans="1:14" s="82" customFormat="1" ht="20.100000000000001" customHeight="1" thickTop="1" x14ac:dyDescent="0.2">
      <c r="A19" s="40"/>
      <c r="B19" s="41"/>
      <c r="C19" s="41"/>
      <c r="D19" s="41"/>
      <c r="E19" s="22"/>
      <c r="F19" s="88"/>
      <c r="G19" s="89"/>
      <c r="H19" s="88"/>
      <c r="I19" s="89"/>
      <c r="J19" s="88"/>
      <c r="K19" s="89"/>
      <c r="L19" s="88"/>
      <c r="M19" s="88"/>
      <c r="N19" s="88"/>
    </row>
    <row r="20" spans="1:14" s="82" customFormat="1" ht="20.100000000000001" customHeight="1" x14ac:dyDescent="0.2">
      <c r="A20" s="40" t="s">
        <v>190</v>
      </c>
      <c r="B20" s="86"/>
      <c r="C20" s="41"/>
      <c r="D20" s="41"/>
      <c r="E20" s="76"/>
      <c r="F20" s="92">
        <v>1674452510</v>
      </c>
      <c r="H20" s="92">
        <v>1542573990</v>
      </c>
      <c r="I20" s="41"/>
      <c r="J20" s="92">
        <v>32092500</v>
      </c>
      <c r="L20" s="92">
        <v>-170901018</v>
      </c>
      <c r="N20" s="92">
        <f>SUM(F20,H20,J20,L20)</f>
        <v>3078217982</v>
      </c>
    </row>
    <row r="21" spans="1:14" s="82" customFormat="1" ht="8.1" customHeight="1" x14ac:dyDescent="0.2">
      <c r="A21" s="40"/>
      <c r="B21" s="86"/>
      <c r="C21" s="41"/>
      <c r="D21" s="41"/>
      <c r="E21" s="76"/>
      <c r="F21" s="92"/>
      <c r="H21" s="92"/>
      <c r="I21" s="41"/>
      <c r="J21" s="92"/>
      <c r="L21" s="92"/>
      <c r="N21" s="92"/>
    </row>
    <row r="22" spans="1:14" s="82" customFormat="1" ht="20.100000000000001" customHeight="1" x14ac:dyDescent="0.2">
      <c r="A22" s="40" t="s">
        <v>188</v>
      </c>
      <c r="B22" s="86"/>
      <c r="C22" s="41"/>
      <c r="D22" s="41"/>
      <c r="E22" s="166"/>
      <c r="F22" s="92"/>
      <c r="H22" s="92"/>
      <c r="J22" s="92"/>
      <c r="L22" s="92"/>
      <c r="N22" s="92"/>
    </row>
    <row r="23" spans="1:14" s="82" customFormat="1" ht="20.100000000000001" customHeight="1" x14ac:dyDescent="0.2">
      <c r="A23" s="41" t="s">
        <v>197</v>
      </c>
      <c r="B23" s="86"/>
      <c r="C23" s="41"/>
      <c r="D23" s="41"/>
      <c r="E23" s="166"/>
      <c r="F23" s="93">
        <v>0</v>
      </c>
      <c r="G23" s="89"/>
      <c r="H23" s="93">
        <v>0</v>
      </c>
      <c r="I23" s="88"/>
      <c r="J23" s="93">
        <v>0</v>
      </c>
      <c r="K23" s="77"/>
      <c r="L23" s="93">
        <f>'10-11'!J41</f>
        <v>145007022</v>
      </c>
      <c r="M23" s="88"/>
      <c r="N23" s="93">
        <f>SUM(F23,H23,J23,L23)</f>
        <v>145007022</v>
      </c>
    </row>
    <row r="24" spans="1:14" s="82" customFormat="1" ht="20.100000000000001" customHeight="1" x14ac:dyDescent="0.2">
      <c r="A24" s="41" t="s">
        <v>189</v>
      </c>
      <c r="B24" s="86"/>
      <c r="C24" s="41"/>
      <c r="D24" s="41"/>
      <c r="E24" s="166"/>
      <c r="F24" s="94">
        <v>0</v>
      </c>
      <c r="G24" s="89"/>
      <c r="H24" s="94">
        <v>0</v>
      </c>
      <c r="I24" s="88"/>
      <c r="J24" s="94">
        <v>0</v>
      </c>
      <c r="K24" s="77"/>
      <c r="L24" s="94">
        <v>0</v>
      </c>
      <c r="M24" s="88"/>
      <c r="N24" s="94">
        <v>0</v>
      </c>
    </row>
    <row r="25" spans="1:14" s="82" customFormat="1" ht="8.1" customHeight="1" x14ac:dyDescent="0.2">
      <c r="A25" s="41"/>
      <c r="B25" s="41"/>
      <c r="C25" s="41"/>
      <c r="D25" s="41"/>
      <c r="E25" s="76"/>
      <c r="F25" s="93"/>
      <c r="G25" s="89"/>
      <c r="H25" s="93"/>
      <c r="I25" s="89"/>
      <c r="J25" s="93"/>
      <c r="K25" s="89"/>
      <c r="L25" s="93"/>
      <c r="M25" s="88"/>
      <c r="N25" s="93"/>
    </row>
    <row r="26" spans="1:14" s="82" customFormat="1" ht="20.100000000000001" customHeight="1" thickBot="1" x14ac:dyDescent="0.25">
      <c r="A26" s="40" t="s">
        <v>192</v>
      </c>
      <c r="B26" s="41"/>
      <c r="C26" s="41"/>
      <c r="D26" s="41"/>
      <c r="E26" s="76"/>
      <c r="F26" s="95">
        <f>SUM(F20:F24)</f>
        <v>1674452510</v>
      </c>
      <c r="G26" s="88"/>
      <c r="H26" s="95">
        <f>SUM(H20:H24)</f>
        <v>1542573990</v>
      </c>
      <c r="I26" s="88"/>
      <c r="J26" s="95">
        <f>SUM(J20:J24)</f>
        <v>32092500</v>
      </c>
      <c r="K26" s="88"/>
      <c r="L26" s="95">
        <f>SUM(L20:L24)</f>
        <v>-25893996</v>
      </c>
      <c r="M26" s="88"/>
      <c r="N26" s="95">
        <f>SUM(N20:N24)</f>
        <v>3223225004</v>
      </c>
    </row>
    <row r="27" spans="1:14" s="82" customFormat="1" ht="19.5" customHeight="1" thickTop="1" x14ac:dyDescent="0.2">
      <c r="A27" s="40"/>
      <c r="B27" s="41"/>
      <c r="C27" s="41"/>
      <c r="D27" s="41"/>
      <c r="E27" s="76"/>
      <c r="F27" s="88"/>
      <c r="G27" s="88"/>
      <c r="H27" s="88"/>
      <c r="I27" s="88"/>
      <c r="J27" s="88"/>
      <c r="K27" s="88"/>
      <c r="L27" s="88"/>
      <c r="M27" s="88"/>
      <c r="N27" s="88"/>
    </row>
    <row r="28" spans="1:14" s="82" customFormat="1" ht="19.5" customHeight="1" x14ac:dyDescent="0.2">
      <c r="A28" s="40"/>
      <c r="B28" s="41"/>
      <c r="C28" s="41"/>
      <c r="D28" s="41"/>
      <c r="E28" s="76"/>
      <c r="F28" s="88"/>
      <c r="G28" s="88"/>
      <c r="H28" s="88"/>
      <c r="I28" s="88"/>
      <c r="J28" s="88"/>
      <c r="K28" s="88"/>
      <c r="L28" s="88"/>
      <c r="M28" s="88"/>
      <c r="N28" s="88"/>
    </row>
    <row r="29" spans="1:14" s="82" customFormat="1" ht="15.6" customHeight="1" x14ac:dyDescent="0.2">
      <c r="A29" s="40"/>
      <c r="B29" s="41"/>
      <c r="C29" s="41"/>
      <c r="D29" s="41"/>
      <c r="E29" s="76"/>
      <c r="F29" s="88"/>
      <c r="G29" s="88"/>
      <c r="H29" s="88"/>
      <c r="I29" s="88"/>
      <c r="J29" s="88"/>
      <c r="K29" s="88"/>
      <c r="L29" s="88"/>
      <c r="M29" s="88"/>
      <c r="N29" s="88"/>
    </row>
    <row r="30" spans="1:14" s="82" customFormat="1" ht="21.95" customHeight="1" x14ac:dyDescent="0.2">
      <c r="A30" s="8" t="str">
        <f>'7-9'!A54</f>
        <v>หมายเหตุประกอบงบการเงินเป็นส่วนหนึ่งของงบการเงินนี้</v>
      </c>
      <c r="B30" s="8"/>
      <c r="C30" s="8"/>
      <c r="D30" s="8"/>
      <c r="E30" s="23"/>
      <c r="F30" s="21"/>
      <c r="G30" s="21"/>
      <c r="H30" s="21"/>
      <c r="I30" s="21"/>
      <c r="J30" s="21"/>
      <c r="K30" s="21"/>
      <c r="L30" s="21"/>
      <c r="M30" s="21"/>
      <c r="N30" s="21"/>
    </row>
  </sheetData>
  <mergeCells count="1">
    <mergeCell ref="J7:L7"/>
  </mergeCells>
  <pageMargins left="1" right="1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11"/>
  <sheetViews>
    <sheetView topLeftCell="A10" zoomScale="120" zoomScaleNormal="120" zoomScaleSheetLayoutView="100" workbookViewId="0">
      <selection activeCell="C7" sqref="C7"/>
    </sheetView>
  </sheetViews>
  <sheetFormatPr defaultColWidth="9.125" defaultRowHeight="20.100000000000001" customHeight="1" x14ac:dyDescent="0.2"/>
  <cols>
    <col min="1" max="2" width="1.125" style="3" customWidth="1"/>
    <col min="3" max="3" width="47.25" style="3" customWidth="1"/>
    <col min="4" max="4" width="7.875" style="2" customWidth="1"/>
    <col min="5" max="5" width="0.75" style="3" customWidth="1"/>
    <col min="6" max="6" width="12.75" style="4" customWidth="1"/>
    <col min="7" max="7" width="0.75" style="3" customWidth="1"/>
    <col min="8" max="8" width="12.75" style="4" customWidth="1"/>
    <col min="9" max="9" width="0.75" style="2" customWidth="1"/>
    <col min="10" max="10" width="12.75" style="4" customWidth="1"/>
    <col min="11" max="11" width="0.75" style="3" customWidth="1"/>
    <col min="12" max="12" width="12.75" style="4" customWidth="1"/>
    <col min="13" max="16384" width="9.125" style="5"/>
  </cols>
  <sheetData>
    <row r="1" spans="1:12" ht="20.100000000000001" customHeight="1" x14ac:dyDescent="0.2">
      <c r="A1" s="1" t="s">
        <v>113</v>
      </c>
      <c r="B1" s="1"/>
      <c r="C1" s="1"/>
      <c r="G1" s="17"/>
      <c r="I1" s="18"/>
      <c r="K1" s="17"/>
      <c r="L1" s="12"/>
    </row>
    <row r="2" spans="1:12" ht="20.100000000000001" customHeight="1" x14ac:dyDescent="0.2">
      <c r="A2" s="1" t="s">
        <v>56</v>
      </c>
      <c r="B2" s="1"/>
      <c r="C2" s="1"/>
      <c r="G2" s="17"/>
      <c r="I2" s="18"/>
      <c r="K2" s="17"/>
    </row>
    <row r="3" spans="1:12" ht="20.100000000000001" customHeight="1" x14ac:dyDescent="0.2">
      <c r="A3" s="6" t="str">
        <f>'10-11'!A3</f>
        <v>สำหรับปีสิ้นสุดวันที่ 31 ธันวาคม พ.ศ. 2565</v>
      </c>
      <c r="B3" s="6"/>
      <c r="C3" s="6"/>
      <c r="D3" s="7"/>
      <c r="E3" s="8"/>
      <c r="F3" s="9"/>
      <c r="G3" s="25"/>
      <c r="H3" s="9"/>
      <c r="I3" s="26"/>
      <c r="J3" s="9"/>
      <c r="K3" s="25"/>
      <c r="L3" s="9"/>
    </row>
    <row r="4" spans="1:12" ht="20.100000000000001" customHeight="1" x14ac:dyDescent="0.2">
      <c r="A4" s="1"/>
      <c r="B4" s="1"/>
      <c r="C4" s="1"/>
      <c r="G4" s="17"/>
      <c r="I4" s="18"/>
      <c r="K4" s="17"/>
    </row>
    <row r="5" spans="1:12" ht="18.95" customHeight="1" x14ac:dyDescent="0.2">
      <c r="A5" s="5"/>
      <c r="D5" s="13"/>
      <c r="E5" s="1"/>
      <c r="F5" s="195" t="s">
        <v>179</v>
      </c>
      <c r="G5" s="195"/>
      <c r="H5" s="195"/>
      <c r="I5" s="28"/>
      <c r="J5" s="195" t="s">
        <v>180</v>
      </c>
      <c r="K5" s="195"/>
      <c r="L5" s="195"/>
    </row>
    <row r="6" spans="1:12" ht="18.95" customHeight="1" x14ac:dyDescent="0.2">
      <c r="D6" s="13"/>
      <c r="E6" s="1"/>
      <c r="F6" s="12" t="s">
        <v>112</v>
      </c>
      <c r="G6" s="1"/>
      <c r="H6" s="12" t="s">
        <v>105</v>
      </c>
      <c r="I6" s="13"/>
      <c r="J6" s="12" t="s">
        <v>112</v>
      </c>
      <c r="K6" s="1"/>
      <c r="L6" s="12" t="s">
        <v>105</v>
      </c>
    </row>
    <row r="7" spans="1:12" ht="18.95" customHeight="1" x14ac:dyDescent="0.2">
      <c r="D7" s="96" t="s">
        <v>1</v>
      </c>
      <c r="E7" s="1"/>
      <c r="F7" s="111" t="s">
        <v>182</v>
      </c>
      <c r="G7" s="1"/>
      <c r="H7" s="111" t="s">
        <v>182</v>
      </c>
      <c r="I7" s="13"/>
      <c r="J7" s="111" t="s">
        <v>182</v>
      </c>
      <c r="K7" s="1"/>
      <c r="L7" s="111" t="s">
        <v>182</v>
      </c>
    </row>
    <row r="8" spans="1:12" ht="5.45" customHeight="1" x14ac:dyDescent="0.2">
      <c r="D8" s="109"/>
      <c r="E8" s="1"/>
      <c r="F8" s="32"/>
      <c r="G8" s="1"/>
      <c r="H8" s="12"/>
      <c r="I8" s="13"/>
      <c r="J8" s="32"/>
      <c r="K8" s="1"/>
      <c r="L8" s="12"/>
    </row>
    <row r="9" spans="1:12" ht="18.95" customHeight="1" x14ac:dyDescent="0.2">
      <c r="A9" s="1" t="s">
        <v>57</v>
      </c>
      <c r="F9" s="16"/>
      <c r="G9" s="17"/>
      <c r="I9" s="18"/>
      <c r="J9" s="16"/>
      <c r="K9" s="17"/>
    </row>
    <row r="10" spans="1:12" ht="18.95" customHeight="1" x14ac:dyDescent="0.2">
      <c r="A10" s="3" t="s">
        <v>193</v>
      </c>
      <c r="F10" s="16">
        <v>290361103</v>
      </c>
      <c r="G10" s="19"/>
      <c r="H10" s="4">
        <v>-124188610</v>
      </c>
      <c r="I10" s="19"/>
      <c r="J10" s="16">
        <v>180014236</v>
      </c>
      <c r="K10" s="19"/>
      <c r="L10" s="4">
        <v>-22500883</v>
      </c>
    </row>
    <row r="11" spans="1:12" ht="18.95" customHeight="1" x14ac:dyDescent="0.2">
      <c r="A11" s="3" t="s">
        <v>211</v>
      </c>
      <c r="F11" s="16"/>
      <c r="G11" s="19"/>
      <c r="I11" s="19"/>
      <c r="J11" s="16"/>
      <c r="K11" s="19"/>
    </row>
    <row r="12" spans="1:12" ht="18.95" customHeight="1" x14ac:dyDescent="0.2">
      <c r="A12" s="3" t="s">
        <v>58</v>
      </c>
      <c r="F12" s="16"/>
      <c r="G12" s="19"/>
      <c r="I12" s="19"/>
      <c r="J12" s="16"/>
      <c r="K12" s="19"/>
    </row>
    <row r="13" spans="1:12" ht="18.95" customHeight="1" x14ac:dyDescent="0.2">
      <c r="A13" s="3" t="s">
        <v>59</v>
      </c>
      <c r="B13" s="27" t="s">
        <v>60</v>
      </c>
      <c r="D13" s="2" t="s">
        <v>209</v>
      </c>
      <c r="F13" s="16">
        <v>99782833</v>
      </c>
      <c r="G13" s="19"/>
      <c r="H13" s="4">
        <v>85481400</v>
      </c>
      <c r="I13" s="19"/>
      <c r="J13" s="16">
        <v>20505896</v>
      </c>
      <c r="K13" s="19"/>
      <c r="L13" s="4">
        <v>19401120</v>
      </c>
    </row>
    <row r="14" spans="1:12" ht="18.95" customHeight="1" x14ac:dyDescent="0.2">
      <c r="B14" s="27" t="s">
        <v>199</v>
      </c>
      <c r="F14" s="16">
        <v>10053952</v>
      </c>
      <c r="G14" s="19"/>
      <c r="H14" s="4">
        <v>34082417</v>
      </c>
      <c r="I14" s="19"/>
      <c r="J14" s="16">
        <v>14672436</v>
      </c>
      <c r="K14" s="19"/>
      <c r="L14" s="4">
        <v>27697990</v>
      </c>
    </row>
    <row r="15" spans="1:12" ht="18.95" customHeight="1" x14ac:dyDescent="0.2">
      <c r="B15" s="27" t="s">
        <v>198</v>
      </c>
      <c r="F15" s="16">
        <v>0</v>
      </c>
      <c r="G15" s="19"/>
      <c r="H15" s="4">
        <v>0</v>
      </c>
      <c r="I15" s="19"/>
      <c r="J15" s="16">
        <v>0</v>
      </c>
      <c r="K15" s="19"/>
      <c r="L15" s="4">
        <v>-27000000</v>
      </c>
    </row>
    <row r="16" spans="1:12" ht="18.95" customHeight="1" x14ac:dyDescent="0.2">
      <c r="B16" s="27" t="s">
        <v>61</v>
      </c>
      <c r="D16" s="2">
        <v>28</v>
      </c>
      <c r="F16" s="16">
        <v>-20727385</v>
      </c>
      <c r="G16" s="19"/>
      <c r="H16" s="4">
        <v>-6968740</v>
      </c>
      <c r="I16" s="19"/>
      <c r="J16" s="16">
        <v>-46384328</v>
      </c>
      <c r="K16" s="19"/>
      <c r="L16" s="4">
        <v>-29557215</v>
      </c>
    </row>
    <row r="17" spans="1:12" ht="18.95" customHeight="1" x14ac:dyDescent="0.2">
      <c r="B17" s="27" t="s">
        <v>78</v>
      </c>
      <c r="D17" s="150">
        <v>16.2</v>
      </c>
      <c r="F17" s="16">
        <v>0</v>
      </c>
      <c r="G17" s="19"/>
      <c r="H17" s="4">
        <v>0</v>
      </c>
      <c r="I17" s="19"/>
      <c r="J17" s="16">
        <v>-6140400</v>
      </c>
      <c r="K17" s="19"/>
      <c r="L17" s="4">
        <v>-5263200</v>
      </c>
    </row>
    <row r="18" spans="1:12" ht="18.95" customHeight="1" x14ac:dyDescent="0.2">
      <c r="B18" s="27" t="s">
        <v>62</v>
      </c>
      <c r="F18" s="16">
        <v>14899072</v>
      </c>
      <c r="G18" s="19"/>
      <c r="H18" s="4">
        <v>8036595</v>
      </c>
      <c r="I18" s="19"/>
      <c r="J18" s="16">
        <v>9696352</v>
      </c>
      <c r="K18" s="19"/>
      <c r="L18" s="4">
        <v>2021667</v>
      </c>
    </row>
    <row r="19" spans="1:12" ht="18.95" customHeight="1" x14ac:dyDescent="0.2">
      <c r="B19" s="27" t="s">
        <v>63</v>
      </c>
      <c r="F19" s="16">
        <v>8262602</v>
      </c>
      <c r="G19" s="19"/>
      <c r="H19" s="4">
        <v>9180591</v>
      </c>
      <c r="I19" s="19"/>
      <c r="J19" s="16">
        <v>3059771</v>
      </c>
      <c r="K19" s="19"/>
      <c r="L19" s="4">
        <v>1530298</v>
      </c>
    </row>
    <row r="20" spans="1:12" ht="18.95" customHeight="1" x14ac:dyDescent="0.2">
      <c r="B20" s="27" t="s">
        <v>174</v>
      </c>
      <c r="D20" s="150"/>
      <c r="F20" s="16">
        <v>-131711531</v>
      </c>
      <c r="G20" s="19"/>
      <c r="H20" s="4">
        <v>4701891</v>
      </c>
      <c r="I20" s="19"/>
      <c r="J20" s="16">
        <v>0</v>
      </c>
      <c r="K20" s="19"/>
      <c r="L20" s="4">
        <v>0</v>
      </c>
    </row>
    <row r="21" spans="1:12" ht="18.95" customHeight="1" x14ac:dyDescent="0.2">
      <c r="B21" s="27" t="s">
        <v>156</v>
      </c>
      <c r="D21" s="150"/>
      <c r="F21" s="16">
        <v>0</v>
      </c>
      <c r="G21" s="19"/>
      <c r="H21" s="4">
        <v>3163810</v>
      </c>
      <c r="I21" s="19"/>
      <c r="J21" s="16">
        <v>0</v>
      </c>
      <c r="K21" s="19"/>
      <c r="L21" s="4">
        <v>0</v>
      </c>
    </row>
    <row r="22" spans="1:12" ht="18.95" customHeight="1" x14ac:dyDescent="0.2">
      <c r="B22" s="27" t="s">
        <v>210</v>
      </c>
      <c r="D22" s="150"/>
      <c r="F22" s="16">
        <v>379205</v>
      </c>
      <c r="G22" s="19"/>
      <c r="H22" s="4">
        <v>0</v>
      </c>
      <c r="I22" s="19"/>
      <c r="J22" s="16">
        <v>368041</v>
      </c>
      <c r="K22" s="19"/>
      <c r="L22" s="4">
        <v>0</v>
      </c>
    </row>
    <row r="23" spans="1:12" ht="18.95" customHeight="1" x14ac:dyDescent="0.2">
      <c r="B23" s="27" t="s">
        <v>205</v>
      </c>
      <c r="D23" s="150"/>
      <c r="F23" s="16">
        <v>93242</v>
      </c>
      <c r="G23" s="19"/>
      <c r="H23" s="4">
        <v>0</v>
      </c>
      <c r="I23" s="19"/>
      <c r="J23" s="16">
        <v>0</v>
      </c>
      <c r="K23" s="19"/>
      <c r="L23" s="4">
        <v>0</v>
      </c>
    </row>
    <row r="24" spans="1:12" ht="18.95" customHeight="1" x14ac:dyDescent="0.2">
      <c r="B24" s="27" t="s">
        <v>206</v>
      </c>
      <c r="D24" s="150"/>
      <c r="F24" s="16">
        <v>-531909</v>
      </c>
      <c r="G24" s="19"/>
      <c r="H24" s="4">
        <v>-116797</v>
      </c>
      <c r="I24" s="19"/>
      <c r="J24" s="16">
        <v>0</v>
      </c>
      <c r="K24" s="19"/>
      <c r="L24" s="4">
        <v>0</v>
      </c>
    </row>
    <row r="25" spans="1:12" ht="18.95" customHeight="1" x14ac:dyDescent="0.2">
      <c r="B25" s="27" t="s">
        <v>153</v>
      </c>
      <c r="D25" s="150"/>
      <c r="F25" s="16">
        <v>-331486</v>
      </c>
      <c r="G25" s="19"/>
      <c r="H25" s="4">
        <v>597053</v>
      </c>
      <c r="I25" s="19"/>
      <c r="J25" s="16">
        <v>-380902</v>
      </c>
      <c r="K25" s="19"/>
      <c r="L25" s="4">
        <v>434509</v>
      </c>
    </row>
    <row r="26" spans="1:12" ht="18.95" customHeight="1" x14ac:dyDescent="0.2">
      <c r="B26" s="27" t="s">
        <v>157</v>
      </c>
      <c r="D26" s="150"/>
      <c r="E26" s="27" t="s">
        <v>152</v>
      </c>
      <c r="F26" s="16">
        <v>0</v>
      </c>
      <c r="G26" s="19"/>
      <c r="H26" s="4">
        <v>278648</v>
      </c>
      <c r="I26" s="19"/>
      <c r="J26" s="16">
        <v>0</v>
      </c>
      <c r="K26" s="19"/>
      <c r="L26" s="4">
        <v>0</v>
      </c>
    </row>
    <row r="27" spans="1:12" ht="18.95" customHeight="1" x14ac:dyDescent="0.2">
      <c r="B27" s="27" t="s">
        <v>202</v>
      </c>
      <c r="F27" s="16">
        <v>7587</v>
      </c>
      <c r="G27" s="19"/>
      <c r="H27" s="186">
        <v>-665055</v>
      </c>
      <c r="I27" s="19"/>
      <c r="J27" s="16">
        <v>0</v>
      </c>
      <c r="K27" s="19"/>
      <c r="L27" s="4">
        <v>0</v>
      </c>
    </row>
    <row r="28" spans="1:12" ht="18.95" customHeight="1" x14ac:dyDescent="0.2">
      <c r="B28" s="27" t="s">
        <v>158</v>
      </c>
      <c r="F28" s="16">
        <v>-52216</v>
      </c>
      <c r="G28" s="19"/>
      <c r="H28" s="4">
        <v>-17325</v>
      </c>
      <c r="I28" s="19"/>
      <c r="J28" s="16">
        <v>0</v>
      </c>
      <c r="K28" s="19"/>
      <c r="L28" s="4">
        <v>0</v>
      </c>
    </row>
    <row r="29" spans="1:12" ht="18.95" customHeight="1" x14ac:dyDescent="0.2">
      <c r="B29" s="27" t="s">
        <v>148</v>
      </c>
      <c r="F29" s="16">
        <v>2624366</v>
      </c>
      <c r="G29" s="19"/>
      <c r="H29" s="4">
        <v>2546355</v>
      </c>
      <c r="I29" s="19"/>
      <c r="J29" s="16">
        <v>0</v>
      </c>
      <c r="K29" s="19"/>
      <c r="L29" s="4">
        <v>1223</v>
      </c>
    </row>
    <row r="30" spans="1:12" ht="18.95" customHeight="1" x14ac:dyDescent="0.2">
      <c r="B30" s="27" t="s">
        <v>220</v>
      </c>
      <c r="F30" s="20">
        <v>0</v>
      </c>
      <c r="G30" s="19"/>
      <c r="H30" s="9">
        <v>19639</v>
      </c>
      <c r="I30" s="19"/>
      <c r="J30" s="20">
        <v>0</v>
      </c>
      <c r="K30" s="19"/>
      <c r="L30" s="9">
        <v>0</v>
      </c>
    </row>
    <row r="31" spans="1:12" ht="6" customHeight="1" x14ac:dyDescent="0.2">
      <c r="B31" s="27"/>
      <c r="F31" s="16"/>
      <c r="G31" s="19"/>
      <c r="J31" s="16"/>
    </row>
    <row r="32" spans="1:12" ht="18.95" customHeight="1" x14ac:dyDescent="0.2">
      <c r="A32" s="5"/>
      <c r="B32" s="3" t="s">
        <v>64</v>
      </c>
      <c r="F32" s="16"/>
      <c r="G32" s="5"/>
      <c r="H32" s="5"/>
      <c r="I32" s="5"/>
      <c r="J32" s="16"/>
      <c r="K32" s="5"/>
      <c r="L32" s="5"/>
    </row>
    <row r="33" spans="1:12" ht="18.95" customHeight="1" x14ac:dyDescent="0.2">
      <c r="C33" s="3" t="s">
        <v>65</v>
      </c>
      <c r="F33" s="16">
        <f>SUM(F10:F30)</f>
        <v>273109435</v>
      </c>
      <c r="G33" s="4"/>
      <c r="H33" s="4">
        <f>SUM(H10:H30)</f>
        <v>16131872</v>
      </c>
      <c r="I33" s="17"/>
      <c r="J33" s="16">
        <f>SUM(J10:J30)</f>
        <v>175411102</v>
      </c>
      <c r="K33" s="18"/>
      <c r="L33" s="4">
        <f>SUM(L10:L30)</f>
        <v>-33234491</v>
      </c>
    </row>
    <row r="34" spans="1:12" ht="18.95" customHeight="1" x14ac:dyDescent="0.2">
      <c r="B34" s="3" t="s">
        <v>66</v>
      </c>
      <c r="D34" s="13"/>
      <c r="E34" s="1"/>
      <c r="F34" s="97"/>
      <c r="G34" s="30"/>
      <c r="H34" s="98"/>
      <c r="I34" s="99"/>
      <c r="J34" s="97"/>
      <c r="K34" s="30"/>
      <c r="L34" s="98"/>
    </row>
    <row r="35" spans="1:12" ht="18.95" customHeight="1" x14ac:dyDescent="0.2">
      <c r="C35" s="3" t="s">
        <v>149</v>
      </c>
      <c r="D35" s="13"/>
      <c r="E35" s="1"/>
      <c r="F35" s="97"/>
      <c r="G35" s="30"/>
      <c r="H35" s="98"/>
      <c r="I35" s="99"/>
      <c r="J35" s="97"/>
      <c r="K35" s="30"/>
      <c r="L35" s="98"/>
    </row>
    <row r="36" spans="1:12" ht="18.95" customHeight="1" x14ac:dyDescent="0.2">
      <c r="B36" s="5"/>
      <c r="C36" s="27" t="s">
        <v>129</v>
      </c>
      <c r="D36" s="13"/>
      <c r="E36" s="1"/>
      <c r="F36" s="100">
        <v>-3704457650</v>
      </c>
      <c r="G36" s="30"/>
      <c r="H36" s="87">
        <v>-78520544</v>
      </c>
      <c r="I36" s="30"/>
      <c r="J36" s="100">
        <v>-3787130507</v>
      </c>
      <c r="K36" s="30"/>
      <c r="L36" s="87">
        <v>-4921291</v>
      </c>
    </row>
    <row r="37" spans="1:12" ht="18.95" customHeight="1" x14ac:dyDescent="0.2">
      <c r="B37" s="5"/>
      <c r="C37" s="27" t="s">
        <v>130</v>
      </c>
      <c r="D37" s="13"/>
      <c r="E37" s="1"/>
      <c r="F37" s="100">
        <v>-7890438</v>
      </c>
      <c r="G37" s="30"/>
      <c r="H37" s="87">
        <v>1672365</v>
      </c>
      <c r="I37" s="30"/>
      <c r="J37" s="100">
        <v>63014</v>
      </c>
      <c r="K37" s="30"/>
      <c r="L37" s="87">
        <v>0</v>
      </c>
    </row>
    <row r="38" spans="1:12" ht="18.95" customHeight="1" x14ac:dyDescent="0.2">
      <c r="B38" s="5"/>
      <c r="C38" s="27" t="s">
        <v>67</v>
      </c>
      <c r="D38" s="13"/>
      <c r="E38" s="1"/>
      <c r="F38" s="100">
        <v>-366226080</v>
      </c>
      <c r="G38" s="30"/>
      <c r="H38" s="87">
        <v>-12777280</v>
      </c>
      <c r="I38" s="30"/>
      <c r="J38" s="100">
        <v>-360104292</v>
      </c>
      <c r="K38" s="30"/>
      <c r="L38" s="87">
        <v>-7333985</v>
      </c>
    </row>
    <row r="39" spans="1:12" ht="18.95" customHeight="1" x14ac:dyDescent="0.2">
      <c r="B39" s="5"/>
      <c r="C39" s="27" t="s">
        <v>131</v>
      </c>
      <c r="D39" s="13"/>
      <c r="E39" s="1"/>
      <c r="F39" s="100">
        <v>-6789824</v>
      </c>
      <c r="G39" s="30"/>
      <c r="H39" s="87">
        <v>-9802121</v>
      </c>
      <c r="I39" s="30"/>
      <c r="J39" s="100">
        <v>0</v>
      </c>
      <c r="K39" s="30"/>
      <c r="L39" s="87">
        <v>0</v>
      </c>
    </row>
    <row r="40" spans="1:12" ht="18.95" customHeight="1" x14ac:dyDescent="0.2">
      <c r="B40" s="5"/>
      <c r="C40" s="27" t="s">
        <v>133</v>
      </c>
      <c r="D40" s="13"/>
      <c r="E40" s="1"/>
      <c r="F40" s="100">
        <v>-521430</v>
      </c>
      <c r="G40" s="30"/>
      <c r="H40" s="168">
        <v>-872070</v>
      </c>
      <c r="I40" s="30"/>
      <c r="J40" s="100">
        <v>25329</v>
      </c>
      <c r="K40" s="30"/>
      <c r="L40" s="87">
        <v>-418329</v>
      </c>
    </row>
    <row r="41" spans="1:12" ht="18.95" customHeight="1" x14ac:dyDescent="0.2">
      <c r="B41" s="5"/>
      <c r="C41" s="27" t="s">
        <v>132</v>
      </c>
      <c r="D41" s="13"/>
      <c r="E41" s="1"/>
      <c r="F41" s="100">
        <v>-50882845</v>
      </c>
      <c r="G41" s="30"/>
      <c r="H41" s="168">
        <v>2393930</v>
      </c>
      <c r="I41" s="30"/>
      <c r="J41" s="100">
        <v>-35903442</v>
      </c>
      <c r="K41" s="30"/>
      <c r="L41" s="168">
        <v>-1609820</v>
      </c>
    </row>
    <row r="42" spans="1:12" ht="18.95" customHeight="1" x14ac:dyDescent="0.2">
      <c r="B42" s="5"/>
      <c r="C42" s="27" t="s">
        <v>68</v>
      </c>
      <c r="D42" s="13"/>
      <c r="E42" s="1"/>
      <c r="F42" s="100">
        <v>-75270158</v>
      </c>
      <c r="G42" s="30"/>
      <c r="H42" s="168">
        <v>-11225435</v>
      </c>
      <c r="I42" s="30"/>
      <c r="J42" s="100">
        <v>-64485779</v>
      </c>
      <c r="K42" s="30"/>
      <c r="L42" s="87">
        <v>0</v>
      </c>
    </row>
    <row r="43" spans="1:12" ht="18.95" customHeight="1" x14ac:dyDescent="0.2">
      <c r="B43" s="5"/>
      <c r="C43" s="27" t="s">
        <v>134</v>
      </c>
      <c r="D43" s="13"/>
      <c r="E43" s="1"/>
      <c r="F43" s="100">
        <v>3900637344</v>
      </c>
      <c r="G43" s="30"/>
      <c r="H43" s="168">
        <v>13982625</v>
      </c>
      <c r="I43" s="30"/>
      <c r="J43" s="100">
        <v>4143218346</v>
      </c>
      <c r="K43" s="30"/>
      <c r="L43" s="168">
        <v>5191891</v>
      </c>
    </row>
    <row r="44" spans="1:12" ht="18.95" customHeight="1" x14ac:dyDescent="0.2">
      <c r="B44" s="5"/>
      <c r="C44" s="27" t="s">
        <v>135</v>
      </c>
      <c r="D44" s="13"/>
      <c r="E44" s="1"/>
      <c r="F44" s="100">
        <v>-320084895</v>
      </c>
      <c r="G44" s="19"/>
      <c r="H44" s="168">
        <v>434497143</v>
      </c>
      <c r="I44" s="19"/>
      <c r="J44" s="100">
        <v>-281462384</v>
      </c>
      <c r="K44" s="19"/>
      <c r="L44" s="87">
        <v>407757010</v>
      </c>
    </row>
    <row r="45" spans="1:12" ht="18.95" customHeight="1" x14ac:dyDescent="0.2">
      <c r="B45" s="5"/>
      <c r="C45" s="27" t="s">
        <v>136</v>
      </c>
      <c r="D45" s="13"/>
      <c r="E45" s="1"/>
      <c r="F45" s="100">
        <v>4570909</v>
      </c>
      <c r="G45" s="19"/>
      <c r="H45" s="168">
        <v>1520808</v>
      </c>
      <c r="I45" s="19"/>
      <c r="J45" s="100">
        <v>254662</v>
      </c>
      <c r="K45" s="19"/>
      <c r="L45" s="87">
        <v>0</v>
      </c>
    </row>
    <row r="46" spans="1:12" ht="18.95" customHeight="1" x14ac:dyDescent="0.2">
      <c r="B46" s="5"/>
      <c r="C46" s="27" t="s">
        <v>90</v>
      </c>
      <c r="D46" s="13"/>
      <c r="E46" s="1"/>
      <c r="F46" s="100">
        <v>471388</v>
      </c>
      <c r="G46" s="19"/>
      <c r="H46" s="168">
        <v>-2223050</v>
      </c>
      <c r="I46" s="19"/>
      <c r="J46" s="100">
        <v>282000</v>
      </c>
      <c r="K46" s="19"/>
      <c r="L46" s="87">
        <v>30900</v>
      </c>
    </row>
    <row r="47" spans="1:12" ht="18.95" customHeight="1" x14ac:dyDescent="0.2">
      <c r="B47" s="5"/>
      <c r="C47" s="179" t="s">
        <v>214</v>
      </c>
      <c r="D47" s="13"/>
      <c r="E47" s="1"/>
      <c r="F47" s="101">
        <v>0</v>
      </c>
      <c r="G47" s="30"/>
      <c r="H47" s="169">
        <v>-2373916</v>
      </c>
      <c r="I47" s="30"/>
      <c r="J47" s="101">
        <v>0</v>
      </c>
      <c r="K47" s="30"/>
      <c r="L47" s="102">
        <v>-582600</v>
      </c>
    </row>
    <row r="48" spans="1:12" ht="4.1500000000000004" customHeight="1" x14ac:dyDescent="0.2">
      <c r="A48" s="5"/>
      <c r="D48" s="13"/>
      <c r="E48" s="1"/>
      <c r="F48" s="97"/>
      <c r="G48" s="30"/>
      <c r="H48" s="98"/>
      <c r="I48" s="99"/>
      <c r="J48" s="97"/>
      <c r="K48" s="30"/>
      <c r="L48" s="98"/>
    </row>
    <row r="49" spans="1:12" ht="18.95" customHeight="1" x14ac:dyDescent="0.2">
      <c r="A49" s="5"/>
      <c r="B49" s="3" t="s">
        <v>212</v>
      </c>
      <c r="C49" s="5"/>
      <c r="D49" s="13"/>
      <c r="E49" s="1"/>
      <c r="F49" s="100">
        <f>SUM(F33:F47)</f>
        <v>-353334244</v>
      </c>
      <c r="G49" s="30"/>
      <c r="H49" s="87">
        <f>SUM(H33:H47)</f>
        <v>352404327</v>
      </c>
      <c r="I49" s="99"/>
      <c r="J49" s="100">
        <f>SUM(J33:J47)</f>
        <v>-209831951</v>
      </c>
      <c r="K49" s="30"/>
      <c r="L49" s="87">
        <f>SUM(L33:L47)</f>
        <v>364879285</v>
      </c>
    </row>
    <row r="50" spans="1:12" ht="18.95" customHeight="1" x14ac:dyDescent="0.2">
      <c r="A50" s="5"/>
      <c r="B50" s="5"/>
      <c r="C50" s="27" t="s">
        <v>69</v>
      </c>
      <c r="D50" s="13"/>
      <c r="E50" s="1"/>
      <c r="F50" s="100">
        <v>-25662636</v>
      </c>
      <c r="G50" s="30"/>
      <c r="H50" s="187">
        <v>-22133287</v>
      </c>
      <c r="I50" s="30"/>
      <c r="J50" s="100">
        <v>-2454572</v>
      </c>
      <c r="K50" s="99"/>
      <c r="L50" s="187">
        <v>-891717</v>
      </c>
    </row>
    <row r="51" spans="1:12" ht="18.95" customHeight="1" x14ac:dyDescent="0.2">
      <c r="A51" s="5"/>
      <c r="B51" s="5"/>
      <c r="C51" s="27" t="s">
        <v>207</v>
      </c>
      <c r="D51" s="13"/>
      <c r="E51" s="1"/>
      <c r="F51" s="101">
        <v>1764790</v>
      </c>
      <c r="G51" s="30"/>
      <c r="H51" s="188">
        <v>5935525</v>
      </c>
      <c r="I51" s="30"/>
      <c r="J51" s="101">
        <v>0</v>
      </c>
      <c r="K51" s="99"/>
      <c r="L51" s="190">
        <v>777651</v>
      </c>
    </row>
    <row r="52" spans="1:12" ht="5.45" customHeight="1" x14ac:dyDescent="0.2">
      <c r="A52" s="5"/>
      <c r="D52" s="13"/>
      <c r="E52" s="1"/>
      <c r="F52" s="97"/>
      <c r="G52" s="30"/>
      <c r="H52" s="98"/>
      <c r="I52" s="99"/>
      <c r="J52" s="97"/>
      <c r="K52" s="30"/>
      <c r="L52" s="98"/>
    </row>
    <row r="53" spans="1:12" ht="18.95" customHeight="1" x14ac:dyDescent="0.2">
      <c r="A53" s="1" t="s">
        <v>213</v>
      </c>
      <c r="C53" s="5"/>
      <c r="D53" s="13"/>
      <c r="E53" s="1"/>
      <c r="F53" s="101">
        <f>SUM(F49:F51)</f>
        <v>-377232090</v>
      </c>
      <c r="G53" s="30"/>
      <c r="H53" s="102">
        <f>SUM(H49:H51)</f>
        <v>336206565</v>
      </c>
      <c r="I53" s="99"/>
      <c r="J53" s="101">
        <f>SUM(J49:J51)</f>
        <v>-212286523</v>
      </c>
      <c r="K53" s="30"/>
      <c r="L53" s="102">
        <f>SUM(L49:L51)</f>
        <v>364765219</v>
      </c>
    </row>
    <row r="54" spans="1:12" ht="7.5" customHeight="1" x14ac:dyDescent="0.2">
      <c r="A54" s="1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6.75" customHeight="1" x14ac:dyDescent="0.2">
      <c r="A55" s="1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ht="21.95" customHeight="1" x14ac:dyDescent="0.2">
      <c r="A56" s="194" t="str">
        <f>'7-9'!A54</f>
        <v>หมายเหตุประกอบงบการเงินเป็นส่วนหนึ่งของงบการเงินนี้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</row>
    <row r="57" spans="1:12" ht="20.100000000000001" customHeight="1" x14ac:dyDescent="0.2">
      <c r="A57" s="1" t="s">
        <v>113</v>
      </c>
      <c r="B57" s="1"/>
      <c r="C57" s="1"/>
      <c r="G57" s="17"/>
      <c r="I57" s="18"/>
      <c r="K57" s="17"/>
      <c r="L57" s="12"/>
    </row>
    <row r="58" spans="1:12" ht="20.100000000000001" customHeight="1" x14ac:dyDescent="0.2">
      <c r="A58" s="1" t="s">
        <v>70</v>
      </c>
      <c r="B58" s="1"/>
      <c r="C58" s="1"/>
      <c r="G58" s="17"/>
      <c r="I58" s="18"/>
      <c r="K58" s="17"/>
    </row>
    <row r="59" spans="1:12" ht="20.100000000000001" customHeight="1" x14ac:dyDescent="0.2">
      <c r="A59" s="6" t="str">
        <f>A3</f>
        <v>สำหรับปีสิ้นสุดวันที่ 31 ธันวาคม พ.ศ. 2565</v>
      </c>
      <c r="B59" s="6"/>
      <c r="C59" s="6"/>
      <c r="D59" s="7"/>
      <c r="E59" s="8"/>
      <c r="F59" s="9"/>
      <c r="G59" s="25"/>
      <c r="H59" s="9"/>
      <c r="I59" s="26"/>
      <c r="J59" s="9"/>
      <c r="K59" s="25"/>
      <c r="L59" s="9"/>
    </row>
    <row r="60" spans="1:12" ht="5.45" customHeight="1" x14ac:dyDescent="0.2">
      <c r="G60" s="17"/>
      <c r="I60" s="18"/>
      <c r="K60" s="17"/>
    </row>
    <row r="61" spans="1:12" ht="20.100000000000001" customHeight="1" x14ac:dyDescent="0.2">
      <c r="A61" s="5"/>
      <c r="D61" s="13"/>
      <c r="E61" s="1"/>
      <c r="F61" s="195" t="s">
        <v>179</v>
      </c>
      <c r="G61" s="195"/>
      <c r="H61" s="195"/>
      <c r="I61" s="28"/>
      <c r="J61" s="195" t="s">
        <v>180</v>
      </c>
      <c r="K61" s="195"/>
      <c r="L61" s="195"/>
    </row>
    <row r="62" spans="1:12" ht="20.100000000000001" customHeight="1" x14ac:dyDescent="0.2">
      <c r="D62" s="13"/>
      <c r="E62" s="1"/>
      <c r="F62" s="12" t="s">
        <v>112</v>
      </c>
      <c r="G62" s="1"/>
      <c r="H62" s="12" t="s">
        <v>105</v>
      </c>
      <c r="I62" s="13"/>
      <c r="J62" s="12" t="s">
        <v>112</v>
      </c>
      <c r="K62" s="1"/>
      <c r="L62" s="12" t="s">
        <v>105</v>
      </c>
    </row>
    <row r="63" spans="1:12" ht="20.100000000000001" customHeight="1" x14ac:dyDescent="0.2">
      <c r="D63" s="96" t="s">
        <v>1</v>
      </c>
      <c r="E63" s="1"/>
      <c r="F63" s="111" t="s">
        <v>182</v>
      </c>
      <c r="G63" s="1"/>
      <c r="H63" s="111" t="s">
        <v>182</v>
      </c>
      <c r="I63" s="13"/>
      <c r="J63" s="111" t="s">
        <v>182</v>
      </c>
      <c r="K63" s="1"/>
      <c r="L63" s="111" t="s">
        <v>182</v>
      </c>
    </row>
    <row r="64" spans="1:12" ht="20.100000000000001" customHeight="1" x14ac:dyDescent="0.2">
      <c r="A64" s="1" t="s">
        <v>71</v>
      </c>
      <c r="D64" s="13"/>
      <c r="E64" s="1"/>
      <c r="F64" s="16"/>
      <c r="G64" s="1"/>
      <c r="H64" s="12"/>
      <c r="I64" s="13"/>
      <c r="J64" s="16"/>
      <c r="K64" s="1"/>
      <c r="L64" s="12"/>
    </row>
    <row r="65" spans="1:12" ht="20.100000000000001" customHeight="1" x14ac:dyDescent="0.2">
      <c r="A65" s="3" t="s">
        <v>5</v>
      </c>
      <c r="B65" s="5"/>
      <c r="D65" s="150"/>
      <c r="E65" s="1"/>
      <c r="F65" s="16">
        <v>-910194</v>
      </c>
      <c r="G65" s="30"/>
      <c r="H65" s="87">
        <v>-500327</v>
      </c>
      <c r="I65" s="30"/>
      <c r="J65" s="16">
        <v>-194</v>
      </c>
      <c r="K65" s="30"/>
      <c r="L65" s="87">
        <v>-257</v>
      </c>
    </row>
    <row r="66" spans="1:12" ht="20.100000000000001" customHeight="1" x14ac:dyDescent="0.2">
      <c r="A66" s="176" t="s">
        <v>160</v>
      </c>
      <c r="B66" s="176"/>
      <c r="D66" s="150"/>
      <c r="E66" s="1"/>
      <c r="F66" s="16">
        <v>0</v>
      </c>
      <c r="G66" s="30"/>
      <c r="H66" s="186">
        <v>-10000000</v>
      </c>
      <c r="I66" s="30"/>
      <c r="J66" s="16">
        <v>0</v>
      </c>
      <c r="K66" s="30"/>
      <c r="L66" s="87">
        <v>0</v>
      </c>
    </row>
    <row r="67" spans="1:12" ht="20.100000000000001" customHeight="1" x14ac:dyDescent="0.2">
      <c r="A67" s="176" t="s">
        <v>215</v>
      </c>
      <c r="B67" s="176"/>
      <c r="D67" s="150"/>
      <c r="E67" s="1"/>
      <c r="F67" s="16">
        <v>0</v>
      </c>
      <c r="G67" s="30"/>
      <c r="H67" s="87">
        <v>0</v>
      </c>
      <c r="I67" s="30"/>
      <c r="J67" s="16">
        <v>45100000</v>
      </c>
      <c r="K67" s="30"/>
      <c r="L67" s="87">
        <v>20000000</v>
      </c>
    </row>
    <row r="68" spans="1:12" ht="20.100000000000001" customHeight="1" x14ac:dyDescent="0.2">
      <c r="A68" s="176" t="s">
        <v>216</v>
      </c>
      <c r="B68" s="176"/>
      <c r="D68" s="150">
        <v>32.9</v>
      </c>
      <c r="E68" s="1"/>
      <c r="F68" s="16">
        <v>-160000000</v>
      </c>
      <c r="G68" s="30"/>
      <c r="H68" s="87">
        <v>-225000000</v>
      </c>
      <c r="I68" s="30"/>
      <c r="J68" s="16">
        <v>-237000000</v>
      </c>
      <c r="K68" s="30"/>
      <c r="L68" s="87">
        <v>-280100000</v>
      </c>
    </row>
    <row r="69" spans="1:12" ht="20.100000000000001" customHeight="1" x14ac:dyDescent="0.2">
      <c r="A69" s="3" t="s">
        <v>217</v>
      </c>
      <c r="B69" s="5"/>
      <c r="D69" s="5"/>
      <c r="E69" s="1"/>
      <c r="F69" s="16">
        <v>0</v>
      </c>
      <c r="G69" s="30"/>
      <c r="H69" s="87">
        <v>0</v>
      </c>
      <c r="I69" s="30"/>
      <c r="J69" s="16">
        <v>0</v>
      </c>
      <c r="K69" s="30"/>
      <c r="L69" s="87">
        <v>80000000</v>
      </c>
    </row>
    <row r="70" spans="1:12" ht="20.100000000000001" customHeight="1" x14ac:dyDescent="0.2">
      <c r="A70" s="3" t="s">
        <v>218</v>
      </c>
      <c r="B70" s="5"/>
      <c r="D70" s="150"/>
      <c r="E70" s="1"/>
      <c r="F70" s="16">
        <v>0</v>
      </c>
      <c r="G70" s="30"/>
      <c r="H70" s="87">
        <v>0</v>
      </c>
      <c r="I70" s="30"/>
      <c r="J70" s="16">
        <v>-50000000</v>
      </c>
      <c r="K70" s="30"/>
      <c r="L70" s="87">
        <v>-271050000</v>
      </c>
    </row>
    <row r="71" spans="1:12" ht="20.100000000000001" customHeight="1" x14ac:dyDescent="0.2">
      <c r="A71" s="3" t="s">
        <v>142</v>
      </c>
      <c r="B71" s="5"/>
      <c r="D71" s="150">
        <v>16.100000000000001</v>
      </c>
      <c r="E71" s="1"/>
      <c r="F71" s="16">
        <v>207337968</v>
      </c>
      <c r="G71" s="30"/>
      <c r="H71" s="87">
        <v>0</v>
      </c>
      <c r="I71" s="30"/>
      <c r="J71" s="16">
        <v>0</v>
      </c>
      <c r="K71" s="30"/>
      <c r="L71" s="87">
        <v>0</v>
      </c>
    </row>
    <row r="72" spans="1:12" ht="20.100000000000001" customHeight="1" x14ac:dyDescent="0.2">
      <c r="A72" s="3" t="s">
        <v>107</v>
      </c>
      <c r="B72" s="5"/>
      <c r="D72" s="150"/>
      <c r="E72" s="1"/>
      <c r="F72" s="16">
        <v>0</v>
      </c>
      <c r="G72" s="30"/>
      <c r="H72" s="87">
        <v>2018872</v>
      </c>
      <c r="I72" s="30"/>
      <c r="J72" s="16">
        <v>0</v>
      </c>
      <c r="K72" s="30"/>
      <c r="L72" s="87">
        <v>0</v>
      </c>
    </row>
    <row r="73" spans="1:12" ht="20.100000000000001" customHeight="1" x14ac:dyDescent="0.2">
      <c r="A73" s="3" t="s">
        <v>175</v>
      </c>
      <c r="B73" s="5"/>
      <c r="D73" s="150">
        <v>16.100000000000001</v>
      </c>
      <c r="E73" s="1"/>
      <c r="F73" s="16">
        <v>0</v>
      </c>
      <c r="G73" s="30"/>
      <c r="H73" s="87">
        <v>0</v>
      </c>
      <c r="I73" s="30"/>
      <c r="J73" s="16">
        <v>-54220000</v>
      </c>
      <c r="K73" s="30"/>
      <c r="L73" s="87">
        <v>0</v>
      </c>
    </row>
    <row r="74" spans="1:12" ht="20.100000000000001" customHeight="1" x14ac:dyDescent="0.2">
      <c r="A74" s="3" t="s">
        <v>102</v>
      </c>
      <c r="B74" s="5"/>
      <c r="D74" s="150"/>
      <c r="E74" s="1"/>
      <c r="F74" s="16">
        <v>0</v>
      </c>
      <c r="G74" s="30"/>
      <c r="H74" s="87">
        <v>-365625000</v>
      </c>
      <c r="I74" s="30"/>
      <c r="J74" s="16">
        <v>0</v>
      </c>
      <c r="K74" s="30"/>
      <c r="L74" s="87">
        <v>-365625000</v>
      </c>
    </row>
    <row r="75" spans="1:12" ht="20.100000000000001" customHeight="1" x14ac:dyDescent="0.2">
      <c r="A75" s="3" t="s">
        <v>72</v>
      </c>
      <c r="B75" s="5"/>
      <c r="D75" s="150"/>
      <c r="E75" s="1"/>
      <c r="F75" s="16">
        <v>-40264359</v>
      </c>
      <c r="G75" s="30"/>
      <c r="H75" s="186">
        <v>-32807670</v>
      </c>
      <c r="I75" s="30"/>
      <c r="J75" s="16">
        <v>-6561517</v>
      </c>
      <c r="K75" s="30"/>
      <c r="L75" s="186">
        <v>-26127464</v>
      </c>
    </row>
    <row r="76" spans="1:12" ht="20.100000000000001" customHeight="1" x14ac:dyDescent="0.2">
      <c r="A76" s="3" t="s">
        <v>151</v>
      </c>
      <c r="B76" s="5"/>
      <c r="E76" s="1"/>
      <c r="F76" s="16">
        <v>3242728</v>
      </c>
      <c r="G76" s="30"/>
      <c r="H76" s="186">
        <v>4334721</v>
      </c>
      <c r="I76" s="30"/>
      <c r="J76" s="16">
        <v>0</v>
      </c>
      <c r="K76" s="30"/>
      <c r="L76" s="87">
        <v>73147</v>
      </c>
    </row>
    <row r="77" spans="1:12" ht="20.100000000000001" customHeight="1" x14ac:dyDescent="0.2">
      <c r="A77" s="3" t="s">
        <v>86</v>
      </c>
      <c r="B77" s="5"/>
      <c r="E77" s="1"/>
      <c r="F77" s="16">
        <v>-17443600</v>
      </c>
      <c r="G77" s="30"/>
      <c r="H77" s="186">
        <v>-107183853</v>
      </c>
      <c r="I77" s="30"/>
      <c r="J77" s="16">
        <v>-136800</v>
      </c>
      <c r="K77" s="30"/>
      <c r="L77" s="186">
        <v>-5286644</v>
      </c>
    </row>
    <row r="78" spans="1:12" ht="20.100000000000001" customHeight="1" x14ac:dyDescent="0.2">
      <c r="A78" s="3" t="s">
        <v>79</v>
      </c>
      <c r="B78" s="5"/>
      <c r="D78" s="150"/>
      <c r="E78" s="1"/>
      <c r="F78" s="16">
        <v>0</v>
      </c>
      <c r="G78" s="30"/>
      <c r="H78" s="87">
        <v>0</v>
      </c>
      <c r="I78" s="30"/>
      <c r="J78" s="16">
        <v>6140400</v>
      </c>
      <c r="K78" s="30"/>
      <c r="L78" s="186">
        <v>5263200</v>
      </c>
    </row>
    <row r="79" spans="1:12" ht="20.100000000000001" customHeight="1" x14ac:dyDescent="0.2">
      <c r="A79" s="3" t="s">
        <v>73</v>
      </c>
      <c r="B79" s="5"/>
      <c r="E79" s="1"/>
      <c r="F79" s="20">
        <v>2745670</v>
      </c>
      <c r="G79" s="30"/>
      <c r="H79" s="189">
        <v>3223271</v>
      </c>
      <c r="I79" s="30"/>
      <c r="J79" s="20">
        <v>1467405</v>
      </c>
      <c r="K79" s="30"/>
      <c r="L79" s="189">
        <v>2485449</v>
      </c>
    </row>
    <row r="80" spans="1:12" ht="6" customHeight="1" x14ac:dyDescent="0.2">
      <c r="E80" s="1"/>
      <c r="F80" s="97"/>
      <c r="G80" s="30"/>
      <c r="H80" s="98"/>
      <c r="I80" s="99"/>
      <c r="J80" s="97"/>
      <c r="K80" s="30"/>
      <c r="L80" s="98"/>
    </row>
    <row r="81" spans="1:12" ht="20.100000000000001" customHeight="1" x14ac:dyDescent="0.2">
      <c r="A81" s="1" t="s">
        <v>208</v>
      </c>
      <c r="C81" s="5"/>
      <c r="E81" s="1"/>
      <c r="F81" s="101">
        <f>SUM(F65:F79)</f>
        <v>-5291787</v>
      </c>
      <c r="G81" s="30"/>
      <c r="H81" s="102">
        <f>SUM(H65:H79)</f>
        <v>-731539986</v>
      </c>
      <c r="I81" s="99"/>
      <c r="J81" s="101">
        <f>SUM(J65:J79)</f>
        <v>-295210706</v>
      </c>
      <c r="K81" s="30"/>
      <c r="L81" s="102">
        <f>SUM(L65:L79)</f>
        <v>-840367569</v>
      </c>
    </row>
    <row r="82" spans="1:12" ht="10.9" customHeight="1" x14ac:dyDescent="0.2">
      <c r="E82" s="1"/>
      <c r="F82" s="16"/>
      <c r="G82" s="30"/>
      <c r="H82" s="98"/>
      <c r="I82" s="99"/>
      <c r="J82" s="16"/>
      <c r="K82" s="30"/>
      <c r="L82" s="98"/>
    </row>
    <row r="83" spans="1:12" ht="20.100000000000001" customHeight="1" x14ac:dyDescent="0.2">
      <c r="A83" s="1" t="s">
        <v>74</v>
      </c>
      <c r="E83" s="1"/>
      <c r="F83" s="15"/>
      <c r="G83" s="30"/>
      <c r="H83" s="98"/>
      <c r="I83" s="99"/>
      <c r="J83" s="15"/>
      <c r="K83" s="30"/>
      <c r="L83" s="98"/>
    </row>
    <row r="84" spans="1:12" ht="20.100000000000001" customHeight="1" x14ac:dyDescent="0.2">
      <c r="A84" s="3" t="s">
        <v>178</v>
      </c>
      <c r="B84" s="5"/>
      <c r="E84" s="1"/>
      <c r="F84" s="16">
        <v>0</v>
      </c>
      <c r="G84" s="123"/>
      <c r="H84" s="87">
        <v>7350000</v>
      </c>
      <c r="I84" s="123"/>
      <c r="J84" s="16">
        <v>0</v>
      </c>
      <c r="K84" s="123"/>
      <c r="L84" s="87">
        <v>0</v>
      </c>
    </row>
    <row r="85" spans="1:12" ht="20.100000000000001" customHeight="1" x14ac:dyDescent="0.2">
      <c r="A85" s="3" t="s">
        <v>173</v>
      </c>
      <c r="B85" s="176"/>
      <c r="D85" s="181">
        <v>32.1</v>
      </c>
      <c r="E85" s="1"/>
      <c r="F85" s="16">
        <v>-7350000</v>
      </c>
      <c r="G85" s="30"/>
      <c r="H85" s="87">
        <v>0</v>
      </c>
      <c r="I85" s="30"/>
      <c r="J85" s="16">
        <v>0</v>
      </c>
      <c r="K85" s="30"/>
      <c r="L85" s="87">
        <v>-2400000</v>
      </c>
    </row>
    <row r="86" spans="1:12" ht="20.100000000000001" customHeight="1" x14ac:dyDescent="0.2">
      <c r="A86" s="3" t="s">
        <v>177</v>
      </c>
      <c r="B86" s="176"/>
      <c r="D86" s="181"/>
      <c r="E86" s="1"/>
      <c r="F86" s="16">
        <v>15680060</v>
      </c>
      <c r="G86" s="30"/>
      <c r="H86" s="87">
        <v>0</v>
      </c>
      <c r="I86" s="30"/>
      <c r="J86" s="16">
        <v>0</v>
      </c>
      <c r="K86" s="30"/>
      <c r="L86" s="87">
        <v>0</v>
      </c>
    </row>
    <row r="87" spans="1:12" ht="20.100000000000001" customHeight="1" x14ac:dyDescent="0.2">
      <c r="A87" s="3" t="s">
        <v>104</v>
      </c>
      <c r="B87" s="5"/>
      <c r="D87" s="2">
        <v>25</v>
      </c>
      <c r="E87" s="1"/>
      <c r="F87" s="16">
        <v>-62719251</v>
      </c>
      <c r="G87" s="123"/>
      <c r="H87" s="87">
        <v>-55359268</v>
      </c>
      <c r="I87" s="123"/>
      <c r="J87" s="16">
        <v>-11313477</v>
      </c>
      <c r="K87" s="123"/>
      <c r="L87" s="187">
        <v>-11423477</v>
      </c>
    </row>
    <row r="88" spans="1:12" ht="20.100000000000001" customHeight="1" x14ac:dyDescent="0.2">
      <c r="A88" s="3" t="s">
        <v>155</v>
      </c>
      <c r="B88" s="5"/>
      <c r="E88" s="1"/>
      <c r="F88" s="16">
        <v>-376652</v>
      </c>
      <c r="G88" s="123"/>
      <c r="H88" s="186">
        <v>-699923</v>
      </c>
      <c r="I88" s="123"/>
      <c r="J88" s="16">
        <v>0</v>
      </c>
      <c r="K88" s="123"/>
      <c r="L88" s="87">
        <v>-246000</v>
      </c>
    </row>
    <row r="89" spans="1:12" ht="20.100000000000001" customHeight="1" x14ac:dyDescent="0.2">
      <c r="A89" s="3" t="s">
        <v>103</v>
      </c>
      <c r="B89" s="5"/>
      <c r="E89" s="1"/>
      <c r="F89" s="20">
        <v>-42649600</v>
      </c>
      <c r="G89" s="123"/>
      <c r="H89" s="189">
        <v>-5056800</v>
      </c>
      <c r="I89" s="123"/>
      <c r="J89" s="20">
        <v>0</v>
      </c>
      <c r="K89" s="123"/>
      <c r="L89" s="103">
        <v>0</v>
      </c>
    </row>
    <row r="90" spans="1:12" ht="6" customHeight="1" x14ac:dyDescent="0.2">
      <c r="E90" s="1"/>
      <c r="F90" s="97"/>
      <c r="G90" s="30"/>
      <c r="H90" s="87"/>
      <c r="I90" s="99"/>
      <c r="J90" s="97"/>
      <c r="K90" s="30"/>
      <c r="L90" s="87"/>
    </row>
    <row r="91" spans="1:12" ht="20.100000000000001" customHeight="1" x14ac:dyDescent="0.2">
      <c r="A91" s="1" t="s">
        <v>137</v>
      </c>
      <c r="C91" s="5"/>
      <c r="E91" s="1"/>
      <c r="F91" s="101">
        <f>SUM(F84:F89)</f>
        <v>-97415443</v>
      </c>
      <c r="G91" s="30"/>
      <c r="H91" s="102">
        <f>SUM(H84:H89)</f>
        <v>-53765991</v>
      </c>
      <c r="I91" s="99"/>
      <c r="J91" s="101">
        <f>SUM(J84:J89)</f>
        <v>-11313477</v>
      </c>
      <c r="K91" s="30"/>
      <c r="L91" s="102">
        <f>SUM(L84:L89)</f>
        <v>-14069477</v>
      </c>
    </row>
    <row r="92" spans="1:12" ht="20.100000000000001" customHeight="1" x14ac:dyDescent="0.2">
      <c r="A92" s="1"/>
      <c r="C92" s="5"/>
      <c r="E92" s="1"/>
      <c r="F92" s="100"/>
      <c r="G92" s="30"/>
      <c r="H92" s="87"/>
      <c r="I92" s="99"/>
      <c r="J92" s="100"/>
      <c r="K92" s="30"/>
      <c r="L92" s="87"/>
    </row>
    <row r="93" spans="1:12" ht="20.100000000000001" customHeight="1" x14ac:dyDescent="0.2">
      <c r="A93" s="1" t="s">
        <v>138</v>
      </c>
      <c r="E93" s="1"/>
      <c r="F93" s="16">
        <f>F53+F81+F91</f>
        <v>-479939320</v>
      </c>
      <c r="G93" s="29"/>
      <c r="H93" s="87">
        <f>H53+H81+H91</f>
        <v>-449099412</v>
      </c>
      <c r="I93" s="29"/>
      <c r="J93" s="16">
        <f>J53+J81+J91</f>
        <v>-518810706</v>
      </c>
      <c r="K93" s="104"/>
      <c r="L93" s="87">
        <f>L53+L81+L91</f>
        <v>-489671827</v>
      </c>
    </row>
    <row r="94" spans="1:12" ht="20.100000000000001" customHeight="1" x14ac:dyDescent="0.2">
      <c r="A94" s="3" t="s">
        <v>194</v>
      </c>
      <c r="E94" s="1"/>
      <c r="F94" s="20">
        <f>'7-9'!H14</f>
        <v>961150069</v>
      </c>
      <c r="G94" s="30"/>
      <c r="H94" s="9">
        <v>1410249481</v>
      </c>
      <c r="I94" s="30"/>
      <c r="J94" s="20">
        <f>'7-9'!L14</f>
        <v>802999959</v>
      </c>
      <c r="K94" s="30"/>
      <c r="L94" s="9">
        <v>1292671786</v>
      </c>
    </row>
    <row r="95" spans="1:12" ht="6" customHeight="1" x14ac:dyDescent="0.2">
      <c r="E95" s="1"/>
      <c r="F95" s="16"/>
      <c r="G95" s="30"/>
      <c r="H95" s="98"/>
      <c r="I95" s="99"/>
      <c r="J95" s="16"/>
      <c r="K95" s="30"/>
      <c r="L95" s="87"/>
    </row>
    <row r="96" spans="1:12" ht="20.100000000000001" customHeight="1" thickBot="1" x14ac:dyDescent="0.25">
      <c r="A96" s="1" t="s">
        <v>195</v>
      </c>
      <c r="E96" s="1"/>
      <c r="F96" s="24">
        <f>SUM(F93:F94)</f>
        <v>481210749</v>
      </c>
      <c r="G96" s="30"/>
      <c r="H96" s="105">
        <f>SUM(H93:H94)</f>
        <v>961150069</v>
      </c>
      <c r="I96" s="99"/>
      <c r="J96" s="24">
        <f>SUM(J93:J94)</f>
        <v>284189253</v>
      </c>
      <c r="K96" s="30"/>
      <c r="L96" s="105">
        <f>SUM(L93:L94)</f>
        <v>802999959</v>
      </c>
    </row>
    <row r="97" spans="1:12" ht="8.25" customHeight="1" thickTop="1" x14ac:dyDescent="0.2">
      <c r="E97" s="1"/>
      <c r="F97" s="16"/>
      <c r="H97" s="87"/>
      <c r="J97" s="16"/>
      <c r="L97" s="87"/>
    </row>
    <row r="98" spans="1:12" ht="20.100000000000001" customHeight="1" x14ac:dyDescent="0.2">
      <c r="A98" s="1" t="s">
        <v>75</v>
      </c>
      <c r="E98" s="1"/>
      <c r="F98" s="16"/>
      <c r="G98" s="29"/>
      <c r="H98" s="87"/>
      <c r="I98" s="104"/>
      <c r="J98" s="16"/>
      <c r="K98" s="29"/>
      <c r="L98" s="87"/>
    </row>
    <row r="99" spans="1:12" ht="20.100000000000001" customHeight="1" x14ac:dyDescent="0.2">
      <c r="A99" s="27" t="s">
        <v>76</v>
      </c>
      <c r="E99" s="1"/>
      <c r="F99" s="16"/>
      <c r="G99" s="29"/>
      <c r="H99" s="87"/>
      <c r="I99" s="104"/>
      <c r="J99" s="16"/>
      <c r="K99" s="29"/>
      <c r="L99" s="87"/>
    </row>
    <row r="100" spans="1:12" ht="20.100000000000001" customHeight="1" x14ac:dyDescent="0.2">
      <c r="A100" s="5"/>
      <c r="B100" s="5"/>
      <c r="C100" s="5" t="s">
        <v>77</v>
      </c>
      <c r="D100" s="2">
        <v>10</v>
      </c>
      <c r="E100" s="1"/>
      <c r="F100" s="101">
        <f>F96</f>
        <v>481210749</v>
      </c>
      <c r="G100" s="30"/>
      <c r="H100" s="102">
        <f>H96</f>
        <v>961150069</v>
      </c>
      <c r="I100" s="30"/>
      <c r="J100" s="101">
        <f>J96</f>
        <v>284189253</v>
      </c>
      <c r="K100" s="30"/>
      <c r="L100" s="102">
        <f>L96</f>
        <v>802999959</v>
      </c>
    </row>
    <row r="101" spans="1:12" ht="6" customHeight="1" x14ac:dyDescent="0.2">
      <c r="E101" s="1"/>
      <c r="F101" s="16"/>
      <c r="G101" s="30"/>
      <c r="H101" s="98"/>
      <c r="I101" s="99"/>
      <c r="J101" s="16"/>
      <c r="K101" s="30"/>
      <c r="L101" s="87"/>
    </row>
    <row r="102" spans="1:12" ht="20.100000000000001" customHeight="1" thickBot="1" x14ac:dyDescent="0.25">
      <c r="A102" s="1"/>
      <c r="E102" s="1"/>
      <c r="F102" s="24">
        <f>SUM(F100)</f>
        <v>481210749</v>
      </c>
      <c r="G102" s="30"/>
      <c r="H102" s="105">
        <f>SUM(H100)</f>
        <v>961150069</v>
      </c>
      <c r="I102" s="99"/>
      <c r="J102" s="24">
        <f>SUM(J100)</f>
        <v>284189253</v>
      </c>
      <c r="K102" s="30"/>
      <c r="L102" s="105">
        <f>SUM(L100)</f>
        <v>802999959</v>
      </c>
    </row>
    <row r="103" spans="1:12" ht="6.6" customHeight="1" thickTop="1" x14ac:dyDescent="0.2">
      <c r="E103" s="1"/>
      <c r="F103" s="16"/>
      <c r="G103" s="30"/>
      <c r="H103" s="98"/>
      <c r="I103" s="99"/>
      <c r="J103" s="16"/>
      <c r="K103" s="30"/>
      <c r="L103" s="98"/>
    </row>
    <row r="104" spans="1:12" ht="20.100000000000001" customHeight="1" x14ac:dyDescent="0.2">
      <c r="A104" s="1" t="s">
        <v>99</v>
      </c>
      <c r="E104" s="1"/>
      <c r="F104" s="16"/>
      <c r="G104" s="30"/>
      <c r="H104" s="98"/>
      <c r="I104" s="99"/>
      <c r="J104" s="16"/>
      <c r="K104" s="30"/>
      <c r="L104" s="98"/>
    </row>
    <row r="105" spans="1:12" ht="20.100000000000001" customHeight="1" x14ac:dyDescent="0.2">
      <c r="A105" s="27" t="s">
        <v>162</v>
      </c>
      <c r="B105" s="5"/>
      <c r="C105" s="5"/>
      <c r="D105" s="13"/>
      <c r="E105" s="1"/>
      <c r="F105" s="16">
        <v>17049571</v>
      </c>
      <c r="G105" s="30"/>
      <c r="H105" s="4">
        <v>29318899</v>
      </c>
      <c r="I105" s="30"/>
      <c r="J105" s="16">
        <v>0</v>
      </c>
      <c r="K105" s="29"/>
      <c r="L105" s="4">
        <v>715635</v>
      </c>
    </row>
    <row r="106" spans="1:12" ht="19.5" customHeight="1" x14ac:dyDescent="0.2">
      <c r="A106" s="27" t="s">
        <v>159</v>
      </c>
      <c r="B106" s="5"/>
      <c r="C106" s="27"/>
      <c r="D106" s="13"/>
      <c r="E106" s="1"/>
      <c r="F106" s="16">
        <v>0</v>
      </c>
      <c r="G106" s="4"/>
      <c r="H106" s="4">
        <v>1880066</v>
      </c>
      <c r="I106" s="4"/>
      <c r="J106" s="16">
        <v>0</v>
      </c>
      <c r="K106" s="4"/>
      <c r="L106" s="87">
        <v>0</v>
      </c>
    </row>
    <row r="107" spans="1:12" ht="20.100000000000001" customHeight="1" x14ac:dyDescent="0.2">
      <c r="A107" s="27" t="s">
        <v>161</v>
      </c>
      <c r="B107" s="5"/>
      <c r="C107" s="5"/>
      <c r="E107" s="1"/>
      <c r="F107" s="16">
        <v>720000</v>
      </c>
      <c r="G107" s="30"/>
      <c r="H107" s="87">
        <v>3624000</v>
      </c>
      <c r="I107" s="30"/>
      <c r="J107" s="16">
        <v>0</v>
      </c>
      <c r="K107" s="29"/>
      <c r="L107" s="87">
        <v>0</v>
      </c>
    </row>
    <row r="108" spans="1:12" ht="19.5" customHeight="1" x14ac:dyDescent="0.2">
      <c r="A108" s="27" t="s">
        <v>176</v>
      </c>
      <c r="B108" s="5"/>
      <c r="C108" s="27"/>
      <c r="D108" s="13"/>
      <c r="E108" s="1"/>
      <c r="F108" s="16">
        <v>16898564</v>
      </c>
      <c r="G108" s="4"/>
      <c r="H108" s="4">
        <v>36940593</v>
      </c>
      <c r="I108" s="4"/>
      <c r="J108" s="16">
        <v>0</v>
      </c>
      <c r="K108" s="4"/>
      <c r="L108" s="4">
        <v>2645305</v>
      </c>
    </row>
    <row r="109" spans="1:12" ht="19.5" customHeight="1" x14ac:dyDescent="0.2">
      <c r="A109" s="27"/>
      <c r="B109" s="5"/>
      <c r="C109" s="27"/>
      <c r="D109" s="13"/>
      <c r="E109" s="1"/>
      <c r="F109" s="27"/>
      <c r="G109" s="27"/>
      <c r="H109" s="27"/>
      <c r="I109" s="27"/>
      <c r="J109" s="27"/>
      <c r="K109" s="27"/>
      <c r="L109" s="27"/>
    </row>
    <row r="110" spans="1:12" ht="12.75" customHeight="1" x14ac:dyDescent="0.2">
      <c r="A110" s="27"/>
      <c r="B110" s="5"/>
      <c r="C110" s="27"/>
      <c r="D110" s="13"/>
      <c r="E110" s="1"/>
      <c r="F110" s="27"/>
      <c r="G110" s="27"/>
      <c r="H110" s="27"/>
      <c r="I110" s="27"/>
      <c r="J110" s="27"/>
      <c r="K110" s="27"/>
      <c r="L110" s="27"/>
    </row>
    <row r="111" spans="1:12" ht="21.95" customHeight="1" x14ac:dyDescent="0.2">
      <c r="A111" s="194" t="str">
        <f>'7-9'!A54</f>
        <v>หมายเหตุประกอบงบการเงินเป็นส่วนหนึ่งของงบการเงินนี้</v>
      </c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</row>
  </sheetData>
  <mergeCells count="6">
    <mergeCell ref="A56:L56"/>
    <mergeCell ref="A111:L111"/>
    <mergeCell ref="F5:H5"/>
    <mergeCell ref="J5:L5"/>
    <mergeCell ref="F61:H61"/>
    <mergeCell ref="J61:L61"/>
  </mergeCells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Siriporn Kaiwanarporn</cp:lastModifiedBy>
  <cp:lastPrinted>2023-02-24T07:42:04Z</cp:lastPrinted>
  <dcterms:created xsi:type="dcterms:W3CDTF">2017-05-03T07:03:18Z</dcterms:created>
  <dcterms:modified xsi:type="dcterms:W3CDTF">2023-02-24T12:52:27Z</dcterms:modified>
</cp:coreProperties>
</file>