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1_Folder_Audit\00_งบการเงิน\04_2565_Q4\FS_NEX_Q4'65\งบการเงิน_NEX_นำส่งกลต\"/>
    </mc:Choice>
  </mc:AlternateContent>
  <xr:revisionPtr revIDLastSave="0" documentId="13_ncr:1_{E67AD6BC-67A7-485E-8BC4-97A4C24E6A85}" xr6:coauthVersionLast="47" xr6:coauthVersionMax="47" xr10:uidLastSave="{00000000-0000-0000-0000-000000000000}"/>
  <bookViews>
    <workbookView xWindow="-120" yWindow="-120" windowWidth="20730" windowHeight="11040" tabRatio="851" activeTab="1" xr2:uid="{00000000-000D-0000-FFFF-FFFF00000000}"/>
  </bookViews>
  <sheets>
    <sheet name="6-8" sheetId="8" r:id="rId1"/>
    <sheet name="9-10" sheetId="9" r:id="rId2"/>
    <sheet name="10" sheetId="3" r:id="rId3"/>
    <sheet name="11" sheetId="4" r:id="rId4"/>
    <sheet name="12-13" sheetId="7" r:id="rId5"/>
  </sheets>
  <calcPr calcId="181029"/>
</workbook>
</file>

<file path=xl/calcChain.xml><?xml version="1.0" encoding="utf-8"?>
<calcChain xmlns="http://schemas.openxmlformats.org/spreadsheetml/2006/main">
  <c r="N25" i="4" l="1"/>
  <c r="L35" i="7"/>
  <c r="J35" i="7"/>
  <c r="H35" i="7"/>
  <c r="F35" i="7"/>
  <c r="P31" i="3"/>
  <c r="T31" i="3" s="1"/>
  <c r="N15" i="4" l="1"/>
  <c r="N16" i="4" l="1"/>
  <c r="P32" i="3"/>
  <c r="T32" i="3" s="1"/>
  <c r="P30" i="3"/>
  <c r="T30" i="3" s="1"/>
  <c r="P29" i="3"/>
  <c r="T29" i="3" s="1"/>
  <c r="P21" i="3"/>
  <c r="T21" i="3" s="1"/>
  <c r="P20" i="3"/>
  <c r="T20" i="3" s="1"/>
  <c r="P19" i="3"/>
  <c r="T19" i="3" s="1"/>
  <c r="P18" i="3"/>
  <c r="T18" i="3" s="1"/>
  <c r="A1" i="3"/>
  <c r="A1" i="4" s="1"/>
  <c r="A60" i="7"/>
  <c r="L99" i="7"/>
  <c r="J99" i="7"/>
  <c r="H99" i="7"/>
  <c r="F99" i="7"/>
  <c r="L43" i="9"/>
  <c r="J43" i="9"/>
  <c r="H43" i="9"/>
  <c r="F43" i="9"/>
  <c r="F25" i="9"/>
  <c r="L92" i="8" l="1"/>
  <c r="J92" i="8"/>
  <c r="H92" i="8"/>
  <c r="F92" i="8"/>
  <c r="L46" i="8"/>
  <c r="J46" i="8"/>
  <c r="H46" i="8"/>
  <c r="F46" i="8"/>
  <c r="F18" i="4"/>
  <c r="F21" i="4" s="1"/>
  <c r="F27" i="4" s="1"/>
  <c r="R23" i="3"/>
  <c r="R26" i="3" s="1"/>
  <c r="R34" i="3" s="1"/>
  <c r="F147" i="8" s="1"/>
  <c r="N12" i="4"/>
  <c r="H23" i="3"/>
  <c r="H26" i="3" s="1"/>
  <c r="H34" i="3" s="1"/>
  <c r="J23" i="3"/>
  <c r="J26" i="3" s="1"/>
  <c r="J34" i="3" s="1"/>
  <c r="L23" i="3"/>
  <c r="L26" i="3" s="1"/>
  <c r="N23" i="3"/>
  <c r="N26" i="3" s="1"/>
  <c r="N34" i="3" s="1"/>
  <c r="F23" i="3"/>
  <c r="F26" i="3" s="1"/>
  <c r="F34" i="3" s="1"/>
  <c r="A106" i="9"/>
  <c r="L75" i="9"/>
  <c r="H75" i="9"/>
  <c r="A56" i="9"/>
  <c r="A3" i="3" s="1"/>
  <c r="A53" i="9"/>
  <c r="L25" i="9"/>
  <c r="J25" i="9"/>
  <c r="H25" i="9"/>
  <c r="L16" i="9"/>
  <c r="J16" i="9"/>
  <c r="H16" i="9"/>
  <c r="F16" i="9"/>
  <c r="F30" i="9" s="1"/>
  <c r="F33" i="9" s="1"/>
  <c r="F46" i="9" s="1"/>
  <c r="A1" i="9"/>
  <c r="A54" i="9" s="1"/>
  <c r="P26" i="3" l="1"/>
  <c r="T26" i="3" s="1"/>
  <c r="T34" i="3" s="1"/>
  <c r="P23" i="3"/>
  <c r="N18" i="4"/>
  <c r="T23" i="3"/>
  <c r="L30" i="9"/>
  <c r="H30" i="9"/>
  <c r="J30" i="9"/>
  <c r="F68" i="9"/>
  <c r="L88" i="7"/>
  <c r="J88" i="7"/>
  <c r="H88" i="7"/>
  <c r="F88" i="7"/>
  <c r="J33" i="9" l="1"/>
  <c r="J46" i="9" s="1"/>
  <c r="L33" i="9"/>
  <c r="L46" i="9" s="1"/>
  <c r="H33" i="9"/>
  <c r="J72" i="9" l="1"/>
  <c r="J75" i="9" s="1"/>
  <c r="J65" i="9"/>
  <c r="H68" i="9"/>
  <c r="H46" i="9"/>
  <c r="L34" i="3"/>
  <c r="F143" i="8" s="1"/>
  <c r="F75" i="9"/>
  <c r="J68" i="9"/>
  <c r="L68" i="9"/>
  <c r="H146" i="8"/>
  <c r="H149" i="8" s="1"/>
  <c r="L146" i="8"/>
  <c r="L149" i="8" s="1"/>
  <c r="H81" i="8"/>
  <c r="J81" i="8"/>
  <c r="L81" i="8"/>
  <c r="H28" i="8"/>
  <c r="J28" i="8"/>
  <c r="L28" i="8"/>
  <c r="F81" i="8"/>
  <c r="F28" i="8"/>
  <c r="J18" i="4"/>
  <c r="J21" i="4" s="1"/>
  <c r="J27" i="4" s="1"/>
  <c r="N24" i="4" l="1"/>
  <c r="P34" i="3"/>
  <c r="F48" i="8"/>
  <c r="F94" i="8"/>
  <c r="F146" i="8"/>
  <c r="F149" i="8" s="1"/>
  <c r="H48" i="8"/>
  <c r="H94" i="8"/>
  <c r="H151" i="8" s="1"/>
  <c r="L94" i="8"/>
  <c r="L151" i="8" s="1"/>
  <c r="J48" i="8"/>
  <c r="J94" i="8"/>
  <c r="L48" i="8"/>
  <c r="F151" i="8" l="1"/>
  <c r="A113" i="8" l="1"/>
  <c r="A167" i="8"/>
  <c r="A34" i="4"/>
  <c r="A123" i="7"/>
  <c r="H18" i="4" l="1"/>
  <c r="H21" i="4" s="1"/>
  <c r="H27" i="4" s="1"/>
  <c r="L51" i="7" l="1"/>
  <c r="L55" i="7" s="1"/>
  <c r="A39" i="3"/>
  <c r="A59" i="8"/>
  <c r="A116" i="8"/>
  <c r="A115" i="8"/>
  <c r="A114" i="8"/>
  <c r="A61" i="8"/>
  <c r="A60" i="8"/>
  <c r="L101" i="7" l="1"/>
  <c r="L104" i="7" s="1"/>
  <c r="L108" i="7" s="1"/>
  <c r="L110" i="7" s="1"/>
  <c r="A62" i="7" l="1"/>
  <c r="A61" i="7"/>
  <c r="A3" i="4" l="1"/>
  <c r="A3" i="7" s="1"/>
  <c r="A63" i="7" s="1"/>
  <c r="J51" i="7" l="1"/>
  <c r="J55" i="7" s="1"/>
  <c r="J101" i="7" s="1"/>
  <c r="J104" i="7" s="1"/>
  <c r="J108" i="7" s="1"/>
  <c r="J110" i="7" s="1"/>
  <c r="L18" i="4" l="1"/>
  <c r="L21" i="4" s="1"/>
  <c r="L27" i="4" s="1"/>
  <c r="J143" i="8" l="1"/>
  <c r="J146" i="8" s="1"/>
  <c r="J149" i="8" s="1"/>
  <c r="J151" i="8" s="1"/>
  <c r="N21" i="4"/>
  <c r="N27" i="4" s="1"/>
  <c r="F51" i="7"/>
  <c r="F55" i="7" s="1"/>
  <c r="F101" i="7" s="1"/>
  <c r="F104" i="7" s="1"/>
  <c r="F108" i="7" s="1"/>
  <c r="F110" i="7" s="1"/>
  <c r="H51" i="7"/>
  <c r="H55" i="7" s="1"/>
  <c r="H101" i="7" s="1"/>
  <c r="H104" i="7" s="1"/>
  <c r="H108" i="7" s="1"/>
  <c r="H110" i="7" s="1"/>
</calcChain>
</file>

<file path=xl/sharedStrings.xml><?xml version="1.0" encoding="utf-8"?>
<sst xmlns="http://schemas.openxmlformats.org/spreadsheetml/2006/main" count="356" uniqueCount="233">
  <si>
    <t xml:space="preserve">   </t>
  </si>
  <si>
    <t>Notes</t>
  </si>
  <si>
    <t>Assets</t>
  </si>
  <si>
    <t>Current assets</t>
  </si>
  <si>
    <t>Total current assets</t>
  </si>
  <si>
    <t>Non-current assets</t>
  </si>
  <si>
    <t>Director ________________________________________________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</si>
  <si>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</si>
  <si>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</si>
  <si>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</si>
  <si>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</si>
  <si>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</si>
  <si>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</si>
  <si>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Total assets</t>
  </si>
  <si>
    <t>Share capital</t>
  </si>
  <si>
    <t>Issued and paid-up share capital</t>
  </si>
  <si>
    <t>Premium on share capital</t>
  </si>
  <si>
    <t>Unappropriated</t>
  </si>
  <si>
    <t>Non-controlling interests</t>
  </si>
  <si>
    <t>Other income</t>
  </si>
  <si>
    <t>Administrative expenses</t>
  </si>
  <si>
    <t>Attributable to owners of the parent</t>
  </si>
  <si>
    <t>share capital</t>
  </si>
  <si>
    <t>Total</t>
  </si>
  <si>
    <t>Non-controlling</t>
  </si>
  <si>
    <t>interests</t>
  </si>
  <si>
    <t>Cash flows from operating activities</t>
  </si>
  <si>
    <t>- Interest income</t>
  </si>
  <si>
    <t>- Inventories</t>
  </si>
  <si>
    <t>- Income tax paid</t>
  </si>
  <si>
    <t>Cash flows from investing activities</t>
  </si>
  <si>
    <t>Cash flows from financing activities</t>
  </si>
  <si>
    <t>Authorised share capital</t>
  </si>
  <si>
    <t xml:space="preserve"> paid-up</t>
  </si>
  <si>
    <t>Issued and</t>
  </si>
  <si>
    <t xml:space="preserve"> share capital</t>
  </si>
  <si>
    <t>Premium on</t>
  </si>
  <si>
    <t>Total owners</t>
  </si>
  <si>
    <t>of the parent</t>
  </si>
  <si>
    <t>- Depreciation and amortisation</t>
  </si>
  <si>
    <t>Change in operating assets and liabilities:</t>
  </si>
  <si>
    <t>Consolidated</t>
  </si>
  <si>
    <t xml:space="preserve">Statement of Cash Flows </t>
  </si>
  <si>
    <t>Beginning balance</t>
  </si>
  <si>
    <t xml:space="preserve">Ending balance </t>
  </si>
  <si>
    <t xml:space="preserve">Statement of Financial Position </t>
  </si>
  <si>
    <t>Statement of Comprehensive Income</t>
  </si>
  <si>
    <t>Finance costs</t>
  </si>
  <si>
    <t>equity</t>
  </si>
  <si>
    <t xml:space="preserve">Cash and cash equivalents </t>
  </si>
  <si>
    <t>Dividend income</t>
  </si>
  <si>
    <t>Inventories, net</t>
  </si>
  <si>
    <t>Property, plant and equipment, net</t>
  </si>
  <si>
    <t>Intangible assets, net</t>
  </si>
  <si>
    <t>Income tax payable</t>
  </si>
  <si>
    <t>Retirement benefit obligations</t>
  </si>
  <si>
    <t>Legal reserve</t>
  </si>
  <si>
    <t xml:space="preserve">Appropriated </t>
  </si>
  <si>
    <t>- Legal reserve</t>
  </si>
  <si>
    <t>Selling expenses</t>
  </si>
  <si>
    <t>- Retirement benefit expenses</t>
  </si>
  <si>
    <t>- Other non-current assets</t>
  </si>
  <si>
    <t>- Cash on hand and deposits at financial</t>
  </si>
  <si>
    <t xml:space="preserve"> equity</t>
  </si>
  <si>
    <t>- Finance costs</t>
  </si>
  <si>
    <t>Deferred tax assets, net</t>
  </si>
  <si>
    <t>Separate</t>
  </si>
  <si>
    <t>- Dividend income</t>
  </si>
  <si>
    <t>Proceeds from dividend income</t>
  </si>
  <si>
    <t>Proceeds from interest income</t>
  </si>
  <si>
    <t>Liabilities and equity</t>
  </si>
  <si>
    <t>Equity</t>
  </si>
  <si>
    <t>Total equity</t>
  </si>
  <si>
    <t>Total liabilities and equity</t>
  </si>
  <si>
    <t>Statement of Changes in Equity</t>
  </si>
  <si>
    <t>Goodwill</t>
  </si>
  <si>
    <t>from changes</t>
  </si>
  <si>
    <t>in shareholding</t>
  </si>
  <si>
    <t xml:space="preserve"> subsidiaries</t>
  </si>
  <si>
    <t>Other non-current liabilities</t>
  </si>
  <si>
    <t>Income tax</t>
  </si>
  <si>
    <t>Deposits at financial institutions used as collateral</t>
  </si>
  <si>
    <t>- Other non-current liabilities</t>
  </si>
  <si>
    <t>Note</t>
  </si>
  <si>
    <t>Total expenses</t>
  </si>
  <si>
    <t>Cash and cash equivalents are made up as follows:</t>
  </si>
  <si>
    <t>institutions - maturities within three months</t>
  </si>
  <si>
    <t>Lease liabilities, net</t>
  </si>
  <si>
    <t>Current portion of lease liabilities, net</t>
  </si>
  <si>
    <t>Right-of-use assets, net</t>
  </si>
  <si>
    <t>Discount</t>
  </si>
  <si>
    <t>Owners of the parent</t>
  </si>
  <si>
    <t>Profit (loss) attributable to</t>
  </si>
  <si>
    <t>Dividend paid</t>
  </si>
  <si>
    <t>Opening balance as at 1 January 2021</t>
  </si>
  <si>
    <t>2021</t>
  </si>
  <si>
    <t>Payments for purchases of intangible assets</t>
  </si>
  <si>
    <t>Deferred tax liabilities, net</t>
  </si>
  <si>
    <t>Current portion of finance lease receivables, net</t>
  </si>
  <si>
    <t>Finance lease receivables, net</t>
  </si>
  <si>
    <t>Payments for lease liabilities</t>
  </si>
  <si>
    <t>2022</t>
  </si>
  <si>
    <t>Opening balance as at 1 January 2022</t>
  </si>
  <si>
    <t xml:space="preserve">Equity attributable to owners </t>
  </si>
  <si>
    <t>Nex Point Public Company Limited</t>
  </si>
  <si>
    <t>Trade and other accounts receivable, net</t>
  </si>
  <si>
    <t>Prepaid service costs</t>
  </si>
  <si>
    <t>Advance payment for purchase of inventories</t>
  </si>
  <si>
    <t>Other current assets</t>
  </si>
  <si>
    <t>Trade and other accounts payable</t>
  </si>
  <si>
    <t>Contract liabilities</t>
  </si>
  <si>
    <t>Other current liabilities</t>
  </si>
  <si>
    <t xml:space="preserve">- 1,897,833,514 ordinary shares </t>
  </si>
  <si>
    <t xml:space="preserve">   at par value of Baht 1 per share</t>
  </si>
  <si>
    <t>- 1,674,452,510 ordinary shares</t>
  </si>
  <si>
    <t xml:space="preserve">   paid-up at Baht 1 per share</t>
  </si>
  <si>
    <t>Revenue from sales</t>
  </si>
  <si>
    <t>Revenue from services</t>
  </si>
  <si>
    <t>Cost of sales</t>
  </si>
  <si>
    <t>Cost of services</t>
  </si>
  <si>
    <t>an associate</t>
  </si>
  <si>
    <t>- Write-off withholding tax receivables</t>
  </si>
  <si>
    <t>- Trade and other accounts receivable</t>
  </si>
  <si>
    <t>- Prepaid service costs</t>
  </si>
  <si>
    <t>- Other current assets</t>
  </si>
  <si>
    <t>- Trade and other accounts payable</t>
  </si>
  <si>
    <t>- Contract liabilities</t>
  </si>
  <si>
    <t>- Other current liabilities</t>
  </si>
  <si>
    <t>- Advance payment for purchase of inventories</t>
  </si>
  <si>
    <t>- Income tax refund</t>
  </si>
  <si>
    <t>Net cash payments in financing activities</t>
  </si>
  <si>
    <t>Net decrease in cash and cash equivalents</t>
  </si>
  <si>
    <t xml:space="preserve">Discounts from change in shareholding interests </t>
  </si>
  <si>
    <t>in subsidiaries</t>
  </si>
  <si>
    <r>
      <t xml:space="preserve">Liabilities and equity </t>
    </r>
    <r>
      <rPr>
        <sz val="9"/>
        <rFont val="Arial"/>
        <family val="2"/>
      </rPr>
      <t>(continued)</t>
    </r>
  </si>
  <si>
    <t>Restated</t>
  </si>
  <si>
    <t>Investment in an associate</t>
  </si>
  <si>
    <t>Other non-current assets</t>
  </si>
  <si>
    <t>Retained earnings (deficits)</t>
  </si>
  <si>
    <t>Total revenues</t>
  </si>
  <si>
    <t>Disposal of an investment in a subsidiary</t>
  </si>
  <si>
    <t>Dividend paid of a subsidiary</t>
  </si>
  <si>
    <t>to net cash provided by operations:</t>
  </si>
  <si>
    <t>- Finance lease receivables</t>
  </si>
  <si>
    <t>Investments in subsidiaries, net</t>
  </si>
  <si>
    <t>Short-term loans to related parties, net</t>
  </si>
  <si>
    <t>Long-term loans to related parties, net</t>
  </si>
  <si>
    <t>Payments for purchases of property, plant and equipment</t>
  </si>
  <si>
    <t>Payment for an investment in an associate</t>
  </si>
  <si>
    <t>Short-term loans from a related party</t>
  </si>
  <si>
    <t>- Unrealised losses on exchange rates</t>
  </si>
  <si>
    <t>Proceed from disposal of an investment in a subsidiary</t>
  </si>
  <si>
    <t>Payment for an investment in a subsidiary</t>
  </si>
  <si>
    <t>Net cash received from business acquisition</t>
  </si>
  <si>
    <t>interests in</t>
  </si>
  <si>
    <t>Proceeds from disposals of machine, equipment,</t>
  </si>
  <si>
    <t>and intangible assets</t>
  </si>
  <si>
    <t>- Losses on disposal of an investment in a subsidiary</t>
  </si>
  <si>
    <t>- Losses on disposal of intangible assets</t>
  </si>
  <si>
    <t>- Gains on remeasurement of financial assets</t>
  </si>
  <si>
    <t>Cash paid for purchase of other current financial assets</t>
  </si>
  <si>
    <t>Interest paid</t>
  </si>
  <si>
    <t xml:space="preserve">- Acquisition of property, plant and equipment from </t>
  </si>
  <si>
    <t>finance lease termination</t>
  </si>
  <si>
    <t>Items that will not be subsequently reclassified to</t>
  </si>
  <si>
    <t>profit or loss.</t>
  </si>
  <si>
    <t xml:space="preserve">  benefit obligations</t>
  </si>
  <si>
    <t>Proceeds from issue of ordinary shares in a subsidiary</t>
  </si>
  <si>
    <t>from non-controling interests</t>
  </si>
  <si>
    <t>Income tax on items that will not be subsequently</t>
  </si>
  <si>
    <t xml:space="preserve">  reclassified to profit or loss</t>
  </si>
  <si>
    <t>- (Gains) losses on disposal of machine and equipment</t>
  </si>
  <si>
    <t>Proceed from short-term loans from a related party</t>
  </si>
  <si>
    <t>Payment for short-term loans from a related party</t>
  </si>
  <si>
    <t>Supplementary information</t>
  </si>
  <si>
    <t>As at 31 December 2022</t>
  </si>
  <si>
    <t>For the year ended 31 December 2022</t>
  </si>
  <si>
    <t>Closing balance as at 31 December 2021</t>
  </si>
  <si>
    <t>Closing balance as at 31 December 2022</t>
  </si>
  <si>
    <t>Baht</t>
  </si>
  <si>
    <t>Loss from disposal of an investment in a subsidiary</t>
  </si>
  <si>
    <t>Profit (loss) before income tax</t>
  </si>
  <si>
    <t>financial statements</t>
  </si>
  <si>
    <t>Consolidated financial statements</t>
  </si>
  <si>
    <t>Separate financial statements</t>
  </si>
  <si>
    <t>Profit (loss) for the year</t>
  </si>
  <si>
    <t>Changes in equity for the year</t>
  </si>
  <si>
    <t>Profit (loss) before income tax for the year</t>
  </si>
  <si>
    <t>Share of profit (loss) from an investment in</t>
  </si>
  <si>
    <t xml:space="preserve">Earnings (losses) per share </t>
  </si>
  <si>
    <t>Capital increase of a subsisdiary</t>
  </si>
  <si>
    <t>Profit for the year</t>
  </si>
  <si>
    <t>Other comprehensive income for the year</t>
  </si>
  <si>
    <t xml:space="preserve">   in an associate</t>
  </si>
  <si>
    <t>Current portion of long-term loans to</t>
  </si>
  <si>
    <t>related parties, net</t>
  </si>
  <si>
    <t>Deposits at financial institutions</t>
  </si>
  <si>
    <t>used as collateral</t>
  </si>
  <si>
    <t>Total comprehensive income</t>
  </si>
  <si>
    <t>(expense) for the year</t>
  </si>
  <si>
    <t>(expense) attributable to</t>
  </si>
  <si>
    <t>Net other comprehensive income (expense)</t>
  </si>
  <si>
    <t>17, 18, 20</t>
  </si>
  <si>
    <t>- Losses on impairment of assets</t>
  </si>
  <si>
    <t xml:space="preserve">   in a subsidiary</t>
  </si>
  <si>
    <t>- Losses on termination of finance leases</t>
  </si>
  <si>
    <t>- Gains on lease modifications and terminations</t>
  </si>
  <si>
    <t>- (Reversal of ) allowance for decrease in value of inventories</t>
  </si>
  <si>
    <t>(excluding the effect of the acquisition of a subsidiary)</t>
  </si>
  <si>
    <t>Cash flows before changes in operating assets and liabilities</t>
  </si>
  <si>
    <t>Net cash payments in investing activities</t>
  </si>
  <si>
    <t>Payments for long-term loans to related parties</t>
  </si>
  <si>
    <t>Payments for short-term loans to related parties</t>
  </si>
  <si>
    <t>The notes to the fnancial statements are an integral part of these financial statements.</t>
  </si>
  <si>
    <t>Other current financial assets, net</t>
  </si>
  <si>
    <t>Dividend paid of subsidiaries</t>
  </si>
  <si>
    <t>- Reversal of losses on impairment of an investment</t>
  </si>
  <si>
    <t>- Losses on write-off right-of-use assets</t>
  </si>
  <si>
    <t>Cash generated from (payments in) operating activities</t>
  </si>
  <si>
    <t>- Receivables from disposal of fixed assets and intangible assets</t>
  </si>
  <si>
    <t>- Acquisition of right-of-use assets</t>
  </si>
  <si>
    <t>- Lease modifications and increasing in lease liabilities</t>
  </si>
  <si>
    <t>Other comprehensive income (expense)</t>
  </si>
  <si>
    <t>Gain on remeasurements of retirement</t>
  </si>
  <si>
    <t>Net cash receipts from (payments in) operating activities</t>
  </si>
  <si>
    <t>- Retirement benefit obligations</t>
  </si>
  <si>
    <t>Proceeds from short-term loans to related parties</t>
  </si>
  <si>
    <t>Proceeds from long-term loans to related parties</t>
  </si>
  <si>
    <t>Basic earnings (losses) per share</t>
  </si>
  <si>
    <t>Diluted earnings (losses) per share</t>
  </si>
  <si>
    <t>Other comprehensive expense for the year</t>
  </si>
  <si>
    <t>Adjustments to reconcile profit (loss) before income tax</t>
  </si>
  <si>
    <t>- Share of (profit) loss from an investment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</si>
</sst>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;\(#,##0\)"/>
    <numFmt numFmtId="190" formatCode="#,##0;\(#,##0\);\-"/>
    <numFmt numFmtId="191" formatCode="#,##0.0;\(#,##0.0\)"/>
    <numFmt numFmtId="192" formatCode="[$$]#,##0.00_);\([$$]#,##0.00\)"/>
    <numFmt numFmtId="193" formatCode="General\ "/>
    <numFmt numFmtId="194" formatCode="_(* #,##0.00_);_(* \(#,##0.00\);_(* \-??_);_(@_)"/>
    <numFmt numFmtId="195" formatCode="&quot; $&quot;#,##0\ ;&quot; $(&quot;#,##0\);&quot; $- &quot;;@\ "/>
    <numFmt numFmtId="196" formatCode="_-* #,##0.00_-;\-* #,##0.00_-;_-* \-??_-;_-@_-"/>
    <numFmt numFmtId="197" formatCode="#,##0.00\ ;&quot; (&quot;#,##0.00\);&quot; -&quot;#\ ;@\ "/>
    <numFmt numFmtId="198" formatCode="_(* #,##0_);_(* \(#,##0\);_(* &quot;-&quot;??_);_(@_)"/>
    <numFmt numFmtId="199" formatCode="#,##0.00;\(#,##0.00\)"/>
    <numFmt numFmtId="200" formatCode="#,##0.00;\(#,##0.00\);\-"/>
  </numFmts>
  <fonts count="16" x14ac:knownFonts="1">
    <font>
      <sz val="11"/>
      <color theme="1"/>
      <name val="Tahoma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1"/>
      <color theme="1"/>
      <name val="Tahoma"/>
      <family val="2"/>
      <scheme val="minor"/>
    </font>
    <font>
      <sz val="14"/>
      <color rgb="FF000000"/>
      <name val="Browallia New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1"/>
      <name val="Tahoma"/>
      <family val="2"/>
    </font>
    <font>
      <sz val="11"/>
      <color rgb="FF000000"/>
      <name val="Tahoma"/>
      <family val="2"/>
    </font>
    <font>
      <u/>
      <sz val="10"/>
      <color rgb="FF0563C1"/>
      <name val="Georgia"/>
      <family val="1"/>
    </font>
    <font>
      <sz val="8"/>
      <name val="Tahoma"/>
      <family val="2"/>
      <scheme val="minor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46">
    <xf numFmtId="0" fontId="0" fillId="0" borderId="0"/>
    <xf numFmtId="43" fontId="7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192" fontId="8" fillId="0" borderId="0" applyAlignment="0"/>
    <xf numFmtId="0" fontId="1" fillId="0" borderId="0"/>
    <xf numFmtId="0" fontId="2" fillId="0" borderId="0"/>
    <xf numFmtId="0" fontId="9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188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7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92" fontId="7" fillId="0" borderId="0"/>
    <xf numFmtId="0" fontId="11" fillId="0" borderId="0" applyBorder="0" applyProtection="0"/>
    <xf numFmtId="194" fontId="12" fillId="0" borderId="0" applyBorder="0" applyProtection="0"/>
    <xf numFmtId="195" fontId="2" fillId="0" borderId="0" applyFill="0" applyBorder="0" applyAlignment="0" applyProtection="0"/>
    <xf numFmtId="43" fontId="7" fillId="0" borderId="0" applyFont="0" applyFill="0" applyBorder="0" applyAlignment="0" applyProtection="0"/>
    <xf numFmtId="195" fontId="2" fillId="0" borderId="0" applyFill="0" applyBorder="0" applyAlignment="0" applyProtection="0"/>
    <xf numFmtId="193" fontId="2" fillId="0" borderId="0"/>
    <xf numFmtId="194" fontId="12" fillId="0" borderId="0" applyBorder="0" applyProtection="0"/>
    <xf numFmtId="195" fontId="2" fillId="0" borderId="0" applyBorder="0" applyProtection="0"/>
    <xf numFmtId="0" fontId="11" fillId="0" borderId="0" applyBorder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2" fillId="0" borderId="0" applyFill="0" applyBorder="0" applyAlignment="0" applyProtection="0"/>
    <xf numFmtId="43" fontId="8" fillId="0" borderId="0" applyFont="0" applyFill="0" applyBorder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43" fontId="7" fillId="0" borderId="0" applyFont="0" applyFill="0" applyBorder="0" applyAlignment="0" applyProtection="0"/>
    <xf numFmtId="197" fontId="2" fillId="0" borderId="0" applyFill="0" applyBorder="0" applyAlignment="0" applyProtection="0"/>
    <xf numFmtId="192" fontId="8" fillId="0" borderId="0" applyAlignment="0"/>
    <xf numFmtId="0" fontId="13" fillId="0" borderId="4" applyNumberFormat="0" applyFill="0" applyBorder="0" applyAlignment="0">
      <alignment wrapText="1"/>
      <protection locked="0"/>
    </xf>
    <xf numFmtId="0" fontId="3" fillId="0" borderId="0"/>
    <xf numFmtId="43" fontId="3" fillId="0" borderId="0" applyFont="0" applyFill="0" applyBorder="0" applyAlignment="0" applyProtection="0"/>
  </cellStyleXfs>
  <cellXfs count="221">
    <xf numFmtId="0" fontId="0" fillId="0" borderId="0" xfId="0"/>
    <xf numFmtId="189" fontId="4" fillId="0" borderId="0" xfId="4" applyNumberFormat="1" applyFont="1" applyAlignment="1">
      <alignment horizontal="right" vertical="center"/>
    </xf>
    <xf numFmtId="190" fontId="2" fillId="0" borderId="0" xfId="9" applyNumberFormat="1" applyFont="1" applyAlignment="1">
      <alignment horizontal="right" vertical="center"/>
    </xf>
    <xf numFmtId="189" fontId="2" fillId="0" borderId="0" xfId="9" applyNumberFormat="1" applyFont="1" applyAlignment="1">
      <alignment vertical="center"/>
    </xf>
    <xf numFmtId="190" fontId="2" fillId="0" borderId="1" xfId="9" applyNumberFormat="1" applyFont="1" applyBorder="1" applyAlignment="1">
      <alignment horizontal="right" vertical="center"/>
    </xf>
    <xf numFmtId="189" fontId="4" fillId="0" borderId="0" xfId="6" applyNumberFormat="1" applyFont="1" applyAlignment="1">
      <alignment horizontal="left" vertical="center"/>
    </xf>
    <xf numFmtId="189" fontId="2" fillId="0" borderId="0" xfId="6" applyNumberFormat="1" applyFont="1" applyAlignment="1">
      <alignment horizontal="center" vertical="center"/>
    </xf>
    <xf numFmtId="189" fontId="2" fillId="0" borderId="0" xfId="6" applyNumberFormat="1" applyFont="1" applyAlignment="1">
      <alignment horizontal="left" vertical="center"/>
    </xf>
    <xf numFmtId="189" fontId="2" fillId="0" borderId="0" xfId="6" applyNumberFormat="1" applyFont="1" applyAlignment="1">
      <alignment horizontal="right" vertical="center"/>
    </xf>
    <xf numFmtId="189" fontId="2" fillId="0" borderId="0" xfId="6" applyNumberFormat="1" applyFont="1" applyAlignment="1">
      <alignment vertical="center"/>
    </xf>
    <xf numFmtId="189" fontId="4" fillId="0" borderId="1" xfId="13" applyNumberFormat="1" applyFont="1" applyBorder="1" applyAlignment="1">
      <alignment horizontal="left" vertical="center"/>
    </xf>
    <xf numFmtId="189" fontId="4" fillId="0" borderId="1" xfId="6" applyNumberFormat="1" applyFont="1" applyBorder="1" applyAlignment="1">
      <alignment horizontal="left" vertical="center"/>
    </xf>
    <xf numFmtId="189" fontId="2" fillId="0" borderId="1" xfId="6" applyNumberFormat="1" applyFont="1" applyBorder="1" applyAlignment="1">
      <alignment horizontal="center" vertical="center"/>
    </xf>
    <xf numFmtId="189" fontId="2" fillId="0" borderId="1" xfId="6" applyNumberFormat="1" applyFont="1" applyBorder="1" applyAlignment="1">
      <alignment horizontal="left" vertical="center"/>
    </xf>
    <xf numFmtId="189" fontId="2" fillId="0" borderId="1" xfId="6" applyNumberFormat="1" applyFont="1" applyBorder="1" applyAlignment="1">
      <alignment horizontal="right" vertical="center"/>
    </xf>
    <xf numFmtId="189" fontId="2" fillId="0" borderId="0" xfId="0" applyNumberFormat="1" applyFont="1" applyAlignment="1">
      <alignment horizontal="left" vertical="center"/>
    </xf>
    <xf numFmtId="189" fontId="2" fillId="0" borderId="0" xfId="0" applyNumberFormat="1" applyFont="1" applyAlignment="1">
      <alignment vertical="center"/>
    </xf>
    <xf numFmtId="189" fontId="4" fillId="0" borderId="0" xfId="7" applyNumberFormat="1" applyFont="1" applyAlignment="1">
      <alignment horizontal="left" vertical="center"/>
    </xf>
    <xf numFmtId="189" fontId="4" fillId="0" borderId="0" xfId="9" applyNumberFormat="1" applyFont="1" applyAlignment="1">
      <alignment horizontal="left" vertical="center"/>
    </xf>
    <xf numFmtId="189" fontId="2" fillId="0" borderId="0" xfId="9" applyNumberFormat="1" applyFont="1" applyAlignment="1">
      <alignment horizontal="center" vertical="center"/>
    </xf>
    <xf numFmtId="189" fontId="2" fillId="0" borderId="0" xfId="9" applyNumberFormat="1" applyFont="1" applyAlignment="1">
      <alignment horizontal="left" vertical="center"/>
    </xf>
    <xf numFmtId="189" fontId="4" fillId="0" borderId="1" xfId="12" applyNumberFormat="1" applyFont="1" applyBorder="1" applyAlignment="1">
      <alignment horizontal="left" vertical="center"/>
    </xf>
    <xf numFmtId="189" fontId="4" fillId="0" borderId="1" xfId="9" applyNumberFormat="1" applyFont="1" applyBorder="1" applyAlignment="1">
      <alignment horizontal="left" vertical="center"/>
    </xf>
    <xf numFmtId="189" fontId="2" fillId="0" borderId="1" xfId="9" applyNumberFormat="1" applyFont="1" applyBorder="1" applyAlignment="1">
      <alignment horizontal="center" vertical="center"/>
    </xf>
    <xf numFmtId="189" fontId="2" fillId="0" borderId="1" xfId="9" applyNumberFormat="1" applyFont="1" applyBorder="1" applyAlignment="1">
      <alignment horizontal="left" vertical="center"/>
    </xf>
    <xf numFmtId="189" fontId="2" fillId="0" borderId="0" xfId="7" applyNumberFormat="1" applyAlignment="1">
      <alignment horizontal="left" vertical="center"/>
    </xf>
    <xf numFmtId="189" fontId="2" fillId="0" borderId="0" xfId="7" applyNumberFormat="1" applyAlignment="1">
      <alignment horizontal="center" vertical="center"/>
    </xf>
    <xf numFmtId="189" fontId="4" fillId="0" borderId="1" xfId="0" applyNumberFormat="1" applyFont="1" applyBorder="1" applyAlignment="1">
      <alignment horizontal="left" vertical="center"/>
    </xf>
    <xf numFmtId="0" fontId="4" fillId="0" borderId="0" xfId="11" applyFont="1" applyAlignment="1">
      <alignment vertical="center"/>
    </xf>
    <xf numFmtId="0" fontId="2" fillId="0" borderId="0" xfId="11" applyFont="1" applyAlignment="1">
      <alignment horizontal="right" vertical="center"/>
    </xf>
    <xf numFmtId="190" fontId="2" fillId="0" borderId="0" xfId="11" applyNumberFormat="1" applyFont="1" applyAlignment="1">
      <alignment horizontal="right" vertical="center"/>
    </xf>
    <xf numFmtId="0" fontId="2" fillId="0" borderId="0" xfId="11" applyFont="1" applyAlignment="1">
      <alignment vertical="center"/>
    </xf>
    <xf numFmtId="0" fontId="4" fillId="0" borderId="1" xfId="11" applyFont="1" applyBorder="1" applyAlignment="1">
      <alignment vertical="center"/>
    </xf>
    <xf numFmtId="0" fontId="2" fillId="0" borderId="1" xfId="11" applyFont="1" applyBorder="1" applyAlignment="1">
      <alignment horizontal="right" vertical="center"/>
    </xf>
    <xf numFmtId="190" fontId="2" fillId="0" borderId="1" xfId="11" applyNumberFormat="1" applyFont="1" applyBorder="1" applyAlignment="1">
      <alignment horizontal="right" vertical="center"/>
    </xf>
    <xf numFmtId="189" fontId="4" fillId="0" borderId="0" xfId="0" applyNumberFormat="1" applyFont="1" applyAlignment="1">
      <alignment horizontal="left" vertical="center"/>
    </xf>
    <xf numFmtId="189" fontId="4" fillId="0" borderId="0" xfId="0" applyNumberFormat="1" applyFont="1" applyAlignment="1">
      <alignment horizontal="center" vertical="center"/>
    </xf>
    <xf numFmtId="189" fontId="4" fillId="0" borderId="1" xfId="0" applyNumberFormat="1" applyFont="1" applyBorder="1" applyAlignment="1">
      <alignment horizontal="center" vertical="center"/>
    </xf>
    <xf numFmtId="189" fontId="2" fillId="0" borderId="1" xfId="0" applyNumberFormat="1" applyFont="1" applyBorder="1" applyAlignment="1">
      <alignment horizontal="left" vertical="center"/>
    </xf>
    <xf numFmtId="189" fontId="2" fillId="0" borderId="0" xfId="0" applyNumberFormat="1" applyFont="1" applyAlignment="1">
      <alignment horizontal="center" vertical="center"/>
    </xf>
    <xf numFmtId="189" fontId="2" fillId="0" borderId="1" xfId="0" applyNumberFormat="1" applyFont="1" applyBorder="1" applyAlignment="1">
      <alignment horizontal="center" vertical="center"/>
    </xf>
    <xf numFmtId="190" fontId="2" fillId="0" borderId="0" xfId="0" applyNumberFormat="1" applyFont="1" applyAlignment="1">
      <alignment horizontal="right" vertical="center"/>
    </xf>
    <xf numFmtId="190" fontId="2" fillId="0" borderId="1" xfId="0" applyNumberFormat="1" applyFont="1" applyBorder="1" applyAlignment="1">
      <alignment horizontal="right" vertical="center"/>
    </xf>
    <xf numFmtId="189" fontId="2" fillId="0" borderId="0" xfId="0" applyNumberFormat="1" applyFont="1" applyAlignment="1">
      <alignment horizontal="right" vertical="center"/>
    </xf>
    <xf numFmtId="189" fontId="4" fillId="0" borderId="0" xfId="0" applyNumberFormat="1" applyFont="1" applyAlignment="1">
      <alignment vertical="center"/>
    </xf>
    <xf numFmtId="189" fontId="4" fillId="0" borderId="0" xfId="0" applyNumberFormat="1" applyFont="1" applyAlignment="1">
      <alignment horizontal="right" vertical="center"/>
    </xf>
    <xf numFmtId="190" fontId="4" fillId="2" borderId="0" xfId="8" applyNumberFormat="1" applyFont="1" applyFill="1" applyAlignment="1">
      <alignment horizontal="right" vertical="center"/>
    </xf>
    <xf numFmtId="190" fontId="2" fillId="2" borderId="0" xfId="0" applyNumberFormat="1" applyFont="1" applyFill="1" applyAlignment="1">
      <alignment horizontal="right" vertical="center"/>
    </xf>
    <xf numFmtId="190" fontId="2" fillId="2" borderId="1" xfId="0" applyNumberFormat="1" applyFont="1" applyFill="1" applyBorder="1" applyAlignment="1">
      <alignment horizontal="right" vertical="center"/>
    </xf>
    <xf numFmtId="191" fontId="2" fillId="0" borderId="0" xfId="0" applyNumberFormat="1" applyFont="1" applyAlignment="1">
      <alignment horizontal="center" vertical="center"/>
    </xf>
    <xf numFmtId="190" fontId="4" fillId="2" borderId="0" xfId="0" applyNumberFormat="1" applyFont="1" applyFill="1" applyAlignment="1">
      <alignment horizontal="right" vertical="center"/>
    </xf>
    <xf numFmtId="189" fontId="2" fillId="0" borderId="0" xfId="0" quotePrefix="1" applyNumberFormat="1" applyFont="1" applyAlignment="1">
      <alignment horizontal="left" vertical="center"/>
    </xf>
    <xf numFmtId="0" fontId="4" fillId="0" borderId="0" xfId="0" quotePrefix="1" applyFont="1" applyAlignment="1">
      <alignment horizontal="right" vertical="center"/>
    </xf>
    <xf numFmtId="190" fontId="4" fillId="0" borderId="1" xfId="8" applyNumberFormat="1" applyFont="1" applyBorder="1" applyAlignment="1">
      <alignment horizontal="right" vertical="center"/>
    </xf>
    <xf numFmtId="190" fontId="4" fillId="2" borderId="0" xfId="7" applyNumberFormat="1" applyFont="1" applyFill="1" applyAlignment="1">
      <alignment horizontal="right" vertical="center"/>
    </xf>
    <xf numFmtId="190" fontId="4" fillId="0" borderId="0" xfId="7" applyNumberFormat="1" applyFont="1" applyAlignment="1">
      <alignment horizontal="right" vertical="center"/>
    </xf>
    <xf numFmtId="190" fontId="2" fillId="2" borderId="0" xfId="7" applyNumberFormat="1" applyFill="1" applyAlignment="1">
      <alignment horizontal="right" vertical="center"/>
    </xf>
    <xf numFmtId="190" fontId="2" fillId="0" borderId="0" xfId="7" applyNumberFormat="1" applyAlignment="1">
      <alignment horizontal="right" vertical="center"/>
    </xf>
    <xf numFmtId="190" fontId="2" fillId="2" borderId="1" xfId="7" applyNumberFormat="1" applyFill="1" applyBorder="1" applyAlignment="1">
      <alignment horizontal="right" vertical="center"/>
    </xf>
    <xf numFmtId="190" fontId="2" fillId="0" borderId="1" xfId="7" applyNumberFormat="1" applyBorder="1" applyAlignment="1">
      <alignment horizontal="right" vertical="center"/>
    </xf>
    <xf numFmtId="0" fontId="2" fillId="0" borderId="1" xfId="11" applyFont="1" applyBorder="1" applyAlignment="1">
      <alignment vertical="center"/>
    </xf>
    <xf numFmtId="190" fontId="2" fillId="2" borderId="2" xfId="7" applyNumberFormat="1" applyFill="1" applyBorder="1" applyAlignment="1">
      <alignment horizontal="right" vertical="center"/>
    </xf>
    <xf numFmtId="190" fontId="2" fillId="0" borderId="2" xfId="7" applyNumberFormat="1" applyBorder="1" applyAlignment="1">
      <alignment horizontal="right" vertical="center"/>
    </xf>
    <xf numFmtId="190" fontId="2" fillId="0" borderId="0" xfId="6" applyNumberFormat="1" applyFont="1" applyAlignment="1">
      <alignment horizontal="center" vertical="center"/>
    </xf>
    <xf numFmtId="190" fontId="2" fillId="0" borderId="0" xfId="6" applyNumberFormat="1" applyFont="1" applyAlignment="1">
      <alignment horizontal="right" vertical="center"/>
    </xf>
    <xf numFmtId="189" fontId="4" fillId="0" borderId="0" xfId="6" applyNumberFormat="1" applyFont="1" applyAlignment="1">
      <alignment horizontal="right" vertical="center"/>
    </xf>
    <xf numFmtId="190" fontId="4" fillId="0" borderId="0" xfId="8" applyNumberFormat="1" applyFont="1" applyAlignment="1">
      <alignment horizontal="right" vertical="center"/>
    </xf>
    <xf numFmtId="189" fontId="2" fillId="0" borderId="1" xfId="6" applyNumberFormat="1" applyFont="1" applyBorder="1" applyAlignment="1">
      <alignment vertical="center"/>
    </xf>
    <xf numFmtId="187" fontId="2" fillId="0" borderId="0" xfId="0" applyNumberFormat="1" applyFont="1" applyAlignment="1">
      <alignment horizontal="left" vertical="center"/>
    </xf>
    <xf numFmtId="187" fontId="2" fillId="0" borderId="0" xfId="0" applyNumberFormat="1" applyFont="1" applyAlignment="1">
      <alignment horizontal="center" vertical="center"/>
    </xf>
    <xf numFmtId="187" fontId="2" fillId="0" borderId="1" xfId="0" applyNumberFormat="1" applyFont="1" applyBorder="1" applyAlignment="1">
      <alignment horizontal="left" vertical="center"/>
    </xf>
    <xf numFmtId="187" fontId="2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189" fontId="4" fillId="0" borderId="0" xfId="7" applyNumberFormat="1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189" fontId="4" fillId="0" borderId="0" xfId="9" applyNumberFormat="1" applyFont="1" applyAlignment="1">
      <alignment vertical="center"/>
    </xf>
    <xf numFmtId="189" fontId="4" fillId="0" borderId="0" xfId="12" applyNumberFormat="1" applyFont="1" applyAlignment="1">
      <alignment horizontal="left" vertical="center"/>
    </xf>
    <xf numFmtId="190" fontId="2" fillId="2" borderId="0" xfId="9" applyNumberFormat="1" applyFont="1" applyFill="1" applyAlignment="1">
      <alignment horizontal="right" vertical="center"/>
    </xf>
    <xf numFmtId="187" fontId="2" fillId="0" borderId="0" xfId="9" applyNumberFormat="1" applyFont="1" applyAlignment="1">
      <alignment horizontal="right" vertical="center"/>
    </xf>
    <xf numFmtId="191" fontId="2" fillId="0" borderId="0" xfId="9" applyNumberFormat="1" applyFont="1" applyAlignment="1">
      <alignment horizontal="center" vertical="center"/>
    </xf>
    <xf numFmtId="190" fontId="2" fillId="2" borderId="1" xfId="9" applyNumberFormat="1" applyFont="1" applyFill="1" applyBorder="1" applyAlignment="1">
      <alignment horizontal="right" vertical="center"/>
    </xf>
    <xf numFmtId="189" fontId="2" fillId="0" borderId="0" xfId="9" quotePrefix="1" applyNumberFormat="1" applyFont="1" applyAlignment="1">
      <alignment horizontal="left" vertical="center"/>
    </xf>
    <xf numFmtId="190" fontId="2" fillId="2" borderId="2" xfId="11" applyNumberFormat="1" applyFont="1" applyFill="1" applyBorder="1" applyAlignment="1">
      <alignment vertical="center"/>
    </xf>
    <xf numFmtId="190" fontId="2" fillId="0" borderId="2" xfId="11" applyNumberFormat="1" applyFont="1" applyBorder="1" applyAlignment="1">
      <alignment vertical="center"/>
    </xf>
    <xf numFmtId="189" fontId="2" fillId="0" borderId="0" xfId="7" quotePrefix="1" applyNumberFormat="1" applyAlignment="1">
      <alignment horizontal="left" vertical="center"/>
    </xf>
    <xf numFmtId="190" fontId="2" fillId="2" borderId="2" xfId="9" applyNumberFormat="1" applyFont="1" applyFill="1" applyBorder="1" applyAlignment="1">
      <alignment horizontal="right" vertical="center"/>
    </xf>
    <xf numFmtId="190" fontId="2" fillId="0" borderId="2" xfId="9" applyNumberFormat="1" applyFont="1" applyBorder="1" applyAlignment="1">
      <alignment horizontal="right" vertical="center"/>
    </xf>
    <xf numFmtId="190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187" fontId="4" fillId="0" borderId="0" xfId="0" applyNumberFormat="1" applyFont="1" applyAlignment="1">
      <alignment horizontal="left" vertical="center"/>
    </xf>
    <xf numFmtId="190" fontId="2" fillId="0" borderId="0" xfId="0" applyNumberFormat="1" applyFont="1" applyAlignment="1">
      <alignment horizontal="center" vertical="center"/>
    </xf>
    <xf numFmtId="190" fontId="2" fillId="0" borderId="0" xfId="0" applyNumberFormat="1" applyFont="1" applyAlignment="1">
      <alignment horizontal="left" vertical="center"/>
    </xf>
    <xf numFmtId="190" fontId="2" fillId="0" borderId="1" xfId="0" applyNumberFormat="1" applyFont="1" applyBorder="1" applyAlignment="1">
      <alignment horizontal="center" vertical="center"/>
    </xf>
    <xf numFmtId="190" fontId="2" fillId="0" borderId="1" xfId="0" applyNumberFormat="1" applyFont="1" applyBorder="1" applyAlignment="1">
      <alignment horizontal="left" vertical="center"/>
    </xf>
    <xf numFmtId="190" fontId="4" fillId="0" borderId="0" xfId="0" quotePrefix="1" applyNumberFormat="1" applyFont="1" applyAlignment="1">
      <alignment horizontal="right" vertical="center"/>
    </xf>
    <xf numFmtId="190" fontId="4" fillId="0" borderId="0" xfId="0" applyNumberFormat="1" applyFont="1" applyAlignment="1">
      <alignment horizontal="center" vertical="center"/>
    </xf>
    <xf numFmtId="190" fontId="4" fillId="0" borderId="0" xfId="0" applyNumberFormat="1" applyFont="1" applyAlignment="1">
      <alignment horizontal="left" vertical="center"/>
    </xf>
    <xf numFmtId="189" fontId="6" fillId="0" borderId="0" xfId="0" applyNumberFormat="1" applyFont="1" applyAlignment="1">
      <alignment horizontal="left" vertical="center"/>
    </xf>
    <xf numFmtId="189" fontId="5" fillId="0" borderId="0" xfId="0" applyNumberFormat="1" applyFont="1" applyAlignment="1">
      <alignment horizontal="left" vertical="center"/>
    </xf>
    <xf numFmtId="189" fontId="5" fillId="0" borderId="0" xfId="0" applyNumberFormat="1" applyFont="1" applyAlignment="1">
      <alignment horizontal="center" vertical="center"/>
    </xf>
    <xf numFmtId="190" fontId="5" fillId="2" borderId="0" xfId="0" applyNumberFormat="1" applyFont="1" applyFill="1" applyAlignment="1">
      <alignment horizontal="right" vertical="center"/>
    </xf>
    <xf numFmtId="190" fontId="5" fillId="0" borderId="0" xfId="0" applyNumberFormat="1" applyFont="1" applyAlignment="1">
      <alignment horizontal="right" vertical="center"/>
    </xf>
    <xf numFmtId="190" fontId="5" fillId="0" borderId="0" xfId="0" applyNumberFormat="1" applyFont="1" applyAlignment="1">
      <alignment horizontal="left" vertical="center"/>
    </xf>
    <xf numFmtId="190" fontId="5" fillId="0" borderId="0" xfId="0" applyNumberFormat="1" applyFont="1" applyAlignment="1">
      <alignment horizontal="center" vertical="center"/>
    </xf>
    <xf numFmtId="189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187" fontId="5" fillId="0" borderId="0" xfId="0" applyNumberFormat="1" applyFont="1" applyAlignment="1">
      <alignment horizontal="left" vertical="center"/>
    </xf>
    <xf numFmtId="187" fontId="5" fillId="0" borderId="0" xfId="0" applyNumberFormat="1" applyFont="1" applyAlignment="1">
      <alignment horizontal="right" vertical="center"/>
    </xf>
    <xf numFmtId="191" fontId="5" fillId="0" borderId="0" xfId="0" applyNumberFormat="1" applyFont="1" applyAlignment="1">
      <alignment horizontal="center" vertical="center"/>
    </xf>
    <xf numFmtId="190" fontId="5" fillId="2" borderId="1" xfId="0" applyNumberFormat="1" applyFont="1" applyFill="1" applyBorder="1" applyAlignment="1">
      <alignment horizontal="right" vertical="center"/>
    </xf>
    <xf numFmtId="190" fontId="5" fillId="0" borderId="1" xfId="0" applyNumberFormat="1" applyFont="1" applyBorder="1" applyAlignment="1">
      <alignment horizontal="right" vertical="center"/>
    </xf>
    <xf numFmtId="0" fontId="6" fillId="0" borderId="0" xfId="10" applyFont="1" applyAlignment="1">
      <alignment vertical="center"/>
    </xf>
    <xf numFmtId="190" fontId="5" fillId="0" borderId="0" xfId="0" applyNumberFormat="1" applyFont="1" applyAlignment="1">
      <alignment vertical="center"/>
    </xf>
    <xf numFmtId="190" fontId="5" fillId="2" borderId="2" xfId="0" applyNumberFormat="1" applyFont="1" applyFill="1" applyBorder="1" applyAlignment="1">
      <alignment horizontal="right" vertical="center"/>
    </xf>
    <xf numFmtId="190" fontId="5" fillId="0" borderId="2" xfId="0" applyNumberFormat="1" applyFont="1" applyBorder="1" applyAlignment="1">
      <alignment horizontal="right" vertical="center"/>
    </xf>
    <xf numFmtId="189" fontId="6" fillId="0" borderId="1" xfId="0" applyNumberFormat="1" applyFont="1" applyBorder="1" applyAlignment="1">
      <alignment horizontal="left" vertical="center"/>
    </xf>
    <xf numFmtId="189" fontId="5" fillId="0" borderId="1" xfId="0" applyNumberFormat="1" applyFont="1" applyBorder="1" applyAlignment="1">
      <alignment horizontal="center" vertical="center"/>
    </xf>
    <xf numFmtId="189" fontId="5" fillId="0" borderId="1" xfId="0" applyNumberFormat="1" applyFont="1" applyBorder="1" applyAlignment="1">
      <alignment horizontal="left" vertical="center"/>
    </xf>
    <xf numFmtId="187" fontId="5" fillId="0" borderId="1" xfId="0" applyNumberFormat="1" applyFont="1" applyBorder="1" applyAlignment="1">
      <alignment horizontal="left" vertical="center"/>
    </xf>
    <xf numFmtId="190" fontId="5" fillId="0" borderId="1" xfId="0" applyNumberFormat="1" applyFont="1" applyBorder="1" applyAlignment="1">
      <alignment horizontal="center" vertical="center"/>
    </xf>
    <xf numFmtId="190" fontId="5" fillId="0" borderId="1" xfId="0" applyNumberFormat="1" applyFont="1" applyBorder="1" applyAlignment="1">
      <alignment horizontal="left" vertical="center"/>
    </xf>
    <xf numFmtId="189" fontId="6" fillId="0" borderId="0" xfId="0" applyNumberFormat="1" applyFont="1" applyAlignment="1">
      <alignment vertical="center"/>
    </xf>
    <xf numFmtId="190" fontId="6" fillId="0" borderId="0" xfId="0" applyNumberFormat="1" applyFont="1" applyAlignment="1">
      <alignment horizontal="right" vertical="center"/>
    </xf>
    <xf numFmtId="190" fontId="6" fillId="0" borderId="0" xfId="0" applyNumberFormat="1" applyFont="1" applyAlignment="1">
      <alignment horizontal="center" vertical="center"/>
    </xf>
    <xf numFmtId="189" fontId="6" fillId="0" borderId="1" xfId="0" applyNumberFormat="1" applyFont="1" applyBorder="1" applyAlignment="1">
      <alignment horizontal="center" vertical="center"/>
    </xf>
    <xf numFmtId="190" fontId="6" fillId="0" borderId="0" xfId="0" applyNumberFormat="1" applyFont="1" applyAlignment="1">
      <alignment horizontal="left" vertical="center"/>
    </xf>
    <xf numFmtId="189" fontId="6" fillId="0" borderId="0" xfId="0" applyNumberFormat="1" applyFont="1" applyAlignment="1">
      <alignment horizontal="center" vertical="center"/>
    </xf>
    <xf numFmtId="190" fontId="6" fillId="2" borderId="0" xfId="0" applyNumberFormat="1" applyFont="1" applyFill="1" applyAlignment="1">
      <alignment horizontal="right" vertical="center"/>
    </xf>
    <xf numFmtId="187" fontId="6" fillId="0" borderId="0" xfId="0" applyNumberFormat="1" applyFont="1" applyAlignment="1">
      <alignment horizontal="left" vertical="center"/>
    </xf>
    <xf numFmtId="189" fontId="5" fillId="0" borderId="0" xfId="0" quotePrefix="1" applyNumberFormat="1" applyFont="1" applyAlignment="1">
      <alignment horizontal="center" vertical="center"/>
    </xf>
    <xf numFmtId="189" fontId="5" fillId="2" borderId="0" xfId="0" applyNumberFormat="1" applyFont="1" applyFill="1" applyAlignment="1">
      <alignment vertical="center"/>
    </xf>
    <xf numFmtId="190" fontId="5" fillId="2" borderId="0" xfId="0" applyNumberFormat="1" applyFont="1" applyFill="1" applyAlignment="1">
      <alignment vertical="center"/>
    </xf>
    <xf numFmtId="190" fontId="5" fillId="0" borderId="0" xfId="6" applyNumberFormat="1" applyFont="1" applyAlignment="1">
      <alignment horizontal="right" vertical="center"/>
    </xf>
    <xf numFmtId="189" fontId="5" fillId="0" borderId="0" xfId="0" quotePrefix="1" applyNumberFormat="1" applyFont="1" applyAlignment="1">
      <alignment horizontal="left" vertical="center"/>
    </xf>
    <xf numFmtId="190" fontId="5" fillId="2" borderId="0" xfId="6" applyNumberFormat="1" applyFont="1" applyFill="1" applyAlignment="1">
      <alignment horizontal="right" vertical="center"/>
    </xf>
    <xf numFmtId="0" fontId="4" fillId="0" borderId="0" xfId="11" applyFont="1" applyAlignment="1">
      <alignment horizontal="center" vertical="center"/>
    </xf>
    <xf numFmtId="0" fontId="4" fillId="0" borderId="0" xfId="2" applyNumberFormat="1" applyFont="1" applyFill="1" applyAlignment="1">
      <alignment horizontal="right" vertical="center"/>
    </xf>
    <xf numFmtId="0" fontId="4" fillId="0" borderId="0" xfId="6" applyFont="1" applyAlignment="1">
      <alignment horizontal="right" vertical="center"/>
    </xf>
    <xf numFmtId="0" fontId="4" fillId="0" borderId="0" xfId="11" applyFont="1" applyAlignment="1">
      <alignment horizontal="right" vertical="center"/>
    </xf>
    <xf numFmtId="189" fontId="4" fillId="0" borderId="0" xfId="6" applyNumberFormat="1" applyFont="1" applyAlignment="1">
      <alignment horizontal="center" vertical="center"/>
    </xf>
    <xf numFmtId="0" fontId="4" fillId="0" borderId="1" xfId="8" applyFont="1" applyBorder="1" applyAlignment="1">
      <alignment horizontal="right" vertical="center"/>
    </xf>
    <xf numFmtId="0" fontId="4" fillId="0" borderId="0" xfId="2" applyNumberFormat="1" applyFont="1" applyFill="1" applyBorder="1" applyAlignment="1">
      <alignment horizontal="right" vertical="center"/>
    </xf>
    <xf numFmtId="0" fontId="2" fillId="0" borderId="0" xfId="11" applyFont="1" applyAlignment="1">
      <alignment horizontal="center" vertical="center"/>
    </xf>
    <xf numFmtId="190" fontId="2" fillId="0" borderId="0" xfId="1" applyNumberFormat="1" applyFont="1" applyFill="1" applyAlignment="1">
      <alignment horizontal="right" vertical="center"/>
    </xf>
    <xf numFmtId="190" fontId="2" fillId="0" borderId="0" xfId="1" applyNumberFormat="1" applyFont="1" applyFill="1" applyAlignment="1">
      <alignment vertical="center"/>
    </xf>
    <xf numFmtId="190" fontId="2" fillId="0" borderId="0" xfId="11" applyNumberFormat="1" applyFont="1" applyAlignment="1">
      <alignment vertical="center"/>
    </xf>
    <xf numFmtId="190" fontId="2" fillId="0" borderId="2" xfId="11" applyNumberFormat="1" applyFont="1" applyBorder="1" applyAlignment="1">
      <alignment horizontal="right" vertical="center"/>
    </xf>
    <xf numFmtId="190" fontId="2" fillId="2" borderId="0" xfId="1" applyNumberFormat="1" applyFont="1" applyFill="1" applyAlignment="1">
      <alignment vertical="center"/>
    </xf>
    <xf numFmtId="190" fontId="2" fillId="2" borderId="0" xfId="11" applyNumberFormat="1" applyFont="1" applyFill="1" applyAlignment="1">
      <alignment vertical="center"/>
    </xf>
    <xf numFmtId="190" fontId="2" fillId="2" borderId="5" xfId="11" applyNumberFormat="1" applyFont="1" applyFill="1" applyBorder="1" applyAlignment="1">
      <alignment horizontal="right" vertical="center"/>
    </xf>
    <xf numFmtId="190" fontId="2" fillId="2" borderId="2" xfId="11" applyNumberFormat="1" applyFont="1" applyFill="1" applyBorder="1" applyAlignment="1">
      <alignment horizontal="right" vertical="center"/>
    </xf>
    <xf numFmtId="190" fontId="4" fillId="0" borderId="1" xfId="11" applyNumberFormat="1" applyFont="1" applyBorder="1" applyAlignment="1">
      <alignment horizontal="right" vertical="center"/>
    </xf>
    <xf numFmtId="0" fontId="4" fillId="0" borderId="1" xfId="11" applyFont="1" applyBorder="1" applyAlignment="1">
      <alignment horizontal="right" vertical="center"/>
    </xf>
    <xf numFmtId="190" fontId="4" fillId="0" borderId="0" xfId="11" applyNumberFormat="1" applyFont="1" applyAlignment="1">
      <alignment vertical="center"/>
    </xf>
    <xf numFmtId="190" fontId="4" fillId="0" borderId="0" xfId="11" applyNumberFormat="1" applyFont="1" applyAlignment="1">
      <alignment horizontal="right" vertical="center"/>
    </xf>
    <xf numFmtId="190" fontId="2" fillId="2" borderId="0" xfId="11" applyNumberFormat="1" applyFont="1" applyFill="1" applyAlignment="1">
      <alignment horizontal="right" vertical="center"/>
    </xf>
    <xf numFmtId="198" fontId="2" fillId="0" borderId="0" xfId="5" applyNumberFormat="1" applyFont="1" applyAlignment="1">
      <alignment vertical="center"/>
    </xf>
    <xf numFmtId="198" fontId="2" fillId="0" borderId="1" xfId="5" applyNumberFormat="1" applyFont="1" applyBorder="1" applyAlignment="1">
      <alignment vertical="center"/>
    </xf>
    <xf numFmtId="198" fontId="2" fillId="0" borderId="0" xfId="5" applyNumberFormat="1" applyFont="1" applyAlignment="1">
      <alignment horizontal="right" vertical="center"/>
    </xf>
    <xf numFmtId="190" fontId="2" fillId="0" borderId="1" xfId="17" applyNumberFormat="1" applyBorder="1" applyAlignment="1">
      <alignment horizontal="right" vertical="center"/>
    </xf>
    <xf numFmtId="190" fontId="15" fillId="0" borderId="0" xfId="9" applyNumberFormat="1" applyFont="1" applyAlignment="1">
      <alignment horizontal="right" vertical="center"/>
    </xf>
    <xf numFmtId="190" fontId="15" fillId="0" borderId="1" xfId="9" applyNumberFormat="1" applyFont="1" applyBorder="1" applyAlignment="1">
      <alignment horizontal="right" vertical="center"/>
    </xf>
    <xf numFmtId="190" fontId="4" fillId="0" borderId="0" xfId="6" applyNumberFormat="1" applyFont="1" applyAlignment="1">
      <alignment horizontal="right" vertical="center"/>
    </xf>
    <xf numFmtId="188" fontId="4" fillId="0" borderId="0" xfId="2" applyFont="1" applyFill="1" applyAlignment="1">
      <alignment horizontal="right" vertical="center"/>
    </xf>
    <xf numFmtId="190" fontId="4" fillId="0" borderId="0" xfId="2" applyNumberFormat="1" applyFont="1" applyFill="1" applyAlignment="1">
      <alignment horizontal="right" vertical="center"/>
    </xf>
    <xf numFmtId="189" fontId="4" fillId="0" borderId="0" xfId="6" quotePrefix="1" applyNumberFormat="1" applyFont="1" applyAlignment="1">
      <alignment horizontal="right" vertical="center"/>
    </xf>
    <xf numFmtId="188" fontId="4" fillId="0" borderId="0" xfId="2" applyFont="1" applyFill="1" applyBorder="1" applyAlignment="1">
      <alignment horizontal="right" vertical="center" wrapText="1"/>
    </xf>
    <xf numFmtId="0" fontId="2" fillId="0" borderId="0" xfId="11" quotePrefix="1" applyFont="1" applyAlignment="1">
      <alignment vertical="center"/>
    </xf>
    <xf numFmtId="190" fontId="2" fillId="0" borderId="0" xfId="6" applyNumberFormat="1" applyFont="1" applyAlignment="1">
      <alignment vertical="center"/>
    </xf>
    <xf numFmtId="190" fontId="2" fillId="0" borderId="2" xfId="6" applyNumberFormat="1" applyFont="1" applyBorder="1" applyAlignment="1">
      <alignment horizontal="right" vertical="center"/>
    </xf>
    <xf numFmtId="189" fontId="2" fillId="2" borderId="0" xfId="6" applyNumberFormat="1" applyFont="1" applyFill="1" applyAlignment="1">
      <alignment vertical="center"/>
    </xf>
    <xf numFmtId="190" fontId="2" fillId="2" borderId="0" xfId="6" applyNumberFormat="1" applyFont="1" applyFill="1" applyAlignment="1">
      <alignment vertical="center"/>
    </xf>
    <xf numFmtId="190" fontId="2" fillId="2" borderId="1" xfId="6" applyNumberFormat="1" applyFont="1" applyFill="1" applyBorder="1" applyAlignment="1">
      <alignment vertical="center"/>
    </xf>
    <xf numFmtId="190" fontId="2" fillId="2" borderId="0" xfId="6" applyNumberFormat="1" applyFont="1" applyFill="1" applyAlignment="1">
      <alignment horizontal="right" vertical="center"/>
    </xf>
    <xf numFmtId="190" fontId="2" fillId="2" borderId="2" xfId="6" applyNumberFormat="1" applyFont="1" applyFill="1" applyBorder="1" applyAlignment="1">
      <alignment horizontal="right" vertical="center"/>
    </xf>
    <xf numFmtId="192" fontId="2" fillId="0" borderId="0" xfId="5" applyFont="1" applyAlignment="1">
      <alignment horizontal="left" vertical="center"/>
    </xf>
    <xf numFmtId="38" fontId="2" fillId="0" borderId="0" xfId="5" applyNumberFormat="1" applyFont="1" applyAlignment="1">
      <alignment horizontal="left" vertical="center"/>
    </xf>
    <xf numFmtId="3" fontId="2" fillId="0" borderId="0" xfId="5" applyNumberFormat="1" applyFont="1" applyAlignment="1">
      <alignment vertical="center"/>
    </xf>
    <xf numFmtId="190" fontId="2" fillId="0" borderId="1" xfId="1" applyNumberFormat="1" applyFont="1" applyFill="1" applyBorder="1" applyAlignment="1">
      <alignment vertical="center"/>
    </xf>
    <xf numFmtId="190" fontId="2" fillId="0" borderId="0" xfId="17" applyNumberFormat="1" applyAlignment="1">
      <alignment horizontal="right" vertical="center"/>
    </xf>
    <xf numFmtId="190" fontId="2" fillId="0" borderId="1" xfId="11" applyNumberFormat="1" applyFont="1" applyBorder="1" applyAlignment="1">
      <alignment vertical="center"/>
    </xf>
    <xf numFmtId="190" fontId="2" fillId="0" borderId="1" xfId="6" applyNumberFormat="1" applyFont="1" applyBorder="1" applyAlignment="1">
      <alignment vertical="center"/>
    </xf>
    <xf numFmtId="189" fontId="2" fillId="0" borderId="0" xfId="0" quotePrefix="1" applyNumberFormat="1" applyFont="1" applyAlignment="1">
      <alignment vertical="center"/>
    </xf>
    <xf numFmtId="190" fontId="4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199" fontId="2" fillId="0" borderId="0" xfId="0" quotePrefix="1" applyNumberFormat="1" applyFont="1" applyAlignment="1">
      <alignment horizontal="center" vertical="center"/>
    </xf>
    <xf numFmtId="190" fontId="2" fillId="0" borderId="0" xfId="5" applyNumberFormat="1" applyFont="1" applyAlignment="1">
      <alignment vertical="center"/>
    </xf>
    <xf numFmtId="190" fontId="4" fillId="0" borderId="0" xfId="7" applyNumberFormat="1" applyFont="1" applyAlignment="1">
      <alignment horizontal="left" vertical="center"/>
    </xf>
    <xf numFmtId="190" fontId="2" fillId="0" borderId="0" xfId="0" applyNumberFormat="1" applyFont="1" applyAlignment="1">
      <alignment vertical="center"/>
    </xf>
    <xf numFmtId="190" fontId="2" fillId="0" borderId="0" xfId="5" applyNumberFormat="1" applyFont="1" applyAlignment="1">
      <alignment horizontal="right" vertical="center"/>
    </xf>
    <xf numFmtId="190" fontId="2" fillId="0" borderId="1" xfId="5" applyNumberFormat="1" applyFont="1" applyBorder="1" applyAlignment="1">
      <alignment horizontal="right" vertical="center"/>
    </xf>
    <xf numFmtId="190" fontId="2" fillId="0" borderId="0" xfId="7" applyNumberFormat="1" applyAlignment="1">
      <alignment horizontal="left" vertical="center"/>
    </xf>
    <xf numFmtId="190" fontId="4" fillId="0" borderId="0" xfId="7" applyNumberFormat="1" applyFont="1" applyAlignment="1">
      <alignment horizontal="center" vertical="center"/>
    </xf>
    <xf numFmtId="190" fontId="2" fillId="0" borderId="0" xfId="7" applyNumberFormat="1" applyAlignment="1">
      <alignment horizontal="center" vertical="center"/>
    </xf>
    <xf numFmtId="190" fontId="2" fillId="0" borderId="0" xfId="44" applyNumberFormat="1" applyFont="1" applyAlignment="1">
      <alignment horizontal="right" vertical="center"/>
    </xf>
    <xf numFmtId="190" fontId="2" fillId="0" borderId="0" xfId="44" applyNumberFormat="1" applyFont="1" applyAlignment="1">
      <alignment vertical="center"/>
    </xf>
    <xf numFmtId="190" fontId="2" fillId="0" borderId="1" xfId="5" applyNumberFormat="1" applyFont="1" applyBorder="1" applyAlignment="1">
      <alignment vertical="center"/>
    </xf>
    <xf numFmtId="190" fontId="2" fillId="0" borderId="0" xfId="9" applyNumberFormat="1" applyFont="1" applyAlignment="1">
      <alignment horizontal="left" vertical="center"/>
    </xf>
    <xf numFmtId="190" fontId="2" fillId="0" borderId="0" xfId="9" applyNumberFormat="1" applyFont="1" applyAlignment="1">
      <alignment horizontal="center" vertical="center"/>
    </xf>
    <xf numFmtId="190" fontId="4" fillId="0" borderId="0" xfId="4" applyNumberFormat="1" applyFont="1" applyAlignment="1">
      <alignment horizontal="right" vertical="center"/>
    </xf>
    <xf numFmtId="190" fontId="2" fillId="0" borderId="1" xfId="9" applyNumberFormat="1" applyFont="1" applyBorder="1" applyAlignment="1">
      <alignment horizontal="left" vertical="center"/>
    </xf>
    <xf numFmtId="190" fontId="2" fillId="0" borderId="1" xfId="9" applyNumberFormat="1" applyFont="1" applyBorder="1" applyAlignment="1">
      <alignment horizontal="center" vertical="center"/>
    </xf>
    <xf numFmtId="190" fontId="15" fillId="0" borderId="0" xfId="9" applyNumberFormat="1" applyFont="1" applyAlignment="1">
      <alignment vertical="center"/>
    </xf>
    <xf numFmtId="190" fontId="2" fillId="0" borderId="0" xfId="9" applyNumberFormat="1" applyFont="1" applyAlignment="1">
      <alignment vertical="center"/>
    </xf>
    <xf numFmtId="199" fontId="5" fillId="0" borderId="0" xfId="0" applyNumberFormat="1" applyFont="1" applyAlignment="1">
      <alignment horizontal="center" vertical="center"/>
    </xf>
    <xf numFmtId="199" fontId="5" fillId="0" borderId="0" xfId="0" quotePrefix="1" applyNumberFormat="1" applyFont="1" applyAlignment="1">
      <alignment horizontal="center" vertical="center"/>
    </xf>
    <xf numFmtId="200" fontId="2" fillId="2" borderId="2" xfId="7" applyNumberFormat="1" applyFill="1" applyBorder="1" applyAlignment="1">
      <alignment horizontal="right" vertical="center"/>
    </xf>
    <xf numFmtId="200" fontId="2" fillId="0" borderId="0" xfId="7" applyNumberFormat="1" applyAlignment="1">
      <alignment horizontal="right" vertical="center"/>
    </xf>
    <xf numFmtId="200" fontId="2" fillId="0" borderId="2" xfId="5" applyNumberFormat="1" applyFont="1" applyBorder="1" applyAlignment="1">
      <alignment vertical="center"/>
    </xf>
    <xf numFmtId="200" fontId="2" fillId="2" borderId="0" xfId="9" applyNumberFormat="1" applyFont="1" applyFill="1" applyAlignment="1">
      <alignment horizontal="right" vertical="center"/>
    </xf>
    <xf numFmtId="200" fontId="2" fillId="0" borderId="0" xfId="9" applyNumberFormat="1" applyFont="1" applyAlignment="1">
      <alignment horizontal="left" vertical="center"/>
    </xf>
    <xf numFmtId="200" fontId="2" fillId="0" borderId="0" xfId="9" applyNumberFormat="1" applyFont="1" applyAlignment="1">
      <alignment horizontal="right" vertical="center"/>
    </xf>
    <xf numFmtId="200" fontId="2" fillId="0" borderId="0" xfId="9" applyNumberFormat="1" applyFont="1" applyAlignment="1">
      <alignment horizontal="center" vertical="center"/>
    </xf>
    <xf numFmtId="200" fontId="2" fillId="0" borderId="0" xfId="9" applyNumberFormat="1" applyFont="1" applyAlignment="1">
      <alignment vertical="center"/>
    </xf>
    <xf numFmtId="0" fontId="2" fillId="0" borderId="1" xfId="11" applyFont="1" applyBorder="1" applyAlignment="1">
      <alignment horizontal="left" vertical="center" shrinkToFit="1"/>
    </xf>
    <xf numFmtId="190" fontId="4" fillId="0" borderId="0" xfId="0" applyNumberFormat="1" applyFont="1" applyAlignment="1">
      <alignment horizontal="right" vertical="center"/>
    </xf>
    <xf numFmtId="190" fontId="4" fillId="0" borderId="1" xfId="0" applyNumberFormat="1" applyFont="1" applyBorder="1" applyAlignment="1">
      <alignment horizontal="right" vertical="center"/>
    </xf>
    <xf numFmtId="190" fontId="4" fillId="0" borderId="3" xfId="11" applyNumberFormat="1" applyFont="1" applyBorder="1" applyAlignment="1">
      <alignment horizontal="center" vertical="center"/>
    </xf>
    <xf numFmtId="190" fontId="4" fillId="0" borderId="1" xfId="2" applyNumberFormat="1" applyFont="1" applyFill="1" applyBorder="1" applyAlignment="1">
      <alignment horizontal="center" vertical="center"/>
    </xf>
    <xf numFmtId="189" fontId="4" fillId="0" borderId="1" xfId="6" applyNumberFormat="1" applyFont="1" applyBorder="1" applyAlignment="1">
      <alignment horizontal="center" vertical="center"/>
    </xf>
    <xf numFmtId="0" fontId="2" fillId="0" borderId="1" xfId="11" applyFont="1" applyBorder="1" applyAlignment="1">
      <alignment horizontal="left" vertical="center" wrapText="1"/>
    </xf>
  </cellXfs>
  <cellStyles count="46">
    <cellStyle name="Comma" xfId="1" builtinId="3"/>
    <cellStyle name="Comma 10 14 3" xfId="28" xr:uid="{F8394331-510F-4BD2-BF95-E1600CFEC943}"/>
    <cellStyle name="Comma 11 2 2 4" xfId="34" xr:uid="{EF4BF93A-B09F-4119-9713-E0071DA7D33F}"/>
    <cellStyle name="Comma 12" xfId="45" xr:uid="{582A2D98-6271-4625-B4E5-D3166638C924}"/>
    <cellStyle name="Comma 12 2 2" xfId="2" xr:uid="{00000000-0005-0000-0000-000001000000}"/>
    <cellStyle name="Comma 12 2 2 2" xfId="20" xr:uid="{E232EA38-721A-4BE2-99CA-7BA714FE3517}"/>
    <cellStyle name="Comma 12 2 2 3" xfId="16" xr:uid="{846F252B-45AC-47DC-86CE-AEF096F3487A}"/>
    <cellStyle name="Comma 13 2 3" xfId="38" xr:uid="{9BCE3934-49C9-4A48-ACD5-0906244C6547}"/>
    <cellStyle name="Comma 162" xfId="37" xr:uid="{5E076ED9-8209-44C1-BA59-85CCF07D8C32}"/>
    <cellStyle name="Comma 175" xfId="31" xr:uid="{3A2E3DFC-72EB-42BD-8223-3DA71169E487}"/>
    <cellStyle name="Comma 176" xfId="26" xr:uid="{2CB98149-D328-48DA-99F8-135AECA5CF02}"/>
    <cellStyle name="Comma 182" xfId="36" xr:uid="{AB1BC58F-8D74-4EE6-A564-BACAE10836A3}"/>
    <cellStyle name="Comma 2" xfId="3" xr:uid="{00000000-0005-0000-0000-000002000000}"/>
    <cellStyle name="Comma 2 2" xfId="15" xr:uid="{00000000-0005-0000-0000-000003000000}"/>
    <cellStyle name="Comma 2 2 2" xfId="35" xr:uid="{9C8A7AAB-863A-4372-B7D0-69B5972568F1}"/>
    <cellStyle name="Comma 2 3" xfId="21" xr:uid="{A2EE7C00-FE47-451E-B3F8-05A4A8B3834C}"/>
    <cellStyle name="Comma 3" xfId="22" xr:uid="{D94922CF-63FC-4A9C-B19F-979A7684F177}"/>
    <cellStyle name="Comma 3 2" xfId="29" xr:uid="{F302854F-CBCB-4804-B522-342A8A118EFC}"/>
    <cellStyle name="Comma 3 2 2" xfId="41" xr:uid="{37E6B279-AE01-4B45-AB53-A7F7929D3AEC}"/>
    <cellStyle name="Comma 3 3" xfId="39" xr:uid="{739F57A1-3D5C-4EF0-B340-0178E966FF71}"/>
    <cellStyle name="Comma 4" xfId="19" xr:uid="{4DE8DF9D-A0C4-41A6-A374-AA93D258023B}"/>
    <cellStyle name="Comma 4 2 2 2 2 2" xfId="40" xr:uid="{79582EC5-3FF2-42D1-94B7-777C9C055A3A}"/>
    <cellStyle name="Comma 5" xfId="27" xr:uid="{74F5CF05-6523-4EA0-90C5-4A928224C10E}"/>
    <cellStyle name="Comma 5 34" xfId="32" xr:uid="{E017CBD7-34CA-4B42-8B78-94741746529E}"/>
    <cellStyle name="Explanatory Text 11" xfId="33" xr:uid="{3916E5FF-10F6-47E3-99DE-0C20981DCF4C}"/>
    <cellStyle name="Explanatory Text 2" xfId="30" xr:uid="{0074CB06-4042-46B1-AAFD-BF2A1C3EEBCE}"/>
    <cellStyle name="Hyperlink 2" xfId="43" xr:uid="{CB69545F-CE86-4021-BEB4-F5894116BD34}"/>
    <cellStyle name="Normal" xfId="0" builtinId="0"/>
    <cellStyle name="Normal 10 4" xfId="4" xr:uid="{00000000-0005-0000-0000-000005000000}"/>
    <cellStyle name="Normal 2" xfId="5" xr:uid="{00000000-0005-0000-0000-000006000000}"/>
    <cellStyle name="Normal 2 13" xfId="6" xr:uid="{00000000-0005-0000-0000-000007000000}"/>
    <cellStyle name="Normal 2 2" xfId="44" xr:uid="{4A219F1D-02EC-48A6-B114-A49B98604AE6}"/>
    <cellStyle name="Normal 296" xfId="24" xr:uid="{D3D8A172-DF9C-4D66-8848-7F28753F191E}"/>
    <cellStyle name="Normal 3" xfId="7" xr:uid="{00000000-0005-0000-0000-000008000000}"/>
    <cellStyle name="Normal 3 2" xfId="8" xr:uid="{00000000-0005-0000-0000-000009000000}"/>
    <cellStyle name="Normal 3 2 2" xfId="17" xr:uid="{D79E29F2-2F5A-495C-8712-A3F2EF22AD60}"/>
    <cellStyle name="Normal 3 3 2 3" xfId="18" xr:uid="{A2F3D619-20C4-4749-BFE8-189EF3341646}"/>
    <cellStyle name="Normal 4" xfId="42" xr:uid="{B9E5F112-7BB4-4A9E-AF2D-2027A1072B49}"/>
    <cellStyle name="Normal_EGCO_June10 TE" xfId="9" xr:uid="{00000000-0005-0000-0000-00000A000000}"/>
    <cellStyle name="Normal_Interlink Communication_EQ2_10_Interlink Communication_EQ2_12" xfId="10" xr:uid="{00000000-0005-0000-0000-00000B000000}"/>
    <cellStyle name="Normal_KEGCO_2002" xfId="11" xr:uid="{00000000-0005-0000-0000-00000C000000}"/>
    <cellStyle name="Normal_Sheet5" xfId="12" xr:uid="{00000000-0005-0000-0000-00000D000000}"/>
    <cellStyle name="Normal_Sheet7 2" xfId="13" xr:uid="{00000000-0005-0000-0000-00000E000000}"/>
    <cellStyle name="Percent 2" xfId="23" xr:uid="{18B5BCF1-D8C3-44A4-B33A-4C8001F97FB4}"/>
    <cellStyle name="ข้อความอธิบาย 9" xfId="25" xr:uid="{C7B1FC03-AD32-4E80-94FE-4817AB565ADC}"/>
    <cellStyle name="ปกติ_USCT2" xfId="14" xr:uid="{00000000-0005-0000-0000-00000F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C55FD-67BB-4E1B-B230-2ED81624FFD0}">
  <sheetPr>
    <tabColor rgb="FFCCFFCC"/>
  </sheetPr>
  <dimension ref="A1:L167"/>
  <sheetViews>
    <sheetView topLeftCell="A123" zoomScale="90" zoomScaleNormal="90" zoomScaleSheetLayoutView="115" workbookViewId="0">
      <selection activeCell="C117" sqref="C117"/>
    </sheetView>
  </sheetViews>
  <sheetFormatPr defaultColWidth="9.375" defaultRowHeight="16.5" customHeight="1" x14ac:dyDescent="0.2"/>
  <cols>
    <col min="1" max="2" width="1.625" style="15" customWidth="1"/>
    <col min="3" max="3" width="36.75" style="15" customWidth="1"/>
    <col min="4" max="4" width="6.125" style="39" customWidth="1"/>
    <col min="5" max="5" width="0.625" style="15" customWidth="1"/>
    <col min="6" max="6" width="12.75" style="41" customWidth="1"/>
    <col min="7" max="7" width="0.625" style="15" customWidth="1"/>
    <col min="8" max="8" width="12.75" style="41" customWidth="1"/>
    <col min="9" max="9" width="0.625" style="90" customWidth="1"/>
    <col min="10" max="10" width="12.75" style="41" customWidth="1"/>
    <col min="11" max="11" width="0.625" style="91" customWidth="1"/>
    <col min="12" max="12" width="12.75" style="41" customWidth="1"/>
    <col min="13" max="16384" width="9.375" style="16"/>
  </cols>
  <sheetData>
    <row r="1" spans="1:12" ht="16.5" customHeight="1" x14ac:dyDescent="0.2">
      <c r="A1" s="35" t="s">
        <v>104</v>
      </c>
      <c r="B1" s="35"/>
      <c r="C1" s="35"/>
    </row>
    <row r="2" spans="1:12" ht="16.5" customHeight="1" x14ac:dyDescent="0.2">
      <c r="A2" s="35" t="s">
        <v>45</v>
      </c>
      <c r="B2" s="35"/>
      <c r="C2" s="35"/>
    </row>
    <row r="3" spans="1:12" ht="16.5" customHeight="1" x14ac:dyDescent="0.2">
      <c r="A3" s="27" t="s">
        <v>175</v>
      </c>
      <c r="B3" s="27"/>
      <c r="C3" s="27"/>
      <c r="D3" s="40"/>
      <c r="E3" s="38"/>
      <c r="F3" s="42"/>
      <c r="G3" s="38"/>
      <c r="H3" s="42"/>
      <c r="I3" s="92"/>
      <c r="J3" s="42"/>
      <c r="K3" s="93"/>
      <c r="L3" s="42"/>
    </row>
    <row r="4" spans="1:12" ht="16.5" customHeight="1" x14ac:dyDescent="0.2">
      <c r="A4" s="35"/>
      <c r="B4" s="35"/>
      <c r="C4" s="35"/>
    </row>
    <row r="6" spans="1:12" ht="16.5" customHeight="1" x14ac:dyDescent="0.2">
      <c r="F6" s="215" t="s">
        <v>41</v>
      </c>
      <c r="G6" s="215"/>
      <c r="H6" s="215"/>
      <c r="I6" s="41"/>
      <c r="J6" s="215" t="s">
        <v>66</v>
      </c>
      <c r="K6" s="215"/>
      <c r="L6" s="215"/>
    </row>
    <row r="7" spans="1:12" ht="16.5" customHeight="1" x14ac:dyDescent="0.2">
      <c r="A7" s="16"/>
      <c r="D7" s="44"/>
      <c r="E7" s="35"/>
      <c r="F7" s="216" t="s">
        <v>182</v>
      </c>
      <c r="G7" s="216"/>
      <c r="H7" s="216"/>
      <c r="I7" s="87"/>
      <c r="J7" s="216" t="s">
        <v>182</v>
      </c>
      <c r="K7" s="216"/>
      <c r="L7" s="216"/>
    </row>
    <row r="8" spans="1:12" ht="16.5" customHeight="1" x14ac:dyDescent="0.2">
      <c r="A8" s="16"/>
      <c r="D8" s="44"/>
      <c r="E8" s="35"/>
      <c r="F8" s="87"/>
      <c r="G8" s="87"/>
      <c r="H8" s="87" t="s">
        <v>135</v>
      </c>
      <c r="I8" s="87"/>
      <c r="J8" s="87"/>
      <c r="K8" s="87"/>
      <c r="L8" s="87"/>
    </row>
    <row r="9" spans="1:12" ht="16.5" customHeight="1" x14ac:dyDescent="0.2">
      <c r="E9" s="35"/>
      <c r="F9" s="72">
        <v>2022</v>
      </c>
      <c r="G9" s="88"/>
      <c r="H9" s="94" t="s">
        <v>95</v>
      </c>
      <c r="I9" s="95"/>
      <c r="J9" s="72">
        <v>2022</v>
      </c>
      <c r="K9" s="88"/>
      <c r="L9" s="94" t="s">
        <v>95</v>
      </c>
    </row>
    <row r="10" spans="1:12" ht="16.5" customHeight="1" x14ac:dyDescent="0.2">
      <c r="D10" s="37" t="s">
        <v>1</v>
      </c>
      <c r="E10" s="35"/>
      <c r="F10" s="53" t="s">
        <v>179</v>
      </c>
      <c r="G10" s="35"/>
      <c r="H10" s="53" t="s">
        <v>179</v>
      </c>
      <c r="I10" s="95"/>
      <c r="J10" s="53" t="s">
        <v>179</v>
      </c>
      <c r="K10" s="96"/>
      <c r="L10" s="53" t="s">
        <v>179</v>
      </c>
    </row>
    <row r="11" spans="1:12" ht="8.1" customHeight="1" x14ac:dyDescent="0.2">
      <c r="D11" s="36"/>
      <c r="E11" s="35"/>
      <c r="F11" s="46"/>
      <c r="G11" s="35"/>
      <c r="H11" s="66"/>
      <c r="I11" s="95"/>
      <c r="J11" s="46"/>
      <c r="K11" s="96"/>
      <c r="L11" s="66"/>
    </row>
    <row r="12" spans="1:12" s="104" customFormat="1" ht="16.5" customHeight="1" x14ac:dyDescent="0.2">
      <c r="A12" s="97" t="s">
        <v>2</v>
      </c>
      <c r="B12" s="98"/>
      <c r="C12" s="98"/>
      <c r="D12" s="99"/>
      <c r="E12" s="98"/>
      <c r="F12" s="100"/>
      <c r="G12" s="98"/>
      <c r="H12" s="101"/>
      <c r="I12" s="102"/>
      <c r="J12" s="100"/>
      <c r="K12" s="103"/>
      <c r="L12" s="101"/>
    </row>
    <row r="13" spans="1:12" s="104" customFormat="1" ht="6" customHeight="1" x14ac:dyDescent="0.2">
      <c r="A13" s="97"/>
      <c r="B13" s="98"/>
      <c r="C13" s="98"/>
      <c r="D13" s="99"/>
      <c r="E13" s="98"/>
      <c r="F13" s="100"/>
      <c r="G13" s="98"/>
      <c r="H13" s="101"/>
      <c r="I13" s="102"/>
      <c r="J13" s="100"/>
      <c r="K13" s="103"/>
      <c r="L13" s="101"/>
    </row>
    <row r="14" spans="1:12" s="104" customFormat="1" ht="16.5" customHeight="1" x14ac:dyDescent="0.2">
      <c r="A14" s="105" t="s">
        <v>3</v>
      </c>
      <c r="B14" s="98"/>
      <c r="C14" s="98"/>
      <c r="D14" s="99"/>
      <c r="E14" s="98"/>
      <c r="F14" s="100"/>
      <c r="G14" s="106"/>
      <c r="H14" s="101"/>
      <c r="I14" s="102"/>
      <c r="J14" s="100"/>
      <c r="K14" s="103"/>
      <c r="L14" s="101"/>
    </row>
    <row r="15" spans="1:12" s="104" customFormat="1" ht="6" customHeight="1" x14ac:dyDescent="0.2">
      <c r="A15" s="97"/>
      <c r="B15" s="98"/>
      <c r="C15" s="98"/>
      <c r="D15" s="99"/>
      <c r="E15" s="98"/>
      <c r="F15" s="100"/>
      <c r="G15" s="106"/>
      <c r="H15" s="101"/>
      <c r="I15" s="102"/>
      <c r="J15" s="100"/>
      <c r="K15" s="103"/>
      <c r="L15" s="101"/>
    </row>
    <row r="16" spans="1:12" s="104" customFormat="1" ht="16.5" customHeight="1" x14ac:dyDescent="0.2">
      <c r="A16" s="98" t="s">
        <v>49</v>
      </c>
      <c r="B16" s="98"/>
      <c r="C16" s="98"/>
      <c r="D16" s="99">
        <v>10</v>
      </c>
      <c r="E16" s="98"/>
      <c r="F16" s="100">
        <v>481210749</v>
      </c>
      <c r="G16" s="107"/>
      <c r="H16" s="101">
        <v>961150069</v>
      </c>
      <c r="I16" s="101"/>
      <c r="J16" s="100">
        <v>284189253</v>
      </c>
      <c r="K16" s="101"/>
      <c r="L16" s="101">
        <v>802999959</v>
      </c>
    </row>
    <row r="17" spans="1:12" s="104" customFormat="1" ht="16.5" customHeight="1" x14ac:dyDescent="0.2">
      <c r="A17" s="98" t="s">
        <v>105</v>
      </c>
      <c r="B17" s="98"/>
      <c r="C17" s="98"/>
      <c r="D17" s="99">
        <v>12</v>
      </c>
      <c r="E17" s="98"/>
      <c r="F17" s="100">
        <v>3416306100</v>
      </c>
      <c r="G17" s="106"/>
      <c r="H17" s="101">
        <v>199230407</v>
      </c>
      <c r="I17" s="102"/>
      <c r="J17" s="100">
        <v>3333840276</v>
      </c>
      <c r="K17" s="102"/>
      <c r="L17" s="101">
        <v>38773416</v>
      </c>
    </row>
    <row r="18" spans="1:12" s="104" customFormat="1" ht="16.5" customHeight="1" x14ac:dyDescent="0.2">
      <c r="A18" s="98" t="s">
        <v>98</v>
      </c>
      <c r="B18" s="98"/>
      <c r="C18" s="98"/>
      <c r="D18" s="99">
        <v>13</v>
      </c>
      <c r="E18" s="98"/>
      <c r="F18" s="100">
        <v>22897207</v>
      </c>
      <c r="G18" s="106"/>
      <c r="H18" s="101">
        <v>17189764</v>
      </c>
      <c r="I18" s="102"/>
      <c r="J18" s="100">
        <v>19368835</v>
      </c>
      <c r="K18" s="102"/>
      <c r="L18" s="101">
        <v>15903030</v>
      </c>
    </row>
    <row r="19" spans="1:12" s="104" customFormat="1" ht="16.5" customHeight="1" x14ac:dyDescent="0.2">
      <c r="A19" s="98" t="s">
        <v>145</v>
      </c>
      <c r="B19" s="98"/>
      <c r="C19" s="98"/>
      <c r="D19" s="108">
        <v>32.9</v>
      </c>
      <c r="F19" s="100">
        <v>379993632</v>
      </c>
      <c r="G19" s="106"/>
      <c r="H19" s="101">
        <v>221989523</v>
      </c>
      <c r="I19" s="102"/>
      <c r="J19" s="100">
        <v>465862323</v>
      </c>
      <c r="K19" s="102"/>
      <c r="L19" s="101">
        <v>275252676</v>
      </c>
    </row>
    <row r="20" spans="1:12" s="104" customFormat="1" ht="16.5" customHeight="1" x14ac:dyDescent="0.2">
      <c r="A20" s="98" t="s">
        <v>194</v>
      </c>
      <c r="B20" s="98"/>
      <c r="C20" s="98"/>
      <c r="D20" s="108"/>
      <c r="F20" s="100"/>
      <c r="G20" s="106"/>
      <c r="H20" s="101"/>
      <c r="I20" s="102"/>
      <c r="J20" s="100"/>
      <c r="K20" s="102"/>
      <c r="L20" s="101"/>
    </row>
    <row r="21" spans="1:12" s="104" customFormat="1" ht="16.5" customHeight="1" x14ac:dyDescent="0.2">
      <c r="B21" s="98" t="s">
        <v>195</v>
      </c>
      <c r="C21" s="98"/>
      <c r="D21" s="108">
        <v>32.9</v>
      </c>
      <c r="F21" s="100">
        <v>0</v>
      </c>
      <c r="G21" s="106"/>
      <c r="H21" s="101">
        <v>0</v>
      </c>
      <c r="I21" s="102"/>
      <c r="J21" s="100">
        <v>244577867</v>
      </c>
      <c r="K21" s="102"/>
      <c r="L21" s="101">
        <v>238034919</v>
      </c>
    </row>
    <row r="22" spans="1:12" s="104" customFormat="1" ht="16.5" customHeight="1" x14ac:dyDescent="0.2">
      <c r="A22" s="98" t="s">
        <v>51</v>
      </c>
      <c r="B22" s="98"/>
      <c r="C22" s="98"/>
      <c r="D22" s="99">
        <v>14</v>
      </c>
      <c r="E22" s="98"/>
      <c r="F22" s="100">
        <v>532705829</v>
      </c>
      <c r="G22" s="106"/>
      <c r="H22" s="101">
        <v>138803462</v>
      </c>
      <c r="I22" s="102"/>
      <c r="J22" s="100">
        <v>367438277</v>
      </c>
      <c r="K22" s="102"/>
      <c r="L22" s="101">
        <v>7333985</v>
      </c>
    </row>
    <row r="23" spans="1:12" s="104" customFormat="1" ht="16.5" customHeight="1" x14ac:dyDescent="0.2">
      <c r="A23" s="98" t="s">
        <v>106</v>
      </c>
      <c r="B23" s="98"/>
      <c r="C23" s="98"/>
      <c r="D23" s="99"/>
      <c r="E23" s="98"/>
      <c r="F23" s="100">
        <v>48781431</v>
      </c>
      <c r="G23" s="106"/>
      <c r="H23" s="101">
        <v>41991607</v>
      </c>
      <c r="I23" s="102"/>
      <c r="J23" s="100">
        <v>0</v>
      </c>
      <c r="K23" s="102"/>
      <c r="L23" s="101">
        <v>0</v>
      </c>
    </row>
    <row r="24" spans="1:12" s="104" customFormat="1" ht="16.5" customHeight="1" x14ac:dyDescent="0.2">
      <c r="A24" s="98" t="s">
        <v>107</v>
      </c>
      <c r="B24" s="98"/>
      <c r="C24" s="98"/>
      <c r="D24" s="99"/>
      <c r="E24" s="98"/>
      <c r="F24" s="100">
        <v>132638546</v>
      </c>
      <c r="G24" s="106"/>
      <c r="H24" s="101">
        <v>132117116</v>
      </c>
      <c r="I24" s="102"/>
      <c r="J24" s="100">
        <v>131638046</v>
      </c>
      <c r="K24" s="102"/>
      <c r="L24" s="101">
        <v>131663375</v>
      </c>
    </row>
    <row r="25" spans="1:12" s="104" customFormat="1" ht="16.5" customHeight="1" x14ac:dyDescent="0.2">
      <c r="A25" s="98" t="s">
        <v>214</v>
      </c>
      <c r="B25" s="98"/>
      <c r="C25" s="98"/>
      <c r="D25" s="99">
        <v>15</v>
      </c>
      <c r="E25" s="98"/>
      <c r="F25" s="100">
        <v>10079700</v>
      </c>
      <c r="G25" s="106"/>
      <c r="H25" s="101">
        <v>10027484</v>
      </c>
      <c r="I25" s="102"/>
      <c r="J25" s="100">
        <v>0</v>
      </c>
      <c r="K25" s="102"/>
      <c r="L25" s="101">
        <v>0</v>
      </c>
    </row>
    <row r="26" spans="1:12" s="104" customFormat="1" ht="16.5" customHeight="1" x14ac:dyDescent="0.2">
      <c r="A26" s="98" t="s">
        <v>108</v>
      </c>
      <c r="B26" s="98"/>
      <c r="C26" s="98"/>
      <c r="D26" s="99"/>
      <c r="E26" s="98"/>
      <c r="F26" s="109">
        <v>69501254</v>
      </c>
      <c r="G26" s="106"/>
      <c r="H26" s="110">
        <v>21967423</v>
      </c>
      <c r="I26" s="102"/>
      <c r="J26" s="109">
        <v>48163039</v>
      </c>
      <c r="K26" s="102"/>
      <c r="L26" s="110">
        <v>17007894</v>
      </c>
    </row>
    <row r="27" spans="1:12" s="104" customFormat="1" ht="6" customHeight="1" x14ac:dyDescent="0.2">
      <c r="A27" s="98"/>
      <c r="B27" s="98"/>
      <c r="C27" s="98"/>
      <c r="D27" s="99"/>
      <c r="E27" s="98"/>
      <c r="F27" s="100"/>
      <c r="G27" s="106"/>
      <c r="H27" s="101"/>
      <c r="I27" s="102"/>
      <c r="J27" s="100"/>
      <c r="K27" s="102"/>
      <c r="L27" s="101"/>
    </row>
    <row r="28" spans="1:12" s="104" customFormat="1" ht="16.5" customHeight="1" x14ac:dyDescent="0.2">
      <c r="A28" s="111" t="s">
        <v>4</v>
      </c>
      <c r="B28" s="98"/>
      <c r="C28" s="98"/>
      <c r="D28" s="99"/>
      <c r="E28" s="98"/>
      <c r="F28" s="109">
        <f>SUM(F16:F26)</f>
        <v>5094114448</v>
      </c>
      <c r="G28" s="106"/>
      <c r="H28" s="110">
        <f>SUM(H16:H26)</f>
        <v>1744466855</v>
      </c>
      <c r="I28" s="102"/>
      <c r="J28" s="109">
        <f>SUM(J16:J26)</f>
        <v>4895077916</v>
      </c>
      <c r="K28" s="102"/>
      <c r="L28" s="110">
        <f>SUM(L16:L26)</f>
        <v>1526969254</v>
      </c>
    </row>
    <row r="29" spans="1:12" s="104" customFormat="1" ht="16.5" customHeight="1" x14ac:dyDescent="0.2">
      <c r="A29" s="98"/>
      <c r="B29" s="98"/>
      <c r="C29" s="98"/>
      <c r="D29" s="99"/>
      <c r="E29" s="98"/>
      <c r="F29" s="100"/>
      <c r="G29" s="106"/>
      <c r="H29" s="101"/>
      <c r="I29" s="102"/>
      <c r="J29" s="100"/>
      <c r="K29" s="102"/>
      <c r="L29" s="101"/>
    </row>
    <row r="30" spans="1:12" s="104" customFormat="1" ht="16.5" customHeight="1" x14ac:dyDescent="0.2">
      <c r="A30" s="97" t="s">
        <v>5</v>
      </c>
      <c r="B30" s="98"/>
      <c r="C30" s="98"/>
      <c r="D30" s="99"/>
      <c r="E30" s="98"/>
      <c r="F30" s="100"/>
      <c r="G30" s="106"/>
      <c r="H30" s="101"/>
      <c r="I30" s="102"/>
      <c r="J30" s="100"/>
      <c r="K30" s="102"/>
      <c r="L30" s="101"/>
    </row>
    <row r="31" spans="1:12" s="104" customFormat="1" ht="8.1" customHeight="1" x14ac:dyDescent="0.2">
      <c r="A31" s="98"/>
      <c r="B31" s="98"/>
      <c r="C31" s="98"/>
      <c r="D31" s="99"/>
      <c r="E31" s="98"/>
      <c r="F31" s="100"/>
      <c r="G31" s="106"/>
      <c r="H31" s="101"/>
      <c r="I31" s="102"/>
      <c r="J31" s="100"/>
      <c r="K31" s="102"/>
      <c r="L31" s="101"/>
    </row>
    <row r="32" spans="1:12" s="104" customFormat="1" ht="12" x14ac:dyDescent="0.2">
      <c r="A32" s="98" t="s">
        <v>196</v>
      </c>
      <c r="B32" s="98"/>
      <c r="C32" s="98"/>
      <c r="D32" s="99"/>
      <c r="E32" s="98"/>
      <c r="F32" s="100"/>
      <c r="G32" s="106"/>
      <c r="H32" s="101"/>
      <c r="I32" s="102"/>
      <c r="J32" s="100"/>
      <c r="K32" s="102"/>
      <c r="L32" s="101"/>
    </row>
    <row r="33" spans="1:12" s="104" customFormat="1" ht="16.5" customHeight="1" x14ac:dyDescent="0.2">
      <c r="B33" s="98" t="s">
        <v>197</v>
      </c>
      <c r="C33" s="98"/>
      <c r="D33" s="99">
        <v>11</v>
      </c>
      <c r="E33" s="98"/>
      <c r="F33" s="100">
        <v>1540451</v>
      </c>
      <c r="G33" s="106"/>
      <c r="H33" s="101">
        <v>630257</v>
      </c>
      <c r="I33" s="102"/>
      <c r="J33" s="100">
        <v>130451</v>
      </c>
      <c r="K33" s="102"/>
      <c r="L33" s="101">
        <v>130257</v>
      </c>
    </row>
    <row r="34" spans="1:12" s="104" customFormat="1" ht="16.5" customHeight="1" x14ac:dyDescent="0.2">
      <c r="A34" s="98" t="s">
        <v>105</v>
      </c>
      <c r="B34" s="98"/>
      <c r="C34" s="98"/>
      <c r="D34" s="99">
        <v>12</v>
      </c>
      <c r="E34" s="98"/>
      <c r="F34" s="100">
        <v>512714842</v>
      </c>
      <c r="G34" s="106"/>
      <c r="H34" s="101">
        <v>0</v>
      </c>
      <c r="I34" s="102"/>
      <c r="J34" s="100">
        <v>512714842</v>
      </c>
      <c r="K34" s="102"/>
      <c r="L34" s="101">
        <v>0</v>
      </c>
    </row>
    <row r="35" spans="1:12" s="104" customFormat="1" ht="16.5" customHeight="1" x14ac:dyDescent="0.2">
      <c r="A35" s="98" t="s">
        <v>99</v>
      </c>
      <c r="B35" s="98"/>
      <c r="C35" s="98"/>
      <c r="D35" s="99">
        <v>13</v>
      </c>
      <c r="E35" s="98"/>
      <c r="F35" s="100">
        <v>6012830</v>
      </c>
      <c r="G35" s="106"/>
      <c r="H35" s="101">
        <v>13662489</v>
      </c>
      <c r="I35" s="102"/>
      <c r="J35" s="100">
        <v>0</v>
      </c>
      <c r="K35" s="102"/>
      <c r="L35" s="101">
        <v>12122055</v>
      </c>
    </row>
    <row r="36" spans="1:12" s="104" customFormat="1" ht="16.5" customHeight="1" x14ac:dyDescent="0.2">
      <c r="A36" s="98" t="s">
        <v>144</v>
      </c>
      <c r="B36" s="98"/>
      <c r="C36" s="98"/>
      <c r="D36" s="99">
        <v>16</v>
      </c>
      <c r="E36" s="98"/>
      <c r="F36" s="100">
        <v>0</v>
      </c>
      <c r="G36" s="106"/>
      <c r="H36" s="101">
        <v>0</v>
      </c>
      <c r="I36" s="102"/>
      <c r="J36" s="100">
        <v>395454191</v>
      </c>
      <c r="K36" s="112"/>
      <c r="L36" s="101">
        <v>341234191</v>
      </c>
    </row>
    <row r="37" spans="1:12" s="104" customFormat="1" ht="16.5" customHeight="1" x14ac:dyDescent="0.2">
      <c r="A37" s="98" t="s">
        <v>136</v>
      </c>
      <c r="B37" s="98"/>
      <c r="C37" s="98"/>
      <c r="D37" s="99">
        <v>16</v>
      </c>
      <c r="E37" s="98"/>
      <c r="F37" s="100">
        <v>968927733</v>
      </c>
      <c r="G37" s="106"/>
      <c r="H37" s="101">
        <v>837216202</v>
      </c>
      <c r="I37" s="102"/>
      <c r="J37" s="100">
        <v>848250000</v>
      </c>
      <c r="K37" s="102"/>
      <c r="L37" s="101">
        <v>848250000</v>
      </c>
    </row>
    <row r="38" spans="1:12" s="104" customFormat="1" ht="16.5" customHeight="1" x14ac:dyDescent="0.2">
      <c r="A38" s="98" t="s">
        <v>146</v>
      </c>
      <c r="B38" s="98"/>
      <c r="C38" s="98"/>
      <c r="D38" s="204">
        <v>32.1</v>
      </c>
      <c r="E38" s="98"/>
      <c r="F38" s="100">
        <v>0</v>
      </c>
      <c r="G38" s="106"/>
      <c r="H38" s="101">
        <v>0</v>
      </c>
      <c r="I38" s="102"/>
      <c r="J38" s="100">
        <v>344022301</v>
      </c>
      <c r="K38" s="102"/>
      <c r="L38" s="101">
        <v>288846919</v>
      </c>
    </row>
    <row r="39" spans="1:12" s="104" customFormat="1" ht="16.5" customHeight="1" x14ac:dyDescent="0.2">
      <c r="A39" s="98" t="s">
        <v>52</v>
      </c>
      <c r="B39" s="98"/>
      <c r="C39" s="98"/>
      <c r="D39" s="99">
        <v>17</v>
      </c>
      <c r="E39" s="98"/>
      <c r="F39" s="100">
        <v>556199777</v>
      </c>
      <c r="G39" s="106"/>
      <c r="H39" s="101">
        <v>538582243</v>
      </c>
      <c r="I39" s="102"/>
      <c r="J39" s="100">
        <v>439512429</v>
      </c>
      <c r="K39" s="102"/>
      <c r="L39" s="101">
        <v>454359883</v>
      </c>
    </row>
    <row r="40" spans="1:12" s="104" customFormat="1" ht="16.5" customHeight="1" x14ac:dyDescent="0.2">
      <c r="A40" s="98" t="s">
        <v>89</v>
      </c>
      <c r="B40" s="98"/>
      <c r="C40" s="98"/>
      <c r="D40" s="99">
        <v>18</v>
      </c>
      <c r="E40" s="98"/>
      <c r="F40" s="100">
        <v>61054333</v>
      </c>
      <c r="G40" s="106"/>
      <c r="H40" s="101">
        <v>88897543</v>
      </c>
      <c r="I40" s="102"/>
      <c r="J40" s="100">
        <v>0</v>
      </c>
      <c r="K40" s="102"/>
      <c r="L40" s="101">
        <v>490721</v>
      </c>
    </row>
    <row r="41" spans="1:12" s="104" customFormat="1" ht="16.5" customHeight="1" x14ac:dyDescent="0.2">
      <c r="A41" s="98" t="s">
        <v>75</v>
      </c>
      <c r="B41" s="98"/>
      <c r="C41" s="98"/>
      <c r="D41" s="99">
        <v>19</v>
      </c>
      <c r="E41" s="98"/>
      <c r="F41" s="100">
        <v>201498157</v>
      </c>
      <c r="G41" s="106"/>
      <c r="H41" s="101">
        <v>200743686</v>
      </c>
      <c r="I41" s="102"/>
      <c r="J41" s="100">
        <v>0</v>
      </c>
      <c r="K41" s="102"/>
      <c r="L41" s="101">
        <v>0</v>
      </c>
    </row>
    <row r="42" spans="1:12" s="104" customFormat="1" ht="16.5" customHeight="1" x14ac:dyDescent="0.2">
      <c r="A42" s="98" t="s">
        <v>53</v>
      </c>
      <c r="B42" s="98"/>
      <c r="C42" s="98"/>
      <c r="D42" s="99">
        <v>20</v>
      </c>
      <c r="E42" s="98"/>
      <c r="F42" s="100">
        <v>444694172</v>
      </c>
      <c r="G42" s="106"/>
      <c r="H42" s="101">
        <v>453479141</v>
      </c>
      <c r="I42" s="102"/>
      <c r="J42" s="100">
        <v>7892270</v>
      </c>
      <c r="K42" s="102"/>
      <c r="L42" s="101">
        <v>9213252</v>
      </c>
    </row>
    <row r="43" spans="1:12" s="104" customFormat="1" ht="16.5" customHeight="1" x14ac:dyDescent="0.2">
      <c r="A43" s="98" t="s">
        <v>65</v>
      </c>
      <c r="B43" s="98"/>
      <c r="C43" s="98"/>
      <c r="D43" s="99">
        <v>21</v>
      </c>
      <c r="E43" s="98"/>
      <c r="F43" s="100">
        <v>34142106</v>
      </c>
      <c r="G43" s="106"/>
      <c r="H43" s="101">
        <v>49487075</v>
      </c>
      <c r="I43" s="102"/>
      <c r="J43" s="100">
        <v>14354451</v>
      </c>
      <c r="K43" s="102"/>
      <c r="L43" s="101">
        <v>46533442</v>
      </c>
    </row>
    <row r="44" spans="1:12" s="104" customFormat="1" ht="16.5" customHeight="1" x14ac:dyDescent="0.2">
      <c r="A44" s="98" t="s">
        <v>137</v>
      </c>
      <c r="B44" s="98"/>
      <c r="C44" s="98"/>
      <c r="D44" s="99">
        <v>22</v>
      </c>
      <c r="E44" s="98"/>
      <c r="F44" s="109">
        <v>110635002</v>
      </c>
      <c r="G44" s="106"/>
      <c r="H44" s="110">
        <v>35364844</v>
      </c>
      <c r="I44" s="102"/>
      <c r="J44" s="109">
        <v>66357595</v>
      </c>
      <c r="K44" s="102"/>
      <c r="L44" s="110">
        <v>1871816</v>
      </c>
    </row>
    <row r="45" spans="1:12" s="104" customFormat="1" ht="6" customHeight="1" x14ac:dyDescent="0.2">
      <c r="A45" s="98"/>
      <c r="B45" s="98"/>
      <c r="C45" s="98"/>
      <c r="D45" s="99"/>
      <c r="E45" s="98"/>
      <c r="F45" s="100"/>
      <c r="G45" s="106"/>
      <c r="H45" s="101"/>
      <c r="I45" s="102"/>
      <c r="J45" s="100"/>
      <c r="K45" s="103"/>
      <c r="L45" s="101"/>
    </row>
    <row r="46" spans="1:12" s="104" customFormat="1" ht="16.5" customHeight="1" x14ac:dyDescent="0.2">
      <c r="A46" s="97" t="s">
        <v>7</v>
      </c>
      <c r="C46" s="98"/>
      <c r="D46" s="99"/>
      <c r="E46" s="98"/>
      <c r="F46" s="109">
        <f>SUM(F33:F44)</f>
        <v>2897419403</v>
      </c>
      <c r="G46" s="106"/>
      <c r="H46" s="110">
        <f>SUM(H33:H44)</f>
        <v>2218063480</v>
      </c>
      <c r="I46" s="102"/>
      <c r="J46" s="109">
        <f>SUM(J33:J44)</f>
        <v>2628688530</v>
      </c>
      <c r="K46" s="103"/>
      <c r="L46" s="110">
        <f>SUM(L33:L44)</f>
        <v>2003052536</v>
      </c>
    </row>
    <row r="47" spans="1:12" s="104" customFormat="1" ht="6" customHeight="1" x14ac:dyDescent="0.2">
      <c r="A47" s="98"/>
      <c r="B47" s="98"/>
      <c r="C47" s="98"/>
      <c r="D47" s="99"/>
      <c r="E47" s="98"/>
      <c r="F47" s="100"/>
      <c r="G47" s="106"/>
      <c r="H47" s="101"/>
      <c r="I47" s="102"/>
      <c r="J47" s="100"/>
      <c r="K47" s="103"/>
      <c r="L47" s="101"/>
    </row>
    <row r="48" spans="1:12" s="104" customFormat="1" ht="16.5" customHeight="1" thickBot="1" x14ac:dyDescent="0.25">
      <c r="A48" s="97" t="s">
        <v>13</v>
      </c>
      <c r="B48" s="98"/>
      <c r="C48" s="98"/>
      <c r="D48" s="99"/>
      <c r="E48" s="98"/>
      <c r="F48" s="113">
        <f>F28+F46</f>
        <v>7991533851</v>
      </c>
      <c r="G48" s="106"/>
      <c r="H48" s="114">
        <f>H28+H46</f>
        <v>3962530335</v>
      </c>
      <c r="I48" s="102"/>
      <c r="J48" s="113">
        <f>J28+J46</f>
        <v>7523766446</v>
      </c>
      <c r="K48" s="103"/>
      <c r="L48" s="114">
        <f>L28+L46</f>
        <v>3530021790</v>
      </c>
    </row>
    <row r="49" spans="1:12" s="104" customFormat="1" ht="16.5" customHeight="1" thickTop="1" x14ac:dyDescent="0.2">
      <c r="A49" s="97"/>
      <c r="B49" s="98"/>
      <c r="C49" s="98"/>
      <c r="D49" s="99"/>
      <c r="E49" s="98"/>
      <c r="F49" s="101"/>
      <c r="G49" s="106"/>
      <c r="H49" s="101"/>
      <c r="I49" s="103"/>
      <c r="J49" s="101"/>
      <c r="K49" s="102"/>
      <c r="L49" s="101"/>
    </row>
    <row r="50" spans="1:12" s="104" customFormat="1" ht="16.5" customHeight="1" x14ac:dyDescent="0.2">
      <c r="A50" s="97"/>
      <c r="B50" s="98"/>
      <c r="C50" s="98"/>
      <c r="D50" s="99"/>
      <c r="E50" s="98"/>
      <c r="F50" s="101"/>
      <c r="G50" s="106"/>
      <c r="H50" s="101"/>
      <c r="I50" s="103"/>
      <c r="J50" s="101"/>
      <c r="K50" s="102"/>
      <c r="L50" s="101"/>
    </row>
    <row r="51" spans="1:12" s="104" customFormat="1" ht="16.5" customHeight="1" x14ac:dyDescent="0.2">
      <c r="A51" s="97"/>
      <c r="B51" s="98"/>
      <c r="C51" s="98"/>
      <c r="D51" s="99"/>
      <c r="E51" s="98"/>
      <c r="F51" s="101"/>
      <c r="G51" s="106"/>
      <c r="H51" s="101"/>
      <c r="I51" s="103"/>
      <c r="J51" s="101"/>
      <c r="K51" s="102"/>
      <c r="L51" s="101"/>
    </row>
    <row r="52" spans="1:12" s="104" customFormat="1" ht="16.5" customHeight="1" x14ac:dyDescent="0.2">
      <c r="A52" s="97"/>
      <c r="B52" s="98"/>
      <c r="C52" s="98"/>
      <c r="D52" s="99"/>
      <c r="E52" s="98"/>
      <c r="F52" s="101"/>
      <c r="G52" s="106"/>
      <c r="H52" s="101"/>
      <c r="I52" s="103"/>
      <c r="J52" s="101"/>
      <c r="K52" s="102"/>
      <c r="L52" s="101"/>
    </row>
    <row r="53" spans="1:12" s="104" customFormat="1" ht="16.5" customHeight="1" x14ac:dyDescent="0.2">
      <c r="A53" s="98" t="s">
        <v>6</v>
      </c>
      <c r="B53" s="98"/>
      <c r="C53" s="98"/>
      <c r="D53" s="99"/>
      <c r="E53" s="98"/>
      <c r="F53" s="101"/>
      <c r="G53" s="106"/>
      <c r="H53" s="101"/>
      <c r="I53" s="103"/>
      <c r="J53" s="101"/>
      <c r="K53" s="102"/>
      <c r="L53" s="101"/>
    </row>
    <row r="54" spans="1:12" s="104" customFormat="1" ht="16.5" customHeight="1" x14ac:dyDescent="0.2">
      <c r="A54" s="98"/>
      <c r="B54" s="98"/>
      <c r="C54" s="98"/>
      <c r="D54" s="99"/>
      <c r="E54" s="98"/>
      <c r="F54" s="101"/>
      <c r="G54" s="106"/>
      <c r="H54" s="101"/>
      <c r="I54" s="103"/>
      <c r="J54" s="101"/>
      <c r="K54" s="102"/>
      <c r="L54" s="101"/>
    </row>
    <row r="55" spans="1:12" s="104" customFormat="1" ht="16.5" customHeight="1" x14ac:dyDescent="0.2">
      <c r="A55" s="98"/>
      <c r="B55" s="98"/>
      <c r="C55" s="98"/>
      <c r="D55" s="99"/>
      <c r="E55" s="98"/>
      <c r="F55" s="101"/>
      <c r="G55" s="106"/>
      <c r="H55" s="101"/>
      <c r="I55" s="103"/>
      <c r="J55" s="101"/>
      <c r="K55" s="102"/>
      <c r="L55" s="101"/>
    </row>
    <row r="56" spans="1:12" s="104" customFormat="1" ht="16.5" customHeight="1" x14ac:dyDescent="0.2">
      <c r="A56" s="98"/>
      <c r="B56" s="98"/>
      <c r="C56" s="98"/>
      <c r="D56" s="99"/>
      <c r="E56" s="98"/>
      <c r="F56" s="101"/>
      <c r="G56" s="106"/>
      <c r="H56" s="101"/>
      <c r="I56" s="103"/>
      <c r="J56" s="101"/>
      <c r="K56" s="102"/>
      <c r="L56" s="101"/>
    </row>
    <row r="57" spans="1:12" s="104" customFormat="1" ht="9.6" customHeight="1" x14ac:dyDescent="0.2">
      <c r="A57" s="98"/>
      <c r="B57" s="98"/>
      <c r="C57" s="98"/>
      <c r="D57" s="99"/>
      <c r="E57" s="98"/>
      <c r="F57" s="101"/>
      <c r="G57" s="106"/>
      <c r="H57" s="101"/>
      <c r="I57" s="103"/>
      <c r="J57" s="101"/>
      <c r="K57" s="102"/>
      <c r="L57" s="101"/>
    </row>
    <row r="58" spans="1:12" s="104" customFormat="1" ht="21.95" customHeight="1" x14ac:dyDescent="0.2">
      <c r="A58" s="214" t="s">
        <v>213</v>
      </c>
      <c r="B58" s="214"/>
      <c r="C58" s="214"/>
      <c r="D58" s="214"/>
      <c r="E58" s="214"/>
      <c r="F58" s="214"/>
      <c r="G58" s="214"/>
      <c r="H58" s="214"/>
      <c r="I58" s="214"/>
      <c r="J58" s="214"/>
      <c r="K58" s="214"/>
      <c r="L58" s="214"/>
    </row>
    <row r="59" spans="1:12" s="104" customFormat="1" ht="16.5" customHeight="1" x14ac:dyDescent="0.2">
      <c r="A59" s="97" t="str">
        <f>A1</f>
        <v>Nex Point Public Company Limited</v>
      </c>
      <c r="B59" s="97"/>
      <c r="C59" s="97"/>
      <c r="D59" s="99"/>
      <c r="E59" s="98"/>
      <c r="F59" s="101"/>
      <c r="G59" s="106"/>
      <c r="H59" s="101"/>
      <c r="I59" s="103"/>
      <c r="J59" s="101"/>
      <c r="K59" s="102"/>
      <c r="L59" s="101"/>
    </row>
    <row r="60" spans="1:12" s="104" customFormat="1" ht="16.5" customHeight="1" x14ac:dyDescent="0.2">
      <c r="A60" s="97" t="str">
        <f>+A2</f>
        <v xml:space="preserve">Statement of Financial Position </v>
      </c>
      <c r="B60" s="97"/>
      <c r="C60" s="97"/>
      <c r="D60" s="99"/>
      <c r="E60" s="98"/>
      <c r="F60" s="101"/>
      <c r="G60" s="106"/>
      <c r="H60" s="101"/>
      <c r="I60" s="103"/>
      <c r="J60" s="101"/>
      <c r="K60" s="102"/>
      <c r="L60" s="101"/>
    </row>
    <row r="61" spans="1:12" s="104" customFormat="1" ht="16.5" customHeight="1" x14ac:dyDescent="0.2">
      <c r="A61" s="115" t="str">
        <f>+A3</f>
        <v>As at 31 December 2022</v>
      </c>
      <c r="B61" s="115"/>
      <c r="C61" s="115"/>
      <c r="D61" s="116"/>
      <c r="E61" s="117"/>
      <c r="F61" s="110"/>
      <c r="G61" s="118"/>
      <c r="H61" s="110"/>
      <c r="I61" s="119"/>
      <c r="J61" s="110"/>
      <c r="K61" s="120"/>
      <c r="L61" s="110"/>
    </row>
    <row r="62" spans="1:12" s="104" customFormat="1" ht="16.350000000000001" customHeight="1" x14ac:dyDescent="0.2">
      <c r="A62" s="97"/>
      <c r="B62" s="97"/>
      <c r="C62" s="97"/>
      <c r="D62" s="99"/>
      <c r="E62" s="98"/>
      <c r="F62" s="101"/>
      <c r="G62" s="106"/>
      <c r="H62" s="101"/>
      <c r="I62" s="103"/>
      <c r="J62" s="101"/>
      <c r="K62" s="102"/>
      <c r="L62" s="101"/>
    </row>
    <row r="63" spans="1:12" s="104" customFormat="1" ht="16.5" customHeight="1" x14ac:dyDescent="0.2">
      <c r="A63" s="98"/>
      <c r="B63" s="98"/>
      <c r="C63" s="98"/>
      <c r="D63" s="99"/>
      <c r="E63" s="98"/>
      <c r="F63" s="101"/>
      <c r="G63" s="106"/>
      <c r="H63" s="101"/>
      <c r="I63" s="103"/>
      <c r="J63" s="101"/>
      <c r="K63" s="102"/>
      <c r="L63" s="101"/>
    </row>
    <row r="64" spans="1:12" s="104" customFormat="1" ht="16.5" customHeight="1" x14ac:dyDescent="0.2">
      <c r="A64" s="98"/>
      <c r="B64" s="98"/>
      <c r="C64" s="98"/>
      <c r="D64" s="99"/>
      <c r="E64" s="98"/>
      <c r="F64" s="215" t="s">
        <v>41</v>
      </c>
      <c r="G64" s="215"/>
      <c r="H64" s="215"/>
      <c r="I64" s="41"/>
      <c r="J64" s="215" t="s">
        <v>66</v>
      </c>
      <c r="K64" s="215"/>
      <c r="L64" s="215"/>
    </row>
    <row r="65" spans="1:12" s="104" customFormat="1" ht="16.5" customHeight="1" x14ac:dyDescent="0.2">
      <c r="B65" s="98"/>
      <c r="C65" s="98"/>
      <c r="D65" s="121"/>
      <c r="E65" s="97"/>
      <c r="F65" s="216" t="s">
        <v>182</v>
      </c>
      <c r="G65" s="216"/>
      <c r="H65" s="216"/>
      <c r="I65" s="87"/>
      <c r="J65" s="216" t="s">
        <v>182</v>
      </c>
      <c r="K65" s="216"/>
      <c r="L65" s="216"/>
    </row>
    <row r="66" spans="1:12" s="104" customFormat="1" ht="16.5" customHeight="1" x14ac:dyDescent="0.2">
      <c r="B66" s="98"/>
      <c r="C66" s="98"/>
      <c r="D66" s="121"/>
      <c r="E66" s="97"/>
      <c r="F66" s="87"/>
      <c r="G66" s="87"/>
      <c r="H66" s="87" t="s">
        <v>135</v>
      </c>
      <c r="I66" s="87"/>
      <c r="J66" s="87"/>
      <c r="K66" s="87"/>
      <c r="L66" s="87"/>
    </row>
    <row r="67" spans="1:12" s="104" customFormat="1" ht="16.5" customHeight="1" x14ac:dyDescent="0.2">
      <c r="A67" s="98"/>
      <c r="B67" s="98"/>
      <c r="C67" s="98"/>
      <c r="D67" s="99"/>
      <c r="E67" s="97"/>
      <c r="F67" s="72">
        <v>2022</v>
      </c>
      <c r="G67" s="88"/>
      <c r="H67" s="94" t="s">
        <v>95</v>
      </c>
      <c r="I67" s="95"/>
      <c r="J67" s="72">
        <v>2022</v>
      </c>
      <c r="K67" s="88"/>
      <c r="L67" s="94" t="s">
        <v>95</v>
      </c>
    </row>
    <row r="68" spans="1:12" s="104" customFormat="1" ht="16.5" customHeight="1" x14ac:dyDescent="0.2">
      <c r="A68" s="98"/>
      <c r="B68" s="98"/>
      <c r="C68" s="98"/>
      <c r="D68" s="124" t="s">
        <v>1</v>
      </c>
      <c r="E68" s="97"/>
      <c r="F68" s="53" t="s">
        <v>179</v>
      </c>
      <c r="G68" s="35"/>
      <c r="H68" s="53" t="s">
        <v>179</v>
      </c>
      <c r="I68" s="95"/>
      <c r="J68" s="53" t="s">
        <v>179</v>
      </c>
      <c r="K68" s="96"/>
      <c r="L68" s="53" t="s">
        <v>179</v>
      </c>
    </row>
    <row r="69" spans="1:12" s="104" customFormat="1" ht="8.1" customHeight="1" x14ac:dyDescent="0.2">
      <c r="A69" s="98"/>
      <c r="B69" s="98"/>
      <c r="C69" s="98"/>
      <c r="D69" s="126"/>
      <c r="E69" s="97"/>
      <c r="F69" s="127"/>
      <c r="G69" s="128"/>
      <c r="H69" s="122"/>
      <c r="I69" s="123"/>
      <c r="J69" s="127"/>
      <c r="K69" s="125"/>
      <c r="L69" s="122"/>
    </row>
    <row r="70" spans="1:12" s="104" customFormat="1" ht="16.5" customHeight="1" x14ac:dyDescent="0.2">
      <c r="A70" s="97" t="s">
        <v>70</v>
      </c>
      <c r="B70" s="98"/>
      <c r="C70" s="98"/>
      <c r="D70" s="99"/>
      <c r="E70" s="98"/>
      <c r="F70" s="100"/>
      <c r="G70" s="106"/>
      <c r="H70" s="101"/>
      <c r="I70" s="102"/>
      <c r="J70" s="100"/>
      <c r="K70" s="103"/>
      <c r="L70" s="101"/>
    </row>
    <row r="71" spans="1:12" s="104" customFormat="1" ht="16.5" customHeight="1" x14ac:dyDescent="0.2">
      <c r="A71" s="97"/>
      <c r="B71" s="98"/>
      <c r="C71" s="98"/>
      <c r="D71" s="99"/>
      <c r="E71" s="98"/>
      <c r="F71" s="100"/>
      <c r="G71" s="106"/>
      <c r="H71" s="101"/>
      <c r="I71" s="102"/>
      <c r="J71" s="100"/>
      <c r="K71" s="103"/>
      <c r="L71" s="101"/>
    </row>
    <row r="72" spans="1:12" s="104" customFormat="1" ht="16.5" customHeight="1" x14ac:dyDescent="0.2">
      <c r="A72" s="97" t="s">
        <v>8</v>
      </c>
      <c r="B72" s="98"/>
      <c r="C72" s="98"/>
      <c r="D72" s="99"/>
      <c r="E72" s="98"/>
      <c r="F72" s="100"/>
      <c r="G72" s="106"/>
      <c r="H72" s="101"/>
      <c r="I72" s="102"/>
      <c r="J72" s="100"/>
      <c r="K72" s="103"/>
      <c r="L72" s="101"/>
    </row>
    <row r="73" spans="1:12" s="104" customFormat="1" ht="16.5" customHeight="1" x14ac:dyDescent="0.2">
      <c r="A73" s="97"/>
      <c r="B73" s="98"/>
      <c r="C73" s="98"/>
      <c r="D73" s="99"/>
      <c r="E73" s="98"/>
      <c r="F73" s="100"/>
      <c r="G73" s="106"/>
      <c r="H73" s="101"/>
      <c r="I73" s="102"/>
      <c r="J73" s="100"/>
      <c r="K73" s="103"/>
      <c r="L73" s="101"/>
    </row>
    <row r="74" spans="1:12" s="104" customFormat="1" ht="16.5" customHeight="1" x14ac:dyDescent="0.2">
      <c r="A74" s="98" t="s">
        <v>109</v>
      </c>
      <c r="B74" s="98"/>
      <c r="C74" s="98"/>
      <c r="D74" s="99">
        <v>23</v>
      </c>
      <c r="E74" s="98"/>
      <c r="F74" s="100">
        <v>3846558331</v>
      </c>
      <c r="G74" s="107"/>
      <c r="H74" s="101">
        <v>163596427</v>
      </c>
      <c r="I74" s="101"/>
      <c r="J74" s="100">
        <v>3680964512</v>
      </c>
      <c r="K74" s="101"/>
      <c r="L74" s="101">
        <v>17962166</v>
      </c>
    </row>
    <row r="75" spans="1:12" s="104" customFormat="1" ht="16.5" customHeight="1" x14ac:dyDescent="0.2">
      <c r="A75" s="98" t="s">
        <v>149</v>
      </c>
      <c r="B75" s="98"/>
      <c r="C75" s="98"/>
      <c r="D75" s="205">
        <v>32.1</v>
      </c>
      <c r="E75" s="98"/>
      <c r="F75" s="100">
        <v>0</v>
      </c>
      <c r="G75" s="107"/>
      <c r="H75" s="101">
        <v>7350000</v>
      </c>
      <c r="I75" s="101"/>
      <c r="J75" s="100">
        <v>0</v>
      </c>
      <c r="K75" s="101"/>
      <c r="L75" s="101">
        <v>0</v>
      </c>
    </row>
    <row r="76" spans="1:12" s="104" customFormat="1" ht="16.5" customHeight="1" x14ac:dyDescent="0.2">
      <c r="A76" s="98" t="s">
        <v>110</v>
      </c>
      <c r="B76" s="98"/>
      <c r="C76" s="98"/>
      <c r="D76" s="99">
        <v>24</v>
      </c>
      <c r="E76" s="98"/>
      <c r="F76" s="100">
        <v>130759570</v>
      </c>
      <c r="G76" s="107"/>
      <c r="H76" s="101">
        <v>499149951</v>
      </c>
      <c r="I76" s="101"/>
      <c r="J76" s="100">
        <v>69618117</v>
      </c>
      <c r="K76" s="101"/>
      <c r="L76" s="101">
        <v>408691589</v>
      </c>
    </row>
    <row r="77" spans="1:12" s="104" customFormat="1" ht="16.5" customHeight="1" x14ac:dyDescent="0.2">
      <c r="A77" s="98" t="s">
        <v>88</v>
      </c>
      <c r="B77" s="98"/>
      <c r="C77" s="98"/>
      <c r="D77" s="99">
        <v>25</v>
      </c>
      <c r="E77" s="98"/>
      <c r="F77" s="100">
        <v>50551384</v>
      </c>
      <c r="G77" s="107"/>
      <c r="H77" s="101">
        <v>54476934</v>
      </c>
      <c r="I77" s="101"/>
      <c r="J77" s="100">
        <v>10255685</v>
      </c>
      <c r="K77" s="101"/>
      <c r="L77" s="101">
        <v>10200090</v>
      </c>
    </row>
    <row r="78" spans="1:12" s="104" customFormat="1" ht="16.5" customHeight="1" x14ac:dyDescent="0.2">
      <c r="A78" s="98" t="s">
        <v>54</v>
      </c>
      <c r="B78" s="98"/>
      <c r="C78" s="98"/>
      <c r="D78" s="99"/>
      <c r="E78" s="98"/>
      <c r="F78" s="100">
        <v>6600964</v>
      </c>
      <c r="G78" s="107"/>
      <c r="H78" s="101">
        <v>3791983</v>
      </c>
      <c r="I78" s="101"/>
      <c r="J78" s="100">
        <v>1600937</v>
      </c>
      <c r="K78" s="101"/>
      <c r="L78" s="101">
        <v>0</v>
      </c>
    </row>
    <row r="79" spans="1:12" s="104" customFormat="1" ht="16.5" customHeight="1" x14ac:dyDescent="0.2">
      <c r="A79" s="98" t="s">
        <v>111</v>
      </c>
      <c r="B79" s="98"/>
      <c r="C79" s="98"/>
      <c r="D79" s="108"/>
      <c r="E79" s="98"/>
      <c r="F79" s="109">
        <v>3294782</v>
      </c>
      <c r="G79" s="107"/>
      <c r="H79" s="110">
        <v>6350703</v>
      </c>
      <c r="I79" s="101"/>
      <c r="J79" s="109">
        <v>254662</v>
      </c>
      <c r="K79" s="101"/>
      <c r="L79" s="110">
        <v>0</v>
      </c>
    </row>
    <row r="80" spans="1:12" s="104" customFormat="1" ht="9.1999999999999993" customHeight="1" x14ac:dyDescent="0.2">
      <c r="A80" s="98"/>
      <c r="B80" s="98"/>
      <c r="C80" s="98"/>
      <c r="D80" s="108"/>
      <c r="E80" s="98"/>
      <c r="F80" s="100"/>
      <c r="G80" s="107"/>
      <c r="H80" s="101"/>
      <c r="I80" s="101"/>
      <c r="J80" s="100"/>
      <c r="K80" s="101"/>
      <c r="L80" s="101"/>
    </row>
    <row r="81" spans="1:12" s="104" customFormat="1" ht="16.5" customHeight="1" x14ac:dyDescent="0.2">
      <c r="A81" s="97" t="s">
        <v>9</v>
      </c>
      <c r="C81" s="98"/>
      <c r="D81" s="99"/>
      <c r="E81" s="98"/>
      <c r="F81" s="109">
        <f>SUM(F74:F79)</f>
        <v>4037765031</v>
      </c>
      <c r="G81" s="106"/>
      <c r="H81" s="110">
        <f>SUM(H74:H79)</f>
        <v>734715998</v>
      </c>
      <c r="I81" s="102"/>
      <c r="J81" s="109">
        <f>SUM(J74:J79)</f>
        <v>3762693913</v>
      </c>
      <c r="K81" s="102"/>
      <c r="L81" s="110">
        <f>SUM(L74:L79)</f>
        <v>436853845</v>
      </c>
    </row>
    <row r="82" spans="1:12" s="104" customFormat="1" ht="16.5" customHeight="1" x14ac:dyDescent="0.2">
      <c r="A82" s="98"/>
      <c r="B82" s="98"/>
      <c r="C82" s="98"/>
      <c r="D82" s="99"/>
      <c r="E82" s="98"/>
      <c r="F82" s="100"/>
      <c r="G82" s="106"/>
      <c r="H82" s="101"/>
      <c r="I82" s="102"/>
      <c r="J82" s="100"/>
      <c r="K82" s="102"/>
      <c r="L82" s="101"/>
    </row>
    <row r="83" spans="1:12" s="104" customFormat="1" ht="16.5" customHeight="1" x14ac:dyDescent="0.2">
      <c r="A83" s="97" t="s">
        <v>10</v>
      </c>
      <c r="B83" s="98"/>
      <c r="C83" s="98"/>
      <c r="D83" s="99"/>
      <c r="E83" s="98"/>
      <c r="F83" s="100"/>
      <c r="G83" s="106"/>
      <c r="H83" s="101"/>
      <c r="I83" s="102"/>
      <c r="J83" s="100"/>
      <c r="K83" s="102"/>
      <c r="L83" s="101"/>
    </row>
    <row r="84" spans="1:12" s="104" customFormat="1" ht="16.5" customHeight="1" x14ac:dyDescent="0.2">
      <c r="A84" s="97"/>
      <c r="B84" s="98"/>
      <c r="C84" s="98"/>
      <c r="D84" s="99"/>
      <c r="E84" s="98"/>
      <c r="F84" s="100"/>
      <c r="G84" s="106"/>
      <c r="H84" s="101"/>
      <c r="I84" s="102"/>
      <c r="J84" s="100"/>
      <c r="K84" s="102"/>
      <c r="L84" s="101"/>
    </row>
    <row r="85" spans="1:12" s="104" customFormat="1" ht="16.5" customHeight="1" x14ac:dyDescent="0.2">
      <c r="A85" s="98" t="s">
        <v>109</v>
      </c>
      <c r="B85" s="98"/>
      <c r="C85" s="98"/>
      <c r="D85" s="99">
        <v>23</v>
      </c>
      <c r="E85" s="98"/>
      <c r="F85" s="100">
        <v>480216000</v>
      </c>
      <c r="G85" s="107"/>
      <c r="H85" s="101">
        <v>0</v>
      </c>
      <c r="I85" s="101"/>
      <c r="J85" s="100">
        <v>480216000</v>
      </c>
      <c r="K85" s="101"/>
      <c r="L85" s="101">
        <v>0</v>
      </c>
    </row>
    <row r="86" spans="1:12" s="104" customFormat="1" ht="16.5" customHeight="1" x14ac:dyDescent="0.2">
      <c r="A86" s="98" t="s">
        <v>110</v>
      </c>
      <c r="B86" s="98"/>
      <c r="C86" s="98"/>
      <c r="D86" s="129">
        <v>24</v>
      </c>
      <c r="E86" s="98"/>
      <c r="F86" s="100">
        <v>60944303</v>
      </c>
      <c r="G86" s="106"/>
      <c r="H86" s="101">
        <v>12638817</v>
      </c>
      <c r="I86" s="102"/>
      <c r="J86" s="100">
        <v>48852537</v>
      </c>
      <c r="K86" s="102"/>
      <c r="L86" s="101">
        <v>0</v>
      </c>
    </row>
    <row r="87" spans="1:12" s="104" customFormat="1" ht="16.5" customHeight="1" x14ac:dyDescent="0.2">
      <c r="A87" s="98" t="s">
        <v>87</v>
      </c>
      <c r="B87" s="98"/>
      <c r="C87" s="98"/>
      <c r="D87" s="129">
        <v>25</v>
      </c>
      <c r="E87" s="98"/>
      <c r="F87" s="130">
        <v>20468170</v>
      </c>
      <c r="H87" s="112">
        <v>56618424</v>
      </c>
      <c r="I87" s="112"/>
      <c r="J87" s="131">
        <v>1824482</v>
      </c>
      <c r="K87" s="112"/>
      <c r="L87" s="132">
        <v>12337224</v>
      </c>
    </row>
    <row r="88" spans="1:12" s="104" customFormat="1" ht="16.5" customHeight="1" x14ac:dyDescent="0.2">
      <c r="A88" s="98" t="s">
        <v>97</v>
      </c>
      <c r="B88" s="98"/>
      <c r="C88" s="98"/>
      <c r="D88" s="129">
        <v>21</v>
      </c>
      <c r="E88" s="98"/>
      <c r="F88" s="130">
        <v>71652169</v>
      </c>
      <c r="H88" s="112">
        <v>62790592</v>
      </c>
      <c r="I88" s="112"/>
      <c r="J88" s="131">
        <v>0</v>
      </c>
      <c r="K88" s="112"/>
      <c r="L88" s="132">
        <v>0</v>
      </c>
    </row>
    <row r="89" spans="1:12" s="104" customFormat="1" ht="16.5" customHeight="1" x14ac:dyDescent="0.2">
      <c r="A89" s="98" t="s">
        <v>55</v>
      </c>
      <c r="B89" s="98"/>
      <c r="C89" s="98"/>
      <c r="D89" s="129"/>
      <c r="E89" s="98"/>
      <c r="F89" s="100">
        <v>34373138</v>
      </c>
      <c r="G89" s="106"/>
      <c r="H89" s="101">
        <v>25407022</v>
      </c>
      <c r="I89" s="102"/>
      <c r="J89" s="100">
        <v>6238410</v>
      </c>
      <c r="K89" s="102"/>
      <c r="L89" s="101">
        <v>3178639</v>
      </c>
    </row>
    <row r="90" spans="1:12" s="104" customFormat="1" ht="16.5" customHeight="1" x14ac:dyDescent="0.2">
      <c r="A90" s="98" t="s">
        <v>79</v>
      </c>
      <c r="B90" s="98"/>
      <c r="C90" s="98"/>
      <c r="D90" s="99"/>
      <c r="E90" s="98"/>
      <c r="F90" s="109">
        <v>850138</v>
      </c>
      <c r="G90" s="106"/>
      <c r="H90" s="110">
        <v>378750</v>
      </c>
      <c r="I90" s="102"/>
      <c r="J90" s="109">
        <v>716100</v>
      </c>
      <c r="K90" s="102"/>
      <c r="L90" s="110">
        <v>434100</v>
      </c>
    </row>
    <row r="91" spans="1:12" s="104" customFormat="1" ht="11.1" customHeight="1" x14ac:dyDescent="0.2">
      <c r="A91" s="98"/>
      <c r="B91" s="98"/>
      <c r="C91" s="98"/>
      <c r="D91" s="99"/>
      <c r="E91" s="98"/>
      <c r="F91" s="100"/>
      <c r="G91" s="106"/>
      <c r="H91" s="101"/>
      <c r="I91" s="102"/>
      <c r="J91" s="100"/>
      <c r="K91" s="101"/>
      <c r="L91" s="101"/>
    </row>
    <row r="92" spans="1:12" s="104" customFormat="1" ht="16.5" customHeight="1" x14ac:dyDescent="0.2">
      <c r="A92" s="97" t="s">
        <v>11</v>
      </c>
      <c r="C92" s="98"/>
      <c r="D92" s="99"/>
      <c r="E92" s="98"/>
      <c r="F92" s="109">
        <f>SUM(F85:F90)</f>
        <v>668503918</v>
      </c>
      <c r="G92" s="106"/>
      <c r="H92" s="110">
        <f>SUM(H85:H90)</f>
        <v>157833605</v>
      </c>
      <c r="I92" s="102"/>
      <c r="J92" s="109">
        <f>SUM(J85:J90)</f>
        <v>537847529</v>
      </c>
      <c r="K92" s="103"/>
      <c r="L92" s="110">
        <f>SUM(L85:L90)</f>
        <v>15949963</v>
      </c>
    </row>
    <row r="93" spans="1:12" s="104" customFormat="1" ht="16.5" customHeight="1" x14ac:dyDescent="0.2">
      <c r="A93" s="97"/>
      <c r="B93" s="98"/>
      <c r="C93" s="98"/>
      <c r="D93" s="99"/>
      <c r="E93" s="98"/>
      <c r="F93" s="100"/>
      <c r="G93" s="106"/>
      <c r="H93" s="101"/>
      <c r="I93" s="102"/>
      <c r="J93" s="100"/>
      <c r="K93" s="103"/>
      <c r="L93" s="101"/>
    </row>
    <row r="94" spans="1:12" s="104" customFormat="1" ht="16.5" customHeight="1" x14ac:dyDescent="0.2">
      <c r="A94" s="97" t="s">
        <v>12</v>
      </c>
      <c r="B94" s="97"/>
      <c r="C94" s="98"/>
      <c r="D94" s="99"/>
      <c r="E94" s="98"/>
      <c r="F94" s="109">
        <f>F81+F92</f>
        <v>4706268949</v>
      </c>
      <c r="G94" s="106"/>
      <c r="H94" s="110">
        <f>H81+H92</f>
        <v>892549603</v>
      </c>
      <c r="I94" s="102"/>
      <c r="J94" s="109">
        <f>J81+J92</f>
        <v>4300541442</v>
      </c>
      <c r="K94" s="103"/>
      <c r="L94" s="110">
        <f>L81+L92</f>
        <v>452803808</v>
      </c>
    </row>
    <row r="95" spans="1:12" ht="16.5" customHeight="1" x14ac:dyDescent="0.2">
      <c r="A95" s="35"/>
      <c r="B95" s="35"/>
      <c r="G95" s="68"/>
    </row>
    <row r="96" spans="1:12" ht="16.5" customHeight="1" x14ac:dyDescent="0.2">
      <c r="A96" s="35"/>
      <c r="B96" s="35"/>
      <c r="G96" s="68"/>
    </row>
    <row r="97" spans="1:7" ht="16.5" customHeight="1" x14ac:dyDescent="0.2">
      <c r="A97" s="35"/>
      <c r="B97" s="35"/>
      <c r="G97" s="68"/>
    </row>
    <row r="98" spans="1:7" ht="16.5" customHeight="1" x14ac:dyDescent="0.2">
      <c r="A98" s="35"/>
      <c r="B98" s="35"/>
      <c r="G98" s="68"/>
    </row>
    <row r="99" spans="1:7" ht="16.5" customHeight="1" x14ac:dyDescent="0.2">
      <c r="A99" s="35"/>
      <c r="B99" s="35"/>
      <c r="G99" s="68"/>
    </row>
    <row r="100" spans="1:7" ht="16.5" customHeight="1" x14ac:dyDescent="0.2">
      <c r="A100" s="35"/>
      <c r="B100" s="35"/>
      <c r="G100" s="68"/>
    </row>
    <row r="101" spans="1:7" ht="16.5" customHeight="1" x14ac:dyDescent="0.2">
      <c r="A101" s="35"/>
      <c r="B101" s="35"/>
      <c r="G101" s="68"/>
    </row>
    <row r="102" spans="1:7" ht="16.5" customHeight="1" x14ac:dyDescent="0.2">
      <c r="A102" s="35"/>
      <c r="B102" s="35"/>
      <c r="G102" s="68"/>
    </row>
    <row r="103" spans="1:7" ht="16.5" customHeight="1" x14ac:dyDescent="0.2">
      <c r="A103" s="35"/>
      <c r="B103" s="35"/>
      <c r="G103" s="68"/>
    </row>
    <row r="104" spans="1:7" ht="16.5" customHeight="1" x14ac:dyDescent="0.2">
      <c r="A104" s="35"/>
      <c r="B104" s="35"/>
      <c r="G104" s="68"/>
    </row>
    <row r="105" spans="1:7" ht="16.5" customHeight="1" x14ac:dyDescent="0.2">
      <c r="A105" s="35"/>
      <c r="B105" s="35"/>
      <c r="G105" s="68"/>
    </row>
    <row r="106" spans="1:7" ht="16.5" customHeight="1" x14ac:dyDescent="0.2">
      <c r="A106" s="35"/>
      <c r="B106" s="35"/>
      <c r="G106" s="68"/>
    </row>
    <row r="107" spans="1:7" ht="16.5" customHeight="1" x14ac:dyDescent="0.2">
      <c r="A107" s="35"/>
      <c r="B107" s="35"/>
      <c r="G107" s="68"/>
    </row>
    <row r="108" spans="1:7" ht="16.5" customHeight="1" x14ac:dyDescent="0.2">
      <c r="A108" s="35"/>
      <c r="B108" s="35"/>
      <c r="G108" s="68"/>
    </row>
    <row r="109" spans="1:7" ht="16.5" customHeight="1" x14ac:dyDescent="0.2">
      <c r="A109" s="35"/>
      <c r="B109" s="35"/>
      <c r="G109" s="68"/>
    </row>
    <row r="110" spans="1:7" ht="16.5" customHeight="1" x14ac:dyDescent="0.2">
      <c r="A110" s="35"/>
      <c r="B110" s="35"/>
      <c r="G110" s="68"/>
    </row>
    <row r="111" spans="1:7" ht="16.5" customHeight="1" x14ac:dyDescent="0.2">
      <c r="A111" s="35"/>
      <c r="B111" s="35"/>
      <c r="G111" s="68"/>
    </row>
    <row r="112" spans="1:7" ht="6" customHeight="1" x14ac:dyDescent="0.2">
      <c r="A112" s="35"/>
      <c r="B112" s="35"/>
      <c r="G112" s="68"/>
    </row>
    <row r="113" spans="1:12" ht="21.95" customHeight="1" x14ac:dyDescent="0.2">
      <c r="A113" s="214" t="str">
        <f>$A$58</f>
        <v>The notes to the fnancial statements are an integral part of these financial statements.</v>
      </c>
      <c r="B113" s="214"/>
      <c r="C113" s="214"/>
      <c r="D113" s="214"/>
      <c r="E113" s="214"/>
      <c r="F113" s="214"/>
      <c r="G113" s="214"/>
      <c r="H113" s="214"/>
      <c r="I113" s="214"/>
      <c r="J113" s="214"/>
      <c r="K113" s="214"/>
      <c r="L113" s="214"/>
    </row>
    <row r="114" spans="1:12" ht="16.5" customHeight="1" x14ac:dyDescent="0.2">
      <c r="A114" s="35" t="str">
        <f>+A1</f>
        <v>Nex Point Public Company Limited</v>
      </c>
      <c r="B114" s="35"/>
      <c r="C114" s="35"/>
      <c r="G114" s="68"/>
    </row>
    <row r="115" spans="1:12" ht="16.5" customHeight="1" x14ac:dyDescent="0.2">
      <c r="A115" s="35" t="str">
        <f>+A2</f>
        <v xml:space="preserve">Statement of Financial Position </v>
      </c>
      <c r="B115" s="35"/>
      <c r="C115" s="35"/>
      <c r="G115" s="68"/>
    </row>
    <row r="116" spans="1:12" ht="16.5" customHeight="1" x14ac:dyDescent="0.2">
      <c r="A116" s="27" t="str">
        <f>+A3</f>
        <v>As at 31 December 2022</v>
      </c>
      <c r="B116" s="27"/>
      <c r="C116" s="27"/>
      <c r="D116" s="40"/>
      <c r="E116" s="38"/>
      <c r="F116" s="42"/>
      <c r="G116" s="70"/>
      <c r="H116" s="42"/>
      <c r="I116" s="92"/>
      <c r="J116" s="42"/>
      <c r="K116" s="93"/>
      <c r="L116" s="42"/>
    </row>
    <row r="117" spans="1:12" ht="16.5" customHeight="1" x14ac:dyDescent="0.2">
      <c r="A117" s="35"/>
      <c r="B117" s="35"/>
      <c r="C117" s="35"/>
      <c r="G117" s="68"/>
    </row>
    <row r="118" spans="1:12" ht="16.5" customHeight="1" x14ac:dyDescent="0.2">
      <c r="G118" s="68"/>
    </row>
    <row r="119" spans="1:12" ht="16.5" customHeight="1" x14ac:dyDescent="0.2">
      <c r="F119" s="215" t="s">
        <v>41</v>
      </c>
      <c r="G119" s="215"/>
      <c r="H119" s="215"/>
      <c r="I119" s="41"/>
      <c r="J119" s="215" t="s">
        <v>66</v>
      </c>
      <c r="K119" s="215"/>
      <c r="L119" s="215"/>
    </row>
    <row r="120" spans="1:12" ht="16.5" customHeight="1" x14ac:dyDescent="0.2">
      <c r="A120" s="16"/>
      <c r="D120" s="124" t="s">
        <v>83</v>
      </c>
      <c r="E120" s="35"/>
      <c r="F120" s="216" t="s">
        <v>182</v>
      </c>
      <c r="G120" s="216"/>
      <c r="H120" s="216"/>
      <c r="I120" s="87"/>
      <c r="J120" s="216" t="s">
        <v>182</v>
      </c>
      <c r="K120" s="216"/>
      <c r="L120" s="216"/>
    </row>
    <row r="121" spans="1:12" ht="16.5" customHeight="1" x14ac:dyDescent="0.2">
      <c r="A121" s="16"/>
      <c r="D121" s="44"/>
      <c r="E121" s="35"/>
      <c r="F121" s="87"/>
      <c r="G121" s="87"/>
      <c r="H121" s="87" t="s">
        <v>135</v>
      </c>
      <c r="I121" s="87"/>
      <c r="J121" s="87"/>
      <c r="K121" s="87"/>
      <c r="L121" s="87"/>
    </row>
    <row r="122" spans="1:12" ht="16.5" customHeight="1" x14ac:dyDescent="0.2">
      <c r="E122" s="35"/>
      <c r="F122" s="72">
        <v>2022</v>
      </c>
      <c r="G122" s="88"/>
      <c r="H122" s="94" t="s">
        <v>95</v>
      </c>
      <c r="I122" s="95"/>
      <c r="J122" s="72">
        <v>2022</v>
      </c>
      <c r="K122" s="88"/>
      <c r="L122" s="94" t="s">
        <v>95</v>
      </c>
    </row>
    <row r="123" spans="1:12" ht="16.5" customHeight="1" x14ac:dyDescent="0.2">
      <c r="D123" s="36"/>
      <c r="E123" s="35"/>
      <c r="F123" s="53" t="s">
        <v>179</v>
      </c>
      <c r="G123" s="35"/>
      <c r="H123" s="53" t="s">
        <v>179</v>
      </c>
      <c r="I123" s="95"/>
      <c r="J123" s="53" t="s">
        <v>179</v>
      </c>
      <c r="K123" s="96"/>
      <c r="L123" s="53" t="s">
        <v>179</v>
      </c>
    </row>
    <row r="124" spans="1:12" ht="16.5" customHeight="1" x14ac:dyDescent="0.2">
      <c r="D124" s="36"/>
      <c r="E124" s="35"/>
      <c r="F124" s="50"/>
      <c r="G124" s="89"/>
      <c r="H124" s="87"/>
      <c r="I124" s="95"/>
      <c r="J124" s="50"/>
      <c r="K124" s="96"/>
      <c r="L124" s="87"/>
    </row>
    <row r="125" spans="1:12" s="104" customFormat="1" ht="16.5" customHeight="1" x14ac:dyDescent="0.2">
      <c r="A125" s="97" t="s">
        <v>134</v>
      </c>
      <c r="B125" s="98"/>
      <c r="C125" s="98"/>
      <c r="D125" s="99"/>
      <c r="E125" s="98"/>
      <c r="F125" s="100"/>
      <c r="G125" s="106"/>
      <c r="H125" s="101"/>
      <c r="I125" s="102"/>
      <c r="J125" s="100"/>
      <c r="K125" s="103"/>
      <c r="L125" s="101"/>
    </row>
    <row r="126" spans="1:12" s="104" customFormat="1" ht="16.5" customHeight="1" x14ac:dyDescent="0.2">
      <c r="A126" s="97"/>
      <c r="B126" s="98"/>
      <c r="C126" s="98"/>
      <c r="D126" s="99"/>
      <c r="E126" s="98"/>
      <c r="F126" s="100"/>
      <c r="G126" s="106"/>
      <c r="H126" s="101"/>
      <c r="I126" s="102"/>
      <c r="J126" s="100"/>
      <c r="K126" s="103"/>
      <c r="L126" s="101"/>
    </row>
    <row r="127" spans="1:12" s="104" customFormat="1" ht="16.5" customHeight="1" x14ac:dyDescent="0.2">
      <c r="A127" s="97" t="s">
        <v>71</v>
      </c>
      <c r="B127" s="98"/>
      <c r="C127" s="98"/>
      <c r="D127" s="99"/>
      <c r="E127" s="98"/>
      <c r="F127" s="100"/>
      <c r="G127" s="106"/>
      <c r="H127" s="101"/>
      <c r="I127" s="102"/>
      <c r="J127" s="100"/>
      <c r="K127" s="103"/>
      <c r="L127" s="101"/>
    </row>
    <row r="128" spans="1:12" s="104" customFormat="1" ht="16.5" customHeight="1" x14ac:dyDescent="0.2">
      <c r="A128" s="97"/>
      <c r="B128" s="98"/>
      <c r="C128" s="98"/>
      <c r="D128" s="99"/>
      <c r="E128" s="98"/>
      <c r="F128" s="100"/>
      <c r="G128" s="106"/>
      <c r="H128" s="101"/>
      <c r="I128" s="102"/>
      <c r="J128" s="100"/>
      <c r="K128" s="103"/>
      <c r="L128" s="101"/>
    </row>
    <row r="129" spans="1:12" s="104" customFormat="1" ht="16.5" customHeight="1" x14ac:dyDescent="0.2">
      <c r="A129" s="98" t="s">
        <v>14</v>
      </c>
      <c r="B129" s="98"/>
      <c r="C129" s="98"/>
      <c r="D129" s="99"/>
      <c r="E129" s="98"/>
      <c r="F129" s="100"/>
      <c r="G129" s="106"/>
      <c r="H129" s="101"/>
      <c r="I129" s="102"/>
      <c r="J129" s="100"/>
      <c r="K129" s="103"/>
      <c r="L129" s="101"/>
    </row>
    <row r="130" spans="1:12" s="104" customFormat="1" ht="16.5" customHeight="1" x14ac:dyDescent="0.2">
      <c r="A130" s="98"/>
      <c r="B130" s="98" t="s">
        <v>32</v>
      </c>
      <c r="C130" s="98"/>
      <c r="D130" s="99"/>
      <c r="E130" s="98"/>
      <c r="F130" s="130"/>
      <c r="H130" s="112"/>
      <c r="I130" s="112"/>
      <c r="J130" s="131"/>
      <c r="K130" s="112"/>
      <c r="L130" s="112"/>
    </row>
    <row r="131" spans="1:12" s="104" customFormat="1" ht="16.5" customHeight="1" x14ac:dyDescent="0.2">
      <c r="A131" s="98"/>
      <c r="B131" s="98"/>
      <c r="C131" s="133" t="s">
        <v>112</v>
      </c>
      <c r="D131" s="99"/>
      <c r="E131" s="98"/>
      <c r="F131" s="130"/>
      <c r="H131" s="112"/>
      <c r="I131" s="112"/>
      <c r="J131" s="131"/>
      <c r="K131" s="112"/>
      <c r="L131" s="112"/>
    </row>
    <row r="132" spans="1:12" s="104" customFormat="1" ht="16.5" customHeight="1" thickBot="1" x14ac:dyDescent="0.25">
      <c r="A132" s="98"/>
      <c r="B132" s="98"/>
      <c r="C132" s="98" t="s">
        <v>113</v>
      </c>
      <c r="D132" s="99"/>
      <c r="E132" s="98"/>
      <c r="F132" s="113">
        <v>1897833514</v>
      </c>
      <c r="G132" s="106"/>
      <c r="H132" s="114">
        <v>1897833514</v>
      </c>
      <c r="I132" s="102"/>
      <c r="J132" s="113">
        <v>1897833514</v>
      </c>
      <c r="K132" s="102"/>
      <c r="L132" s="114">
        <v>1897833514</v>
      </c>
    </row>
    <row r="133" spans="1:12" s="104" customFormat="1" ht="6.75" customHeight="1" thickTop="1" x14ac:dyDescent="0.2">
      <c r="A133" s="97"/>
      <c r="B133" s="98"/>
      <c r="C133" s="98"/>
      <c r="D133" s="99"/>
      <c r="E133" s="98"/>
      <c r="F133" s="100"/>
      <c r="G133" s="106"/>
      <c r="H133" s="101"/>
      <c r="I133" s="102"/>
      <c r="J133" s="100"/>
      <c r="K133" s="102"/>
      <c r="L133" s="101"/>
    </row>
    <row r="134" spans="1:12" s="104" customFormat="1" ht="16.5" customHeight="1" x14ac:dyDescent="0.2">
      <c r="A134" s="98"/>
      <c r="B134" s="98" t="s">
        <v>15</v>
      </c>
      <c r="C134" s="98"/>
      <c r="D134" s="99"/>
      <c r="E134" s="98"/>
      <c r="F134" s="130"/>
      <c r="H134" s="112"/>
      <c r="I134" s="112"/>
      <c r="J134" s="131"/>
      <c r="K134" s="112"/>
      <c r="L134" s="112"/>
    </row>
    <row r="135" spans="1:12" s="104" customFormat="1" ht="16.5" customHeight="1" x14ac:dyDescent="0.2">
      <c r="A135" s="98"/>
      <c r="B135" s="133"/>
      <c r="C135" s="133" t="s">
        <v>114</v>
      </c>
      <c r="D135" s="99"/>
      <c r="E135" s="98"/>
      <c r="F135" s="134"/>
      <c r="G135" s="106"/>
      <c r="H135" s="132"/>
      <c r="I135" s="102"/>
      <c r="J135" s="134"/>
      <c r="K135" s="102"/>
      <c r="L135" s="132"/>
    </row>
    <row r="136" spans="1:12" s="104" customFormat="1" ht="16.5" customHeight="1" x14ac:dyDescent="0.2">
      <c r="A136" s="98"/>
      <c r="B136" s="133"/>
      <c r="C136" s="98" t="s">
        <v>115</v>
      </c>
      <c r="D136" s="99"/>
      <c r="E136" s="98"/>
      <c r="F136" s="134">
        <v>1674452510</v>
      </c>
      <c r="G136" s="106"/>
      <c r="H136" s="132">
        <v>1674452510</v>
      </c>
      <c r="I136" s="102"/>
      <c r="J136" s="134">
        <v>1674452510</v>
      </c>
      <c r="K136" s="102"/>
      <c r="L136" s="132">
        <v>1674452510</v>
      </c>
    </row>
    <row r="137" spans="1:12" s="104" customFormat="1" ht="16.5" customHeight="1" x14ac:dyDescent="0.2">
      <c r="A137" s="98" t="s">
        <v>16</v>
      </c>
      <c r="B137" s="98"/>
      <c r="C137" s="98"/>
      <c r="D137" s="99"/>
      <c r="E137" s="98"/>
      <c r="F137" s="134">
        <v>1542573990</v>
      </c>
      <c r="G137" s="106"/>
      <c r="H137" s="132">
        <v>1542573990</v>
      </c>
      <c r="I137" s="102"/>
      <c r="J137" s="134">
        <v>1542573990</v>
      </c>
      <c r="K137" s="102"/>
      <c r="L137" s="132">
        <v>1542573990</v>
      </c>
    </row>
    <row r="138" spans="1:12" s="104" customFormat="1" ht="16.5" customHeight="1" x14ac:dyDescent="0.2">
      <c r="A138" s="98" t="s">
        <v>132</v>
      </c>
      <c r="B138" s="98"/>
      <c r="C138" s="98"/>
      <c r="D138" s="99"/>
      <c r="E138" s="98"/>
      <c r="F138" s="134"/>
      <c r="G138" s="106"/>
      <c r="H138" s="132"/>
      <c r="I138" s="102"/>
      <c r="J138" s="134"/>
      <c r="K138" s="102"/>
      <c r="L138" s="132"/>
    </row>
    <row r="139" spans="1:12" s="104" customFormat="1" ht="16.5" customHeight="1" x14ac:dyDescent="0.2">
      <c r="A139" s="98"/>
      <c r="B139" s="98" t="s">
        <v>133</v>
      </c>
      <c r="C139" s="98"/>
      <c r="D139" s="99"/>
      <c r="E139" s="98"/>
      <c r="F139" s="134">
        <v>-4686527</v>
      </c>
      <c r="G139" s="106"/>
      <c r="H139" s="132">
        <v>-4686527</v>
      </c>
      <c r="I139" s="102"/>
      <c r="J139" s="134">
        <v>0</v>
      </c>
      <c r="K139" s="102"/>
      <c r="L139" s="132">
        <v>0</v>
      </c>
    </row>
    <row r="140" spans="1:12" s="104" customFormat="1" ht="16.5" customHeight="1" x14ac:dyDescent="0.2">
      <c r="A140" s="98" t="s">
        <v>138</v>
      </c>
      <c r="B140" s="98"/>
      <c r="C140" s="98"/>
      <c r="D140" s="99"/>
      <c r="E140" s="98"/>
      <c r="F140" s="100"/>
      <c r="G140" s="106"/>
      <c r="H140" s="101"/>
      <c r="I140" s="102"/>
      <c r="J140" s="100"/>
      <c r="K140" s="102"/>
      <c r="L140" s="101"/>
    </row>
    <row r="141" spans="1:12" s="104" customFormat="1" ht="16.5" customHeight="1" x14ac:dyDescent="0.2">
      <c r="A141" s="98"/>
      <c r="B141" s="98" t="s">
        <v>57</v>
      </c>
      <c r="C141" s="98"/>
      <c r="D141" s="99"/>
      <c r="E141" s="98"/>
      <c r="F141" s="100"/>
      <c r="G141" s="106"/>
      <c r="H141" s="101"/>
      <c r="I141" s="102"/>
      <c r="J141" s="100"/>
      <c r="K141" s="102"/>
      <c r="L141" s="101"/>
    </row>
    <row r="142" spans="1:12" s="104" customFormat="1" ht="16.5" customHeight="1" x14ac:dyDescent="0.2">
      <c r="A142" s="98"/>
      <c r="B142" s="133"/>
      <c r="C142" s="133" t="s">
        <v>58</v>
      </c>
      <c r="D142" s="99">
        <v>26</v>
      </c>
      <c r="E142" s="98"/>
      <c r="F142" s="134">
        <v>32092500</v>
      </c>
      <c r="G142" s="106"/>
      <c r="H142" s="132">
        <v>32092500</v>
      </c>
      <c r="I142" s="102"/>
      <c r="J142" s="134">
        <v>32092500</v>
      </c>
      <c r="K142" s="102"/>
      <c r="L142" s="132">
        <v>32092500</v>
      </c>
    </row>
    <row r="143" spans="1:12" s="104" customFormat="1" ht="16.5" customHeight="1" x14ac:dyDescent="0.2">
      <c r="A143" s="98"/>
      <c r="B143" s="98" t="s">
        <v>17</v>
      </c>
      <c r="C143" s="98"/>
      <c r="D143" s="99"/>
      <c r="E143" s="98"/>
      <c r="F143" s="109">
        <f>'10'!L34</f>
        <v>-177721571</v>
      </c>
      <c r="G143" s="106"/>
      <c r="H143" s="110">
        <v>-385808973</v>
      </c>
      <c r="I143" s="102"/>
      <c r="J143" s="109">
        <f>'11'!L27</f>
        <v>-25893996</v>
      </c>
      <c r="K143" s="102"/>
      <c r="L143" s="110">
        <v>-170901018</v>
      </c>
    </row>
    <row r="144" spans="1:12" s="104" customFormat="1" ht="16.5" customHeight="1" x14ac:dyDescent="0.2">
      <c r="A144" s="97"/>
      <c r="B144" s="98"/>
      <c r="C144" s="98"/>
      <c r="D144" s="99"/>
      <c r="E144" s="98"/>
      <c r="F144" s="100"/>
      <c r="G144" s="106"/>
      <c r="H144" s="101"/>
      <c r="I144" s="102"/>
      <c r="J144" s="100"/>
      <c r="K144" s="102"/>
      <c r="L144" s="101"/>
    </row>
    <row r="145" spans="1:12" s="104" customFormat="1" ht="16.5" customHeight="1" x14ac:dyDescent="0.2">
      <c r="A145" s="97" t="s">
        <v>103</v>
      </c>
      <c r="B145" s="97"/>
      <c r="C145" s="97"/>
      <c r="D145" s="99"/>
      <c r="E145" s="98"/>
      <c r="F145" s="130"/>
      <c r="H145" s="112"/>
      <c r="I145" s="112"/>
      <c r="J145" s="131"/>
      <c r="K145" s="112"/>
      <c r="L145" s="112"/>
    </row>
    <row r="146" spans="1:12" s="104" customFormat="1" ht="16.5" customHeight="1" x14ac:dyDescent="0.2">
      <c r="A146" s="97"/>
      <c r="B146" s="97" t="s">
        <v>38</v>
      </c>
      <c r="C146" s="97"/>
      <c r="D146" s="99"/>
      <c r="E146" s="98"/>
      <c r="F146" s="100">
        <f>SUM(F136:F143)</f>
        <v>3066710902</v>
      </c>
      <c r="G146" s="101"/>
      <c r="H146" s="101">
        <f>SUM(H136:H143)</f>
        <v>2858623500</v>
      </c>
      <c r="I146" s="101"/>
      <c r="J146" s="100">
        <f>SUM(J136:J143)</f>
        <v>3223225004</v>
      </c>
      <c r="K146" s="101"/>
      <c r="L146" s="101">
        <f>SUM(L136:L143)</f>
        <v>3078217982</v>
      </c>
    </row>
    <row r="147" spans="1:12" s="104" customFormat="1" ht="16.5" customHeight="1" x14ac:dyDescent="0.2">
      <c r="A147" s="98" t="s">
        <v>18</v>
      </c>
      <c r="B147" s="98"/>
      <c r="C147" s="98"/>
      <c r="D147" s="99"/>
      <c r="E147" s="98"/>
      <c r="F147" s="109">
        <f>'10'!R34</f>
        <v>218554000</v>
      </c>
      <c r="G147" s="107"/>
      <c r="H147" s="110">
        <v>211357232</v>
      </c>
      <c r="I147" s="101"/>
      <c r="J147" s="109">
        <v>0</v>
      </c>
      <c r="K147" s="101"/>
      <c r="L147" s="110">
        <v>0</v>
      </c>
    </row>
    <row r="148" spans="1:12" s="104" customFormat="1" ht="16.5" customHeight="1" x14ac:dyDescent="0.2">
      <c r="A148" s="97"/>
      <c r="B148" s="98"/>
      <c r="C148" s="98"/>
      <c r="D148" s="99"/>
      <c r="E148" s="98"/>
      <c r="F148" s="100"/>
      <c r="G148" s="106"/>
      <c r="H148" s="101"/>
      <c r="I148" s="102"/>
      <c r="J148" s="100"/>
      <c r="K148" s="103"/>
      <c r="L148" s="101"/>
    </row>
    <row r="149" spans="1:12" s="104" customFormat="1" ht="16.5" customHeight="1" x14ac:dyDescent="0.2">
      <c r="A149" s="97" t="s">
        <v>72</v>
      </c>
      <c r="B149" s="97"/>
      <c r="C149" s="98"/>
      <c r="D149" s="99"/>
      <c r="E149" s="98"/>
      <c r="F149" s="109">
        <f>SUM(F146:F147)</f>
        <v>3285264902</v>
      </c>
      <c r="G149" s="107"/>
      <c r="H149" s="110">
        <f>SUM(H146:H147)</f>
        <v>3069980732</v>
      </c>
      <c r="I149" s="101"/>
      <c r="J149" s="109">
        <f>SUM(J146:J147)</f>
        <v>3223225004</v>
      </c>
      <c r="K149" s="101"/>
      <c r="L149" s="110">
        <f>SUM(L146:L147)</f>
        <v>3078217982</v>
      </c>
    </row>
    <row r="150" spans="1:12" s="104" customFormat="1" ht="16.5" customHeight="1" x14ac:dyDescent="0.2">
      <c r="A150" s="97"/>
      <c r="B150" s="98"/>
      <c r="C150" s="98"/>
      <c r="D150" s="99"/>
      <c r="E150" s="98"/>
      <c r="F150" s="100"/>
      <c r="G150" s="106"/>
      <c r="H150" s="101"/>
      <c r="I150" s="102"/>
      <c r="J150" s="100"/>
      <c r="K150" s="103"/>
      <c r="L150" s="101"/>
    </row>
    <row r="151" spans="1:12" s="104" customFormat="1" ht="16.5" customHeight="1" thickBot="1" x14ac:dyDescent="0.25">
      <c r="A151" s="97" t="s">
        <v>73</v>
      </c>
      <c r="B151" s="98"/>
      <c r="C151" s="98"/>
      <c r="D151" s="99"/>
      <c r="E151" s="98"/>
      <c r="F151" s="113">
        <f>SUM(F149,F94)</f>
        <v>7991533851</v>
      </c>
      <c r="G151" s="106"/>
      <c r="H151" s="114">
        <f>SUM(H149,H94)</f>
        <v>3962530335</v>
      </c>
      <c r="I151" s="102"/>
      <c r="J151" s="113">
        <f>SUM(J149,J94)</f>
        <v>7523766446</v>
      </c>
      <c r="K151" s="102"/>
      <c r="L151" s="114">
        <f>SUM(L149,L94)</f>
        <v>3531021790</v>
      </c>
    </row>
    <row r="152" spans="1:12" s="104" customFormat="1" ht="16.5" customHeight="1" thickTop="1" x14ac:dyDescent="0.2">
      <c r="A152" s="97"/>
      <c r="B152" s="98"/>
      <c r="C152" s="98"/>
      <c r="D152" s="99"/>
      <c r="E152" s="98"/>
      <c r="F152" s="101"/>
      <c r="G152" s="106"/>
      <c r="H152" s="101"/>
      <c r="I152" s="102"/>
      <c r="J152" s="101"/>
      <c r="K152" s="102"/>
      <c r="L152" s="101"/>
    </row>
    <row r="153" spans="1:12" ht="16.5" customHeight="1" x14ac:dyDescent="0.2">
      <c r="A153" s="35"/>
      <c r="G153" s="68"/>
      <c r="I153" s="91"/>
    </row>
    <row r="154" spans="1:12" ht="16.5" customHeight="1" x14ac:dyDescent="0.2">
      <c r="A154" s="35"/>
      <c r="G154" s="68"/>
      <c r="I154" s="91"/>
    </row>
    <row r="155" spans="1:12" ht="16.5" customHeight="1" x14ac:dyDescent="0.2">
      <c r="A155" s="35"/>
      <c r="G155" s="68"/>
      <c r="I155" s="91"/>
    </row>
    <row r="156" spans="1:12" ht="16.5" customHeight="1" x14ac:dyDescent="0.2">
      <c r="A156" s="35"/>
      <c r="G156" s="68"/>
      <c r="I156" s="91"/>
    </row>
    <row r="157" spans="1:12" ht="16.5" customHeight="1" x14ac:dyDescent="0.2">
      <c r="A157" s="35"/>
      <c r="G157" s="68"/>
      <c r="I157" s="91"/>
    </row>
    <row r="158" spans="1:12" ht="16.5" customHeight="1" x14ac:dyDescent="0.2">
      <c r="A158" s="35"/>
      <c r="G158" s="68"/>
      <c r="I158" s="91"/>
    </row>
    <row r="159" spans="1:12" ht="16.5" customHeight="1" x14ac:dyDescent="0.2">
      <c r="A159" s="35"/>
      <c r="G159" s="68"/>
      <c r="I159" s="91"/>
    </row>
    <row r="160" spans="1:12" ht="16.5" customHeight="1" x14ac:dyDescent="0.2">
      <c r="A160" s="35"/>
      <c r="G160" s="68"/>
      <c r="I160" s="91"/>
    </row>
    <row r="161" spans="1:12" ht="16.5" customHeight="1" x14ac:dyDescent="0.2">
      <c r="A161" s="35"/>
      <c r="G161" s="68"/>
      <c r="I161" s="91"/>
    </row>
    <row r="162" spans="1:12" ht="16.5" customHeight="1" x14ac:dyDescent="0.2">
      <c r="A162" s="35"/>
      <c r="G162" s="68"/>
      <c r="I162" s="91"/>
    </row>
    <row r="163" spans="1:12" ht="16.5" customHeight="1" x14ac:dyDescent="0.2">
      <c r="A163" s="35"/>
      <c r="G163" s="68"/>
      <c r="I163" s="91"/>
    </row>
    <row r="164" spans="1:12" ht="16.5" customHeight="1" x14ac:dyDescent="0.2">
      <c r="A164" s="35"/>
      <c r="G164" s="68"/>
      <c r="I164" s="91"/>
    </row>
    <row r="165" spans="1:12" ht="16.5" customHeight="1" x14ac:dyDescent="0.2">
      <c r="A165" s="35"/>
      <c r="G165" s="68"/>
      <c r="I165" s="91"/>
    </row>
    <row r="166" spans="1:12" ht="10.9" customHeight="1" x14ac:dyDescent="0.2">
      <c r="A166" s="35"/>
      <c r="G166" s="68"/>
      <c r="I166" s="91"/>
    </row>
    <row r="167" spans="1:12" ht="21.95" customHeight="1" x14ac:dyDescent="0.2">
      <c r="A167" s="214" t="str">
        <f>$A$58</f>
        <v>The notes to the fnancial statements are an integral part of these financial statements.</v>
      </c>
      <c r="B167" s="214"/>
      <c r="C167" s="214"/>
      <c r="D167" s="214"/>
      <c r="E167" s="214"/>
      <c r="F167" s="214"/>
      <c r="G167" s="214"/>
      <c r="H167" s="214"/>
      <c r="I167" s="214"/>
      <c r="J167" s="214"/>
      <c r="K167" s="214"/>
      <c r="L167" s="214"/>
    </row>
  </sheetData>
  <mergeCells count="15">
    <mergeCell ref="A167:L167"/>
    <mergeCell ref="F6:H6"/>
    <mergeCell ref="J6:L6"/>
    <mergeCell ref="F7:H7"/>
    <mergeCell ref="J7:L7"/>
    <mergeCell ref="F64:H64"/>
    <mergeCell ref="J64:L64"/>
    <mergeCell ref="A58:L58"/>
    <mergeCell ref="F65:H65"/>
    <mergeCell ref="J65:L65"/>
    <mergeCell ref="F119:H119"/>
    <mergeCell ref="J119:L119"/>
    <mergeCell ref="F120:H120"/>
    <mergeCell ref="J120:L120"/>
    <mergeCell ref="A113:L113"/>
  </mergeCells>
  <pageMargins left="0.8" right="0.5" top="0.5" bottom="0.6" header="0.49" footer="0.4"/>
  <pageSetup paperSize="9" scale="90" firstPageNumber="6" fitToHeight="0" orientation="portrait" useFirstPageNumber="1" horizontalDpi="1200" verticalDpi="1200" r:id="rId1"/>
  <headerFooter>
    <oddFooter>&amp;R&amp;"Arial,Regular"&amp;10&amp;P</oddFooter>
  </headerFooter>
  <rowBreaks count="2" manualBreakCount="2">
    <brk id="58" max="16383" man="1"/>
    <brk id="11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439065-7A91-4333-A04F-8AF0539EAF12}">
  <sheetPr>
    <tabColor rgb="FFCCFFCC"/>
  </sheetPr>
  <dimension ref="A1:L106"/>
  <sheetViews>
    <sheetView tabSelected="1" topLeftCell="A70" zoomScale="90" zoomScaleNormal="90" zoomScaleSheetLayoutView="100" workbookViewId="0">
      <selection activeCell="L81" sqref="L81"/>
    </sheetView>
  </sheetViews>
  <sheetFormatPr defaultColWidth="6.875" defaultRowHeight="16.5" customHeight="1" x14ac:dyDescent="0.2"/>
  <cols>
    <col min="1" max="2" width="1.375" style="20" customWidth="1"/>
    <col min="3" max="3" width="34.375" style="20" customWidth="1"/>
    <col min="4" max="4" width="5.25" style="19" customWidth="1"/>
    <col min="5" max="5" width="0.75" style="20" customWidth="1"/>
    <col min="6" max="6" width="14.125" style="2" bestFit="1" customWidth="1"/>
    <col min="7" max="7" width="0.75" style="197" customWidth="1"/>
    <col min="8" max="8" width="12.75" style="2" customWidth="1"/>
    <col min="9" max="9" width="0.75" style="198" customWidth="1"/>
    <col min="10" max="10" width="14.125" style="2" bestFit="1" customWidth="1"/>
    <col min="11" max="11" width="0.75" style="197" customWidth="1"/>
    <col min="12" max="12" width="12.75" style="2" customWidth="1"/>
    <col min="13" max="16384" width="6.875" style="3"/>
  </cols>
  <sheetData>
    <row r="1" spans="1:12" ht="16.5" customHeight="1" x14ac:dyDescent="0.2">
      <c r="A1" s="18" t="str">
        <f>+'6-8'!A1</f>
        <v>Nex Point Public Company Limited</v>
      </c>
      <c r="B1" s="18"/>
      <c r="C1" s="18"/>
      <c r="L1" s="199"/>
    </row>
    <row r="2" spans="1:12" ht="16.5" customHeight="1" x14ac:dyDescent="0.2">
      <c r="A2" s="18" t="s">
        <v>46</v>
      </c>
      <c r="B2" s="18"/>
      <c r="C2" s="18"/>
    </row>
    <row r="3" spans="1:12" ht="16.5" customHeight="1" x14ac:dyDescent="0.2">
      <c r="A3" s="21" t="s">
        <v>176</v>
      </c>
      <c r="B3" s="22"/>
      <c r="C3" s="22"/>
      <c r="D3" s="23"/>
      <c r="E3" s="24"/>
      <c r="F3" s="4"/>
      <c r="G3" s="200"/>
      <c r="H3" s="4"/>
      <c r="I3" s="201"/>
      <c r="J3" s="4"/>
      <c r="K3" s="200"/>
      <c r="L3" s="4"/>
    </row>
    <row r="4" spans="1:12" ht="16.5" customHeight="1" x14ac:dyDescent="0.2">
      <c r="A4" s="76"/>
      <c r="B4" s="18"/>
      <c r="C4" s="18"/>
    </row>
    <row r="5" spans="1:12" ht="16.5" customHeight="1" x14ac:dyDescent="0.2">
      <c r="A5" s="76"/>
      <c r="B5" s="18"/>
      <c r="C5" s="18"/>
    </row>
    <row r="6" spans="1:12" ht="16.5" customHeight="1" x14ac:dyDescent="0.2">
      <c r="F6" s="215" t="s">
        <v>41</v>
      </c>
      <c r="G6" s="215"/>
      <c r="H6" s="215"/>
      <c r="I6" s="41"/>
      <c r="J6" s="215" t="s">
        <v>66</v>
      </c>
      <c r="K6" s="215"/>
      <c r="L6" s="215"/>
    </row>
    <row r="7" spans="1:12" s="16" customFormat="1" ht="16.5" customHeight="1" x14ac:dyDescent="0.2">
      <c r="B7" s="15"/>
      <c r="C7" s="15"/>
      <c r="D7" s="44"/>
      <c r="E7" s="35"/>
      <c r="F7" s="216" t="s">
        <v>182</v>
      </c>
      <c r="G7" s="216"/>
      <c r="H7" s="216"/>
      <c r="I7" s="87"/>
      <c r="J7" s="216" t="s">
        <v>182</v>
      </c>
      <c r="K7" s="216"/>
      <c r="L7" s="216"/>
    </row>
    <row r="8" spans="1:12" s="16" customFormat="1" ht="16.5" customHeight="1" x14ac:dyDescent="0.2">
      <c r="A8" s="15"/>
      <c r="B8" s="15"/>
      <c r="C8" s="15"/>
      <c r="D8" s="39"/>
      <c r="E8" s="35"/>
      <c r="F8" s="72">
        <v>2022</v>
      </c>
      <c r="G8" s="88"/>
      <c r="H8" s="94" t="s">
        <v>95</v>
      </c>
      <c r="I8" s="95"/>
      <c r="J8" s="72">
        <v>2022</v>
      </c>
      <c r="K8" s="88"/>
      <c r="L8" s="94" t="s">
        <v>95</v>
      </c>
    </row>
    <row r="9" spans="1:12" s="16" customFormat="1" ht="16.5" customHeight="1" x14ac:dyDescent="0.2">
      <c r="A9" s="15"/>
      <c r="B9" s="15"/>
      <c r="C9" s="15"/>
      <c r="D9" s="37" t="s">
        <v>1</v>
      </c>
      <c r="E9" s="35"/>
      <c r="F9" s="53" t="s">
        <v>179</v>
      </c>
      <c r="G9" s="96"/>
      <c r="H9" s="53" t="s">
        <v>179</v>
      </c>
      <c r="I9" s="95"/>
      <c r="J9" s="53" t="s">
        <v>179</v>
      </c>
      <c r="K9" s="96"/>
      <c r="L9" s="53" t="s">
        <v>179</v>
      </c>
    </row>
    <row r="10" spans="1:12" s="16" customFormat="1" ht="16.5" customHeight="1" x14ac:dyDescent="0.2">
      <c r="A10" s="15"/>
      <c r="B10" s="15"/>
      <c r="C10" s="15"/>
      <c r="D10" s="36"/>
      <c r="E10" s="35"/>
      <c r="F10" s="46"/>
      <c r="G10" s="96"/>
      <c r="H10" s="66"/>
      <c r="I10" s="95"/>
      <c r="J10" s="46"/>
      <c r="K10" s="96"/>
      <c r="L10" s="66"/>
    </row>
    <row r="11" spans="1:12" ht="16.5" customHeight="1" x14ac:dyDescent="0.2">
      <c r="A11" s="20" t="s">
        <v>116</v>
      </c>
      <c r="D11" s="19">
        <v>7</v>
      </c>
      <c r="F11" s="77">
        <v>6109554747</v>
      </c>
      <c r="G11" s="2"/>
      <c r="H11" s="160">
        <v>277018661</v>
      </c>
      <c r="I11" s="2"/>
      <c r="J11" s="77">
        <v>5764257160</v>
      </c>
      <c r="K11" s="2"/>
      <c r="L11" s="202">
        <v>57540523</v>
      </c>
    </row>
    <row r="12" spans="1:12" ht="16.5" customHeight="1" x14ac:dyDescent="0.2">
      <c r="A12" s="20" t="s">
        <v>117</v>
      </c>
      <c r="D12" s="19">
        <v>7</v>
      </c>
      <c r="F12" s="77">
        <v>454221417</v>
      </c>
      <c r="G12" s="2"/>
      <c r="H12" s="160">
        <v>389439903</v>
      </c>
      <c r="I12" s="2"/>
      <c r="J12" s="77">
        <v>0</v>
      </c>
      <c r="K12" s="203"/>
      <c r="L12" s="160">
        <v>0</v>
      </c>
    </row>
    <row r="13" spans="1:12" ht="16.5" customHeight="1" x14ac:dyDescent="0.2">
      <c r="A13" s="20" t="s">
        <v>50</v>
      </c>
      <c r="D13" s="79">
        <v>16.2</v>
      </c>
      <c r="F13" s="77">
        <v>0</v>
      </c>
      <c r="G13" s="2"/>
      <c r="H13" s="160">
        <v>0</v>
      </c>
      <c r="I13" s="2"/>
      <c r="J13" s="77">
        <v>6140400</v>
      </c>
      <c r="K13" s="2"/>
      <c r="L13" s="160">
        <v>5263200</v>
      </c>
    </row>
    <row r="14" spans="1:12" ht="16.5" customHeight="1" x14ac:dyDescent="0.2">
      <c r="A14" s="20" t="s">
        <v>19</v>
      </c>
      <c r="D14" s="19">
        <v>28</v>
      </c>
      <c r="F14" s="80">
        <v>52846909</v>
      </c>
      <c r="G14" s="2"/>
      <c r="H14" s="161">
        <v>21611075</v>
      </c>
      <c r="I14" s="2"/>
      <c r="J14" s="80">
        <v>87220997</v>
      </c>
      <c r="K14" s="2"/>
      <c r="L14" s="161">
        <v>83964488</v>
      </c>
    </row>
    <row r="15" spans="1:12" ht="16.5" customHeight="1" x14ac:dyDescent="0.2">
      <c r="F15" s="77"/>
      <c r="G15" s="2"/>
      <c r="I15" s="2"/>
      <c r="J15" s="77"/>
      <c r="K15" s="2"/>
    </row>
    <row r="16" spans="1:12" ht="16.5" customHeight="1" x14ac:dyDescent="0.2">
      <c r="A16" s="18" t="s">
        <v>139</v>
      </c>
      <c r="F16" s="80">
        <f>SUM(F11:F14)</f>
        <v>6616623073</v>
      </c>
      <c r="G16" s="2"/>
      <c r="H16" s="4">
        <f>SUM(H11:H14)</f>
        <v>688069639</v>
      </c>
      <c r="I16" s="2"/>
      <c r="J16" s="80">
        <f>SUM(J11:J14)</f>
        <v>5857618557</v>
      </c>
      <c r="K16" s="2"/>
      <c r="L16" s="4">
        <f>SUM(L11:L14)</f>
        <v>146768211</v>
      </c>
    </row>
    <row r="17" spans="1:12" ht="16.5" customHeight="1" x14ac:dyDescent="0.2">
      <c r="F17" s="77"/>
      <c r="G17" s="2"/>
      <c r="I17" s="2"/>
      <c r="J17" s="77"/>
      <c r="K17" s="2"/>
    </row>
    <row r="18" spans="1:12" ht="16.5" customHeight="1" x14ac:dyDescent="0.2">
      <c r="A18" s="20" t="s">
        <v>118</v>
      </c>
      <c r="D18" s="79"/>
      <c r="F18" s="77">
        <v>-5829296254</v>
      </c>
      <c r="H18" s="160">
        <v>-235283940</v>
      </c>
      <c r="I18" s="197"/>
      <c r="J18" s="77">
        <v>-5542001152</v>
      </c>
      <c r="L18" s="160">
        <v>-50677537</v>
      </c>
    </row>
    <row r="19" spans="1:12" ht="16.5" customHeight="1" x14ac:dyDescent="0.2">
      <c r="A19" s="20" t="s">
        <v>119</v>
      </c>
      <c r="D19" s="79"/>
      <c r="F19" s="77">
        <v>-337683778</v>
      </c>
      <c r="H19" s="160">
        <v>-283783640</v>
      </c>
      <c r="I19" s="197"/>
      <c r="J19" s="77">
        <v>0</v>
      </c>
      <c r="L19" s="160">
        <v>0</v>
      </c>
    </row>
    <row r="20" spans="1:12" ht="16.5" customHeight="1" x14ac:dyDescent="0.2">
      <c r="A20" s="20" t="s">
        <v>59</v>
      </c>
      <c r="E20" s="78"/>
      <c r="F20" s="77">
        <v>-72065869</v>
      </c>
      <c r="G20" s="2"/>
      <c r="H20" s="160">
        <v>-62252365</v>
      </c>
      <c r="I20" s="2"/>
      <c r="J20" s="77">
        <v>-23057274</v>
      </c>
      <c r="K20" s="2"/>
      <c r="L20" s="160">
        <v>-16905276</v>
      </c>
    </row>
    <row r="21" spans="1:12" ht="16.5" customHeight="1" x14ac:dyDescent="0.2">
      <c r="A21" s="20" t="s">
        <v>20</v>
      </c>
      <c r="E21" s="78"/>
      <c r="F21" s="77">
        <v>-204028528</v>
      </c>
      <c r="G21" s="2"/>
      <c r="H21" s="160">
        <v>-215036008</v>
      </c>
      <c r="I21" s="2"/>
      <c r="J21" s="77">
        <v>-102849543</v>
      </c>
      <c r="K21" s="2"/>
      <c r="L21" s="160">
        <v>-99664614</v>
      </c>
    </row>
    <row r="22" spans="1:12" ht="16.5" customHeight="1" x14ac:dyDescent="0.2">
      <c r="A22" s="20" t="s">
        <v>180</v>
      </c>
      <c r="E22" s="78"/>
      <c r="F22" s="77">
        <v>0</v>
      </c>
      <c r="G22" s="2"/>
      <c r="H22" s="160">
        <v>-3163810</v>
      </c>
      <c r="I22" s="2"/>
      <c r="J22" s="77">
        <v>0</v>
      </c>
      <c r="K22" s="2"/>
      <c r="L22" s="160">
        <v>0</v>
      </c>
    </row>
    <row r="23" spans="1:12" ht="16.5" customHeight="1" x14ac:dyDescent="0.2">
      <c r="A23" s="20" t="s">
        <v>47</v>
      </c>
      <c r="E23" s="78"/>
      <c r="F23" s="80">
        <v>-14899072</v>
      </c>
      <c r="G23" s="2"/>
      <c r="H23" s="161">
        <v>-8036595</v>
      </c>
      <c r="I23" s="2"/>
      <c r="J23" s="80">
        <v>-9696352</v>
      </c>
      <c r="K23" s="2"/>
      <c r="L23" s="161">
        <v>-2021667</v>
      </c>
    </row>
    <row r="24" spans="1:12" ht="16.5" customHeight="1" x14ac:dyDescent="0.2">
      <c r="F24" s="77"/>
      <c r="G24" s="2"/>
      <c r="I24" s="2"/>
      <c r="J24" s="77"/>
      <c r="K24" s="2"/>
    </row>
    <row r="25" spans="1:12" ht="16.5" customHeight="1" x14ac:dyDescent="0.2">
      <c r="A25" s="18" t="s">
        <v>84</v>
      </c>
      <c r="E25" s="78"/>
      <c r="F25" s="80">
        <f>SUM(F18:F24)</f>
        <v>-6457973501</v>
      </c>
      <c r="G25" s="2"/>
      <c r="H25" s="4">
        <f>SUM(H18:H24)</f>
        <v>-807556358</v>
      </c>
      <c r="I25" s="2"/>
      <c r="J25" s="80">
        <f>SUM(J18:J24)</f>
        <v>-5677604321</v>
      </c>
      <c r="K25" s="2"/>
      <c r="L25" s="4">
        <f>SUM(L18:L24)</f>
        <v>-169269094</v>
      </c>
    </row>
    <row r="26" spans="1:12" ht="16.5" customHeight="1" x14ac:dyDescent="0.2">
      <c r="A26" s="18"/>
      <c r="E26" s="78"/>
      <c r="F26" s="77"/>
      <c r="G26" s="2"/>
      <c r="I26" s="2"/>
      <c r="J26" s="77"/>
      <c r="K26" s="2"/>
    </row>
    <row r="27" spans="1:12" ht="16.5" customHeight="1" x14ac:dyDescent="0.2">
      <c r="A27" s="20" t="s">
        <v>188</v>
      </c>
      <c r="F27" s="77"/>
      <c r="G27" s="2"/>
      <c r="I27" s="2"/>
      <c r="J27" s="77"/>
      <c r="K27" s="2"/>
    </row>
    <row r="28" spans="1:12" ht="16.5" customHeight="1" x14ac:dyDescent="0.2">
      <c r="B28" s="20" t="s">
        <v>120</v>
      </c>
      <c r="D28" s="79"/>
      <c r="F28" s="80">
        <v>131711531</v>
      </c>
      <c r="G28" s="2"/>
      <c r="H28" s="161">
        <v>-4701891</v>
      </c>
      <c r="I28" s="2"/>
      <c r="J28" s="80">
        <v>0</v>
      </c>
      <c r="K28" s="2"/>
      <c r="L28" s="161">
        <v>0</v>
      </c>
    </row>
    <row r="29" spans="1:12" ht="16.5" customHeight="1" x14ac:dyDescent="0.2">
      <c r="F29" s="77"/>
      <c r="I29" s="2"/>
      <c r="J29" s="77"/>
      <c r="K29" s="2"/>
    </row>
    <row r="30" spans="1:12" ht="16.5" customHeight="1" x14ac:dyDescent="0.2">
      <c r="A30" s="18" t="s">
        <v>181</v>
      </c>
      <c r="F30" s="77">
        <f>SUM(F16,F25,F28)</f>
        <v>290361103</v>
      </c>
      <c r="G30" s="2"/>
      <c r="H30" s="2">
        <f>SUM(H16,H25,H28)</f>
        <v>-124188610</v>
      </c>
      <c r="I30" s="2"/>
      <c r="J30" s="77">
        <f>SUM(J16,J25,J28)</f>
        <v>180014236</v>
      </c>
      <c r="K30" s="2"/>
      <c r="L30" s="2">
        <f>SUM(L16,L25,L28)</f>
        <v>-22500883</v>
      </c>
    </row>
    <row r="31" spans="1:12" ht="16.5" customHeight="1" x14ac:dyDescent="0.2">
      <c r="A31" s="20" t="s">
        <v>80</v>
      </c>
      <c r="D31" s="19">
        <v>30</v>
      </c>
      <c r="F31" s="80">
        <v>-47544582</v>
      </c>
      <c r="G31" s="2"/>
      <c r="H31" s="161">
        <v>29130986</v>
      </c>
      <c r="I31" s="2"/>
      <c r="J31" s="80">
        <v>-35007214</v>
      </c>
      <c r="K31" s="2"/>
      <c r="L31" s="161">
        <v>32193789</v>
      </c>
    </row>
    <row r="32" spans="1:12" ht="16.5" customHeight="1" x14ac:dyDescent="0.2">
      <c r="F32" s="77"/>
      <c r="G32" s="2"/>
      <c r="I32" s="2"/>
      <c r="J32" s="77"/>
      <c r="K32" s="2"/>
    </row>
    <row r="33" spans="1:12" ht="16.5" customHeight="1" x14ac:dyDescent="0.2">
      <c r="A33" s="18" t="s">
        <v>185</v>
      </c>
      <c r="F33" s="80">
        <f>SUM(F30:F31)</f>
        <v>242816521</v>
      </c>
      <c r="G33" s="2"/>
      <c r="H33" s="4">
        <f>SUM(H30:H31)</f>
        <v>-95057624</v>
      </c>
      <c r="I33" s="2"/>
      <c r="J33" s="80">
        <f>SUM(J30:J31)</f>
        <v>145007022</v>
      </c>
      <c r="K33" s="2"/>
      <c r="L33" s="4">
        <f>SUM(L30:L31)</f>
        <v>9692906</v>
      </c>
    </row>
    <row r="34" spans="1:12" ht="16.5" customHeight="1" x14ac:dyDescent="0.2">
      <c r="F34" s="77"/>
      <c r="I34" s="2"/>
      <c r="J34" s="77"/>
      <c r="K34" s="2"/>
    </row>
    <row r="35" spans="1:12" ht="16.5" customHeight="1" x14ac:dyDescent="0.2">
      <c r="A35" s="75" t="s">
        <v>222</v>
      </c>
      <c r="F35" s="77"/>
      <c r="G35" s="203"/>
      <c r="H35" s="203"/>
      <c r="I35" s="203"/>
      <c r="J35" s="77"/>
      <c r="K35" s="203"/>
      <c r="L35" s="203"/>
    </row>
    <row r="36" spans="1:12" ht="16.5" customHeight="1" x14ac:dyDescent="0.2">
      <c r="A36" s="3" t="s">
        <v>164</v>
      </c>
      <c r="B36" s="3"/>
      <c r="C36" s="3"/>
      <c r="D36" s="3"/>
      <c r="E36" s="3"/>
      <c r="F36" s="77"/>
      <c r="G36" s="203"/>
      <c r="H36" s="203"/>
      <c r="I36" s="203"/>
      <c r="J36" s="77"/>
      <c r="K36" s="203"/>
      <c r="L36" s="203"/>
    </row>
    <row r="37" spans="1:12" ht="16.5" customHeight="1" x14ac:dyDescent="0.2">
      <c r="A37" s="3"/>
      <c r="B37" s="3" t="s">
        <v>165</v>
      </c>
      <c r="C37" s="3"/>
      <c r="D37" s="3"/>
      <c r="E37" s="3"/>
      <c r="F37" s="77"/>
      <c r="G37" s="203"/>
      <c r="H37" s="203"/>
      <c r="I37" s="203"/>
      <c r="J37" s="77"/>
      <c r="K37" s="203"/>
      <c r="L37" s="203"/>
    </row>
    <row r="38" spans="1:12" ht="16.5" customHeight="1" x14ac:dyDescent="0.2">
      <c r="A38" s="3"/>
      <c r="B38" s="3"/>
      <c r="C38" s="3" t="s">
        <v>223</v>
      </c>
      <c r="D38" s="3"/>
      <c r="E38" s="3"/>
      <c r="F38" s="77"/>
      <c r="G38" s="203"/>
      <c r="H38" s="203"/>
      <c r="I38" s="203"/>
      <c r="J38" s="77"/>
      <c r="K38" s="203"/>
      <c r="L38" s="203"/>
    </row>
    <row r="39" spans="1:12" ht="16.5" customHeight="1" x14ac:dyDescent="0.2">
      <c r="A39" s="3"/>
      <c r="B39" s="3"/>
      <c r="C39" s="3" t="s">
        <v>166</v>
      </c>
      <c r="D39" s="3"/>
      <c r="E39" s="3"/>
      <c r="F39" s="77">
        <v>-703514</v>
      </c>
      <c r="G39" s="203"/>
      <c r="H39" s="160">
        <v>5999383</v>
      </c>
      <c r="I39" s="160"/>
      <c r="J39" s="77">
        <v>0</v>
      </c>
      <c r="K39" s="203"/>
      <c r="L39" s="160">
        <v>1595518</v>
      </c>
    </row>
    <row r="40" spans="1:12" ht="16.5" customHeight="1" x14ac:dyDescent="0.2">
      <c r="A40" s="3"/>
      <c r="B40" s="3"/>
      <c r="C40" s="3" t="s">
        <v>169</v>
      </c>
      <c r="D40" s="3"/>
      <c r="E40" s="3"/>
      <c r="F40" s="77"/>
      <c r="G40" s="203"/>
      <c r="H40" s="203"/>
      <c r="I40" s="203"/>
      <c r="J40" s="77"/>
      <c r="K40" s="203"/>
      <c r="L40" s="203"/>
    </row>
    <row r="41" spans="1:12" ht="16.5" customHeight="1" x14ac:dyDescent="0.2">
      <c r="A41" s="3"/>
      <c r="B41" s="3"/>
      <c r="C41" s="3" t="s">
        <v>170</v>
      </c>
      <c r="D41" s="3"/>
      <c r="E41" s="3"/>
      <c r="F41" s="80">
        <v>140703</v>
      </c>
      <c r="G41" s="203"/>
      <c r="H41" s="161">
        <v>-1199877</v>
      </c>
      <c r="I41" s="203"/>
      <c r="J41" s="80">
        <v>0</v>
      </c>
      <c r="K41" s="203"/>
      <c r="L41" s="161">
        <v>-319104</v>
      </c>
    </row>
    <row r="42" spans="1:12" ht="16.5" customHeight="1" x14ac:dyDescent="0.2">
      <c r="A42" s="3"/>
      <c r="B42" s="3"/>
      <c r="C42" s="3"/>
      <c r="D42" s="3"/>
      <c r="E42" s="3"/>
      <c r="F42" s="77"/>
      <c r="G42" s="203"/>
      <c r="H42" s="203"/>
      <c r="I42" s="203"/>
      <c r="J42" s="77"/>
      <c r="K42" s="203"/>
      <c r="L42" s="203"/>
    </row>
    <row r="43" spans="1:12" ht="16.5" customHeight="1" x14ac:dyDescent="0.2">
      <c r="A43" s="75" t="s">
        <v>201</v>
      </c>
      <c r="B43" s="3"/>
      <c r="C43" s="3"/>
      <c r="D43" s="3"/>
      <c r="E43" s="3"/>
      <c r="F43" s="80">
        <f>SUM(F38:F41)</f>
        <v>-562811</v>
      </c>
      <c r="G43" s="203"/>
      <c r="H43" s="161">
        <f>SUM(H38:H41)</f>
        <v>4799506</v>
      </c>
      <c r="I43" s="203"/>
      <c r="J43" s="80">
        <f>SUM(J38:J41)</f>
        <v>0</v>
      </c>
      <c r="K43" s="203"/>
      <c r="L43" s="161">
        <f>SUM(L38:L41)</f>
        <v>1276414</v>
      </c>
    </row>
    <row r="44" spans="1:12" ht="16.5" customHeight="1" x14ac:dyDescent="0.2">
      <c r="A44" s="3"/>
      <c r="B44" s="3"/>
      <c r="C44" s="3"/>
      <c r="D44" s="3"/>
      <c r="E44" s="3"/>
      <c r="F44" s="77"/>
      <c r="G44" s="203"/>
      <c r="H44" s="203"/>
      <c r="I44" s="203"/>
      <c r="J44" s="77"/>
      <c r="K44" s="203"/>
      <c r="L44" s="203"/>
    </row>
    <row r="45" spans="1:12" ht="16.5" customHeight="1" x14ac:dyDescent="0.2">
      <c r="A45" s="75" t="s">
        <v>198</v>
      </c>
      <c r="B45" s="3"/>
      <c r="C45" s="3"/>
      <c r="D45" s="3"/>
      <c r="E45" s="3"/>
      <c r="F45" s="77"/>
      <c r="G45" s="203"/>
      <c r="H45" s="203"/>
      <c r="I45" s="203"/>
      <c r="J45" s="77"/>
      <c r="K45" s="203"/>
      <c r="L45" s="203"/>
    </row>
    <row r="46" spans="1:12" ht="16.5" customHeight="1" thickBot="1" x14ac:dyDescent="0.25">
      <c r="A46" s="3"/>
      <c r="B46" s="75" t="s">
        <v>199</v>
      </c>
      <c r="F46" s="82">
        <f>F33+F43</f>
        <v>242253710</v>
      </c>
      <c r="G46" s="145"/>
      <c r="H46" s="83">
        <f>H33+H43</f>
        <v>-90258118</v>
      </c>
      <c r="I46" s="145"/>
      <c r="J46" s="82">
        <f>J33+J43</f>
        <v>145007022</v>
      </c>
      <c r="K46" s="145"/>
      <c r="L46" s="83">
        <f>L33+L43</f>
        <v>10969320</v>
      </c>
    </row>
    <row r="47" spans="1:12" ht="16.5" customHeight="1" thickTop="1" x14ac:dyDescent="0.2">
      <c r="A47" s="3"/>
      <c r="F47" s="203"/>
      <c r="G47" s="203"/>
      <c r="H47" s="203"/>
      <c r="I47" s="203"/>
      <c r="J47" s="203"/>
      <c r="K47" s="203"/>
      <c r="L47" s="203"/>
    </row>
    <row r="48" spans="1:12" ht="16.149999999999999" customHeight="1" x14ac:dyDescent="0.2">
      <c r="A48" s="3"/>
      <c r="B48" s="3"/>
      <c r="C48" s="3"/>
      <c r="D48" s="3"/>
      <c r="E48" s="3"/>
      <c r="F48" s="203"/>
      <c r="G48" s="203"/>
      <c r="H48" s="203"/>
      <c r="I48" s="203"/>
      <c r="J48" s="203"/>
      <c r="K48" s="203"/>
      <c r="L48" s="203"/>
    </row>
    <row r="49" spans="1:12" ht="16.149999999999999" customHeight="1" x14ac:dyDescent="0.2">
      <c r="A49" s="3"/>
      <c r="B49" s="3"/>
      <c r="C49" s="3"/>
      <c r="D49" s="3"/>
      <c r="E49" s="3"/>
      <c r="F49" s="203"/>
      <c r="G49" s="203"/>
      <c r="H49" s="203"/>
      <c r="I49" s="203"/>
      <c r="J49" s="203"/>
      <c r="K49" s="203"/>
      <c r="L49" s="203"/>
    </row>
    <row r="50" spans="1:12" ht="16.149999999999999" customHeight="1" x14ac:dyDescent="0.2">
      <c r="A50" s="3"/>
      <c r="B50" s="3"/>
      <c r="C50" s="3"/>
      <c r="D50" s="3"/>
      <c r="E50" s="3"/>
      <c r="F50" s="203"/>
      <c r="G50" s="203"/>
      <c r="H50" s="203"/>
      <c r="I50" s="203"/>
      <c r="J50" s="203"/>
      <c r="K50" s="203"/>
      <c r="L50" s="203"/>
    </row>
    <row r="51" spans="1:12" ht="16.899999999999999" customHeight="1" x14ac:dyDescent="0.2">
      <c r="A51" s="3"/>
      <c r="B51" s="3"/>
      <c r="C51" s="3"/>
      <c r="D51" s="3"/>
      <c r="E51" s="3"/>
      <c r="F51" s="203"/>
      <c r="G51" s="203"/>
      <c r="H51" s="203"/>
      <c r="I51" s="203"/>
      <c r="J51" s="203"/>
      <c r="K51" s="203"/>
      <c r="L51" s="203"/>
    </row>
    <row r="52" spans="1:12" ht="17.45" customHeight="1" x14ac:dyDescent="0.2">
      <c r="A52" s="3"/>
      <c r="B52" s="3"/>
      <c r="C52" s="3"/>
      <c r="D52" s="3"/>
      <c r="E52" s="3"/>
      <c r="F52" s="203"/>
      <c r="G52" s="203"/>
      <c r="H52" s="203"/>
      <c r="I52" s="203"/>
      <c r="J52" s="203"/>
      <c r="K52" s="203"/>
      <c r="L52" s="203"/>
    </row>
    <row r="53" spans="1:12" s="16" customFormat="1" ht="21.95" customHeight="1" x14ac:dyDescent="0.2">
      <c r="A53" s="214" t="str">
        <f>'6-8'!$A$58</f>
        <v>The notes to the fnancial statements are an integral part of these financial statements.</v>
      </c>
      <c r="B53" s="214"/>
      <c r="C53" s="214"/>
      <c r="D53" s="214"/>
      <c r="E53" s="214"/>
      <c r="F53" s="214"/>
      <c r="G53" s="214"/>
      <c r="H53" s="214"/>
      <c r="I53" s="214"/>
      <c r="J53" s="214"/>
      <c r="K53" s="214"/>
      <c r="L53" s="214"/>
    </row>
    <row r="54" spans="1:12" ht="16.5" customHeight="1" x14ac:dyDescent="0.2">
      <c r="A54" s="18" t="str">
        <f>A1</f>
        <v>Nex Point Public Company Limited</v>
      </c>
      <c r="B54" s="18"/>
      <c r="C54" s="18"/>
      <c r="L54" s="199"/>
    </row>
    <row r="55" spans="1:12" ht="16.5" customHeight="1" x14ac:dyDescent="0.2">
      <c r="A55" s="18" t="s">
        <v>46</v>
      </c>
      <c r="B55" s="18"/>
      <c r="C55" s="18"/>
    </row>
    <row r="56" spans="1:12" ht="16.5" customHeight="1" x14ac:dyDescent="0.2">
      <c r="A56" s="21" t="str">
        <f>+A3</f>
        <v>For the year ended 31 December 2022</v>
      </c>
      <c r="B56" s="22"/>
      <c r="C56" s="22"/>
      <c r="D56" s="23"/>
      <c r="E56" s="24"/>
      <c r="F56" s="4"/>
      <c r="G56" s="200"/>
      <c r="H56" s="4"/>
      <c r="I56" s="201"/>
      <c r="J56" s="4"/>
      <c r="K56" s="200"/>
      <c r="L56" s="4"/>
    </row>
    <row r="57" spans="1:12" ht="16.5" customHeight="1" x14ac:dyDescent="0.2">
      <c r="A57" s="76"/>
      <c r="B57" s="18"/>
      <c r="C57" s="18"/>
    </row>
    <row r="58" spans="1:12" ht="16.5" customHeight="1" x14ac:dyDescent="0.2">
      <c r="A58" s="76"/>
      <c r="B58" s="18"/>
      <c r="C58" s="18"/>
    </row>
    <row r="59" spans="1:12" ht="16.5" customHeight="1" x14ac:dyDescent="0.2">
      <c r="F59" s="215" t="s">
        <v>41</v>
      </c>
      <c r="G59" s="215"/>
      <c r="H59" s="215"/>
      <c r="I59" s="41"/>
      <c r="J59" s="215" t="s">
        <v>66</v>
      </c>
      <c r="K59" s="215"/>
      <c r="L59" s="215"/>
    </row>
    <row r="60" spans="1:12" s="16" customFormat="1" ht="16.5" customHeight="1" x14ac:dyDescent="0.2">
      <c r="B60" s="15"/>
      <c r="C60" s="15"/>
      <c r="D60" s="44"/>
      <c r="E60" s="35"/>
      <c r="F60" s="216" t="s">
        <v>182</v>
      </c>
      <c r="G60" s="216"/>
      <c r="H60" s="216"/>
      <c r="I60" s="87"/>
      <c r="J60" s="216" t="s">
        <v>182</v>
      </c>
      <c r="K60" s="216"/>
      <c r="L60" s="216"/>
    </row>
    <row r="61" spans="1:12" s="16" customFormat="1" ht="16.5" customHeight="1" x14ac:dyDescent="0.2">
      <c r="A61" s="15"/>
      <c r="B61" s="15"/>
      <c r="C61" s="15"/>
      <c r="D61" s="39"/>
      <c r="E61" s="35"/>
      <c r="F61" s="72">
        <v>2022</v>
      </c>
      <c r="G61" s="88"/>
      <c r="H61" s="94" t="s">
        <v>95</v>
      </c>
      <c r="I61" s="95"/>
      <c r="J61" s="72">
        <v>2022</v>
      </c>
      <c r="K61" s="88"/>
      <c r="L61" s="94" t="s">
        <v>95</v>
      </c>
    </row>
    <row r="62" spans="1:12" s="16" customFormat="1" ht="16.5" customHeight="1" x14ac:dyDescent="0.2">
      <c r="A62" s="15"/>
      <c r="B62" s="15"/>
      <c r="C62" s="15"/>
      <c r="D62" s="37" t="s">
        <v>83</v>
      </c>
      <c r="E62" s="35"/>
      <c r="F62" s="53" t="s">
        <v>179</v>
      </c>
      <c r="G62" s="96"/>
      <c r="H62" s="53" t="s">
        <v>179</v>
      </c>
      <c r="I62" s="95"/>
      <c r="J62" s="53" t="s">
        <v>179</v>
      </c>
      <c r="K62" s="96"/>
      <c r="L62" s="53" t="s">
        <v>179</v>
      </c>
    </row>
    <row r="63" spans="1:12" s="16" customFormat="1" ht="16.5" customHeight="1" x14ac:dyDescent="0.2">
      <c r="A63" s="15"/>
      <c r="B63" s="15"/>
      <c r="C63" s="15"/>
      <c r="D63" s="39"/>
      <c r="E63" s="35"/>
      <c r="F63" s="46"/>
      <c r="G63" s="96"/>
      <c r="H63" s="66"/>
      <c r="I63" s="95"/>
      <c r="J63" s="46"/>
      <c r="K63" s="96"/>
      <c r="L63" s="66"/>
    </row>
    <row r="64" spans="1:12" ht="16.5" customHeight="1" x14ac:dyDescent="0.2">
      <c r="A64" s="18" t="s">
        <v>92</v>
      </c>
      <c r="F64" s="77"/>
      <c r="J64" s="77"/>
    </row>
    <row r="65" spans="1:12" ht="16.5" customHeight="1" x14ac:dyDescent="0.2">
      <c r="A65" s="3"/>
      <c r="B65" s="81" t="s">
        <v>91</v>
      </c>
      <c r="F65" s="77">
        <v>208374436</v>
      </c>
      <c r="G65" s="2"/>
      <c r="H65" s="186">
        <v>-106869126</v>
      </c>
      <c r="I65" s="2"/>
      <c r="J65" s="77">
        <f>J46</f>
        <v>145007022</v>
      </c>
      <c r="K65" s="2"/>
      <c r="L65" s="186">
        <v>9692906</v>
      </c>
    </row>
    <row r="66" spans="1:12" ht="16.5" customHeight="1" x14ac:dyDescent="0.2">
      <c r="A66" s="3"/>
      <c r="B66" s="84" t="s">
        <v>18</v>
      </c>
      <c r="F66" s="80">
        <v>34442085</v>
      </c>
      <c r="G66" s="2"/>
      <c r="H66" s="196">
        <v>11811502</v>
      </c>
      <c r="I66" s="2"/>
      <c r="J66" s="80">
        <v>0</v>
      </c>
      <c r="K66" s="2"/>
      <c r="L66" s="4">
        <v>0</v>
      </c>
    </row>
    <row r="67" spans="1:12" ht="16.5" customHeight="1" x14ac:dyDescent="0.2">
      <c r="A67" s="25"/>
      <c r="F67" s="77"/>
      <c r="G67" s="2"/>
      <c r="I67" s="2"/>
      <c r="J67" s="77"/>
      <c r="K67" s="2"/>
    </row>
    <row r="68" spans="1:12" ht="16.5" customHeight="1" thickBot="1" x14ac:dyDescent="0.25">
      <c r="A68" s="25"/>
      <c r="C68" s="31"/>
      <c r="D68" s="31"/>
      <c r="E68" s="31"/>
      <c r="F68" s="82">
        <f>F33</f>
        <v>242816521</v>
      </c>
      <c r="G68" s="145"/>
      <c r="H68" s="83">
        <f>H33</f>
        <v>-95057624</v>
      </c>
      <c r="I68" s="145"/>
      <c r="J68" s="82">
        <f>J33</f>
        <v>145007022</v>
      </c>
      <c r="K68" s="145"/>
      <c r="L68" s="83">
        <f>L33</f>
        <v>9692906</v>
      </c>
    </row>
    <row r="69" spans="1:12" ht="16.5" customHeight="1" thickTop="1" x14ac:dyDescent="0.2">
      <c r="A69" s="25"/>
      <c r="C69" s="31"/>
      <c r="D69" s="31"/>
      <c r="E69" s="31"/>
      <c r="F69" s="148"/>
      <c r="G69" s="145"/>
      <c r="H69" s="145"/>
      <c r="I69" s="145"/>
      <c r="J69" s="148"/>
      <c r="K69" s="145"/>
      <c r="L69" s="145"/>
    </row>
    <row r="70" spans="1:12" ht="16.5" customHeight="1" x14ac:dyDescent="0.2">
      <c r="A70" s="17" t="s">
        <v>198</v>
      </c>
      <c r="C70" s="31"/>
      <c r="D70" s="31"/>
      <c r="E70" s="31"/>
      <c r="F70" s="148"/>
      <c r="G70" s="145"/>
      <c r="H70" s="145"/>
      <c r="I70" s="145"/>
      <c r="J70" s="148"/>
      <c r="K70" s="145"/>
      <c r="L70" s="145"/>
    </row>
    <row r="71" spans="1:12" ht="16.5" customHeight="1" x14ac:dyDescent="0.2">
      <c r="A71" s="3"/>
      <c r="B71" s="17" t="s">
        <v>200</v>
      </c>
      <c r="F71" s="77"/>
      <c r="G71" s="2"/>
      <c r="I71" s="2"/>
      <c r="J71" s="77"/>
      <c r="K71" s="2"/>
    </row>
    <row r="72" spans="1:12" ht="16.5" customHeight="1" x14ac:dyDescent="0.2">
      <c r="A72" s="3"/>
      <c r="B72" s="81" t="s">
        <v>91</v>
      </c>
      <c r="F72" s="77">
        <v>208087402</v>
      </c>
      <c r="G72" s="2"/>
      <c r="H72" s="186">
        <v>-102830255</v>
      </c>
      <c r="I72" s="2"/>
      <c r="J72" s="77">
        <f>J46</f>
        <v>145007022</v>
      </c>
      <c r="K72" s="2"/>
      <c r="L72" s="186">
        <v>10969320</v>
      </c>
    </row>
    <row r="73" spans="1:12" ht="16.5" customHeight="1" x14ac:dyDescent="0.2">
      <c r="A73" s="3"/>
      <c r="B73" s="84" t="s">
        <v>18</v>
      </c>
      <c r="F73" s="80">
        <v>34166308</v>
      </c>
      <c r="G73" s="2"/>
      <c r="H73" s="196">
        <v>12572137</v>
      </c>
      <c r="I73" s="2"/>
      <c r="J73" s="80">
        <v>0</v>
      </c>
      <c r="K73" s="2"/>
      <c r="L73" s="4">
        <v>0</v>
      </c>
    </row>
    <row r="74" spans="1:12" ht="16.5" customHeight="1" x14ac:dyDescent="0.2">
      <c r="A74" s="25"/>
      <c r="F74" s="77"/>
      <c r="G74" s="2"/>
      <c r="I74" s="2"/>
      <c r="J74" s="77"/>
      <c r="K74" s="2"/>
    </row>
    <row r="75" spans="1:12" ht="16.5" customHeight="1" thickBot="1" x14ac:dyDescent="0.25">
      <c r="A75" s="25"/>
      <c r="F75" s="85">
        <f>SUM(F72:F73)</f>
        <v>242253710</v>
      </c>
      <c r="G75" s="2"/>
      <c r="H75" s="86">
        <f>SUM(H72:H73)</f>
        <v>-90258118</v>
      </c>
      <c r="I75" s="2"/>
      <c r="J75" s="85">
        <f>SUM(J72:J73)</f>
        <v>145007022</v>
      </c>
      <c r="K75" s="2"/>
      <c r="L75" s="86">
        <f>SUM(L72:L73)</f>
        <v>10969320</v>
      </c>
    </row>
    <row r="76" spans="1:12" ht="16.5" customHeight="1" thickTop="1" x14ac:dyDescent="0.2">
      <c r="A76" s="25"/>
      <c r="F76" s="77"/>
      <c r="G76" s="2"/>
      <c r="I76" s="2"/>
      <c r="J76" s="77"/>
      <c r="K76" s="2"/>
    </row>
    <row r="77" spans="1:12" ht="16.5" customHeight="1" x14ac:dyDescent="0.2">
      <c r="A77" s="17" t="s">
        <v>189</v>
      </c>
      <c r="B77" s="25"/>
      <c r="C77" s="25"/>
      <c r="D77" s="26">
        <v>31</v>
      </c>
      <c r="E77" s="57"/>
      <c r="F77" s="56"/>
      <c r="G77" s="57"/>
      <c r="H77" s="57"/>
      <c r="I77" s="57"/>
      <c r="J77" s="56"/>
      <c r="K77" s="57"/>
      <c r="L77" s="57"/>
    </row>
    <row r="78" spans="1:12" ht="16.5" customHeight="1" x14ac:dyDescent="0.2">
      <c r="A78" s="17"/>
      <c r="B78" s="25"/>
      <c r="C78" s="25"/>
      <c r="D78" s="26"/>
      <c r="E78" s="57"/>
      <c r="F78" s="56"/>
      <c r="G78" s="57"/>
      <c r="H78" s="57"/>
      <c r="I78" s="57"/>
      <c r="J78" s="56"/>
      <c r="K78" s="57"/>
      <c r="L78" s="57"/>
    </row>
    <row r="79" spans="1:12" ht="16.5" customHeight="1" thickBot="1" x14ac:dyDescent="0.25">
      <c r="A79" s="17"/>
      <c r="B79" s="25" t="s">
        <v>228</v>
      </c>
      <c r="C79" s="25"/>
      <c r="D79" s="26"/>
      <c r="E79" s="25"/>
      <c r="F79" s="206">
        <v>0.12</v>
      </c>
      <c r="G79" s="207"/>
      <c r="H79" s="208">
        <v>-0.06</v>
      </c>
      <c r="I79" s="207"/>
      <c r="J79" s="206">
        <v>0.09</v>
      </c>
      <c r="K79" s="207"/>
      <c r="L79" s="208">
        <v>0.01</v>
      </c>
    </row>
    <row r="80" spans="1:12" ht="16.5" customHeight="1" thickTop="1" x14ac:dyDescent="0.2">
      <c r="A80" s="17"/>
      <c r="F80" s="209"/>
      <c r="G80" s="210"/>
      <c r="H80" s="211"/>
      <c r="I80" s="212"/>
      <c r="J80" s="209"/>
      <c r="K80" s="210"/>
      <c r="L80" s="211"/>
    </row>
    <row r="81" spans="1:12" ht="16.5" customHeight="1" thickBot="1" x14ac:dyDescent="0.25">
      <c r="A81" s="17"/>
      <c r="B81" s="25" t="s">
        <v>229</v>
      </c>
      <c r="C81" s="25"/>
      <c r="D81" s="26"/>
      <c r="E81" s="25"/>
      <c r="F81" s="206">
        <v>0.11</v>
      </c>
      <c r="G81" s="213"/>
      <c r="H81" s="208">
        <v>-0.06</v>
      </c>
      <c r="I81" s="213"/>
      <c r="J81" s="206">
        <v>0.08</v>
      </c>
      <c r="K81" s="213"/>
      <c r="L81" s="208">
        <v>0.01</v>
      </c>
    </row>
    <row r="82" spans="1:12" ht="16.5" customHeight="1" thickTop="1" x14ac:dyDescent="0.2">
      <c r="A82" s="17"/>
      <c r="B82" s="25"/>
      <c r="C82" s="25"/>
      <c r="D82" s="26"/>
      <c r="E82" s="25"/>
      <c r="F82" s="203"/>
      <c r="G82" s="203"/>
      <c r="H82" s="203"/>
      <c r="I82" s="203"/>
      <c r="J82" s="203"/>
      <c r="K82" s="203"/>
      <c r="L82" s="203"/>
    </row>
    <row r="83" spans="1:12" ht="16.5" customHeight="1" x14ac:dyDescent="0.2">
      <c r="A83" s="17"/>
      <c r="B83" s="25"/>
      <c r="C83" s="25"/>
      <c r="D83" s="26"/>
      <c r="E83" s="25"/>
      <c r="F83" s="203"/>
      <c r="G83" s="203"/>
      <c r="H83" s="203"/>
      <c r="I83" s="203"/>
      <c r="J83" s="203"/>
      <c r="K83" s="203"/>
      <c r="L83" s="203"/>
    </row>
    <row r="84" spans="1:12" ht="16.5" customHeight="1" x14ac:dyDescent="0.2">
      <c r="A84" s="17"/>
      <c r="B84" s="25"/>
      <c r="C84" s="25"/>
      <c r="D84" s="26"/>
      <c r="E84" s="25"/>
      <c r="F84" s="203"/>
      <c r="G84" s="203"/>
      <c r="H84" s="203"/>
      <c r="I84" s="203"/>
      <c r="J84" s="203"/>
      <c r="K84" s="203"/>
      <c r="L84" s="203"/>
    </row>
    <row r="85" spans="1:12" ht="16.5" customHeight="1" x14ac:dyDescent="0.2">
      <c r="A85" s="17"/>
      <c r="B85" s="25"/>
      <c r="C85" s="25"/>
      <c r="D85" s="26"/>
      <c r="E85" s="25"/>
      <c r="F85" s="203"/>
      <c r="G85" s="203"/>
      <c r="H85" s="203"/>
      <c r="I85" s="203"/>
      <c r="J85" s="203"/>
      <c r="K85" s="203"/>
      <c r="L85" s="203"/>
    </row>
    <row r="86" spans="1:12" ht="16.5" customHeight="1" x14ac:dyDescent="0.2">
      <c r="A86" s="17"/>
      <c r="B86" s="25"/>
      <c r="C86" s="25"/>
      <c r="D86" s="26"/>
      <c r="E86" s="25"/>
      <c r="F86" s="203"/>
      <c r="G86" s="203"/>
      <c r="H86" s="203"/>
      <c r="I86" s="203"/>
      <c r="J86" s="203"/>
      <c r="K86" s="203"/>
      <c r="L86" s="203"/>
    </row>
    <row r="87" spans="1:12" ht="16.5" customHeight="1" x14ac:dyDescent="0.2">
      <c r="A87" s="17"/>
      <c r="B87" s="25"/>
      <c r="C87" s="25"/>
      <c r="D87" s="26"/>
      <c r="E87" s="25"/>
      <c r="F87" s="203"/>
      <c r="G87" s="203"/>
      <c r="H87" s="203"/>
      <c r="I87" s="203"/>
      <c r="J87" s="203"/>
      <c r="K87" s="203"/>
      <c r="L87" s="203"/>
    </row>
    <row r="88" spans="1:12" ht="16.5" customHeight="1" x14ac:dyDescent="0.2">
      <c r="A88" s="17"/>
      <c r="B88" s="25"/>
      <c r="C88" s="25"/>
      <c r="D88" s="26"/>
      <c r="E88" s="25"/>
      <c r="F88" s="203"/>
      <c r="G88" s="203"/>
      <c r="H88" s="203"/>
      <c r="I88" s="203"/>
      <c r="J88" s="203"/>
      <c r="K88" s="203"/>
      <c r="L88" s="203"/>
    </row>
    <row r="89" spans="1:12" ht="16.5" customHeight="1" x14ac:dyDescent="0.2">
      <c r="A89" s="17"/>
      <c r="B89" s="25"/>
      <c r="C89" s="25"/>
      <c r="D89" s="26"/>
      <c r="E89" s="25"/>
      <c r="F89" s="203"/>
      <c r="G89" s="203"/>
      <c r="H89" s="203"/>
      <c r="I89" s="203"/>
      <c r="J89" s="203"/>
      <c r="K89" s="203"/>
      <c r="L89" s="203"/>
    </row>
    <row r="90" spans="1:12" ht="16.5" customHeight="1" x14ac:dyDescent="0.2">
      <c r="A90" s="17"/>
      <c r="B90" s="25"/>
      <c r="C90" s="25"/>
      <c r="D90" s="26"/>
      <c r="E90" s="25"/>
      <c r="F90" s="203"/>
      <c r="G90" s="203"/>
      <c r="H90" s="203"/>
      <c r="I90" s="203"/>
      <c r="J90" s="203"/>
      <c r="K90" s="203"/>
      <c r="L90" s="203"/>
    </row>
    <row r="91" spans="1:12" ht="16.5" customHeight="1" x14ac:dyDescent="0.2">
      <c r="A91" s="17"/>
      <c r="B91" s="25"/>
      <c r="C91" s="25"/>
      <c r="D91" s="26"/>
      <c r="E91" s="25"/>
      <c r="F91" s="203"/>
      <c r="G91" s="203"/>
      <c r="H91" s="203"/>
      <c r="I91" s="203"/>
      <c r="J91" s="203"/>
      <c r="K91" s="203"/>
      <c r="L91" s="203"/>
    </row>
    <row r="92" spans="1:12" ht="16.5" customHeight="1" x14ac:dyDescent="0.2">
      <c r="A92" s="17"/>
      <c r="B92" s="25"/>
      <c r="C92" s="25"/>
      <c r="D92" s="26"/>
      <c r="E92" s="25"/>
      <c r="F92" s="203"/>
      <c r="G92" s="203"/>
      <c r="H92" s="203"/>
      <c r="I92" s="203"/>
      <c r="J92" s="203"/>
      <c r="K92" s="203"/>
      <c r="L92" s="203"/>
    </row>
    <row r="93" spans="1:12" ht="16.5" customHeight="1" x14ac:dyDescent="0.2">
      <c r="A93" s="17"/>
      <c r="B93" s="25"/>
      <c r="C93" s="25"/>
      <c r="D93" s="26"/>
      <c r="E93" s="25"/>
      <c r="F93" s="203"/>
      <c r="G93" s="203"/>
      <c r="H93" s="203"/>
      <c r="I93" s="203"/>
      <c r="J93" s="203"/>
      <c r="K93" s="203"/>
      <c r="L93" s="203"/>
    </row>
    <row r="94" spans="1:12" ht="16.5" customHeight="1" x14ac:dyDescent="0.2">
      <c r="A94" s="17"/>
      <c r="B94" s="25"/>
      <c r="C94" s="25"/>
      <c r="D94" s="26"/>
      <c r="E94" s="25"/>
      <c r="F94" s="203"/>
      <c r="G94" s="203"/>
      <c r="H94" s="203"/>
      <c r="I94" s="203"/>
      <c r="J94" s="203"/>
      <c r="K94" s="203"/>
      <c r="L94" s="203"/>
    </row>
    <row r="95" spans="1:12" ht="16.5" customHeight="1" x14ac:dyDescent="0.2">
      <c r="A95" s="17"/>
      <c r="B95" s="25"/>
      <c r="C95" s="25"/>
      <c r="D95" s="26"/>
      <c r="E95" s="25"/>
      <c r="F95" s="203"/>
      <c r="G95" s="203"/>
      <c r="H95" s="203"/>
      <c r="I95" s="203"/>
      <c r="J95" s="203"/>
      <c r="K95" s="203"/>
      <c r="L95" s="203"/>
    </row>
    <row r="96" spans="1:12" ht="16.5" customHeight="1" x14ac:dyDescent="0.2">
      <c r="A96" s="17"/>
      <c r="B96" s="25"/>
      <c r="C96" s="25"/>
      <c r="D96" s="26"/>
      <c r="E96" s="25"/>
      <c r="F96" s="203"/>
      <c r="G96" s="203"/>
      <c r="H96" s="203"/>
      <c r="I96" s="203"/>
      <c r="J96" s="203"/>
      <c r="K96" s="203"/>
      <c r="L96" s="203"/>
    </row>
    <row r="97" spans="1:12" ht="16.5" customHeight="1" x14ac:dyDescent="0.2">
      <c r="A97" s="17"/>
      <c r="B97" s="25"/>
      <c r="C97" s="25"/>
      <c r="D97" s="26"/>
      <c r="E97" s="25"/>
      <c r="F97" s="203"/>
      <c r="G97" s="203"/>
      <c r="H97" s="203"/>
      <c r="I97" s="203"/>
      <c r="J97" s="203"/>
      <c r="K97" s="203"/>
      <c r="L97" s="203"/>
    </row>
    <row r="98" spans="1:12" ht="16.5" customHeight="1" x14ac:dyDescent="0.2">
      <c r="A98" s="17"/>
      <c r="B98" s="25"/>
      <c r="C98" s="25"/>
      <c r="D98" s="26"/>
      <c r="E98" s="25"/>
      <c r="F98" s="203"/>
      <c r="G98" s="203"/>
      <c r="H98" s="203"/>
      <c r="I98" s="203"/>
      <c r="J98" s="203"/>
      <c r="K98" s="203"/>
      <c r="L98" s="203"/>
    </row>
    <row r="99" spans="1:12" ht="16.5" customHeight="1" x14ac:dyDescent="0.2">
      <c r="A99" s="17"/>
      <c r="B99" s="25"/>
      <c r="C99" s="25"/>
      <c r="D99" s="26"/>
      <c r="E99" s="25"/>
      <c r="F99" s="203"/>
      <c r="G99" s="203"/>
      <c r="H99" s="203"/>
      <c r="I99" s="203"/>
      <c r="J99" s="203"/>
      <c r="K99" s="203"/>
      <c r="L99" s="203"/>
    </row>
    <row r="100" spans="1:12" ht="16.5" customHeight="1" x14ac:dyDescent="0.2">
      <c r="A100" s="17"/>
      <c r="B100" s="25"/>
      <c r="C100" s="25"/>
      <c r="D100" s="26"/>
      <c r="E100" s="25"/>
      <c r="F100" s="203"/>
      <c r="G100" s="203"/>
      <c r="H100" s="203"/>
      <c r="I100" s="203"/>
      <c r="J100" s="203"/>
      <c r="K100" s="203"/>
      <c r="L100" s="203"/>
    </row>
    <row r="101" spans="1:12" ht="16.5" customHeight="1" x14ac:dyDescent="0.2">
      <c r="A101" s="17"/>
      <c r="B101" s="25"/>
      <c r="C101" s="25"/>
      <c r="D101" s="26"/>
      <c r="E101" s="25"/>
      <c r="F101" s="203"/>
      <c r="G101" s="203"/>
      <c r="H101" s="203"/>
      <c r="I101" s="203"/>
      <c r="J101" s="203"/>
      <c r="K101" s="203"/>
      <c r="L101" s="203"/>
    </row>
    <row r="102" spans="1:12" ht="16.5" customHeight="1" x14ac:dyDescent="0.2">
      <c r="A102" s="17"/>
      <c r="B102" s="25"/>
      <c r="C102" s="25"/>
      <c r="D102" s="26"/>
      <c r="E102" s="25"/>
      <c r="F102" s="203"/>
      <c r="G102" s="203"/>
      <c r="H102" s="203"/>
      <c r="I102" s="203"/>
      <c r="J102" s="203"/>
      <c r="K102" s="203"/>
      <c r="L102" s="203"/>
    </row>
    <row r="103" spans="1:12" ht="16.5" customHeight="1" x14ac:dyDescent="0.2">
      <c r="A103" s="17"/>
      <c r="B103" s="25"/>
      <c r="C103" s="25"/>
      <c r="D103" s="26"/>
      <c r="E103" s="25"/>
      <c r="F103" s="203"/>
      <c r="G103" s="203"/>
      <c r="H103" s="203"/>
      <c r="I103" s="203"/>
      <c r="J103" s="203"/>
      <c r="K103" s="203"/>
      <c r="L103" s="203"/>
    </row>
    <row r="104" spans="1:12" ht="16.5" customHeight="1" x14ac:dyDescent="0.2">
      <c r="A104" s="17"/>
      <c r="B104" s="25"/>
      <c r="C104" s="25"/>
      <c r="D104" s="26"/>
      <c r="E104" s="25"/>
      <c r="F104" s="203"/>
      <c r="G104" s="203"/>
      <c r="H104" s="203"/>
      <c r="I104" s="203"/>
      <c r="J104" s="203"/>
      <c r="K104" s="203"/>
      <c r="L104" s="203"/>
    </row>
    <row r="105" spans="1:12" ht="16.149999999999999" customHeight="1" x14ac:dyDescent="0.2">
      <c r="A105" s="17"/>
      <c r="B105" s="25"/>
      <c r="C105" s="25"/>
      <c r="D105" s="26"/>
      <c r="E105" s="25"/>
      <c r="F105" s="203"/>
      <c r="G105" s="203"/>
      <c r="H105" s="203"/>
      <c r="I105" s="203"/>
      <c r="J105" s="203"/>
      <c r="K105" s="203"/>
      <c r="L105" s="203"/>
    </row>
    <row r="106" spans="1:12" s="16" customFormat="1" ht="21.95" customHeight="1" x14ac:dyDescent="0.2">
      <c r="A106" s="214" t="str">
        <f>'6-8'!$A$58</f>
        <v>The notes to the fnancial statements are an integral part of these financial statements.</v>
      </c>
      <c r="B106" s="214"/>
      <c r="C106" s="214"/>
      <c r="D106" s="214"/>
      <c r="E106" s="214"/>
      <c r="F106" s="214"/>
      <c r="G106" s="214"/>
      <c r="H106" s="214"/>
      <c r="I106" s="214"/>
      <c r="J106" s="214"/>
      <c r="K106" s="214"/>
      <c r="L106" s="214"/>
    </row>
  </sheetData>
  <mergeCells count="10">
    <mergeCell ref="F60:H60"/>
    <mergeCell ref="J60:L60"/>
    <mergeCell ref="A106:L106"/>
    <mergeCell ref="F6:H6"/>
    <mergeCell ref="J6:L6"/>
    <mergeCell ref="F7:H7"/>
    <mergeCell ref="J7:L7"/>
    <mergeCell ref="A53:L53"/>
    <mergeCell ref="F59:H59"/>
    <mergeCell ref="J59:L59"/>
  </mergeCells>
  <pageMargins left="0.78740157480314965" right="0.51181102362204722" top="0.51181102362204722" bottom="0.59055118110236227" header="0.47244094488188981" footer="0.39370078740157483"/>
  <pageSetup paperSize="9" scale="90" firstPageNumber="9" fitToHeight="0" orientation="portrait" useFirstPageNumber="1" horizontalDpi="1200" verticalDpi="1200" r:id="rId1"/>
  <headerFooter>
    <oddFooter>&amp;R&amp;"Arial,Regular"&amp;10&amp;P</oddFooter>
  </headerFooter>
  <rowBreaks count="1" manualBreakCount="1">
    <brk id="53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FFCC"/>
  </sheetPr>
  <dimension ref="A1:T39"/>
  <sheetViews>
    <sheetView view="pageBreakPreview" zoomScale="70" zoomScaleNormal="100" zoomScaleSheetLayoutView="70" workbookViewId="0">
      <selection activeCell="C117" sqref="C117"/>
    </sheetView>
  </sheetViews>
  <sheetFormatPr defaultColWidth="9.125" defaultRowHeight="16.5" customHeight="1" x14ac:dyDescent="0.2"/>
  <cols>
    <col min="1" max="1" width="1.125" style="31" customWidth="1"/>
    <col min="2" max="2" width="1.375" style="31" customWidth="1"/>
    <col min="3" max="3" width="34.125" style="31" customWidth="1"/>
    <col min="4" max="4" width="7" style="31" customWidth="1"/>
    <col min="5" max="5" width="1.875" style="29" customWidth="1"/>
    <col min="6" max="6" width="12.75" style="30" customWidth="1"/>
    <col min="7" max="7" width="0.75" style="29" customWidth="1"/>
    <col min="8" max="8" width="13.375" style="30" bestFit="1" customWidth="1"/>
    <col min="9" max="9" width="0.75" style="29" customWidth="1"/>
    <col min="10" max="10" width="13.625" style="30" customWidth="1"/>
    <col min="11" max="11" width="0.75" style="29" customWidth="1"/>
    <col min="12" max="12" width="15.25" style="30" bestFit="1" customWidth="1"/>
    <col min="13" max="13" width="0.75" style="29" customWidth="1"/>
    <col min="14" max="14" width="15.25" style="29" bestFit="1" customWidth="1"/>
    <col min="15" max="15" width="0.75" style="29" customWidth="1"/>
    <col min="16" max="16" width="12.75" style="29" bestFit="1" customWidth="1"/>
    <col min="17" max="17" width="0.75" style="29" customWidth="1"/>
    <col min="18" max="18" width="15" style="29" bestFit="1" customWidth="1"/>
    <col min="19" max="19" width="0.75" style="29" customWidth="1"/>
    <col min="20" max="20" width="13" style="30" customWidth="1"/>
    <col min="21" max="16384" width="9.125" style="31"/>
  </cols>
  <sheetData>
    <row r="1" spans="1:20" ht="16.5" customHeight="1" x14ac:dyDescent="0.2">
      <c r="A1" s="5" t="str">
        <f>'6-8'!A1</f>
        <v>Nex Point Public Company Limited</v>
      </c>
      <c r="B1" s="28"/>
      <c r="C1" s="28"/>
      <c r="D1" s="28"/>
      <c r="T1" s="1"/>
    </row>
    <row r="2" spans="1:20" ht="16.5" customHeight="1" x14ac:dyDescent="0.2">
      <c r="A2" s="5" t="s">
        <v>74</v>
      </c>
      <c r="B2" s="28"/>
      <c r="C2" s="28"/>
      <c r="D2" s="28"/>
    </row>
    <row r="3" spans="1:20" ht="16.5" customHeight="1" x14ac:dyDescent="0.2">
      <c r="A3" s="10" t="str">
        <f>'9-10'!A56</f>
        <v>For the year ended 31 December 2022</v>
      </c>
      <c r="B3" s="32"/>
      <c r="C3" s="32"/>
      <c r="D3" s="32"/>
      <c r="E3" s="33"/>
      <c r="F3" s="34"/>
      <c r="G3" s="33"/>
      <c r="H3" s="34"/>
      <c r="I3" s="33"/>
      <c r="J3" s="34"/>
      <c r="K3" s="33"/>
      <c r="L3" s="34"/>
      <c r="M3" s="33"/>
      <c r="N3" s="33"/>
      <c r="O3" s="33"/>
      <c r="P3" s="33"/>
      <c r="Q3" s="33"/>
      <c r="R3" s="33"/>
      <c r="S3" s="33"/>
      <c r="T3" s="34"/>
    </row>
    <row r="6" spans="1:20" ht="16.5" customHeight="1" x14ac:dyDescent="0.2">
      <c r="B6" s="138"/>
      <c r="C6" s="138"/>
      <c r="D6" s="138"/>
      <c r="E6" s="135"/>
      <c r="F6" s="151"/>
      <c r="G6" s="152"/>
      <c r="H6" s="151"/>
      <c r="I6" s="152"/>
      <c r="J6" s="151"/>
      <c r="K6" s="152"/>
      <c r="L6" s="151"/>
      <c r="M6" s="152"/>
      <c r="N6" s="152"/>
      <c r="O6" s="152"/>
      <c r="P6" s="152"/>
      <c r="Q6" s="152"/>
      <c r="R6" s="151"/>
      <c r="S6" s="152"/>
      <c r="T6" s="151" t="s">
        <v>183</v>
      </c>
    </row>
    <row r="7" spans="1:20" ht="16.5" customHeight="1" x14ac:dyDescent="0.2">
      <c r="B7" s="138"/>
      <c r="C7" s="138"/>
      <c r="D7" s="138"/>
      <c r="E7" s="135"/>
      <c r="F7" s="217" t="s">
        <v>21</v>
      </c>
      <c r="G7" s="217"/>
      <c r="H7" s="217"/>
      <c r="I7" s="217"/>
      <c r="J7" s="217"/>
      <c r="K7" s="217"/>
      <c r="L7" s="217"/>
      <c r="M7" s="217"/>
      <c r="N7" s="217"/>
      <c r="O7" s="217"/>
      <c r="P7" s="217"/>
      <c r="Q7" s="153"/>
      <c r="R7" s="153"/>
      <c r="S7" s="138"/>
      <c r="T7" s="154"/>
    </row>
    <row r="8" spans="1:20" ht="16.5" customHeight="1" x14ac:dyDescent="0.2">
      <c r="E8" s="135"/>
      <c r="F8" s="31"/>
      <c r="G8" s="31"/>
      <c r="H8" s="31"/>
      <c r="I8" s="31"/>
      <c r="J8" s="31"/>
      <c r="K8" s="136"/>
      <c r="L8" s="136"/>
      <c r="M8" s="136"/>
      <c r="N8" s="136" t="s">
        <v>90</v>
      </c>
      <c r="O8" s="136"/>
      <c r="P8" s="31"/>
      <c r="Q8" s="31"/>
      <c r="R8" s="31"/>
      <c r="S8" s="31"/>
      <c r="T8" s="31"/>
    </row>
    <row r="9" spans="1:20" ht="16.5" customHeight="1" x14ac:dyDescent="0.2">
      <c r="E9" s="135"/>
      <c r="F9" s="31"/>
      <c r="G9" s="136"/>
      <c r="H9" s="137"/>
      <c r="I9" s="136"/>
      <c r="J9" s="137"/>
      <c r="K9" s="136"/>
      <c r="L9" s="136"/>
      <c r="M9" s="136"/>
      <c r="N9" s="136" t="s">
        <v>76</v>
      </c>
      <c r="O9" s="136"/>
      <c r="P9" s="136"/>
      <c r="Q9" s="136"/>
      <c r="R9" s="136"/>
      <c r="S9" s="136"/>
      <c r="T9" s="136"/>
    </row>
    <row r="10" spans="1:20" ht="16.5" customHeight="1" x14ac:dyDescent="0.2">
      <c r="E10" s="135"/>
      <c r="F10" s="136" t="s">
        <v>34</v>
      </c>
      <c r="G10" s="136"/>
      <c r="H10" s="137"/>
      <c r="I10" s="136"/>
      <c r="J10" s="29"/>
      <c r="L10" s="29"/>
      <c r="M10" s="136"/>
      <c r="N10" s="136" t="s">
        <v>77</v>
      </c>
      <c r="O10" s="136"/>
      <c r="P10" s="31"/>
      <c r="Q10" s="31"/>
      <c r="R10" s="31"/>
      <c r="S10" s="136"/>
      <c r="T10" s="29"/>
    </row>
    <row r="11" spans="1:20" ht="16.5" customHeight="1" x14ac:dyDescent="0.2">
      <c r="E11" s="135"/>
      <c r="F11" s="137" t="s">
        <v>33</v>
      </c>
      <c r="G11" s="136"/>
      <c r="H11" s="137" t="s">
        <v>36</v>
      </c>
      <c r="I11" s="136"/>
      <c r="J11" s="218" t="s">
        <v>138</v>
      </c>
      <c r="K11" s="218"/>
      <c r="L11" s="218"/>
      <c r="M11" s="136"/>
      <c r="N11" s="136" t="s">
        <v>154</v>
      </c>
      <c r="O11" s="136"/>
      <c r="P11" s="136" t="s">
        <v>37</v>
      </c>
      <c r="Q11" s="136"/>
      <c r="R11" s="136" t="s">
        <v>24</v>
      </c>
      <c r="S11" s="136"/>
      <c r="T11" s="136" t="s">
        <v>23</v>
      </c>
    </row>
    <row r="12" spans="1:20" ht="16.5" customHeight="1" x14ac:dyDescent="0.2">
      <c r="E12" s="135"/>
      <c r="F12" s="138" t="s">
        <v>22</v>
      </c>
      <c r="G12" s="136"/>
      <c r="H12" s="137" t="s">
        <v>35</v>
      </c>
      <c r="I12" s="136"/>
      <c r="J12" s="137" t="s">
        <v>56</v>
      </c>
      <c r="K12" s="136"/>
      <c r="L12" s="136" t="s">
        <v>17</v>
      </c>
      <c r="M12" s="136"/>
      <c r="N12" s="136" t="s">
        <v>78</v>
      </c>
      <c r="O12" s="136"/>
      <c r="P12" s="136" t="s">
        <v>38</v>
      </c>
      <c r="Q12" s="136"/>
      <c r="R12" s="136" t="s">
        <v>25</v>
      </c>
      <c r="S12" s="136"/>
      <c r="T12" s="136" t="s">
        <v>63</v>
      </c>
    </row>
    <row r="13" spans="1:20" ht="16.5" customHeight="1" x14ac:dyDescent="0.2">
      <c r="D13" s="37" t="s">
        <v>83</v>
      </c>
      <c r="E13" s="139"/>
      <c r="F13" s="140" t="s">
        <v>179</v>
      </c>
      <c r="G13" s="141"/>
      <c r="H13" s="140" t="s">
        <v>179</v>
      </c>
      <c r="I13" s="136"/>
      <c r="J13" s="140" t="s">
        <v>179</v>
      </c>
      <c r="K13" s="141"/>
      <c r="L13" s="140" t="s">
        <v>179</v>
      </c>
      <c r="M13" s="136"/>
      <c r="N13" s="140" t="s">
        <v>179</v>
      </c>
      <c r="O13" s="136"/>
      <c r="P13" s="140" t="s">
        <v>179</v>
      </c>
      <c r="Q13" s="136"/>
      <c r="R13" s="140" t="s">
        <v>179</v>
      </c>
      <c r="S13" s="136"/>
      <c r="T13" s="140" t="s">
        <v>179</v>
      </c>
    </row>
    <row r="14" spans="1:20" ht="16.5" customHeight="1" x14ac:dyDescent="0.2">
      <c r="A14" s="5"/>
      <c r="E14" s="142"/>
      <c r="G14" s="30"/>
      <c r="I14" s="30"/>
      <c r="K14" s="30"/>
      <c r="M14" s="30"/>
      <c r="N14" s="30"/>
      <c r="O14" s="30"/>
      <c r="P14" s="30"/>
      <c r="Q14" s="30"/>
      <c r="R14" s="30"/>
      <c r="S14" s="143"/>
    </row>
    <row r="15" spans="1:20" ht="16.5" customHeight="1" x14ac:dyDescent="0.2">
      <c r="A15" s="5" t="s">
        <v>94</v>
      </c>
      <c r="B15" s="5"/>
      <c r="E15" s="142"/>
      <c r="F15" s="30">
        <v>1674452510</v>
      </c>
      <c r="G15" s="30"/>
      <c r="H15" s="30">
        <v>1542573990</v>
      </c>
      <c r="I15" s="30"/>
      <c r="J15" s="30">
        <v>32092500</v>
      </c>
      <c r="K15" s="30"/>
      <c r="L15" s="30">
        <v>-282978718</v>
      </c>
      <c r="M15" s="30"/>
      <c r="N15" s="30">
        <v>-4686527</v>
      </c>
      <c r="O15" s="31"/>
      <c r="P15" s="145">
        <v>2961453755</v>
      </c>
      <c r="Q15" s="30"/>
      <c r="R15" s="30">
        <v>204174630</v>
      </c>
      <c r="S15" s="30"/>
      <c r="T15" s="144">
        <v>3165628385</v>
      </c>
    </row>
    <row r="16" spans="1:20" ht="6" customHeight="1" x14ac:dyDescent="0.2">
      <c r="A16" s="5"/>
      <c r="B16" s="5"/>
      <c r="E16" s="142"/>
      <c r="F16" s="144"/>
      <c r="G16" s="144"/>
      <c r="H16" s="144"/>
      <c r="I16" s="144"/>
      <c r="J16" s="144"/>
      <c r="K16" s="144"/>
      <c r="L16" s="144"/>
      <c r="M16" s="145"/>
      <c r="N16" s="144"/>
      <c r="O16" s="145"/>
      <c r="P16" s="145"/>
      <c r="Q16" s="145"/>
      <c r="R16" s="144"/>
      <c r="S16" s="144"/>
      <c r="T16" s="144"/>
    </row>
    <row r="17" spans="1:20" ht="16.5" customHeight="1" x14ac:dyDescent="0.2">
      <c r="A17" s="5" t="s">
        <v>186</v>
      </c>
      <c r="B17" s="5"/>
      <c r="E17" s="142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5"/>
      <c r="Q17" s="144"/>
      <c r="R17" s="144"/>
      <c r="S17" s="144"/>
      <c r="T17" s="144"/>
    </row>
    <row r="18" spans="1:20" ht="16.5" customHeight="1" x14ac:dyDescent="0.2">
      <c r="A18" s="7" t="s">
        <v>140</v>
      </c>
      <c r="B18" s="5"/>
      <c r="E18" s="142"/>
      <c r="F18" s="30">
        <v>0</v>
      </c>
      <c r="G18" s="30"/>
      <c r="H18" s="30">
        <v>0</v>
      </c>
      <c r="I18" s="30"/>
      <c r="J18" s="30">
        <v>0</v>
      </c>
      <c r="K18" s="30"/>
      <c r="L18" s="30">
        <v>0</v>
      </c>
      <c r="M18" s="30"/>
      <c r="N18" s="30">
        <v>0</v>
      </c>
      <c r="O18" s="31"/>
      <c r="P18" s="145">
        <f t="shared" ref="P18:P21" si="0">SUM(F18,H18,J18,L18,N18)</f>
        <v>0</v>
      </c>
      <c r="Q18" s="30"/>
      <c r="R18" s="30">
        <v>-332735</v>
      </c>
      <c r="S18" s="30"/>
      <c r="T18" s="144">
        <f t="shared" ref="T18:T21" si="1">SUM(P18:R18)</f>
        <v>-332735</v>
      </c>
    </row>
    <row r="19" spans="1:20" ht="16.5" customHeight="1" x14ac:dyDescent="0.2">
      <c r="A19" s="31" t="s">
        <v>141</v>
      </c>
      <c r="E19" s="142"/>
      <c r="F19" s="30">
        <v>0</v>
      </c>
      <c r="G19" s="30"/>
      <c r="H19" s="30">
        <v>0</v>
      </c>
      <c r="I19" s="30"/>
      <c r="J19" s="30">
        <v>0</v>
      </c>
      <c r="K19" s="30"/>
      <c r="L19" s="30">
        <v>0</v>
      </c>
      <c r="M19" s="30"/>
      <c r="N19" s="30">
        <v>0</v>
      </c>
      <c r="O19" s="31"/>
      <c r="P19" s="145">
        <f t="shared" si="0"/>
        <v>0</v>
      </c>
      <c r="Q19" s="30"/>
      <c r="R19" s="30">
        <v>-5056800</v>
      </c>
      <c r="S19" s="30"/>
      <c r="T19" s="144">
        <f t="shared" si="1"/>
        <v>-5056800</v>
      </c>
    </row>
    <row r="20" spans="1:20" ht="16.5" customHeight="1" x14ac:dyDescent="0.2">
      <c r="A20" s="31" t="s">
        <v>185</v>
      </c>
      <c r="E20" s="142"/>
      <c r="F20" s="30">
        <v>0</v>
      </c>
      <c r="G20" s="30"/>
      <c r="H20" s="30">
        <v>0</v>
      </c>
      <c r="I20" s="30"/>
      <c r="J20" s="30">
        <v>0</v>
      </c>
      <c r="K20" s="30"/>
      <c r="L20" s="30">
        <v>-106869126</v>
      </c>
      <c r="M20" s="30"/>
      <c r="N20" s="30">
        <v>0</v>
      </c>
      <c r="O20" s="31"/>
      <c r="P20" s="145">
        <f t="shared" si="0"/>
        <v>-106869126</v>
      </c>
      <c r="Q20" s="30"/>
      <c r="R20" s="30">
        <v>11811502</v>
      </c>
      <c r="S20" s="30"/>
      <c r="T20" s="144">
        <f t="shared" si="1"/>
        <v>-95057624</v>
      </c>
    </row>
    <row r="21" spans="1:20" ht="16.5" customHeight="1" x14ac:dyDescent="0.2">
      <c r="A21" s="31" t="s">
        <v>192</v>
      </c>
      <c r="E21" s="142"/>
      <c r="F21" s="34">
        <v>0</v>
      </c>
      <c r="G21" s="30"/>
      <c r="H21" s="34">
        <v>0</v>
      </c>
      <c r="I21" s="30"/>
      <c r="J21" s="34">
        <v>0</v>
      </c>
      <c r="K21" s="30"/>
      <c r="L21" s="34">
        <v>4038871</v>
      </c>
      <c r="M21" s="30"/>
      <c r="N21" s="34">
        <v>0</v>
      </c>
      <c r="O21" s="31"/>
      <c r="P21" s="180">
        <f t="shared" si="0"/>
        <v>4038871</v>
      </c>
      <c r="Q21" s="30"/>
      <c r="R21" s="34">
        <v>760635</v>
      </c>
      <c r="S21" s="30"/>
      <c r="T21" s="178">
        <f t="shared" si="1"/>
        <v>4799506</v>
      </c>
    </row>
    <row r="22" spans="1:20" ht="16.5" customHeight="1" x14ac:dyDescent="0.2">
      <c r="A22" s="9"/>
      <c r="E22" s="142"/>
      <c r="G22" s="30"/>
      <c r="I22" s="30"/>
      <c r="K22" s="30"/>
      <c r="M22" s="30"/>
      <c r="N22" s="30"/>
      <c r="O22" s="30"/>
      <c r="P22" s="30"/>
      <c r="Q22" s="30"/>
      <c r="R22" s="30"/>
      <c r="S22" s="30"/>
    </row>
    <row r="23" spans="1:20" ht="16.5" customHeight="1" thickBot="1" x14ac:dyDescent="0.25">
      <c r="A23" s="5" t="s">
        <v>177</v>
      </c>
      <c r="E23" s="142"/>
      <c r="F23" s="146">
        <f>SUM(F15:F21)</f>
        <v>1674452510</v>
      </c>
      <c r="G23" s="30"/>
      <c r="H23" s="146">
        <f t="shared" ref="H23:R23" si="2">SUM(H15:H21)</f>
        <v>1542573990</v>
      </c>
      <c r="I23" s="30"/>
      <c r="J23" s="146">
        <f t="shared" si="2"/>
        <v>32092500</v>
      </c>
      <c r="K23" s="30"/>
      <c r="L23" s="146">
        <f t="shared" si="2"/>
        <v>-385808973</v>
      </c>
      <c r="M23" s="30"/>
      <c r="N23" s="146">
        <f t="shared" si="2"/>
        <v>-4686527</v>
      </c>
      <c r="O23" s="30"/>
      <c r="P23" s="146">
        <f t="shared" si="2"/>
        <v>2858623500</v>
      </c>
      <c r="Q23" s="30"/>
      <c r="R23" s="146">
        <f t="shared" si="2"/>
        <v>211357232</v>
      </c>
      <c r="S23" s="30"/>
      <c r="T23" s="146">
        <f>SUM(T15:T21)</f>
        <v>3069980732</v>
      </c>
    </row>
    <row r="24" spans="1:20" ht="16.5" customHeight="1" thickTop="1" x14ac:dyDescent="0.2">
      <c r="A24" s="5"/>
      <c r="E24" s="142"/>
      <c r="G24" s="30"/>
      <c r="I24" s="30"/>
      <c r="K24" s="30"/>
      <c r="M24" s="30"/>
      <c r="N24" s="30"/>
      <c r="O24" s="30"/>
      <c r="P24" s="30"/>
      <c r="Q24" s="30"/>
      <c r="R24" s="30"/>
      <c r="S24" s="30"/>
    </row>
    <row r="25" spans="1:20" ht="16.5" customHeight="1" x14ac:dyDescent="0.2">
      <c r="A25" s="5"/>
      <c r="E25" s="142"/>
      <c r="G25" s="30"/>
      <c r="I25" s="30"/>
      <c r="K25" s="30"/>
      <c r="M25" s="30"/>
      <c r="N25" s="30"/>
      <c r="O25" s="30"/>
      <c r="P25" s="30"/>
      <c r="Q25" s="30"/>
      <c r="R25" s="30"/>
      <c r="S25" s="30"/>
    </row>
    <row r="26" spans="1:20" ht="16.5" customHeight="1" x14ac:dyDescent="0.2">
      <c r="A26" s="5" t="s">
        <v>102</v>
      </c>
      <c r="B26" s="5"/>
      <c r="E26" s="142"/>
      <c r="F26" s="155">
        <f>F23</f>
        <v>1674452510</v>
      </c>
      <c r="G26" s="30"/>
      <c r="H26" s="155">
        <f>H23</f>
        <v>1542573990</v>
      </c>
      <c r="I26" s="30"/>
      <c r="J26" s="155">
        <f>J23</f>
        <v>32092500</v>
      </c>
      <c r="K26" s="30"/>
      <c r="L26" s="155">
        <f>L23</f>
        <v>-385808973</v>
      </c>
      <c r="M26" s="30"/>
      <c r="N26" s="155">
        <f>N23</f>
        <v>-4686527</v>
      </c>
      <c r="O26" s="31"/>
      <c r="P26" s="148">
        <f>SUM(F26,H26,J26,L26,N26)</f>
        <v>2858623500</v>
      </c>
      <c r="Q26" s="30"/>
      <c r="R26" s="155">
        <f>R23</f>
        <v>211357232</v>
      </c>
      <c r="S26" s="30"/>
      <c r="T26" s="147">
        <f>SUM(P26:R26)</f>
        <v>3069980732</v>
      </c>
    </row>
    <row r="27" spans="1:20" ht="6" customHeight="1" x14ac:dyDescent="0.2">
      <c r="A27" s="5"/>
      <c r="B27" s="5"/>
      <c r="E27" s="142"/>
      <c r="F27" s="147"/>
      <c r="G27" s="144"/>
      <c r="H27" s="147"/>
      <c r="I27" s="144"/>
      <c r="J27" s="147"/>
      <c r="K27" s="144"/>
      <c r="L27" s="147"/>
      <c r="M27" s="145"/>
      <c r="N27" s="147"/>
      <c r="O27" s="145"/>
      <c r="P27" s="148"/>
      <c r="Q27" s="145"/>
      <c r="R27" s="147"/>
      <c r="S27" s="144"/>
      <c r="T27" s="147"/>
    </row>
    <row r="28" spans="1:20" ht="16.5" customHeight="1" x14ac:dyDescent="0.2">
      <c r="A28" s="5" t="s">
        <v>186</v>
      </c>
      <c r="B28" s="5"/>
      <c r="E28" s="142"/>
      <c r="F28" s="147"/>
      <c r="G28" s="144"/>
      <c r="H28" s="147"/>
      <c r="I28" s="144"/>
      <c r="J28" s="147"/>
      <c r="K28" s="144"/>
      <c r="L28" s="147"/>
      <c r="M28" s="144"/>
      <c r="N28" s="147"/>
      <c r="O28" s="144"/>
      <c r="P28" s="148"/>
      <c r="Q28" s="144"/>
      <c r="R28" s="147"/>
      <c r="S28" s="144"/>
      <c r="T28" s="147"/>
    </row>
    <row r="29" spans="1:20" ht="16.5" customHeight="1" x14ac:dyDescent="0.2">
      <c r="A29" s="7" t="s">
        <v>190</v>
      </c>
      <c r="B29" s="5"/>
      <c r="D29" s="142">
        <v>16</v>
      </c>
      <c r="E29" s="142"/>
      <c r="F29" s="147">
        <v>0</v>
      </c>
      <c r="G29" s="144"/>
      <c r="H29" s="147">
        <v>0</v>
      </c>
      <c r="I29" s="144"/>
      <c r="J29" s="147">
        <v>0</v>
      </c>
      <c r="K29" s="144"/>
      <c r="L29" s="147">
        <v>0</v>
      </c>
      <c r="M29" s="144"/>
      <c r="N29" s="147">
        <v>0</v>
      </c>
      <c r="O29" s="144"/>
      <c r="P29" s="148">
        <f t="shared" ref="P29:P32" si="3">SUM(F29,H29,J29,L29,N29)</f>
        <v>0</v>
      </c>
      <c r="Q29" s="144"/>
      <c r="R29" s="147">
        <v>15680060</v>
      </c>
      <c r="S29" s="144"/>
      <c r="T29" s="147">
        <f t="shared" ref="T29:T32" si="4">SUM(P29:R29)</f>
        <v>15680060</v>
      </c>
    </row>
    <row r="30" spans="1:20" ht="16.5" customHeight="1" x14ac:dyDescent="0.2">
      <c r="A30" s="31" t="s">
        <v>215</v>
      </c>
      <c r="E30" s="142"/>
      <c r="F30" s="147">
        <v>0</v>
      </c>
      <c r="G30" s="144"/>
      <c r="H30" s="147">
        <v>0</v>
      </c>
      <c r="I30" s="144"/>
      <c r="J30" s="147">
        <v>0</v>
      </c>
      <c r="K30" s="144"/>
      <c r="L30" s="147">
        <v>0</v>
      </c>
      <c r="M30" s="144"/>
      <c r="N30" s="147">
        <v>0</v>
      </c>
      <c r="O30" s="144"/>
      <c r="P30" s="148">
        <f t="shared" si="3"/>
        <v>0</v>
      </c>
      <c r="Q30" s="144"/>
      <c r="R30" s="147">
        <v>-42649600</v>
      </c>
      <c r="S30" s="144"/>
      <c r="T30" s="147">
        <f t="shared" si="4"/>
        <v>-42649600</v>
      </c>
    </row>
    <row r="31" spans="1:20" ht="16.5" customHeight="1" x14ac:dyDescent="0.2">
      <c r="A31" s="31" t="s">
        <v>191</v>
      </c>
      <c r="E31" s="142"/>
      <c r="F31" s="147">
        <v>0</v>
      </c>
      <c r="G31" s="144"/>
      <c r="H31" s="147">
        <v>0</v>
      </c>
      <c r="I31" s="144"/>
      <c r="J31" s="147">
        <v>0</v>
      </c>
      <c r="K31" s="144"/>
      <c r="L31" s="147">
        <v>208374436</v>
      </c>
      <c r="M31" s="144"/>
      <c r="N31" s="147">
        <v>0</v>
      </c>
      <c r="O31" s="144"/>
      <c r="P31" s="148">
        <f t="shared" si="3"/>
        <v>208374436</v>
      </c>
      <c r="Q31" s="144"/>
      <c r="R31" s="147">
        <v>34442085</v>
      </c>
      <c r="S31" s="144"/>
      <c r="T31" s="147">
        <f t="shared" si="4"/>
        <v>242816521</v>
      </c>
    </row>
    <row r="32" spans="1:20" ht="16.5" customHeight="1" x14ac:dyDescent="0.2">
      <c r="A32" s="31" t="s">
        <v>230</v>
      </c>
      <c r="E32" s="142"/>
      <c r="F32" s="147">
        <v>0</v>
      </c>
      <c r="G32" s="144"/>
      <c r="H32" s="147">
        <v>0</v>
      </c>
      <c r="I32" s="144"/>
      <c r="J32" s="147">
        <v>0</v>
      </c>
      <c r="K32" s="144"/>
      <c r="L32" s="147">
        <v>-287034</v>
      </c>
      <c r="M32" s="144"/>
      <c r="N32" s="147">
        <v>0</v>
      </c>
      <c r="O32" s="144"/>
      <c r="P32" s="148">
        <f t="shared" si="3"/>
        <v>-287034</v>
      </c>
      <c r="Q32" s="144"/>
      <c r="R32" s="147">
        <v>-275777</v>
      </c>
      <c r="S32" s="144"/>
      <c r="T32" s="147">
        <f t="shared" si="4"/>
        <v>-562811</v>
      </c>
    </row>
    <row r="33" spans="1:20" ht="16.5" customHeight="1" x14ac:dyDescent="0.2">
      <c r="A33" s="9"/>
      <c r="E33" s="142"/>
      <c r="F33" s="149"/>
      <c r="G33" s="30"/>
      <c r="H33" s="149"/>
      <c r="I33" s="30"/>
      <c r="J33" s="149"/>
      <c r="K33" s="30"/>
      <c r="L33" s="149"/>
      <c r="M33" s="30"/>
      <c r="N33" s="149"/>
      <c r="O33" s="30"/>
      <c r="P33" s="149"/>
      <c r="Q33" s="30"/>
      <c r="R33" s="149"/>
      <c r="S33" s="30"/>
      <c r="T33" s="149"/>
    </row>
    <row r="34" spans="1:20" ht="16.5" customHeight="1" thickBot="1" x14ac:dyDescent="0.25">
      <c r="A34" s="5" t="s">
        <v>178</v>
      </c>
      <c r="E34" s="142"/>
      <c r="F34" s="150">
        <f>SUM(F26:F32)</f>
        <v>1674452510</v>
      </c>
      <c r="G34" s="30"/>
      <c r="H34" s="150">
        <f>SUM(H26:H32)</f>
        <v>1542573990</v>
      </c>
      <c r="I34" s="30"/>
      <c r="J34" s="150">
        <f>SUM(J26:J32)</f>
        <v>32092500</v>
      </c>
      <c r="K34" s="30"/>
      <c r="L34" s="150">
        <f>SUM(L26:L32)</f>
        <v>-177721571</v>
      </c>
      <c r="M34" s="30"/>
      <c r="N34" s="150">
        <f>SUM(N26:N32)</f>
        <v>-4686527</v>
      </c>
      <c r="O34" s="30"/>
      <c r="P34" s="150">
        <f>SUM(P26:P32)</f>
        <v>3066710902</v>
      </c>
      <c r="Q34" s="30"/>
      <c r="R34" s="150">
        <f>SUM(R26:R32)</f>
        <v>218554000</v>
      </c>
      <c r="S34" s="30"/>
      <c r="T34" s="150">
        <f>SUM(T26:T32)</f>
        <v>3285264902</v>
      </c>
    </row>
    <row r="35" spans="1:20" ht="16.5" customHeight="1" thickTop="1" x14ac:dyDescent="0.2">
      <c r="A35" s="5"/>
      <c r="E35" s="142"/>
      <c r="G35" s="30"/>
      <c r="I35" s="30"/>
      <c r="K35" s="30"/>
      <c r="M35" s="30"/>
      <c r="N35" s="30"/>
      <c r="O35" s="30"/>
      <c r="P35" s="30"/>
      <c r="Q35" s="30"/>
      <c r="R35" s="30"/>
      <c r="S35" s="30"/>
    </row>
    <row r="36" spans="1:20" ht="17.45" customHeight="1" x14ac:dyDescent="0.2">
      <c r="A36" s="5"/>
      <c r="E36" s="142"/>
      <c r="G36" s="30"/>
      <c r="I36" s="30"/>
      <c r="K36" s="30"/>
      <c r="M36" s="30"/>
      <c r="N36" s="30"/>
      <c r="O36" s="30"/>
      <c r="P36" s="30"/>
      <c r="Q36" s="30"/>
      <c r="R36" s="30"/>
      <c r="S36" s="30"/>
    </row>
    <row r="37" spans="1:20" ht="17.45" customHeight="1" x14ac:dyDescent="0.2">
      <c r="A37" s="5"/>
      <c r="E37" s="142"/>
      <c r="G37" s="30"/>
      <c r="I37" s="30"/>
      <c r="K37" s="30"/>
      <c r="M37" s="30"/>
      <c r="N37" s="30"/>
      <c r="O37" s="30"/>
      <c r="P37" s="30"/>
      <c r="Q37" s="30"/>
      <c r="R37" s="30"/>
      <c r="S37" s="30"/>
    </row>
    <row r="38" spans="1:20" ht="12.75" customHeight="1" x14ac:dyDescent="0.2">
      <c r="A38" s="5"/>
      <c r="E38" s="142"/>
      <c r="G38" s="30"/>
      <c r="I38" s="30"/>
      <c r="K38" s="30"/>
      <c r="M38" s="30"/>
      <c r="N38" s="30"/>
      <c r="O38" s="30"/>
      <c r="P38" s="30"/>
      <c r="Q38" s="30"/>
      <c r="R38" s="30"/>
      <c r="S38" s="30"/>
    </row>
    <row r="39" spans="1:20" ht="21.95" customHeight="1" x14ac:dyDescent="0.2">
      <c r="A39" s="60" t="str">
        <f>'11'!A34</f>
        <v>The notes to the fnancial statements are an integral part of these financial statements.</v>
      </c>
      <c r="B39" s="60"/>
      <c r="C39" s="60"/>
      <c r="D39" s="60"/>
      <c r="E39" s="33"/>
      <c r="F39" s="34"/>
      <c r="G39" s="33"/>
      <c r="H39" s="34"/>
      <c r="I39" s="33"/>
      <c r="J39" s="34"/>
      <c r="K39" s="33"/>
      <c r="L39" s="34"/>
      <c r="M39" s="33"/>
      <c r="N39" s="33"/>
      <c r="O39" s="33"/>
      <c r="P39" s="33"/>
      <c r="Q39" s="33"/>
      <c r="R39" s="33"/>
      <c r="S39" s="33"/>
      <c r="T39" s="34"/>
    </row>
  </sheetData>
  <mergeCells count="2">
    <mergeCell ref="F7:P7"/>
    <mergeCell ref="J11:L11"/>
  </mergeCells>
  <phoneticPr fontId="14" type="noConversion"/>
  <pageMargins left="0.51181102362204722" right="0.51181102362204722" top="0.51181102362204722" bottom="0.59055118110236227" header="0.47244094488188981" footer="0.39370078740157483"/>
  <pageSetup paperSize="9" scale="85" firstPageNumber="10" fitToHeight="0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CFFCC"/>
  </sheetPr>
  <dimension ref="A1:N34"/>
  <sheetViews>
    <sheetView view="pageBreakPreview" zoomScale="85" zoomScaleNormal="85" zoomScaleSheetLayoutView="85" workbookViewId="0">
      <selection activeCell="C117" sqref="C117"/>
    </sheetView>
  </sheetViews>
  <sheetFormatPr defaultColWidth="9.125" defaultRowHeight="16.5" customHeight="1" x14ac:dyDescent="0.2"/>
  <cols>
    <col min="1" max="2" width="1.125" style="7" customWidth="1"/>
    <col min="3" max="3" width="41.25" style="7" customWidth="1"/>
    <col min="4" max="4" width="5.625" style="7" customWidth="1"/>
    <col min="5" max="5" width="7" style="6" customWidth="1"/>
    <col min="6" max="6" width="15.625" style="6" customWidth="1"/>
    <col min="7" max="7" width="0.875" style="8" customWidth="1"/>
    <col min="8" max="8" width="15.625" style="7" customWidth="1"/>
    <col min="9" max="9" width="0.875" style="7" customWidth="1"/>
    <col min="10" max="10" width="15.625" style="8" customWidth="1"/>
    <col min="11" max="11" width="0.875" style="8" customWidth="1"/>
    <col min="12" max="12" width="15.625" style="8" customWidth="1"/>
    <col min="13" max="13" width="0.875" style="7" customWidth="1"/>
    <col min="14" max="14" width="15.625" style="8" customWidth="1"/>
    <col min="15" max="16384" width="9.125" style="9"/>
  </cols>
  <sheetData>
    <row r="1" spans="1:14" ht="16.5" customHeight="1" x14ac:dyDescent="0.2">
      <c r="A1" s="5" t="str">
        <f>'10'!A1</f>
        <v>Nex Point Public Company Limited</v>
      </c>
      <c r="B1" s="5"/>
      <c r="C1" s="5"/>
      <c r="D1" s="5"/>
      <c r="H1" s="5"/>
      <c r="I1" s="5"/>
      <c r="J1" s="5"/>
      <c r="K1" s="5"/>
      <c r="L1" s="7"/>
      <c r="M1" s="5"/>
      <c r="N1" s="1"/>
    </row>
    <row r="2" spans="1:14" ht="16.5" customHeight="1" x14ac:dyDescent="0.2">
      <c r="A2" s="5" t="s">
        <v>74</v>
      </c>
      <c r="B2" s="5"/>
      <c r="C2" s="5"/>
      <c r="D2" s="5"/>
      <c r="H2" s="5"/>
      <c r="I2" s="5"/>
      <c r="J2" s="5"/>
      <c r="K2" s="5"/>
      <c r="L2" s="7"/>
      <c r="M2" s="5"/>
      <c r="N2" s="5"/>
    </row>
    <row r="3" spans="1:14" ht="16.5" customHeight="1" x14ac:dyDescent="0.2">
      <c r="A3" s="10" t="str">
        <f>'10'!A3</f>
        <v>For the year ended 31 December 2022</v>
      </c>
      <c r="B3" s="11"/>
      <c r="C3" s="11"/>
      <c r="D3" s="11"/>
      <c r="E3" s="12"/>
      <c r="F3" s="12"/>
      <c r="G3" s="14"/>
      <c r="H3" s="11"/>
      <c r="I3" s="11"/>
      <c r="J3" s="11"/>
      <c r="K3" s="11"/>
      <c r="L3" s="13"/>
      <c r="M3" s="11"/>
      <c r="N3" s="11"/>
    </row>
    <row r="4" spans="1:14" ht="16.5" customHeight="1" x14ac:dyDescent="0.2">
      <c r="A4" s="5"/>
      <c r="E4" s="63"/>
      <c r="F4" s="64"/>
      <c r="G4" s="65"/>
      <c r="H4" s="64"/>
      <c r="I4" s="64"/>
      <c r="J4" s="65"/>
      <c r="K4" s="65"/>
      <c r="L4" s="64"/>
      <c r="M4" s="64"/>
      <c r="N4" s="65"/>
    </row>
    <row r="5" spans="1:14" ht="16.5" customHeight="1" x14ac:dyDescent="0.2">
      <c r="A5" s="5"/>
      <c r="E5" s="63"/>
      <c r="F5" s="64"/>
      <c r="G5" s="65"/>
      <c r="H5" s="64"/>
      <c r="I5" s="64"/>
      <c r="J5" s="65"/>
      <c r="K5" s="65"/>
      <c r="L5" s="64"/>
      <c r="M5" s="64"/>
      <c r="N5" s="65"/>
    </row>
    <row r="6" spans="1:14" ht="16.5" customHeight="1" x14ac:dyDescent="0.2">
      <c r="A6" s="5"/>
      <c r="D6" s="6"/>
      <c r="E6" s="8"/>
      <c r="F6" s="12"/>
      <c r="G6" s="14"/>
      <c r="H6" s="13"/>
      <c r="I6" s="13"/>
      <c r="J6" s="13"/>
      <c r="K6" s="13"/>
      <c r="L6" s="13"/>
      <c r="M6" s="13"/>
      <c r="N6" s="183" t="s">
        <v>184</v>
      </c>
    </row>
    <row r="7" spans="1:14" ht="16.5" customHeight="1" x14ac:dyDescent="0.2">
      <c r="A7" s="5"/>
      <c r="D7" s="6"/>
      <c r="E7" s="8"/>
      <c r="F7" s="162" t="s">
        <v>34</v>
      </c>
      <c r="J7" s="139"/>
      <c r="K7" s="139"/>
      <c r="L7" s="139"/>
      <c r="N7" s="65"/>
    </row>
    <row r="8" spans="1:14" ht="16.5" customHeight="1" x14ac:dyDescent="0.2">
      <c r="A8" s="5"/>
      <c r="D8" s="6"/>
      <c r="E8" s="8"/>
      <c r="F8" s="162" t="s">
        <v>33</v>
      </c>
      <c r="G8" s="65"/>
      <c r="H8" s="162" t="s">
        <v>36</v>
      </c>
      <c r="I8" s="65"/>
      <c r="J8" s="219" t="s">
        <v>138</v>
      </c>
      <c r="K8" s="219"/>
      <c r="L8" s="219"/>
      <c r="M8" s="65"/>
      <c r="N8" s="162" t="s">
        <v>23</v>
      </c>
    </row>
    <row r="9" spans="1:14" ht="16.5" customHeight="1" x14ac:dyDescent="0.2">
      <c r="A9" s="5"/>
      <c r="D9" s="9"/>
      <c r="E9" s="8"/>
      <c r="F9" s="154" t="s">
        <v>22</v>
      </c>
      <c r="G9" s="65"/>
      <c r="H9" s="162" t="s">
        <v>35</v>
      </c>
      <c r="I9" s="65"/>
      <c r="J9" s="162" t="s">
        <v>56</v>
      </c>
      <c r="K9" s="163"/>
      <c r="L9" s="164" t="s">
        <v>17</v>
      </c>
      <c r="M9" s="65"/>
      <c r="N9" s="162" t="s">
        <v>48</v>
      </c>
    </row>
    <row r="10" spans="1:14" ht="16.5" customHeight="1" x14ac:dyDescent="0.2">
      <c r="A10" s="5"/>
      <c r="D10" s="6"/>
      <c r="E10" s="8"/>
      <c r="F10" s="53" t="s">
        <v>179</v>
      </c>
      <c r="G10" s="165"/>
      <c r="H10" s="53" t="s">
        <v>179</v>
      </c>
      <c r="I10" s="65"/>
      <c r="J10" s="53" t="s">
        <v>179</v>
      </c>
      <c r="K10" s="166"/>
      <c r="L10" s="53" t="s">
        <v>179</v>
      </c>
      <c r="M10" s="65"/>
      <c r="N10" s="53" t="s">
        <v>179</v>
      </c>
    </row>
    <row r="11" spans="1:14" ht="16.5" customHeight="1" x14ac:dyDescent="0.2">
      <c r="A11" s="5"/>
      <c r="D11" s="135"/>
      <c r="F11" s="66"/>
      <c r="G11" s="165"/>
      <c r="H11" s="66"/>
      <c r="I11" s="65"/>
      <c r="J11" s="66"/>
      <c r="K11" s="166"/>
      <c r="L11" s="66"/>
      <c r="M11" s="65"/>
      <c r="N11" s="66"/>
    </row>
    <row r="12" spans="1:14" ht="16.5" customHeight="1" x14ac:dyDescent="0.2">
      <c r="A12" s="5" t="s">
        <v>94</v>
      </c>
      <c r="B12" s="167"/>
      <c r="D12" s="6"/>
      <c r="E12" s="8"/>
      <c r="F12" s="9">
        <v>1674452510</v>
      </c>
      <c r="G12" s="9"/>
      <c r="H12" s="9">
        <v>1542573990</v>
      </c>
      <c r="J12" s="9">
        <v>32092500</v>
      </c>
      <c r="K12" s="9"/>
      <c r="L12" s="9">
        <v>-181870338</v>
      </c>
      <c r="M12" s="9"/>
      <c r="N12" s="9">
        <f>SUM(F12,H12,J12,L12)</f>
        <v>3067248662</v>
      </c>
    </row>
    <row r="13" spans="1:14" ht="6" customHeight="1" x14ac:dyDescent="0.2">
      <c r="A13" s="5"/>
      <c r="B13" s="167"/>
      <c r="D13" s="6"/>
      <c r="E13" s="8"/>
      <c r="F13" s="168"/>
      <c r="G13" s="168"/>
      <c r="H13" s="168"/>
      <c r="I13" s="168"/>
      <c r="J13" s="168"/>
      <c r="K13" s="168"/>
      <c r="L13" s="168"/>
      <c r="M13" s="168"/>
      <c r="N13" s="168"/>
    </row>
    <row r="14" spans="1:14" ht="16.5" customHeight="1" x14ac:dyDescent="0.2">
      <c r="A14" s="5" t="s">
        <v>186</v>
      </c>
      <c r="B14" s="167"/>
      <c r="D14" s="6"/>
      <c r="E14" s="8"/>
    </row>
    <row r="15" spans="1:14" ht="16.5" customHeight="1" x14ac:dyDescent="0.2">
      <c r="A15" s="7" t="s">
        <v>191</v>
      </c>
      <c r="B15" s="167"/>
      <c r="D15" s="6"/>
      <c r="E15" s="8"/>
      <c r="F15" s="168">
        <v>0</v>
      </c>
      <c r="G15" s="168"/>
      <c r="H15" s="168">
        <v>0</v>
      </c>
      <c r="I15" s="168"/>
      <c r="J15" s="168">
        <v>0</v>
      </c>
      <c r="L15" s="8">
        <v>9692906</v>
      </c>
      <c r="N15" s="8">
        <f>SUM(F15,H15,J15,L15)</f>
        <v>9692906</v>
      </c>
    </row>
    <row r="16" spans="1:14" ht="16.5" customHeight="1" x14ac:dyDescent="0.2">
      <c r="A16" s="7" t="s">
        <v>192</v>
      </c>
      <c r="D16" s="6"/>
      <c r="E16" s="8"/>
      <c r="F16" s="181">
        <v>0</v>
      </c>
      <c r="G16" s="9"/>
      <c r="H16" s="181">
        <v>0</v>
      </c>
      <c r="I16" s="9"/>
      <c r="J16" s="181">
        <v>0</v>
      </c>
      <c r="K16" s="9"/>
      <c r="L16" s="14">
        <v>1276414</v>
      </c>
      <c r="M16" s="9"/>
      <c r="N16" s="67">
        <f>SUM(F16,H16,J16,L16)</f>
        <v>1276414</v>
      </c>
    </row>
    <row r="17" spans="1:14" ht="16.5" customHeight="1" x14ac:dyDescent="0.2">
      <c r="D17" s="6"/>
      <c r="E17" s="8"/>
      <c r="F17" s="64"/>
      <c r="G17" s="64"/>
      <c r="H17" s="64"/>
      <c r="I17" s="64"/>
      <c r="J17" s="64"/>
      <c r="K17" s="64"/>
      <c r="L17" s="64"/>
      <c r="M17" s="64"/>
      <c r="N17" s="64"/>
    </row>
    <row r="18" spans="1:14" ht="16.5" customHeight="1" thickBot="1" x14ac:dyDescent="0.25">
      <c r="A18" s="5" t="s">
        <v>177</v>
      </c>
      <c r="D18" s="6"/>
      <c r="E18" s="8"/>
      <c r="F18" s="169">
        <f>SUM(F12:F16)</f>
        <v>1674452510</v>
      </c>
      <c r="G18" s="64"/>
      <c r="H18" s="169">
        <f>SUM(H12:H16)</f>
        <v>1542573990</v>
      </c>
      <c r="I18" s="64"/>
      <c r="J18" s="169">
        <f>SUM(J12:J16)</f>
        <v>32092500</v>
      </c>
      <c r="K18" s="64"/>
      <c r="L18" s="169">
        <f>SUM(L12:L16)</f>
        <v>-170901018</v>
      </c>
      <c r="M18" s="64"/>
      <c r="N18" s="169">
        <f>SUM(N12:N16)</f>
        <v>3078217982</v>
      </c>
    </row>
    <row r="19" spans="1:14" ht="16.5" customHeight="1" thickTop="1" x14ac:dyDescent="0.2">
      <c r="A19" s="5"/>
      <c r="D19" s="6"/>
      <c r="E19" s="8"/>
      <c r="F19" s="64"/>
      <c r="G19" s="64"/>
      <c r="H19" s="64"/>
      <c r="I19" s="64"/>
      <c r="J19" s="64"/>
      <c r="K19" s="64"/>
      <c r="L19" s="64"/>
      <c r="M19" s="64"/>
      <c r="N19" s="64"/>
    </row>
    <row r="20" spans="1:14" ht="16.5" customHeight="1" x14ac:dyDescent="0.2">
      <c r="A20" s="5"/>
      <c r="D20" s="135"/>
      <c r="F20" s="66"/>
      <c r="G20" s="165"/>
      <c r="H20" s="66"/>
      <c r="I20" s="65"/>
      <c r="J20" s="66"/>
      <c r="K20" s="166"/>
      <c r="L20" s="66"/>
      <c r="M20" s="65"/>
      <c r="N20" s="66"/>
    </row>
    <row r="21" spans="1:14" ht="16.5" customHeight="1" x14ac:dyDescent="0.2">
      <c r="A21" s="5" t="s">
        <v>102</v>
      </c>
      <c r="B21" s="167"/>
      <c r="D21" s="6"/>
      <c r="E21" s="8"/>
      <c r="F21" s="170">
        <f>F18</f>
        <v>1674452510</v>
      </c>
      <c r="G21" s="9"/>
      <c r="H21" s="170">
        <f>H18</f>
        <v>1542573990</v>
      </c>
      <c r="J21" s="170">
        <f>J18</f>
        <v>32092500</v>
      </c>
      <c r="K21" s="9"/>
      <c r="L21" s="170">
        <f>L18</f>
        <v>-170901018</v>
      </c>
      <c r="M21" s="9"/>
      <c r="N21" s="170">
        <f>SUM(F21,H21,J21,L21)</f>
        <v>3078217982</v>
      </c>
    </row>
    <row r="22" spans="1:14" ht="6" customHeight="1" x14ac:dyDescent="0.2">
      <c r="A22" s="5"/>
      <c r="B22" s="167"/>
      <c r="D22" s="6"/>
      <c r="E22" s="8"/>
      <c r="F22" s="171"/>
      <c r="G22" s="168"/>
      <c r="H22" s="171"/>
      <c r="I22" s="168"/>
      <c r="J22" s="171"/>
      <c r="K22" s="168"/>
      <c r="L22" s="171"/>
      <c r="M22" s="168"/>
      <c r="N22" s="171"/>
    </row>
    <row r="23" spans="1:14" ht="16.5" customHeight="1" x14ac:dyDescent="0.2">
      <c r="A23" s="5" t="s">
        <v>186</v>
      </c>
      <c r="B23" s="167"/>
      <c r="D23" s="6"/>
      <c r="E23" s="8"/>
      <c r="F23" s="171"/>
      <c r="G23" s="9"/>
      <c r="H23" s="171"/>
      <c r="I23" s="9"/>
      <c r="J23" s="171"/>
      <c r="K23" s="9"/>
      <c r="L23" s="171"/>
      <c r="M23" s="9"/>
      <c r="N23" s="171"/>
    </row>
    <row r="24" spans="1:14" ht="16.5" customHeight="1" x14ac:dyDescent="0.2">
      <c r="A24" s="7" t="s">
        <v>191</v>
      </c>
      <c r="B24" s="167"/>
      <c r="D24" s="6"/>
      <c r="E24" s="8"/>
      <c r="F24" s="171">
        <v>0</v>
      </c>
      <c r="G24" s="9"/>
      <c r="H24" s="171">
        <v>0</v>
      </c>
      <c r="I24" s="9"/>
      <c r="J24" s="171">
        <v>0</v>
      </c>
      <c r="K24" s="9"/>
      <c r="L24" s="171">
        <v>145007022</v>
      </c>
      <c r="M24" s="9"/>
      <c r="N24" s="171">
        <f>SUM(F24,H24,J24,L24)</f>
        <v>145007022</v>
      </c>
    </row>
    <row r="25" spans="1:14" ht="16.5" customHeight="1" x14ac:dyDescent="0.2">
      <c r="A25" s="7" t="s">
        <v>192</v>
      </c>
      <c r="B25" s="167"/>
      <c r="D25" s="6"/>
      <c r="E25" s="8"/>
      <c r="F25" s="172">
        <v>0</v>
      </c>
      <c r="G25" s="9"/>
      <c r="H25" s="172">
        <v>0</v>
      </c>
      <c r="I25" s="9"/>
      <c r="J25" s="172">
        <v>0</v>
      </c>
      <c r="K25" s="9"/>
      <c r="L25" s="172">
        <v>0</v>
      </c>
      <c r="M25" s="9"/>
      <c r="N25" s="172">
        <f>SUM(F25,H25,J25,L25)</f>
        <v>0</v>
      </c>
    </row>
    <row r="26" spans="1:14" ht="16.5" customHeight="1" x14ac:dyDescent="0.2">
      <c r="D26" s="6"/>
      <c r="E26" s="8"/>
      <c r="F26" s="173"/>
      <c r="G26" s="64"/>
      <c r="H26" s="173"/>
      <c r="I26" s="64"/>
      <c r="J26" s="173"/>
      <c r="K26" s="64"/>
      <c r="L26" s="173"/>
      <c r="M26" s="64"/>
      <c r="N26" s="173"/>
    </row>
    <row r="27" spans="1:14" ht="16.5" customHeight="1" thickBot="1" x14ac:dyDescent="0.25">
      <c r="A27" s="5" t="s">
        <v>178</v>
      </c>
      <c r="D27" s="6"/>
      <c r="E27" s="8"/>
      <c r="F27" s="174">
        <f>SUM(F21:F25)</f>
        <v>1674452510</v>
      </c>
      <c r="G27" s="64"/>
      <c r="H27" s="174">
        <f>SUM(H21:H25)</f>
        <v>1542573990</v>
      </c>
      <c r="I27" s="64"/>
      <c r="J27" s="174">
        <f>SUM(J21:J25)</f>
        <v>32092500</v>
      </c>
      <c r="K27" s="64"/>
      <c r="L27" s="174">
        <f>SUM(L21:L25)</f>
        <v>-25893996</v>
      </c>
      <c r="M27" s="64"/>
      <c r="N27" s="174">
        <f>SUM(N21:N25)</f>
        <v>3223225004</v>
      </c>
    </row>
    <row r="28" spans="1:14" ht="16.5" customHeight="1" thickTop="1" x14ac:dyDescent="0.2">
      <c r="A28" s="5"/>
      <c r="D28" s="6"/>
      <c r="E28" s="8"/>
      <c r="F28" s="64"/>
      <c r="G28" s="64"/>
      <c r="H28" s="64"/>
      <c r="I28" s="64"/>
      <c r="J28" s="64"/>
      <c r="K28" s="64"/>
      <c r="L28" s="64"/>
      <c r="M28" s="64"/>
      <c r="N28" s="64"/>
    </row>
    <row r="29" spans="1:14" ht="16.5" customHeight="1" x14ac:dyDescent="0.2">
      <c r="A29" s="5"/>
      <c r="D29" s="6"/>
      <c r="E29" s="8"/>
      <c r="F29" s="64"/>
      <c r="G29" s="64"/>
      <c r="H29" s="64"/>
      <c r="I29" s="64"/>
      <c r="J29" s="64"/>
      <c r="K29" s="64"/>
      <c r="L29" s="64"/>
      <c r="M29" s="64"/>
      <c r="N29" s="64"/>
    </row>
    <row r="30" spans="1:14" ht="16.5" customHeight="1" x14ac:dyDescent="0.2">
      <c r="A30" s="5"/>
      <c r="D30" s="6"/>
      <c r="E30" s="8"/>
      <c r="F30" s="64"/>
      <c r="G30" s="64"/>
      <c r="H30" s="64"/>
      <c r="I30" s="64"/>
      <c r="J30" s="64"/>
      <c r="K30" s="64"/>
      <c r="L30" s="64"/>
      <c r="M30" s="64"/>
      <c r="N30" s="64"/>
    </row>
    <row r="31" spans="1:14" ht="16.5" customHeight="1" x14ac:dyDescent="0.2">
      <c r="A31" s="5"/>
      <c r="D31" s="6"/>
      <c r="E31" s="8"/>
      <c r="F31" s="64"/>
      <c r="G31" s="64"/>
      <c r="H31" s="64"/>
      <c r="I31" s="64"/>
      <c r="J31" s="64"/>
      <c r="K31" s="64"/>
      <c r="L31" s="64"/>
      <c r="M31" s="64"/>
      <c r="N31" s="64"/>
    </row>
    <row r="32" spans="1:14" ht="16.5" customHeight="1" x14ac:dyDescent="0.2">
      <c r="A32" s="5"/>
      <c r="D32" s="6"/>
      <c r="E32" s="8"/>
      <c r="F32" s="64"/>
      <c r="G32" s="64"/>
      <c r="H32" s="64"/>
      <c r="I32" s="64"/>
      <c r="J32" s="64"/>
      <c r="K32" s="64"/>
      <c r="L32" s="64"/>
      <c r="M32" s="64"/>
      <c r="N32" s="64"/>
    </row>
    <row r="33" spans="1:14" ht="6" customHeight="1" x14ac:dyDescent="0.2">
      <c r="A33" s="5"/>
      <c r="D33" s="6"/>
      <c r="E33" s="8"/>
      <c r="F33" s="64"/>
      <c r="G33" s="64"/>
      <c r="H33" s="64"/>
      <c r="I33" s="64"/>
      <c r="J33" s="64"/>
      <c r="K33" s="64"/>
      <c r="L33" s="64"/>
      <c r="M33" s="64"/>
      <c r="N33" s="64"/>
    </row>
    <row r="34" spans="1:14" ht="21.95" customHeight="1" x14ac:dyDescent="0.2">
      <c r="A34" s="13" t="str">
        <f>'6-8'!$A$58</f>
        <v>The notes to the fnancial statements are an integral part of these financial statements.</v>
      </c>
      <c r="B34" s="13"/>
      <c r="C34" s="13"/>
      <c r="D34" s="13"/>
      <c r="E34" s="12"/>
      <c r="F34" s="67"/>
      <c r="G34" s="67"/>
      <c r="H34" s="67"/>
      <c r="I34" s="67"/>
      <c r="J34" s="67"/>
      <c r="K34" s="67"/>
      <c r="L34" s="67"/>
      <c r="M34" s="67"/>
      <c r="N34" s="67"/>
    </row>
  </sheetData>
  <mergeCells count="1">
    <mergeCell ref="J8:L8"/>
  </mergeCells>
  <phoneticPr fontId="14" type="noConversion"/>
  <pageMargins left="0.51181102362204722" right="0.51181102362204722" top="0.51181102362204722" bottom="0.59055118110236227" header="0.47244094488188981" footer="0.39370078740157483"/>
  <pageSetup paperSize="9" firstPageNumber="11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13047-0DA8-40F1-B38A-1601FD035FD9}">
  <sheetPr>
    <tabColor rgb="FFCCFFCC"/>
  </sheetPr>
  <dimension ref="A1:L123"/>
  <sheetViews>
    <sheetView topLeftCell="A88" zoomScaleNormal="100" zoomScaleSheetLayoutView="100" workbookViewId="0">
      <selection activeCell="C117" sqref="C117"/>
    </sheetView>
  </sheetViews>
  <sheetFormatPr defaultColWidth="9.125" defaultRowHeight="16.5" customHeight="1" x14ac:dyDescent="0.2"/>
  <cols>
    <col min="1" max="1" width="1.625" style="15" customWidth="1"/>
    <col min="2" max="2" width="1.125" style="15" customWidth="1"/>
    <col min="3" max="3" width="44" style="15" customWidth="1"/>
    <col min="4" max="4" width="7.875" style="39" customWidth="1"/>
    <col min="5" max="5" width="0.75" style="15" customWidth="1"/>
    <col min="6" max="6" width="14.125" style="41" customWidth="1"/>
    <col min="7" max="7" width="0.75" style="15" customWidth="1"/>
    <col min="8" max="8" width="12.75" style="41" customWidth="1"/>
    <col min="9" max="9" width="0.75" style="39" customWidth="1"/>
    <col min="10" max="10" width="14.125" style="41" customWidth="1"/>
    <col min="11" max="11" width="0.75" style="15" customWidth="1"/>
    <col min="12" max="12" width="12.75" style="41" customWidth="1"/>
    <col min="13" max="16384" width="9.125" style="16"/>
  </cols>
  <sheetData>
    <row r="1" spans="1:12" ht="16.5" customHeight="1" x14ac:dyDescent="0.2">
      <c r="A1" s="35" t="s">
        <v>104</v>
      </c>
      <c r="B1" s="35"/>
      <c r="C1" s="35"/>
      <c r="D1" s="36"/>
      <c r="G1" s="68"/>
      <c r="I1" s="69"/>
      <c r="K1" s="68"/>
      <c r="L1" s="1"/>
    </row>
    <row r="2" spans="1:12" ht="16.5" customHeight="1" x14ac:dyDescent="0.2">
      <c r="A2" s="35" t="s">
        <v>42</v>
      </c>
      <c r="B2" s="35"/>
      <c r="C2" s="35"/>
      <c r="D2" s="36"/>
      <c r="G2" s="68"/>
      <c r="I2" s="69"/>
      <c r="K2" s="68"/>
    </row>
    <row r="3" spans="1:12" ht="16.5" customHeight="1" x14ac:dyDescent="0.2">
      <c r="A3" s="27" t="str">
        <f>+'11'!A3</f>
        <v>For the year ended 31 December 2022</v>
      </c>
      <c r="B3" s="27"/>
      <c r="C3" s="27"/>
      <c r="D3" s="37"/>
      <c r="E3" s="38"/>
      <c r="F3" s="42"/>
      <c r="G3" s="70"/>
      <c r="H3" s="42"/>
      <c r="I3" s="71"/>
      <c r="J3" s="42"/>
      <c r="K3" s="70"/>
      <c r="L3" s="42"/>
    </row>
    <row r="4" spans="1:12" ht="15.6" customHeight="1" x14ac:dyDescent="0.2">
      <c r="A4" s="35"/>
      <c r="B4" s="35"/>
      <c r="C4" s="35"/>
      <c r="D4" s="36"/>
      <c r="G4" s="68"/>
      <c r="I4" s="69"/>
      <c r="K4" s="68"/>
    </row>
    <row r="5" spans="1:12" ht="15.6" customHeight="1" x14ac:dyDescent="0.2">
      <c r="A5" s="35"/>
      <c r="B5" s="35"/>
      <c r="C5" s="35"/>
      <c r="D5" s="36"/>
      <c r="G5" s="68"/>
      <c r="I5" s="69"/>
      <c r="K5" s="68"/>
    </row>
    <row r="6" spans="1:12" ht="16.5" customHeight="1" x14ac:dyDescent="0.2">
      <c r="F6" s="215" t="s">
        <v>41</v>
      </c>
      <c r="G6" s="215"/>
      <c r="H6" s="215"/>
      <c r="I6" s="43"/>
      <c r="J6" s="215" t="s">
        <v>66</v>
      </c>
      <c r="K6" s="215"/>
      <c r="L6" s="215"/>
    </row>
    <row r="7" spans="1:12" ht="16.5" customHeight="1" x14ac:dyDescent="0.2">
      <c r="A7" s="16"/>
      <c r="E7" s="35"/>
      <c r="F7" s="216" t="s">
        <v>182</v>
      </c>
      <c r="G7" s="216"/>
      <c r="H7" s="216"/>
      <c r="I7" s="45"/>
      <c r="J7" s="216" t="s">
        <v>182</v>
      </c>
      <c r="K7" s="216"/>
      <c r="L7" s="216"/>
    </row>
    <row r="8" spans="1:12" ht="16.5" customHeight="1" x14ac:dyDescent="0.2">
      <c r="E8" s="35"/>
      <c r="F8" s="52" t="s">
        <v>101</v>
      </c>
      <c r="G8" s="72"/>
      <c r="H8" s="52" t="s">
        <v>95</v>
      </c>
      <c r="I8" s="72"/>
      <c r="J8" s="52" t="s">
        <v>101</v>
      </c>
      <c r="K8" s="72"/>
      <c r="L8" s="52" t="s">
        <v>95</v>
      </c>
    </row>
    <row r="9" spans="1:12" ht="16.5" customHeight="1" x14ac:dyDescent="0.2">
      <c r="D9" s="37" t="s">
        <v>1</v>
      </c>
      <c r="E9" s="35"/>
      <c r="F9" s="53" t="s">
        <v>179</v>
      </c>
      <c r="G9" s="72"/>
      <c r="H9" s="53" t="s">
        <v>179</v>
      </c>
      <c r="I9" s="72"/>
      <c r="J9" s="53" t="s">
        <v>179</v>
      </c>
      <c r="K9" s="72"/>
      <c r="L9" s="53" t="s">
        <v>179</v>
      </c>
    </row>
    <row r="10" spans="1:12" ht="16.5" customHeight="1" x14ac:dyDescent="0.2">
      <c r="A10" s="35" t="s">
        <v>26</v>
      </c>
      <c r="F10" s="47"/>
      <c r="G10" s="68"/>
      <c r="I10" s="69"/>
      <c r="J10" s="47"/>
      <c r="K10" s="68"/>
    </row>
    <row r="11" spans="1:12" ht="16.5" customHeight="1" x14ac:dyDescent="0.2">
      <c r="A11" s="15" t="s">
        <v>187</v>
      </c>
      <c r="F11" s="47">
        <v>290361103</v>
      </c>
      <c r="G11" s="41"/>
      <c r="H11" s="41">
        <v>-124188610</v>
      </c>
      <c r="I11" s="41"/>
      <c r="J11" s="47">
        <v>180014236</v>
      </c>
      <c r="K11" s="41"/>
      <c r="L11" s="41">
        <v>-22500883</v>
      </c>
    </row>
    <row r="12" spans="1:12" ht="16.5" customHeight="1" x14ac:dyDescent="0.2">
      <c r="A12" s="15" t="s">
        <v>231</v>
      </c>
      <c r="F12" s="47"/>
      <c r="G12" s="41"/>
      <c r="I12" s="41"/>
      <c r="J12" s="47"/>
      <c r="K12" s="41"/>
    </row>
    <row r="13" spans="1:12" ht="16.5" customHeight="1" x14ac:dyDescent="0.2">
      <c r="B13" s="15" t="s">
        <v>142</v>
      </c>
      <c r="F13" s="47"/>
      <c r="G13" s="41"/>
      <c r="I13" s="41"/>
      <c r="J13" s="47"/>
      <c r="K13" s="41"/>
    </row>
    <row r="14" spans="1:12" ht="16.5" customHeight="1" x14ac:dyDescent="0.2">
      <c r="A14" s="15" t="s">
        <v>0</v>
      </c>
      <c r="B14" s="51" t="s">
        <v>39</v>
      </c>
      <c r="D14" s="39" t="s">
        <v>202</v>
      </c>
      <c r="F14" s="47">
        <v>99782833</v>
      </c>
      <c r="G14" s="41"/>
      <c r="H14" s="41">
        <v>85481400</v>
      </c>
      <c r="I14" s="41"/>
      <c r="J14" s="47">
        <v>20505896</v>
      </c>
      <c r="K14" s="41"/>
      <c r="L14" s="195">
        <v>19401120</v>
      </c>
    </row>
    <row r="15" spans="1:12" ht="16.5" customHeight="1" x14ac:dyDescent="0.2">
      <c r="B15" s="51" t="s">
        <v>203</v>
      </c>
      <c r="C15" s="51"/>
      <c r="F15" s="47">
        <v>10053952</v>
      </c>
      <c r="G15" s="41"/>
      <c r="H15" s="41">
        <v>34082417</v>
      </c>
      <c r="I15" s="41"/>
      <c r="J15" s="47">
        <v>14672436</v>
      </c>
      <c r="K15" s="41"/>
      <c r="L15" s="195">
        <v>27697990</v>
      </c>
    </row>
    <row r="16" spans="1:12" ht="16.5" customHeight="1" x14ac:dyDescent="0.2">
      <c r="B16" s="51" t="s">
        <v>216</v>
      </c>
      <c r="C16" s="51"/>
      <c r="F16" s="47"/>
      <c r="G16" s="41"/>
      <c r="I16" s="41"/>
      <c r="J16" s="47"/>
      <c r="K16" s="41"/>
      <c r="L16" s="195"/>
    </row>
    <row r="17" spans="2:12" ht="16.5" customHeight="1" x14ac:dyDescent="0.2">
      <c r="B17" s="51"/>
      <c r="C17" s="15" t="s">
        <v>204</v>
      </c>
      <c r="F17" s="47">
        <v>0</v>
      </c>
      <c r="G17" s="41"/>
      <c r="H17" s="41">
        <v>0</v>
      </c>
      <c r="I17" s="41"/>
      <c r="J17" s="47">
        <v>0</v>
      </c>
      <c r="K17" s="41"/>
      <c r="L17" s="195">
        <v>-27000000</v>
      </c>
    </row>
    <row r="18" spans="2:12" ht="16.5" customHeight="1" x14ac:dyDescent="0.2">
      <c r="B18" s="51" t="s">
        <v>27</v>
      </c>
      <c r="D18" s="39">
        <v>28</v>
      </c>
      <c r="F18" s="47">
        <v>-20727385</v>
      </c>
      <c r="G18" s="41"/>
      <c r="H18" s="41">
        <v>-6968740</v>
      </c>
      <c r="I18" s="41"/>
      <c r="J18" s="47">
        <v>-46384328</v>
      </c>
      <c r="K18" s="41"/>
      <c r="L18" s="195">
        <v>-29557215</v>
      </c>
    </row>
    <row r="19" spans="2:12" ht="16.5" customHeight="1" x14ac:dyDescent="0.2">
      <c r="B19" s="51" t="s">
        <v>67</v>
      </c>
      <c r="D19" s="49">
        <v>16.2</v>
      </c>
      <c r="F19" s="47">
        <v>0</v>
      </c>
      <c r="G19" s="41"/>
      <c r="H19" s="41">
        <v>0</v>
      </c>
      <c r="I19" s="41"/>
      <c r="J19" s="47">
        <v>-6140400</v>
      </c>
      <c r="K19" s="41"/>
      <c r="L19" s="195">
        <v>-5263200</v>
      </c>
    </row>
    <row r="20" spans="2:12" ht="16.5" customHeight="1" x14ac:dyDescent="0.2">
      <c r="B20" s="51" t="s">
        <v>64</v>
      </c>
      <c r="F20" s="47">
        <v>14899072</v>
      </c>
      <c r="G20" s="41"/>
      <c r="H20" s="41">
        <v>8036595</v>
      </c>
      <c r="I20" s="41"/>
      <c r="J20" s="47">
        <v>9696352</v>
      </c>
      <c r="K20" s="41"/>
      <c r="L20" s="195">
        <v>2021667</v>
      </c>
    </row>
    <row r="21" spans="2:12" ht="16.5" customHeight="1" x14ac:dyDescent="0.2">
      <c r="B21" s="51" t="s">
        <v>60</v>
      </c>
      <c r="F21" s="47">
        <v>8262602</v>
      </c>
      <c r="G21" s="41"/>
      <c r="H21" s="41">
        <v>9180591</v>
      </c>
      <c r="I21" s="41"/>
      <c r="J21" s="47">
        <v>3059771</v>
      </c>
      <c r="K21" s="41"/>
      <c r="L21" s="41">
        <v>1530298</v>
      </c>
    </row>
    <row r="22" spans="2:12" ht="16.5" customHeight="1" x14ac:dyDescent="0.2">
      <c r="B22" s="51" t="s">
        <v>232</v>
      </c>
      <c r="D22" s="49"/>
      <c r="F22" s="47"/>
      <c r="G22" s="41"/>
      <c r="I22" s="41"/>
      <c r="J22" s="47"/>
      <c r="K22" s="41"/>
    </row>
    <row r="23" spans="2:12" ht="16.5" customHeight="1" x14ac:dyDescent="0.2">
      <c r="B23" s="51"/>
      <c r="C23" s="15" t="s">
        <v>193</v>
      </c>
      <c r="D23" s="49"/>
      <c r="F23" s="47">
        <v>-131711531</v>
      </c>
      <c r="G23" s="41"/>
      <c r="H23" s="41">
        <v>4701891</v>
      </c>
      <c r="I23" s="41"/>
      <c r="J23" s="47">
        <v>0</v>
      </c>
      <c r="K23" s="41"/>
      <c r="L23" s="41">
        <v>0</v>
      </c>
    </row>
    <row r="24" spans="2:12" ht="16.5" customHeight="1" x14ac:dyDescent="0.2">
      <c r="B24" s="51" t="s">
        <v>157</v>
      </c>
      <c r="D24" s="49"/>
      <c r="F24" s="47">
        <v>0</v>
      </c>
      <c r="G24" s="41"/>
      <c r="H24" s="41">
        <v>3163810</v>
      </c>
      <c r="I24" s="41"/>
      <c r="J24" s="47">
        <v>0</v>
      </c>
      <c r="K24" s="41"/>
      <c r="L24" s="41">
        <v>0</v>
      </c>
    </row>
    <row r="25" spans="2:12" ht="16.5" customHeight="1" x14ac:dyDescent="0.2">
      <c r="B25" s="51" t="s">
        <v>217</v>
      </c>
      <c r="D25" s="49"/>
      <c r="F25" s="47">
        <v>379205</v>
      </c>
      <c r="G25" s="41"/>
      <c r="H25" s="41">
        <v>0</v>
      </c>
      <c r="I25" s="41"/>
      <c r="J25" s="47">
        <v>368041</v>
      </c>
      <c r="K25" s="41"/>
      <c r="L25" s="41">
        <v>0</v>
      </c>
    </row>
    <row r="26" spans="2:12" ht="16.5" customHeight="1" x14ac:dyDescent="0.2">
      <c r="B26" s="51" t="s">
        <v>205</v>
      </c>
      <c r="D26" s="49"/>
      <c r="F26" s="47">
        <v>93242</v>
      </c>
      <c r="G26" s="41"/>
      <c r="H26" s="41">
        <v>0</v>
      </c>
      <c r="I26" s="41"/>
      <c r="J26" s="47">
        <v>0</v>
      </c>
      <c r="K26" s="41"/>
      <c r="L26" s="41">
        <v>0</v>
      </c>
    </row>
    <row r="27" spans="2:12" ht="16.5" customHeight="1" x14ac:dyDescent="0.2">
      <c r="B27" s="51" t="s">
        <v>206</v>
      </c>
      <c r="D27" s="49"/>
      <c r="F27" s="47">
        <v>-531909</v>
      </c>
      <c r="G27" s="41"/>
      <c r="H27" s="41">
        <v>-116797</v>
      </c>
      <c r="I27" s="41"/>
      <c r="J27" s="47">
        <v>0</v>
      </c>
      <c r="K27" s="188"/>
      <c r="L27" s="41">
        <v>0</v>
      </c>
    </row>
    <row r="28" spans="2:12" ht="16.5" customHeight="1" x14ac:dyDescent="0.2">
      <c r="B28" s="51" t="s">
        <v>171</v>
      </c>
      <c r="F28" s="47">
        <v>-331486</v>
      </c>
      <c r="G28" s="41"/>
      <c r="H28" s="41">
        <v>597053</v>
      </c>
      <c r="I28" s="41"/>
      <c r="J28" s="47">
        <v>-380902</v>
      </c>
      <c r="K28" s="90"/>
      <c r="L28" s="195">
        <v>434509</v>
      </c>
    </row>
    <row r="29" spans="2:12" ht="16.5" customHeight="1" x14ac:dyDescent="0.2">
      <c r="B29" s="51" t="s">
        <v>158</v>
      </c>
      <c r="C29" s="51"/>
      <c r="F29" s="47">
        <v>0</v>
      </c>
      <c r="G29" s="41"/>
      <c r="H29" s="41">
        <v>278648</v>
      </c>
      <c r="I29" s="41"/>
      <c r="J29" s="47">
        <v>0</v>
      </c>
      <c r="K29" s="90"/>
      <c r="L29" s="41">
        <v>0</v>
      </c>
    </row>
    <row r="30" spans="2:12" ht="16.5" customHeight="1" x14ac:dyDescent="0.2">
      <c r="B30" s="51" t="s">
        <v>207</v>
      </c>
      <c r="F30" s="47">
        <v>7587</v>
      </c>
      <c r="G30" s="41"/>
      <c r="H30" s="41">
        <v>-665055</v>
      </c>
      <c r="I30" s="41"/>
      <c r="J30" s="47"/>
      <c r="K30" s="90"/>
      <c r="L30" s="41">
        <v>0</v>
      </c>
    </row>
    <row r="31" spans="2:12" ht="16.5" customHeight="1" x14ac:dyDescent="0.2">
      <c r="B31" s="51" t="s">
        <v>159</v>
      </c>
      <c r="F31" s="47">
        <v>-52216</v>
      </c>
      <c r="G31" s="41"/>
      <c r="H31" s="41">
        <v>-17325</v>
      </c>
      <c r="I31" s="41"/>
      <c r="J31" s="47">
        <v>0</v>
      </c>
      <c r="K31" s="90"/>
      <c r="L31" s="41">
        <v>0</v>
      </c>
    </row>
    <row r="32" spans="2:12" ht="16.5" customHeight="1" x14ac:dyDescent="0.2">
      <c r="B32" s="51" t="s">
        <v>121</v>
      </c>
      <c r="F32" s="47">
        <v>2624366</v>
      </c>
      <c r="G32" s="41"/>
      <c r="H32" s="41">
        <v>2546355</v>
      </c>
      <c r="I32" s="41"/>
      <c r="J32" s="47">
        <v>0</v>
      </c>
      <c r="K32" s="41"/>
      <c r="L32" s="41">
        <v>1223</v>
      </c>
    </row>
    <row r="33" spans="2:12" ht="16.5" customHeight="1" x14ac:dyDescent="0.2">
      <c r="B33" s="51" t="s">
        <v>150</v>
      </c>
      <c r="D33" s="49"/>
      <c r="F33" s="48">
        <v>0</v>
      </c>
      <c r="G33" s="41"/>
      <c r="H33" s="42">
        <v>19639</v>
      </c>
      <c r="I33" s="41"/>
      <c r="J33" s="48">
        <v>0</v>
      </c>
      <c r="K33" s="41"/>
      <c r="L33" s="42">
        <v>0</v>
      </c>
    </row>
    <row r="34" spans="2:12" ht="8.4499999999999993" customHeight="1" x14ac:dyDescent="0.2">
      <c r="B34" s="51"/>
      <c r="F34" s="47"/>
      <c r="G34" s="41"/>
      <c r="I34" s="41"/>
      <c r="J34" s="47"/>
      <c r="K34" s="41"/>
    </row>
    <row r="35" spans="2:12" ht="16.5" customHeight="1" x14ac:dyDescent="0.2">
      <c r="B35" s="15" t="s">
        <v>209</v>
      </c>
      <c r="F35" s="47">
        <f>SUM(F11:F33)</f>
        <v>273109435</v>
      </c>
      <c r="G35" s="41"/>
      <c r="H35" s="41">
        <f>SUM(H11:H33)</f>
        <v>16131872</v>
      </c>
      <c r="I35" s="41"/>
      <c r="J35" s="47">
        <f>SUM(J11:J33)</f>
        <v>175411102</v>
      </c>
      <c r="K35" s="41"/>
      <c r="L35" s="41">
        <f>SUM(L11:L33)</f>
        <v>-33234491</v>
      </c>
    </row>
    <row r="36" spans="2:12" ht="16.5" customHeight="1" x14ac:dyDescent="0.2">
      <c r="B36" s="15" t="s">
        <v>40</v>
      </c>
      <c r="D36" s="36"/>
      <c r="E36" s="35"/>
      <c r="F36" s="47"/>
      <c r="G36" s="91"/>
      <c r="H36" s="55"/>
      <c r="I36" s="187"/>
      <c r="J36" s="54"/>
      <c r="K36" s="192"/>
      <c r="L36" s="55"/>
    </row>
    <row r="37" spans="2:12" ht="16.5" customHeight="1" x14ac:dyDescent="0.2">
      <c r="C37" s="15" t="s">
        <v>208</v>
      </c>
      <c r="D37" s="36"/>
      <c r="E37" s="35"/>
      <c r="F37" s="47"/>
      <c r="G37" s="91"/>
      <c r="H37" s="55"/>
      <c r="I37" s="187"/>
      <c r="J37" s="54"/>
      <c r="K37" s="192"/>
      <c r="L37" s="55"/>
    </row>
    <row r="38" spans="2:12" ht="16.5" customHeight="1" x14ac:dyDescent="0.2">
      <c r="B38" s="16"/>
      <c r="C38" s="51" t="s">
        <v>122</v>
      </c>
      <c r="D38" s="36"/>
      <c r="E38" s="35"/>
      <c r="F38" s="56">
        <v>-3704457650</v>
      </c>
      <c r="G38" s="187"/>
      <c r="H38" s="57">
        <v>-78520544</v>
      </c>
      <c r="I38" s="187"/>
      <c r="J38" s="56">
        <v>-3787130507</v>
      </c>
      <c r="K38" s="187"/>
      <c r="L38" s="57">
        <v>-4921291</v>
      </c>
    </row>
    <row r="39" spans="2:12" ht="16.5" customHeight="1" x14ac:dyDescent="0.2">
      <c r="B39" s="16"/>
      <c r="C39" s="51" t="s">
        <v>143</v>
      </c>
      <c r="D39" s="36"/>
      <c r="E39" s="35"/>
      <c r="F39" s="56">
        <v>-7890438</v>
      </c>
      <c r="G39" s="187"/>
      <c r="H39" s="57">
        <v>1672365</v>
      </c>
      <c r="I39" s="187"/>
      <c r="J39" s="56">
        <v>63014</v>
      </c>
      <c r="K39" s="187"/>
      <c r="L39" s="57">
        <v>0</v>
      </c>
    </row>
    <row r="40" spans="2:12" ht="16.5" customHeight="1" x14ac:dyDescent="0.2">
      <c r="B40" s="16"/>
      <c r="C40" s="51" t="s">
        <v>28</v>
      </c>
      <c r="D40" s="36"/>
      <c r="E40" s="35"/>
      <c r="F40" s="56">
        <v>-366226080</v>
      </c>
      <c r="G40" s="187"/>
      <c r="H40" s="57">
        <v>-12777280</v>
      </c>
      <c r="I40" s="187"/>
      <c r="J40" s="56">
        <v>-360104292</v>
      </c>
      <c r="K40" s="187"/>
      <c r="L40" s="57">
        <v>-7333985</v>
      </c>
    </row>
    <row r="41" spans="2:12" ht="16.5" customHeight="1" x14ac:dyDescent="0.2">
      <c r="B41" s="16"/>
      <c r="C41" s="51" t="s">
        <v>123</v>
      </c>
      <c r="D41" s="36"/>
      <c r="E41" s="35"/>
      <c r="F41" s="56">
        <v>-6789824</v>
      </c>
      <c r="G41" s="187"/>
      <c r="H41" s="57">
        <v>-9802121</v>
      </c>
      <c r="I41" s="187"/>
      <c r="J41" s="56">
        <v>0</v>
      </c>
      <c r="K41" s="187"/>
      <c r="L41" s="57">
        <v>0</v>
      </c>
    </row>
    <row r="42" spans="2:12" ht="16.5" customHeight="1" x14ac:dyDescent="0.2">
      <c r="B42" s="16"/>
      <c r="C42" s="51" t="s">
        <v>128</v>
      </c>
      <c r="D42" s="36"/>
      <c r="E42" s="35"/>
      <c r="F42" s="56">
        <v>-521430</v>
      </c>
      <c r="G42" s="187"/>
      <c r="H42" s="186">
        <v>-872070</v>
      </c>
      <c r="I42" s="187"/>
      <c r="J42" s="56">
        <v>25329</v>
      </c>
      <c r="K42" s="187"/>
      <c r="L42" s="57">
        <v>-418329</v>
      </c>
    </row>
    <row r="43" spans="2:12" ht="16.5" customHeight="1" x14ac:dyDescent="0.2">
      <c r="B43" s="16"/>
      <c r="C43" s="51" t="s">
        <v>124</v>
      </c>
      <c r="D43" s="36"/>
      <c r="E43" s="35"/>
      <c r="F43" s="56">
        <v>-50882845</v>
      </c>
      <c r="G43" s="187"/>
      <c r="H43" s="186">
        <v>2393930</v>
      </c>
      <c r="I43" s="187"/>
      <c r="J43" s="56">
        <v>-35903442</v>
      </c>
      <c r="K43" s="187"/>
      <c r="L43" s="186">
        <v>-1609820</v>
      </c>
    </row>
    <row r="44" spans="2:12" ht="16.5" customHeight="1" x14ac:dyDescent="0.2">
      <c r="B44" s="16"/>
      <c r="C44" s="51" t="s">
        <v>61</v>
      </c>
      <c r="D44" s="36"/>
      <c r="E44" s="35"/>
      <c r="F44" s="56">
        <v>-75270158</v>
      </c>
      <c r="G44" s="187"/>
      <c r="H44" s="186">
        <v>-11225435</v>
      </c>
      <c r="I44" s="187"/>
      <c r="J44" s="56">
        <v>-64485779</v>
      </c>
      <c r="K44" s="187"/>
      <c r="L44" s="57">
        <v>0</v>
      </c>
    </row>
    <row r="45" spans="2:12" ht="16.5" customHeight="1" x14ac:dyDescent="0.2">
      <c r="B45" s="16"/>
      <c r="C45" s="51" t="s">
        <v>125</v>
      </c>
      <c r="D45" s="36"/>
      <c r="E45" s="35"/>
      <c r="F45" s="56">
        <v>3900637344</v>
      </c>
      <c r="G45" s="187"/>
      <c r="H45" s="186">
        <v>13982625</v>
      </c>
      <c r="I45" s="187"/>
      <c r="J45" s="56">
        <v>4143218346</v>
      </c>
      <c r="K45" s="187"/>
      <c r="L45" s="186">
        <v>5191891</v>
      </c>
    </row>
    <row r="46" spans="2:12" ht="16.5" customHeight="1" x14ac:dyDescent="0.2">
      <c r="B46" s="16"/>
      <c r="C46" s="51" t="s">
        <v>126</v>
      </c>
      <c r="D46" s="36"/>
      <c r="E46" s="35"/>
      <c r="F46" s="56">
        <v>-320084895</v>
      </c>
      <c r="G46" s="187"/>
      <c r="H46" s="186">
        <v>434497143</v>
      </c>
      <c r="I46" s="187"/>
      <c r="J46" s="56">
        <v>-281462384</v>
      </c>
      <c r="K46" s="187"/>
      <c r="L46" s="41">
        <v>407757010</v>
      </c>
    </row>
    <row r="47" spans="2:12" ht="16.5" customHeight="1" x14ac:dyDescent="0.2">
      <c r="B47" s="16"/>
      <c r="C47" s="51" t="s">
        <v>127</v>
      </c>
      <c r="D47" s="36"/>
      <c r="E47" s="35"/>
      <c r="F47" s="56">
        <v>4570909</v>
      </c>
      <c r="G47" s="187"/>
      <c r="H47" s="186">
        <v>1520808</v>
      </c>
      <c r="I47" s="187"/>
      <c r="J47" s="56">
        <v>254662</v>
      </c>
      <c r="K47" s="187"/>
      <c r="L47" s="41">
        <v>0</v>
      </c>
    </row>
    <row r="48" spans="2:12" ht="16.5" customHeight="1" x14ac:dyDescent="0.2">
      <c r="B48" s="16"/>
      <c r="C48" s="51" t="s">
        <v>82</v>
      </c>
      <c r="D48" s="36"/>
      <c r="E48" s="35"/>
      <c r="F48" s="56">
        <v>471388</v>
      </c>
      <c r="G48" s="187"/>
      <c r="H48" s="186">
        <v>-2223050</v>
      </c>
      <c r="I48" s="187"/>
      <c r="J48" s="56">
        <v>282000</v>
      </c>
      <c r="K48" s="187"/>
      <c r="L48" s="41">
        <v>30900</v>
      </c>
    </row>
    <row r="49" spans="1:12" ht="16.5" customHeight="1" x14ac:dyDescent="0.2">
      <c r="B49" s="16"/>
      <c r="C49" s="182" t="s">
        <v>225</v>
      </c>
      <c r="D49" s="36"/>
      <c r="E49" s="35"/>
      <c r="F49" s="58">
        <v>0</v>
      </c>
      <c r="G49" s="187"/>
      <c r="H49" s="196">
        <v>-2373916</v>
      </c>
      <c r="I49" s="187"/>
      <c r="J49" s="58">
        <v>0</v>
      </c>
      <c r="K49" s="41"/>
      <c r="L49" s="59">
        <v>-582600</v>
      </c>
    </row>
    <row r="50" spans="1:12" ht="16.5" customHeight="1" x14ac:dyDescent="0.2">
      <c r="B50" s="16"/>
      <c r="C50" s="51"/>
      <c r="D50" s="36"/>
      <c r="E50" s="35"/>
      <c r="F50" s="54"/>
      <c r="G50" s="187"/>
      <c r="I50" s="90"/>
      <c r="J50" s="47"/>
      <c r="K50" s="91"/>
    </row>
    <row r="51" spans="1:12" ht="16.5" customHeight="1" x14ac:dyDescent="0.2">
      <c r="A51" s="16"/>
      <c r="B51" s="15" t="s">
        <v>218</v>
      </c>
      <c r="C51" s="16"/>
      <c r="D51" s="36"/>
      <c r="E51" s="35"/>
      <c r="F51" s="56">
        <f>SUM(F35:F49)</f>
        <v>-353334244</v>
      </c>
      <c r="G51" s="57"/>
      <c r="H51" s="57">
        <f>SUM(H35:H49)</f>
        <v>352404327</v>
      </c>
      <c r="I51" s="187"/>
      <c r="J51" s="56">
        <f>SUM(J35:J49)</f>
        <v>-209831951</v>
      </c>
      <c r="K51" s="192"/>
      <c r="L51" s="57">
        <f>SUM(L35:L49)</f>
        <v>364879285</v>
      </c>
    </row>
    <row r="52" spans="1:12" ht="16.5" customHeight="1" x14ac:dyDescent="0.2">
      <c r="A52" s="16"/>
      <c r="C52" s="51" t="s">
        <v>29</v>
      </c>
      <c r="D52" s="36"/>
      <c r="E52" s="35"/>
      <c r="F52" s="56">
        <v>-25662636</v>
      </c>
      <c r="G52" s="57"/>
      <c r="H52" s="189">
        <v>-22133287</v>
      </c>
      <c r="I52" s="187"/>
      <c r="J52" s="56">
        <v>-2454572</v>
      </c>
      <c r="K52" s="192"/>
      <c r="L52" s="189">
        <v>-891717</v>
      </c>
    </row>
    <row r="53" spans="1:12" ht="16.5" customHeight="1" x14ac:dyDescent="0.2">
      <c r="A53" s="16"/>
      <c r="C53" s="51" t="s">
        <v>129</v>
      </c>
      <c r="D53" s="36"/>
      <c r="E53" s="35"/>
      <c r="F53" s="58">
        <v>1764790</v>
      </c>
      <c r="G53" s="187"/>
      <c r="H53" s="190">
        <v>5935525</v>
      </c>
      <c r="I53" s="187"/>
      <c r="J53" s="58">
        <v>0</v>
      </c>
      <c r="K53" s="187"/>
      <c r="L53" s="59">
        <v>777651</v>
      </c>
    </row>
    <row r="54" spans="1:12" ht="16.5" customHeight="1" x14ac:dyDescent="0.2">
      <c r="A54" s="16"/>
      <c r="D54" s="36"/>
      <c r="E54" s="35"/>
      <c r="F54" s="54"/>
      <c r="G54" s="187"/>
      <c r="H54" s="55"/>
      <c r="I54" s="192"/>
      <c r="J54" s="54"/>
      <c r="K54" s="187"/>
      <c r="L54" s="55"/>
    </row>
    <row r="55" spans="1:12" ht="16.5" customHeight="1" x14ac:dyDescent="0.2">
      <c r="A55" s="35" t="s">
        <v>224</v>
      </c>
      <c r="B55" s="35"/>
      <c r="C55" s="35"/>
      <c r="D55" s="36"/>
      <c r="E55" s="57"/>
      <c r="F55" s="58">
        <f>SUM(F51:F53)</f>
        <v>-377232090</v>
      </c>
      <c r="G55" s="57"/>
      <c r="H55" s="59">
        <f>SUM(H51:H53)</f>
        <v>336206565</v>
      </c>
      <c r="I55" s="192"/>
      <c r="J55" s="58">
        <f>SUM(J51:J53)</f>
        <v>-212286523</v>
      </c>
      <c r="K55" s="187"/>
      <c r="L55" s="59">
        <f>SUM(L51:L53)</f>
        <v>364765219</v>
      </c>
    </row>
    <row r="56" spans="1:12" ht="16.5" customHeight="1" x14ac:dyDescent="0.2">
      <c r="B56" s="16"/>
      <c r="C56" s="51"/>
      <c r="D56" s="36"/>
      <c r="E56" s="35"/>
      <c r="F56" s="51"/>
      <c r="G56" s="51"/>
      <c r="H56" s="51"/>
      <c r="I56" s="51"/>
      <c r="J56" s="51"/>
      <c r="K56" s="187"/>
      <c r="L56" s="57"/>
    </row>
    <row r="57" spans="1:12" ht="16.5" customHeight="1" x14ac:dyDescent="0.2">
      <c r="B57" s="16"/>
      <c r="C57" s="51"/>
      <c r="D57" s="36"/>
      <c r="E57" s="35"/>
      <c r="F57" s="51"/>
      <c r="G57" s="51"/>
      <c r="H57" s="51"/>
      <c r="I57" s="51"/>
      <c r="J57" s="51"/>
      <c r="K57" s="187"/>
      <c r="L57" s="57"/>
    </row>
    <row r="58" spans="1:12" ht="16.5" customHeight="1" x14ac:dyDescent="0.2">
      <c r="B58" s="16"/>
      <c r="C58" s="51"/>
      <c r="D58" s="36"/>
      <c r="E58" s="35"/>
      <c r="F58" s="51"/>
      <c r="G58" s="51"/>
      <c r="H58" s="51"/>
      <c r="I58" s="51"/>
      <c r="J58" s="51"/>
      <c r="K58" s="187"/>
      <c r="L58" s="57"/>
    </row>
    <row r="59" spans="1:12" ht="18" customHeight="1" x14ac:dyDescent="0.2">
      <c r="B59" s="16"/>
      <c r="C59" s="51"/>
      <c r="D59" s="36"/>
      <c r="E59" s="35"/>
      <c r="F59" s="51"/>
      <c r="G59" s="51"/>
      <c r="H59" s="51"/>
      <c r="I59" s="51"/>
      <c r="J59" s="51"/>
      <c r="K59" s="187"/>
      <c r="L59" s="57"/>
    </row>
    <row r="60" spans="1:12" ht="21.95" customHeight="1" x14ac:dyDescent="0.2">
      <c r="A60" s="220" t="str">
        <f>'6-8'!$A$58</f>
        <v>The notes to the fnancial statements are an integral part of these financial statements.</v>
      </c>
      <c r="B60" s="220"/>
      <c r="C60" s="220"/>
      <c r="D60" s="220"/>
      <c r="E60" s="220"/>
      <c r="F60" s="220"/>
      <c r="G60" s="220"/>
      <c r="H60" s="220"/>
      <c r="I60" s="220"/>
      <c r="J60" s="220"/>
      <c r="K60" s="220"/>
      <c r="L60" s="220"/>
    </row>
    <row r="61" spans="1:12" ht="16.5" customHeight="1" x14ac:dyDescent="0.2">
      <c r="A61" s="35" t="str">
        <f>+A1</f>
        <v>Nex Point Public Company Limited</v>
      </c>
      <c r="B61" s="35"/>
      <c r="C61" s="35"/>
      <c r="D61" s="36"/>
      <c r="G61" s="68"/>
      <c r="I61" s="69"/>
      <c r="K61" s="68"/>
      <c r="L61" s="1"/>
    </row>
    <row r="62" spans="1:12" ht="16.5" customHeight="1" x14ac:dyDescent="0.2">
      <c r="A62" s="35" t="str">
        <f>A2</f>
        <v xml:space="preserve">Statement of Cash Flows </v>
      </c>
      <c r="B62" s="35"/>
      <c r="C62" s="35"/>
      <c r="D62" s="36"/>
      <c r="G62" s="68"/>
      <c r="I62" s="69"/>
      <c r="K62" s="68"/>
    </row>
    <row r="63" spans="1:12" ht="16.5" customHeight="1" x14ac:dyDescent="0.2">
      <c r="A63" s="27" t="str">
        <f>+A3</f>
        <v>For the year ended 31 December 2022</v>
      </c>
      <c r="B63" s="27"/>
      <c r="C63" s="27"/>
      <c r="D63" s="37"/>
      <c r="E63" s="38"/>
      <c r="F63" s="42"/>
      <c r="G63" s="70"/>
      <c r="H63" s="42"/>
      <c r="I63" s="71"/>
      <c r="J63" s="42"/>
      <c r="K63" s="70"/>
      <c r="L63" s="42"/>
    </row>
    <row r="64" spans="1:12" ht="15" customHeight="1" x14ac:dyDescent="0.2">
      <c r="A64" s="35"/>
      <c r="B64" s="35"/>
      <c r="C64" s="35"/>
      <c r="D64" s="36"/>
      <c r="G64" s="68"/>
      <c r="I64" s="69"/>
      <c r="K64" s="68"/>
    </row>
    <row r="65" spans="1:12" ht="15" customHeight="1" x14ac:dyDescent="0.2">
      <c r="A65" s="35"/>
      <c r="B65" s="35"/>
      <c r="C65" s="35"/>
      <c r="D65" s="36"/>
      <c r="G65" s="68"/>
      <c r="I65" s="69"/>
      <c r="K65" s="68"/>
    </row>
    <row r="66" spans="1:12" ht="16.5" customHeight="1" x14ac:dyDescent="0.2">
      <c r="F66" s="215" t="s">
        <v>41</v>
      </c>
      <c r="G66" s="215"/>
      <c r="H66" s="215"/>
      <c r="I66" s="43"/>
      <c r="J66" s="215" t="s">
        <v>66</v>
      </c>
      <c r="K66" s="215"/>
      <c r="L66" s="215"/>
    </row>
    <row r="67" spans="1:12" ht="16.5" customHeight="1" x14ac:dyDescent="0.2">
      <c r="A67" s="16"/>
      <c r="E67" s="35"/>
      <c r="F67" s="216" t="s">
        <v>182</v>
      </c>
      <c r="G67" s="216"/>
      <c r="H67" s="216"/>
      <c r="I67" s="45"/>
      <c r="J67" s="216" t="s">
        <v>182</v>
      </c>
      <c r="K67" s="216"/>
      <c r="L67" s="216"/>
    </row>
    <row r="68" spans="1:12" ht="16.5" customHeight="1" x14ac:dyDescent="0.2">
      <c r="E68" s="35"/>
      <c r="F68" s="52" t="s">
        <v>101</v>
      </c>
      <c r="G68" s="72"/>
      <c r="H68" s="52" t="s">
        <v>95</v>
      </c>
      <c r="I68" s="72"/>
      <c r="J68" s="52" t="s">
        <v>101</v>
      </c>
      <c r="K68" s="72"/>
      <c r="L68" s="52" t="s">
        <v>95</v>
      </c>
    </row>
    <row r="69" spans="1:12" ht="16.5" customHeight="1" x14ac:dyDescent="0.2">
      <c r="D69" s="37" t="s">
        <v>1</v>
      </c>
      <c r="E69" s="35"/>
      <c r="F69" s="53" t="s">
        <v>179</v>
      </c>
      <c r="G69" s="72"/>
      <c r="H69" s="53" t="s">
        <v>179</v>
      </c>
      <c r="I69" s="72"/>
      <c r="J69" s="53" t="s">
        <v>179</v>
      </c>
      <c r="K69" s="72"/>
      <c r="L69" s="53" t="s">
        <v>179</v>
      </c>
    </row>
    <row r="70" spans="1:12" ht="16.5" customHeight="1" x14ac:dyDescent="0.2">
      <c r="A70" s="35" t="s">
        <v>30</v>
      </c>
      <c r="E70" s="35"/>
      <c r="F70" s="54"/>
      <c r="G70" s="17"/>
      <c r="H70" s="55"/>
      <c r="I70" s="73"/>
      <c r="J70" s="54"/>
      <c r="K70" s="17"/>
      <c r="L70" s="55"/>
    </row>
    <row r="71" spans="1:12" ht="16.5" customHeight="1" x14ac:dyDescent="0.2">
      <c r="A71" s="15" t="s">
        <v>81</v>
      </c>
      <c r="D71" s="49"/>
      <c r="E71" s="35"/>
      <c r="F71" s="47">
        <v>-910194</v>
      </c>
      <c r="G71" s="17"/>
      <c r="H71" s="57">
        <v>-500327</v>
      </c>
      <c r="I71" s="17"/>
      <c r="J71" s="47">
        <v>-194</v>
      </c>
      <c r="K71" s="17"/>
      <c r="L71" s="57">
        <v>-257</v>
      </c>
    </row>
    <row r="72" spans="1:12" ht="16.5" customHeight="1" x14ac:dyDescent="0.2">
      <c r="A72" s="175" t="s">
        <v>160</v>
      </c>
      <c r="B72" s="184"/>
      <c r="C72" s="176"/>
      <c r="D72" s="49"/>
      <c r="E72" s="35"/>
      <c r="F72" s="47">
        <v>0</v>
      </c>
      <c r="G72" s="17"/>
      <c r="H72" s="156">
        <v>-10000000</v>
      </c>
      <c r="I72" s="17"/>
      <c r="J72" s="47">
        <v>0</v>
      </c>
      <c r="K72" s="17"/>
      <c r="L72" s="57">
        <v>0</v>
      </c>
    </row>
    <row r="73" spans="1:12" ht="16.5" customHeight="1" x14ac:dyDescent="0.2">
      <c r="A73" s="175" t="s">
        <v>226</v>
      </c>
      <c r="B73" s="177"/>
      <c r="D73" s="49"/>
      <c r="E73" s="35"/>
      <c r="F73" s="47">
        <v>0</v>
      </c>
      <c r="G73" s="17"/>
      <c r="H73" s="57">
        <v>0</v>
      </c>
      <c r="I73" s="17"/>
      <c r="J73" s="47">
        <v>45100000</v>
      </c>
      <c r="K73" s="17"/>
      <c r="L73" s="57">
        <v>20000000</v>
      </c>
    </row>
    <row r="74" spans="1:12" ht="16.5" customHeight="1" x14ac:dyDescent="0.2">
      <c r="A74" s="15" t="s">
        <v>212</v>
      </c>
      <c r="D74" s="49">
        <v>32.9</v>
      </c>
      <c r="E74" s="35"/>
      <c r="F74" s="47">
        <v>-160000000</v>
      </c>
      <c r="G74" s="17"/>
      <c r="H74" s="57">
        <v>-225000000</v>
      </c>
      <c r="I74" s="17"/>
      <c r="J74" s="47">
        <v>-237000000</v>
      </c>
      <c r="K74" s="17"/>
      <c r="L74" s="57">
        <v>-280100000</v>
      </c>
    </row>
    <row r="75" spans="1:12" ht="16.5" customHeight="1" x14ac:dyDescent="0.2">
      <c r="A75" s="15" t="s">
        <v>227</v>
      </c>
      <c r="D75" s="49"/>
      <c r="E75" s="35"/>
      <c r="F75" s="47">
        <v>0</v>
      </c>
      <c r="G75" s="17"/>
      <c r="H75" s="57"/>
      <c r="I75" s="17"/>
      <c r="J75" s="47">
        <v>0</v>
      </c>
      <c r="K75" s="17"/>
      <c r="L75" s="57">
        <v>80000000</v>
      </c>
    </row>
    <row r="76" spans="1:12" ht="16.5" customHeight="1" x14ac:dyDescent="0.2">
      <c r="A76" s="15" t="s">
        <v>211</v>
      </c>
      <c r="D76" s="49"/>
      <c r="E76" s="35"/>
      <c r="F76" s="47">
        <v>0</v>
      </c>
      <c r="G76" s="17"/>
      <c r="H76" s="57">
        <v>0</v>
      </c>
      <c r="I76" s="17"/>
      <c r="J76" s="47">
        <v>-50000000</v>
      </c>
      <c r="K76" s="17"/>
      <c r="L76" s="57">
        <v>-271050000</v>
      </c>
    </row>
    <row r="77" spans="1:12" ht="16.5" customHeight="1" x14ac:dyDescent="0.2">
      <c r="A77" s="15" t="s">
        <v>153</v>
      </c>
      <c r="D77" s="49">
        <v>16.100000000000001</v>
      </c>
      <c r="E77" s="35"/>
      <c r="F77" s="47">
        <v>207337968</v>
      </c>
      <c r="G77" s="17"/>
      <c r="H77" s="57">
        <v>0</v>
      </c>
      <c r="I77" s="17"/>
      <c r="J77" s="47">
        <v>0</v>
      </c>
      <c r="K77" s="17"/>
      <c r="L77" s="57">
        <v>0</v>
      </c>
    </row>
    <row r="78" spans="1:12" ht="16.5" customHeight="1" x14ac:dyDescent="0.2">
      <c r="A78" s="15" t="s">
        <v>151</v>
      </c>
      <c r="D78" s="49"/>
      <c r="E78" s="35"/>
      <c r="F78" s="56">
        <v>0</v>
      </c>
      <c r="G78" s="17"/>
      <c r="H78" s="57">
        <v>2018872</v>
      </c>
      <c r="I78" s="17"/>
      <c r="J78" s="56">
        <v>0</v>
      </c>
      <c r="K78" s="17"/>
      <c r="L78" s="57">
        <v>0</v>
      </c>
    </row>
    <row r="79" spans="1:12" ht="16.5" customHeight="1" x14ac:dyDescent="0.2">
      <c r="A79" s="15" t="s">
        <v>152</v>
      </c>
      <c r="D79" s="49">
        <v>16.100000000000001</v>
      </c>
      <c r="E79" s="35"/>
      <c r="F79" s="56">
        <v>0</v>
      </c>
      <c r="G79" s="17"/>
      <c r="H79" s="57">
        <v>0</v>
      </c>
      <c r="I79" s="17"/>
      <c r="J79" s="56">
        <v>-54220000</v>
      </c>
      <c r="K79" s="17"/>
      <c r="L79" s="57">
        <v>0</v>
      </c>
    </row>
    <row r="80" spans="1:12" ht="16.5" customHeight="1" x14ac:dyDescent="0.2">
      <c r="A80" s="15" t="s">
        <v>148</v>
      </c>
      <c r="D80" s="49"/>
      <c r="E80" s="35"/>
      <c r="F80" s="56">
        <v>0</v>
      </c>
      <c r="G80" s="17"/>
      <c r="H80" s="186">
        <v>-365625000</v>
      </c>
      <c r="I80" s="187"/>
      <c r="J80" s="56">
        <v>0</v>
      </c>
      <c r="K80" s="187"/>
      <c r="L80" s="186">
        <v>-365625000</v>
      </c>
    </row>
    <row r="81" spans="1:12" ht="16.5" customHeight="1" x14ac:dyDescent="0.2">
      <c r="A81" s="15" t="s">
        <v>147</v>
      </c>
      <c r="B81" s="16"/>
      <c r="D81" s="36"/>
      <c r="E81" s="35"/>
      <c r="F81" s="56">
        <v>-40264359</v>
      </c>
      <c r="G81" s="17"/>
      <c r="H81" s="186">
        <v>-32807670</v>
      </c>
      <c r="I81" s="187"/>
      <c r="J81" s="56">
        <v>-6561517</v>
      </c>
      <c r="K81" s="188"/>
      <c r="L81" s="189">
        <v>-26127464</v>
      </c>
    </row>
    <row r="82" spans="1:12" ht="16.5" customHeight="1" x14ac:dyDescent="0.2">
      <c r="A82" s="15" t="s">
        <v>155</v>
      </c>
      <c r="B82" s="16"/>
      <c r="D82" s="36"/>
      <c r="E82" s="35"/>
      <c r="F82" s="56"/>
      <c r="G82" s="17"/>
      <c r="H82" s="186"/>
      <c r="I82" s="187"/>
      <c r="J82" s="56"/>
      <c r="K82" s="188"/>
      <c r="L82" s="189"/>
    </row>
    <row r="83" spans="1:12" ht="16.5" customHeight="1" x14ac:dyDescent="0.2">
      <c r="A83" s="16"/>
      <c r="B83" s="15" t="s">
        <v>156</v>
      </c>
      <c r="D83" s="36"/>
      <c r="E83" s="35"/>
      <c r="F83" s="56">
        <v>3242728</v>
      </c>
      <c r="G83" s="17"/>
      <c r="H83" s="189">
        <v>4334721</v>
      </c>
      <c r="I83" s="187"/>
      <c r="J83" s="56">
        <v>0</v>
      </c>
      <c r="K83" s="187"/>
      <c r="L83" s="57">
        <v>73147</v>
      </c>
    </row>
    <row r="84" spans="1:12" ht="16.5" customHeight="1" x14ac:dyDescent="0.2">
      <c r="A84" s="15" t="s">
        <v>96</v>
      </c>
      <c r="D84" s="36"/>
      <c r="E84" s="35"/>
      <c r="F84" s="56">
        <v>-17443600</v>
      </c>
      <c r="G84" s="17"/>
      <c r="H84" s="186">
        <v>-107183853</v>
      </c>
      <c r="I84" s="187"/>
      <c r="J84" s="56">
        <v>-136800</v>
      </c>
      <c r="K84" s="188"/>
      <c r="L84" s="186">
        <v>-5286644</v>
      </c>
    </row>
    <row r="85" spans="1:12" ht="16.5" customHeight="1" x14ac:dyDescent="0.2">
      <c r="A85" s="15" t="s">
        <v>68</v>
      </c>
      <c r="D85" s="74"/>
      <c r="E85" s="35"/>
      <c r="F85" s="56">
        <v>0</v>
      </c>
      <c r="G85" s="17"/>
      <c r="H85" s="57">
        <v>0</v>
      </c>
      <c r="I85" s="187"/>
      <c r="J85" s="56">
        <v>6140400</v>
      </c>
      <c r="K85" s="187"/>
      <c r="L85" s="186">
        <v>5263200</v>
      </c>
    </row>
    <row r="86" spans="1:12" ht="16.5" customHeight="1" x14ac:dyDescent="0.2">
      <c r="A86" s="15" t="s">
        <v>69</v>
      </c>
      <c r="D86" s="36"/>
      <c r="E86" s="35"/>
      <c r="F86" s="58">
        <v>2745670</v>
      </c>
      <c r="G86" s="17"/>
      <c r="H86" s="190">
        <v>3223271</v>
      </c>
      <c r="I86" s="187"/>
      <c r="J86" s="58">
        <v>1467405</v>
      </c>
      <c r="K86" s="187"/>
      <c r="L86" s="190">
        <v>2485449</v>
      </c>
    </row>
    <row r="87" spans="1:12" ht="9.6" customHeight="1" x14ac:dyDescent="0.2">
      <c r="D87" s="36"/>
      <c r="E87" s="35"/>
      <c r="F87" s="56"/>
      <c r="G87" s="17"/>
      <c r="H87" s="57"/>
      <c r="I87" s="17"/>
      <c r="J87" s="56"/>
      <c r="K87" s="17"/>
      <c r="L87" s="57"/>
    </row>
    <row r="88" spans="1:12" ht="16.5" customHeight="1" x14ac:dyDescent="0.2">
      <c r="A88" s="35" t="s">
        <v>210</v>
      </c>
      <c r="B88" s="35"/>
      <c r="C88" s="16"/>
      <c r="D88" s="36"/>
      <c r="E88" s="35"/>
      <c r="F88" s="58">
        <f>SUM(F71:F86)</f>
        <v>-5291787</v>
      </c>
      <c r="G88" s="57"/>
      <c r="H88" s="59">
        <f>SUM(H71:H86)</f>
        <v>-731539986</v>
      </c>
      <c r="I88" s="73"/>
      <c r="J88" s="58">
        <f>SUM(J71:J86)</f>
        <v>-295210706</v>
      </c>
      <c r="K88" s="17"/>
      <c r="L88" s="59">
        <f>SUM(L71:L86)</f>
        <v>-840367569</v>
      </c>
    </row>
    <row r="89" spans="1:12" ht="9.6" customHeight="1" x14ac:dyDescent="0.2">
      <c r="A89" s="35"/>
      <c r="B89" s="35"/>
      <c r="C89" s="16"/>
      <c r="D89" s="36"/>
      <c r="E89" s="35"/>
      <c r="F89" s="56"/>
      <c r="G89" s="17"/>
      <c r="H89" s="57"/>
      <c r="I89" s="73"/>
      <c r="J89" s="56"/>
      <c r="K89" s="17"/>
      <c r="L89" s="57"/>
    </row>
    <row r="90" spans="1:12" ht="16.5" customHeight="1" x14ac:dyDescent="0.2">
      <c r="A90" s="35" t="s">
        <v>31</v>
      </c>
      <c r="B90" s="35"/>
      <c r="C90" s="16"/>
      <c r="D90" s="36"/>
      <c r="E90" s="35"/>
      <c r="F90" s="56"/>
      <c r="G90" s="17"/>
      <c r="H90" s="57"/>
      <c r="I90" s="73"/>
      <c r="J90" s="56"/>
      <c r="K90" s="17"/>
      <c r="L90" s="57"/>
    </row>
    <row r="91" spans="1:12" ht="16.5" customHeight="1" x14ac:dyDescent="0.2">
      <c r="A91" s="15" t="s">
        <v>172</v>
      </c>
      <c r="B91" s="35"/>
      <c r="C91" s="16"/>
      <c r="D91" s="36"/>
      <c r="E91" s="35"/>
      <c r="F91" s="56">
        <v>0</v>
      </c>
      <c r="G91" s="17"/>
      <c r="H91" s="57">
        <v>7350000</v>
      </c>
      <c r="I91" s="73"/>
      <c r="J91" s="56">
        <v>0</v>
      </c>
      <c r="K91" s="17"/>
      <c r="L91" s="57">
        <v>0</v>
      </c>
    </row>
    <row r="92" spans="1:12" ht="16.5" customHeight="1" x14ac:dyDescent="0.2">
      <c r="A92" s="15" t="s">
        <v>173</v>
      </c>
      <c r="B92" s="35"/>
      <c r="C92" s="16"/>
      <c r="D92" s="185">
        <v>32.1</v>
      </c>
      <c r="E92" s="35"/>
      <c r="F92" s="56">
        <v>-7350000</v>
      </c>
      <c r="G92" s="17"/>
      <c r="H92" s="57">
        <v>0</v>
      </c>
      <c r="I92" s="73"/>
      <c r="J92" s="56">
        <v>0</v>
      </c>
      <c r="K92" s="17"/>
      <c r="L92" s="57">
        <v>-2400000</v>
      </c>
    </row>
    <row r="93" spans="1:12" ht="16.5" customHeight="1" x14ac:dyDescent="0.2">
      <c r="A93" s="15" t="s">
        <v>167</v>
      </c>
      <c r="B93" s="35"/>
      <c r="C93" s="16"/>
      <c r="D93" s="36"/>
      <c r="E93" s="35"/>
      <c r="F93" s="56"/>
      <c r="G93" s="17"/>
      <c r="H93" s="57"/>
      <c r="I93" s="73"/>
      <c r="J93" s="56"/>
      <c r="K93" s="17"/>
      <c r="L93" s="57"/>
    </row>
    <row r="94" spans="1:12" ht="16.5" customHeight="1" x14ac:dyDescent="0.2">
      <c r="B94" s="15" t="s">
        <v>168</v>
      </c>
      <c r="C94" s="16"/>
      <c r="D94" s="36"/>
      <c r="E94" s="35"/>
      <c r="F94" s="56">
        <v>15680060</v>
      </c>
      <c r="G94" s="17"/>
      <c r="H94" s="57">
        <v>0</v>
      </c>
      <c r="I94" s="73"/>
      <c r="J94" s="56">
        <v>0</v>
      </c>
      <c r="K94" s="17"/>
      <c r="L94" s="57">
        <v>0</v>
      </c>
    </row>
    <row r="95" spans="1:12" ht="16.5" customHeight="1" x14ac:dyDescent="0.2">
      <c r="A95" s="51" t="s">
        <v>100</v>
      </c>
      <c r="B95" s="35"/>
      <c r="C95" s="16"/>
      <c r="D95" s="39">
        <v>25</v>
      </c>
      <c r="E95" s="35"/>
      <c r="F95" s="56">
        <v>-62719251</v>
      </c>
      <c r="G95" s="17"/>
      <c r="H95" s="158">
        <v>-55359268</v>
      </c>
      <c r="I95" s="73"/>
      <c r="J95" s="56">
        <v>-11313477</v>
      </c>
      <c r="K95" s="17"/>
      <c r="L95" s="158">
        <v>-11423477</v>
      </c>
    </row>
    <row r="96" spans="1:12" ht="16.5" customHeight="1" x14ac:dyDescent="0.2">
      <c r="A96" s="51" t="s">
        <v>161</v>
      </c>
      <c r="B96" s="35"/>
      <c r="C96" s="16"/>
      <c r="E96" s="35"/>
      <c r="F96" s="56">
        <v>-376652</v>
      </c>
      <c r="G96" s="17"/>
      <c r="H96" s="158">
        <v>-699923</v>
      </c>
      <c r="I96" s="73"/>
      <c r="J96" s="56">
        <v>0</v>
      </c>
      <c r="K96" s="17"/>
      <c r="L96" s="179">
        <v>-246000</v>
      </c>
    </row>
    <row r="97" spans="1:12" ht="16.5" customHeight="1" x14ac:dyDescent="0.2">
      <c r="A97" s="51" t="s">
        <v>93</v>
      </c>
      <c r="B97" s="35"/>
      <c r="C97" s="16"/>
      <c r="D97" s="36"/>
      <c r="E97" s="35"/>
      <c r="F97" s="58">
        <v>-42649600</v>
      </c>
      <c r="G97" s="17"/>
      <c r="H97" s="157">
        <v>-5056800</v>
      </c>
      <c r="I97" s="17"/>
      <c r="J97" s="58">
        <v>0</v>
      </c>
      <c r="K97" s="17"/>
      <c r="L97" s="159">
        <v>0</v>
      </c>
    </row>
    <row r="98" spans="1:12" ht="12.6" customHeight="1" x14ac:dyDescent="0.2">
      <c r="A98" s="35"/>
      <c r="B98" s="35"/>
      <c r="C98" s="16"/>
      <c r="D98" s="36"/>
      <c r="E98" s="35"/>
      <c r="F98" s="56"/>
      <c r="G98" s="17"/>
      <c r="H98" s="57"/>
      <c r="I98" s="73"/>
      <c r="J98" s="56"/>
      <c r="K98" s="17"/>
      <c r="L98" s="57"/>
    </row>
    <row r="99" spans="1:12" ht="16.5" customHeight="1" x14ac:dyDescent="0.2">
      <c r="A99" s="35" t="s">
        <v>130</v>
      </c>
      <c r="B99" s="35"/>
      <c r="C99" s="16"/>
      <c r="D99" s="36"/>
      <c r="E99" s="35"/>
      <c r="F99" s="58">
        <f>SUM(F91:F97)</f>
        <v>-97415443</v>
      </c>
      <c r="G99" s="57"/>
      <c r="H99" s="59">
        <f>SUM(H91:H97)</f>
        <v>-53765991</v>
      </c>
      <c r="I99" s="73"/>
      <c r="J99" s="58">
        <f>SUM(J91:J97)</f>
        <v>-11313477</v>
      </c>
      <c r="K99" s="17"/>
      <c r="L99" s="59">
        <f>SUM(L91:L97)</f>
        <v>-14069477</v>
      </c>
    </row>
    <row r="100" spans="1:12" ht="12" customHeight="1" x14ac:dyDescent="0.2">
      <c r="A100" s="35"/>
      <c r="B100" s="35"/>
      <c r="C100" s="35"/>
      <c r="D100" s="36"/>
      <c r="E100" s="35"/>
      <c r="F100" s="56"/>
      <c r="G100" s="17"/>
      <c r="H100" s="57"/>
      <c r="I100" s="57"/>
      <c r="J100" s="56"/>
      <c r="K100" s="17"/>
      <c r="L100" s="57"/>
    </row>
    <row r="101" spans="1:12" ht="16.5" customHeight="1" x14ac:dyDescent="0.2">
      <c r="A101" s="35" t="s">
        <v>131</v>
      </c>
      <c r="B101" s="35"/>
      <c r="C101" s="35"/>
      <c r="D101" s="36"/>
      <c r="E101" s="35"/>
      <c r="F101" s="56">
        <f>SUM(F99,F88,F55)</f>
        <v>-479939320</v>
      </c>
      <c r="G101" s="17"/>
      <c r="H101" s="57">
        <f>SUM(H99,H88,H55)</f>
        <v>-449099412</v>
      </c>
      <c r="I101" s="73"/>
      <c r="J101" s="56">
        <f>SUM(J99,J88,J55)</f>
        <v>-518810706</v>
      </c>
      <c r="K101" s="17"/>
      <c r="L101" s="57">
        <f>SUM(L99,L88,L55)</f>
        <v>-489671827</v>
      </c>
    </row>
    <row r="102" spans="1:12" ht="16.5" customHeight="1" x14ac:dyDescent="0.2">
      <c r="A102" s="15" t="s">
        <v>43</v>
      </c>
      <c r="D102" s="36"/>
      <c r="E102" s="35"/>
      <c r="F102" s="58">
        <v>961150069</v>
      </c>
      <c r="G102" s="17"/>
      <c r="H102" s="59">
        <v>1410249481</v>
      </c>
      <c r="I102" s="17"/>
      <c r="J102" s="58">
        <v>802999959</v>
      </c>
      <c r="K102" s="17"/>
      <c r="L102" s="59">
        <v>1292671786</v>
      </c>
    </row>
    <row r="103" spans="1:12" ht="12" customHeight="1" x14ac:dyDescent="0.2">
      <c r="D103" s="36"/>
      <c r="E103" s="35"/>
      <c r="F103" s="54"/>
      <c r="G103" s="17"/>
      <c r="H103" s="55"/>
      <c r="I103" s="73"/>
      <c r="J103" s="54"/>
      <c r="K103" s="17"/>
      <c r="L103" s="55"/>
    </row>
    <row r="104" spans="1:12" ht="16.5" customHeight="1" thickBot="1" x14ac:dyDescent="0.25">
      <c r="A104" s="35" t="s">
        <v>44</v>
      </c>
      <c r="D104" s="36"/>
      <c r="E104" s="35"/>
      <c r="F104" s="61">
        <f>SUM(F101:F102)</f>
        <v>481210749</v>
      </c>
      <c r="G104" s="17"/>
      <c r="H104" s="62">
        <f>SUM(H101:H102)</f>
        <v>961150069</v>
      </c>
      <c r="I104" s="73"/>
      <c r="J104" s="61">
        <f>SUM(J101:J102)</f>
        <v>284189253</v>
      </c>
      <c r="K104" s="17"/>
      <c r="L104" s="62">
        <f>SUM(L101:L103)</f>
        <v>802999959</v>
      </c>
    </row>
    <row r="105" spans="1:12" ht="12" customHeight="1" thickTop="1" x14ac:dyDescent="0.2">
      <c r="E105" s="35"/>
      <c r="F105" s="54"/>
      <c r="G105" s="17"/>
      <c r="H105" s="55"/>
      <c r="I105" s="73"/>
      <c r="J105" s="54"/>
      <c r="K105" s="17"/>
      <c r="L105" s="55"/>
    </row>
    <row r="106" spans="1:12" ht="16.5" customHeight="1" x14ac:dyDescent="0.2">
      <c r="A106" s="35" t="s">
        <v>85</v>
      </c>
      <c r="D106" s="36"/>
      <c r="E106" s="35"/>
      <c r="F106" s="56"/>
      <c r="G106" s="25"/>
      <c r="H106" s="57"/>
      <c r="I106" s="26"/>
      <c r="J106" s="56"/>
      <c r="K106" s="25"/>
      <c r="L106" s="57"/>
    </row>
    <row r="107" spans="1:12" ht="16.5" customHeight="1" x14ac:dyDescent="0.2">
      <c r="A107" s="51" t="s">
        <v>62</v>
      </c>
      <c r="D107" s="36"/>
      <c r="E107" s="35"/>
      <c r="F107" s="56"/>
      <c r="G107" s="25"/>
      <c r="H107" s="57"/>
      <c r="I107" s="26"/>
      <c r="J107" s="56"/>
      <c r="K107" s="25"/>
      <c r="L107" s="57"/>
    </row>
    <row r="108" spans="1:12" ht="16.5" customHeight="1" x14ac:dyDescent="0.2">
      <c r="A108" s="51"/>
      <c r="C108" s="15" t="s">
        <v>86</v>
      </c>
      <c r="D108" s="39">
        <v>10</v>
      </c>
      <c r="E108" s="35"/>
      <c r="F108" s="58">
        <f>F104</f>
        <v>481210749</v>
      </c>
      <c r="G108" s="191"/>
      <c r="H108" s="59">
        <f>H104</f>
        <v>961150069</v>
      </c>
      <c r="I108" s="187"/>
      <c r="J108" s="58">
        <f>J104</f>
        <v>284189253</v>
      </c>
      <c r="K108" s="192"/>
      <c r="L108" s="59">
        <f>L104</f>
        <v>802999959</v>
      </c>
    </row>
    <row r="109" spans="1:12" ht="11.45" customHeight="1" x14ac:dyDescent="0.2">
      <c r="A109" s="51"/>
      <c r="D109" s="36"/>
      <c r="E109" s="35"/>
      <c r="F109" s="56"/>
      <c r="G109" s="191"/>
      <c r="H109" s="57"/>
      <c r="I109" s="193"/>
      <c r="J109" s="56"/>
      <c r="K109" s="191"/>
      <c r="L109" s="57"/>
    </row>
    <row r="110" spans="1:12" ht="16.5" customHeight="1" thickBot="1" x14ac:dyDescent="0.25">
      <c r="A110" s="51"/>
      <c r="D110" s="36"/>
      <c r="E110" s="35"/>
      <c r="F110" s="61">
        <f>SUM(F108:F109)</f>
        <v>481210749</v>
      </c>
      <c r="G110" s="191"/>
      <c r="H110" s="62">
        <f>SUM(H108:H109)</f>
        <v>961150069</v>
      </c>
      <c r="I110" s="193"/>
      <c r="J110" s="61">
        <f>SUM(J108:J109)</f>
        <v>284189253</v>
      </c>
      <c r="K110" s="191"/>
      <c r="L110" s="62">
        <f>SUM(L108:L109)</f>
        <v>802999959</v>
      </c>
    </row>
    <row r="111" spans="1:12" ht="8.4499999999999993" customHeight="1" thickTop="1" x14ac:dyDescent="0.2">
      <c r="C111" s="16"/>
      <c r="D111" s="36"/>
      <c r="E111" s="35"/>
      <c r="F111" s="54"/>
      <c r="G111" s="187"/>
      <c r="H111" s="55"/>
      <c r="I111" s="192"/>
      <c r="J111" s="54"/>
      <c r="K111" s="187"/>
      <c r="L111" s="55"/>
    </row>
    <row r="112" spans="1:12" ht="16.5" customHeight="1" x14ac:dyDescent="0.2">
      <c r="A112" s="35" t="s">
        <v>174</v>
      </c>
      <c r="D112" s="36"/>
      <c r="E112" s="35"/>
      <c r="F112" s="54"/>
      <c r="G112" s="187"/>
      <c r="H112" s="55"/>
      <c r="I112" s="192"/>
      <c r="J112" s="54"/>
      <c r="K112" s="187"/>
      <c r="L112" s="55"/>
    </row>
    <row r="113" spans="1:12" ht="16.5" customHeight="1" x14ac:dyDescent="0.2">
      <c r="A113" s="51" t="s">
        <v>220</v>
      </c>
      <c r="B113" s="51"/>
      <c r="D113" s="184"/>
      <c r="F113" s="56">
        <v>17049571</v>
      </c>
      <c r="G113" s="41"/>
      <c r="H113" s="194">
        <v>29318899</v>
      </c>
      <c r="I113" s="194"/>
      <c r="J113" s="56">
        <v>0</v>
      </c>
      <c r="K113" s="191"/>
      <c r="L113" s="194">
        <v>715635</v>
      </c>
    </row>
    <row r="114" spans="1:12" ht="16.5" customHeight="1" x14ac:dyDescent="0.2">
      <c r="A114" s="51" t="s">
        <v>219</v>
      </c>
      <c r="B114" s="16"/>
      <c r="C114" s="51"/>
      <c r="E114" s="35"/>
      <c r="F114" s="56">
        <v>0</v>
      </c>
      <c r="G114" s="91"/>
      <c r="H114" s="194">
        <v>1880066</v>
      </c>
      <c r="I114" s="91"/>
      <c r="J114" s="56">
        <v>0</v>
      </c>
      <c r="K114" s="91"/>
      <c r="L114" s="57">
        <v>0</v>
      </c>
    </row>
    <row r="115" spans="1:12" ht="16.5" customHeight="1" x14ac:dyDescent="0.2">
      <c r="A115" s="51" t="s">
        <v>162</v>
      </c>
      <c r="B115" s="16"/>
      <c r="C115" s="16"/>
      <c r="D115" s="36"/>
      <c r="E115" s="35"/>
      <c r="F115" s="47"/>
      <c r="G115" s="91"/>
      <c r="H115" s="57"/>
      <c r="I115" s="90"/>
      <c r="J115" s="47"/>
      <c r="K115" s="91"/>
      <c r="L115" s="57"/>
    </row>
    <row r="116" spans="1:12" ht="16.5" customHeight="1" x14ac:dyDescent="0.2">
      <c r="A116" s="51"/>
      <c r="C116" s="16" t="s">
        <v>163</v>
      </c>
      <c r="D116" s="36"/>
      <c r="E116" s="35"/>
      <c r="F116" s="47">
        <v>720000</v>
      </c>
      <c r="G116" s="91"/>
      <c r="H116" s="57">
        <v>3624000</v>
      </c>
      <c r="I116" s="90"/>
      <c r="J116" s="47">
        <v>0</v>
      </c>
      <c r="K116" s="91"/>
      <c r="L116" s="57">
        <v>0</v>
      </c>
    </row>
    <row r="117" spans="1:12" ht="16.5" customHeight="1" x14ac:dyDescent="0.2">
      <c r="A117" s="51" t="s">
        <v>221</v>
      </c>
      <c r="E117" s="35"/>
      <c r="F117" s="56">
        <v>16898564</v>
      </c>
      <c r="G117" s="91"/>
      <c r="H117" s="57">
        <v>36940593</v>
      </c>
      <c r="I117" s="91"/>
      <c r="J117" s="56">
        <v>0</v>
      </c>
      <c r="K117" s="91"/>
      <c r="L117" s="57">
        <v>2645305</v>
      </c>
    </row>
    <row r="118" spans="1:12" ht="16.5" customHeight="1" x14ac:dyDescent="0.2">
      <c r="A118" s="51"/>
      <c r="E118" s="35"/>
      <c r="F118" s="15"/>
      <c r="H118" s="15"/>
      <c r="I118" s="15"/>
      <c r="J118" s="15"/>
      <c r="K118" s="91"/>
      <c r="L118" s="57"/>
    </row>
    <row r="119" spans="1:12" ht="16.5" customHeight="1" x14ac:dyDescent="0.2">
      <c r="A119" s="51"/>
      <c r="E119" s="35"/>
      <c r="F119" s="15"/>
      <c r="H119" s="15"/>
      <c r="I119" s="15"/>
      <c r="J119" s="15"/>
      <c r="K119" s="91"/>
      <c r="L119" s="57"/>
    </row>
    <row r="120" spans="1:12" ht="16.5" customHeight="1" x14ac:dyDescent="0.2">
      <c r="A120" s="51"/>
      <c r="E120" s="35"/>
      <c r="F120" s="15"/>
      <c r="H120" s="15"/>
      <c r="I120" s="15"/>
      <c r="J120" s="15"/>
      <c r="K120" s="91"/>
      <c r="L120" s="57"/>
    </row>
    <row r="121" spans="1:12" ht="16.5" customHeight="1" x14ac:dyDescent="0.2">
      <c r="A121" s="51"/>
      <c r="E121" s="35"/>
      <c r="F121" s="15"/>
      <c r="H121" s="15"/>
      <c r="I121" s="15"/>
      <c r="J121" s="15"/>
      <c r="K121" s="91"/>
      <c r="L121" s="57"/>
    </row>
    <row r="122" spans="1:12" ht="10.5" customHeight="1" x14ac:dyDescent="0.2">
      <c r="A122" s="51"/>
      <c r="E122" s="35"/>
      <c r="F122" s="15"/>
      <c r="H122" s="15"/>
      <c r="I122" s="15"/>
      <c r="J122" s="15"/>
      <c r="K122" s="91"/>
      <c r="L122" s="57"/>
    </row>
    <row r="123" spans="1:12" ht="21.95" customHeight="1" x14ac:dyDescent="0.2">
      <c r="A123" s="220" t="str">
        <f>'6-8'!$A$58</f>
        <v>The notes to the fnancial statements are an integral part of these financial statements.</v>
      </c>
      <c r="B123" s="220"/>
      <c r="C123" s="220"/>
      <c r="D123" s="220"/>
      <c r="E123" s="220"/>
      <c r="F123" s="220"/>
      <c r="G123" s="220"/>
      <c r="H123" s="220"/>
      <c r="I123" s="220"/>
      <c r="J123" s="220"/>
      <c r="K123" s="220"/>
      <c r="L123" s="220"/>
    </row>
  </sheetData>
  <mergeCells count="10">
    <mergeCell ref="A123:L123"/>
    <mergeCell ref="A60:L60"/>
    <mergeCell ref="F6:H6"/>
    <mergeCell ref="J6:L6"/>
    <mergeCell ref="F7:H7"/>
    <mergeCell ref="J7:L7"/>
    <mergeCell ref="F66:H66"/>
    <mergeCell ref="J66:L66"/>
    <mergeCell ref="F67:H67"/>
    <mergeCell ref="J67:L67"/>
  </mergeCells>
  <pageMargins left="0.78740157480314965" right="0.51181102362204722" top="0.51181102362204722" bottom="0.59055118110236227" header="0.47244094488188981" footer="0.39370078740157483"/>
  <pageSetup paperSize="9" scale="80" firstPageNumber="12" fitToHeight="0" orientation="portrait" useFirstPageNumber="1" horizontalDpi="1200" verticalDpi="1200" r:id="rId1"/>
  <headerFooter>
    <oddFooter>&amp;R&amp;"Arial,Regular"&amp;10&amp;P</oddFooter>
  </headerFooter>
  <rowBreaks count="1" manualBreakCount="1">
    <brk id="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6-8</vt:lpstr>
      <vt:lpstr>9-10</vt:lpstr>
      <vt:lpstr>10</vt:lpstr>
      <vt:lpstr>11</vt:lpstr>
      <vt:lpstr>12-13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Siriporn Kaiwanarporn</cp:lastModifiedBy>
  <cp:lastPrinted>2023-02-24T10:28:52Z</cp:lastPrinted>
  <dcterms:created xsi:type="dcterms:W3CDTF">2014-03-04T07:14:12Z</dcterms:created>
  <dcterms:modified xsi:type="dcterms:W3CDTF">2023-02-24T12:59:42Z</dcterms:modified>
</cp:coreProperties>
</file>