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 Hotels and Resorts Public Company Limited\S hotel &amp; Resort (Conso)_Dec22\"/>
    </mc:Choice>
  </mc:AlternateContent>
  <xr:revisionPtr revIDLastSave="0" documentId="13_ncr:1_{C21F4F97-F7C5-48DE-8465-225BA74114E6}" xr6:coauthVersionLast="47" xr6:coauthVersionMax="47" xr10:uidLastSave="{00000000-0000-0000-0000-000000000000}"/>
  <bookViews>
    <workbookView xWindow="-120" yWindow="-120" windowWidth="24240" windowHeight="13140" tabRatio="787" activeTab="4" xr2:uid="{00000000-000D-0000-FFFF-FFFF00000000}"/>
  </bookViews>
  <sheets>
    <sheet name="T9-11" sheetId="1" r:id="rId1"/>
    <sheet name="T12-13" sheetId="2" r:id="rId2"/>
    <sheet name="14 Change Conso" sheetId="6" r:id="rId3"/>
    <sheet name="15 Change Company" sheetId="4" r:id="rId4"/>
    <sheet name="16-17" sheetId="7" r:id="rId5"/>
  </sheets>
  <externalReferences>
    <externalReference r:id="rId6"/>
  </externalReferences>
  <definedNames>
    <definedName name="Excel_BuiltIn_Print_Area_36">"$#REF!.$A$1:$I$80"</definedName>
    <definedName name="Language" localSheetId="1">[1]Basic_Information!$F$4</definedName>
    <definedName name="Language" localSheetId="0">[1]Basic_Information!$F$4</definedName>
    <definedName name="Language">[1]Basic_Information!$F$4</definedName>
    <definedName name="_xlnm.Print_Area" localSheetId="2">'14 Change Conso'!$A$1:$X$31</definedName>
    <definedName name="_xlnm.Print_Area" localSheetId="3">'15 Change Company'!$A$1:$N$45</definedName>
    <definedName name="_xlnm.Print_Area" localSheetId="4">'16-17'!$A$1:$L$116</definedName>
    <definedName name="_xlnm.Print_Area" localSheetId="1">'T12-13'!$A$1:$L$100</definedName>
    <definedName name="_xlnm.Print_Area" localSheetId="0">'T9-11'!$A$1:$L$136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1" i="7" l="1"/>
  <c r="J91" i="7"/>
  <c r="H91" i="7"/>
  <c r="F91" i="7"/>
  <c r="L82" i="7"/>
  <c r="J82" i="7"/>
  <c r="H82" i="7"/>
  <c r="F82" i="7"/>
  <c r="L36" i="7"/>
  <c r="L50" i="7" s="1"/>
  <c r="L55" i="7" s="1"/>
  <c r="H36" i="7"/>
  <c r="H50" i="7" s="1"/>
  <c r="H55" i="7" s="1"/>
  <c r="N11" i="4"/>
  <c r="T22" i="6"/>
  <c r="V22" i="6" s="1"/>
  <c r="X22" i="6" s="1"/>
  <c r="X16" i="6"/>
  <c r="L45" i="2"/>
  <c r="J45" i="2"/>
  <c r="H45" i="2"/>
  <c r="F45" i="2"/>
  <c r="L34" i="2"/>
  <c r="J34" i="2"/>
  <c r="J47" i="2" s="1"/>
  <c r="H34" i="2"/>
  <c r="H47" i="2" s="1"/>
  <c r="F34" i="2"/>
  <c r="F47" i="2" s="1"/>
  <c r="L14" i="2"/>
  <c r="L22" i="2" s="1"/>
  <c r="L25" i="2" s="1"/>
  <c r="J14" i="2"/>
  <c r="J22" i="2" s="1"/>
  <c r="H14" i="2"/>
  <c r="H22" i="2" s="1"/>
  <c r="H25" i="2" s="1"/>
  <c r="F14" i="2"/>
  <c r="F22" i="2" s="1"/>
  <c r="F9" i="7" s="1"/>
  <c r="F36" i="7" s="1"/>
  <c r="F50" i="7" s="1"/>
  <c r="F55" i="7" s="1"/>
  <c r="L119" i="1"/>
  <c r="L117" i="1"/>
  <c r="H117" i="1"/>
  <c r="H119" i="1" s="1"/>
  <c r="L83" i="1"/>
  <c r="J83" i="1"/>
  <c r="H83" i="1"/>
  <c r="L81" i="1"/>
  <c r="J81" i="1"/>
  <c r="H81" i="1"/>
  <c r="F81" i="1"/>
  <c r="L71" i="1"/>
  <c r="J71" i="1"/>
  <c r="H71" i="1"/>
  <c r="F71" i="1"/>
  <c r="L44" i="1"/>
  <c r="J44" i="1"/>
  <c r="H44" i="1"/>
  <c r="L42" i="1"/>
  <c r="J42" i="1"/>
  <c r="H42" i="1"/>
  <c r="F42" i="1"/>
  <c r="L24" i="1"/>
  <c r="J24" i="1"/>
  <c r="H24" i="1"/>
  <c r="F24" i="1"/>
  <c r="F44" i="1" s="1"/>
  <c r="F93" i="7" l="1"/>
  <c r="F98" i="7" s="1"/>
  <c r="H93" i="7"/>
  <c r="H98" i="7" s="1"/>
  <c r="L93" i="7"/>
  <c r="L98" i="7" s="1"/>
  <c r="L47" i="2"/>
  <c r="H49" i="2"/>
  <c r="H69" i="2" s="1"/>
  <c r="H72" i="2" s="1"/>
  <c r="H63" i="2"/>
  <c r="H66" i="2" s="1"/>
  <c r="J9" i="7"/>
  <c r="J36" i="7" s="1"/>
  <c r="J50" i="7" s="1"/>
  <c r="J55" i="7" s="1"/>
  <c r="J93" i="7" s="1"/>
  <c r="J98" i="7" s="1"/>
  <c r="J25" i="2"/>
  <c r="L63" i="2"/>
  <c r="L66" i="2" s="1"/>
  <c r="L49" i="2"/>
  <c r="L69" i="2" s="1"/>
  <c r="L72" i="2" s="1"/>
  <c r="F25" i="2"/>
  <c r="F83" i="1"/>
  <c r="J63" i="2" l="1"/>
  <c r="J66" i="2" s="1"/>
  <c r="J76" i="2" s="1"/>
  <c r="J49" i="2"/>
  <c r="J69" i="2" s="1"/>
  <c r="J72" i="2" s="1"/>
  <c r="F49" i="2"/>
  <c r="F69" i="2" s="1"/>
  <c r="F72" i="2" s="1"/>
  <c r="F63" i="2"/>
  <c r="F66" i="2" s="1"/>
  <c r="F76" i="2" s="1"/>
  <c r="L20" i="4"/>
  <c r="J20" i="4"/>
  <c r="H20" i="4"/>
  <c r="F20" i="4"/>
  <c r="N18" i="4"/>
  <c r="N17" i="4"/>
  <c r="N16" i="4"/>
  <c r="R26" i="6"/>
  <c r="P26" i="6"/>
  <c r="N26" i="6"/>
  <c r="L26" i="6"/>
  <c r="J26" i="6"/>
  <c r="H26" i="6"/>
  <c r="F26" i="6"/>
  <c r="V23" i="6"/>
  <c r="X23" i="6" s="1"/>
  <c r="T24" i="6"/>
  <c r="V24" i="6" s="1"/>
  <c r="X24" i="6" s="1"/>
  <c r="N20" i="4" l="1"/>
  <c r="X26" i="6"/>
  <c r="V26" i="6"/>
  <c r="T26" i="6"/>
  <c r="T17" i="6"/>
  <c r="J14" i="4"/>
  <c r="H14" i="4"/>
  <c r="F14" i="4"/>
  <c r="R19" i="6"/>
  <c r="P19" i="6"/>
  <c r="L19" i="6"/>
  <c r="J19" i="6"/>
  <c r="H19" i="6"/>
  <c r="F19" i="6"/>
  <c r="A1" i="7"/>
  <c r="A59" i="7" s="1"/>
  <c r="A1" i="2"/>
  <c r="A54" i="2" s="1"/>
  <c r="A116" i="7"/>
  <c r="A58" i="7"/>
  <c r="A56" i="2"/>
  <c r="A3" i="7"/>
  <c r="A53" i="2"/>
  <c r="A49" i="1"/>
  <c r="A51" i="1"/>
  <c r="A90" i="1"/>
  <c r="A91" i="1"/>
  <c r="A93" i="1"/>
  <c r="A136" i="1"/>
  <c r="A100" i="2" s="1"/>
  <c r="T19" i="6" l="1"/>
  <c r="V17" i="6" l="1"/>
  <c r="X17" i="6" s="1"/>
  <c r="N12" i="4" l="1"/>
  <c r="N14" i="4" s="1"/>
  <c r="N19" i="6"/>
  <c r="F117" i="1" s="1"/>
  <c r="F119" i="1" s="1"/>
  <c r="X19" i="6"/>
  <c r="V19" i="6"/>
  <c r="L14" i="4" l="1"/>
  <c r="J117" i="1" l="1"/>
  <c r="J119" i="1" s="1"/>
</calcChain>
</file>

<file path=xl/sharedStrings.xml><?xml version="1.0" encoding="utf-8"?>
<sst xmlns="http://schemas.openxmlformats.org/spreadsheetml/2006/main" count="362" uniqueCount="224">
  <si>
    <t>งบแสดงฐานะการเงิน</t>
  </si>
  <si>
    <t>งบการเงินรวม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</si>
  <si>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</si>
  <si>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</si>
  <si>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</si>
  <si>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</si>
  <si>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</si>
  <si>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</si>
  <si>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</si>
  <si>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</si>
  <si>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</si>
  <si>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</si>
  <si>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</si>
  <si>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เงินลงทุนในบริษัทย่อย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</si>
  <si>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</si>
  <si>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</si>
  <si>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</si>
  <si>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</si>
  <si>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</si>
  <si>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</si>
  <si>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เจ้าหนี้กิจการที่เกี่ยวข้องกัน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</si>
  <si>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</si>
  <si>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</si>
  <si>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</si>
  <si>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</si>
  <si>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</si>
  <si>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</si>
  <si>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</si>
  <si>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</si>
  <si>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</si>
  <si>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</si>
  <si>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</si>
  <si>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</si>
  <si>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</si>
  <si>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</si>
  <si>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การควบคุมเดียวกัน</t>
  </si>
  <si>
    <t>งบกำไรขาดทุนเบ็ดเสร็จ</t>
  </si>
  <si>
    <t>รายได้อื่น</t>
  </si>
  <si>
    <t>ค่าใช้จ่ายในการขาย</t>
  </si>
  <si>
    <t>ค่าใช้จ่ายในการบริหาร</t>
  </si>
  <si>
    <t>ทุนที่ออก</t>
  </si>
  <si>
    <t>รวมส่วนของ</t>
  </si>
  <si>
    <t>และชำระแล้ว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</si>
  <si>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</si>
  <si>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</si>
  <si>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</si>
  <si>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</si>
  <si>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กระแสเงินสดก่อนการเปลี่ยนแปลงเงินทุนหมุนเวียน</t>
  </si>
  <si>
    <t>การเปลี่ยนแปลงเงินทุนหมุนเวียน</t>
  </si>
  <si>
    <t xml:space="preserve">ลูกหนี้การค้าและลูกหนี้อื่น </t>
  </si>
  <si>
    <t xml:space="preserve">หนี้สินหมุนเวียนอื่น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</si>
  <si>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</si>
  <si>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</si>
  <si>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</si>
  <si>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</si>
  <si>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เงินสดรับจากรายได้ดอกเบี้ย</t>
  </si>
  <si>
    <t>กระแสเงินสดจากกิจกรรมจัดหาเงิน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</si>
  <si>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</si>
  <si>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</si>
  <si>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รายการที่มิใช่เงินสด</t>
  </si>
  <si>
    <t xml:space="preserve">      รายการใหม่ไปยังกำไรหรือขาดทุนใน</t>
  </si>
  <si>
    <t>รวมองค์ประกอบอื่น</t>
  </si>
  <si>
    <t>เงินให้กู้ยืมระยะยาวแก่กิจการที่เกี่ยวข้องกัน</t>
  </si>
  <si>
    <t>งบการเงิน</t>
  </si>
  <si>
    <t>-</t>
  </si>
  <si>
    <t>งบการเงินเฉพาะกิจการ</t>
  </si>
  <si>
    <t>เจ้าของ</t>
  </si>
  <si>
    <t>เงินสดจ่ายเพื่อซื้อที่ดิน อาคารและอุปกรณ์</t>
  </si>
  <si>
    <t>หนี้สินและส่วนของเจ้าของ</t>
  </si>
  <si>
    <t>สินทรัพย์ภาษีเงินได้รอตัดบัญชี</t>
  </si>
  <si>
    <t>ส่วนของเงินกู้ยืมระยะยาวที่ถึงกำหนดชำระ</t>
  </si>
  <si>
    <t>หนี้สินภาษีเงินได้รอตัดบัญชี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</si>
  <si>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</si>
  <si>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</si>
  <si>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</si>
  <si>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</si>
  <si>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</si>
  <si>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</si>
  <si>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ส่วนของบริษัทใหญ่</t>
  </si>
  <si>
    <t>การแปลงค่า</t>
  </si>
  <si>
    <t>ผู้เป็นเจ้าของ</t>
  </si>
  <si>
    <t>ของบริษัทใหญ่</t>
  </si>
  <si>
    <t>ของส่วนของเจ้าของ</t>
  </si>
  <si>
    <t>ทุนที่ออกและ</t>
  </si>
  <si>
    <t>ชำระแล้ว</t>
  </si>
  <si>
    <t>มูลค่าหุ้น</t>
  </si>
  <si>
    <t>ส่วนเกิน</t>
  </si>
  <si>
    <t>รายการเทียบเท่าเงินสด</t>
  </si>
  <si>
    <t>ลูกหนี้การค้าและลูกหนี้อื่น สุทธิ</t>
  </si>
  <si>
    <t>ที่ดิน อาคารและอุปกรณ์ สุทธิ</t>
  </si>
  <si>
    <t>สินทรัพย์ไม่มีตัวตน สุทธิ</t>
  </si>
  <si>
    <t>เงินกู้ยืมระยะยาว สุทธิ</t>
  </si>
  <si>
    <t>ภายในหนึ่งปี สุทธิ</t>
  </si>
  <si>
    <t>ส่วนที่เป็นของผู้เป็นเจ้าของของบริษัทใหญ่</t>
  </si>
  <si>
    <t>รวมส่วน</t>
  </si>
  <si>
    <t>กำไรหรือขาดทุนในภายหลัง</t>
  </si>
  <si>
    <t>ภาษีเงินได้ที่เกี่ยวกับรายการที่จะจัดประเภท</t>
  </si>
  <si>
    <t>ผลต่างของอัตราแลกเปลี่ยนจากการแปลงค่า</t>
  </si>
  <si>
    <t>มูลค่าจากการ</t>
  </si>
  <si>
    <t>รายการที่จะจัดประเภทรายการใหม่เข้าไปยัง</t>
  </si>
  <si>
    <t>กำไรหรือขาดทุนในภายหลัง - สุทธิจากภาษี</t>
  </si>
  <si>
    <t>รวมรายการที่จะจัดประเภทรายการใหม่เข้าไปยัง</t>
  </si>
  <si>
    <t>รวมกิจการ</t>
  </si>
  <si>
    <t>ภายใต้การ</t>
  </si>
  <si>
    <t>ควบคุมเดียวกัน</t>
  </si>
  <si>
    <t>เงินสดจ่ายคืนเงินกู้ยืมเงินระยะยาวจากสถาบันการเงิน</t>
  </si>
  <si>
    <t xml:space="preserve">   รายการใหม่เข้าไปไว้ในกำไรหรือขาดทุนในภายหลัง</t>
  </si>
  <si>
    <t>แลกเปลี่ยนจาก</t>
  </si>
  <si>
    <t>ผลต่างของอัตรา</t>
  </si>
  <si>
    <t>จ่ายผลประโยชน์พนักงาน</t>
  </si>
  <si>
    <t>ขาดทุนจากการตัดจำหน่ายและจำหน่ายสินทรัพย์</t>
  </si>
  <si>
    <t xml:space="preserve">   งบการเงิน</t>
  </si>
  <si>
    <t>บริษัท เอส โฮเทล แอนด์ รีสอร์ท จำกัด (มหาชน)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</si>
  <si>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</si>
  <si>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อสังหาริมทรัพย์เพื่อการลงทุน </t>
  </si>
  <si>
    <t>ส่วนทุนจากการจ่ายโดยใช้หุ้นเป็นเกณฑ์</t>
  </si>
  <si>
    <t>ส่วนทุนจาก</t>
  </si>
  <si>
    <t>การจ่ายโดยใช้หุ้นเป็นเกณฑ์</t>
  </si>
  <si>
    <t>การจ่ายโดยใช้</t>
  </si>
  <si>
    <t>หุ้นเป็นเกณฑ์</t>
  </si>
  <si>
    <t>เงินสดรับจากเงินกู้ยืมระยะยาวจากสถาบันการเงิน</t>
  </si>
  <si>
    <t>หุ้นสามัญจำนวน 3,593,640,000 หุ้น</t>
  </si>
  <si>
    <t xml:space="preserve">   มูลค่าที่ได้รับชำระแล้วหุ้นละ 5 บาท </t>
  </si>
  <si>
    <t xml:space="preserve">   มูลค่าที่ตราไว้หุ้นละ 5 บาท</t>
  </si>
  <si>
    <t xml:space="preserve">หุ้นสามัญจำนวน 3,663,640,000 หุ้น </t>
  </si>
  <si>
    <t>ส่วนลดมูลค่าจากการรวมกิจการภายใต้</t>
  </si>
  <si>
    <t>เงินสดรับจากเงินให้กู้ยืมระยะยาวแก่กิจการที่เกี่ยวข้องกัน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</si>
  <si>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</si>
  <si>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เงินลงทุนในบริษัทร่วมและการร่วมค้า</t>
  </si>
  <si>
    <t>ขาดทุนเบ็ดเสร็จรวมสำหรับปี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</si>
  <si>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</si>
  <si>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</si>
  <si>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ลูกหนี้ตามสัญญาเช่าการเงิน</t>
  </si>
  <si>
    <t>กิจการที่เกี่ยวข้องกัน สุทธิ</t>
  </si>
  <si>
    <t>หนี้สินตามสัญญาเช่าส่วนที่ถึงกำหนดชำระ</t>
  </si>
  <si>
    <t>หนี้สินอนุพันธ์ทางการเงิน</t>
  </si>
  <si>
    <t>หนี้สินตามสัญญาเช่า สุทธิ</t>
  </si>
  <si>
    <t>การป้องกันความเสี่ยงกระแสเงินสด</t>
  </si>
  <si>
    <t>การป้องกัน</t>
  </si>
  <si>
    <t>ความเสี่ยง</t>
  </si>
  <si>
    <t>กระแสเงินสด</t>
  </si>
  <si>
    <t>เงินสดจ่ายคืนเงินต้นของสัญญาเช่า</t>
  </si>
  <si>
    <t>ตัดจำหน่ายสินค้าคงเหลือ</t>
  </si>
  <si>
    <t>เงินสดรับจากการจำหน่ายสินทรัพย์สิทธิการใช้ และ</t>
  </si>
  <si>
    <t>ที่ดิน อาคารและอุปกรณ์</t>
  </si>
  <si>
    <t>การได้มาซึ่งที่ดิน อาคาร และอุปกรณ์ ตามสัญญาเช่า</t>
  </si>
  <si>
    <t>ภาษีเงินได้</t>
  </si>
  <si>
    <t>ส่วนลด</t>
  </si>
  <si>
    <t>รายการที่จะไม่จัดประเภทรายการใหม่เข้าไปยัง</t>
  </si>
  <si>
    <t xml:space="preserve">   ประกันภัย - สุทธิภาษีเงินได้</t>
  </si>
  <si>
    <t>รวมรายการที่จะไม่จัดประเภทรายการใหม่เข้าไปยัง</t>
  </si>
  <si>
    <t>กำไรหรือขาดทุนในภายหลัง - สุทธิภาษีเงินได้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</si>
  <si>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</si>
  <si>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</si>
  <si>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</si>
  <si>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ด้วยมูลค่ายุติธรรมผ่านกำไรหรือขาดทุน</t>
  </si>
  <si>
    <t>เงินสดจ่ายเพื่อซื้อสินทรัพย์ทางการเงินที่วัดมูลค่า</t>
  </si>
  <si>
    <t xml:space="preserve">เงินสดรับจากการจำหน่ายสินทรัพย์ไม่หมุนเวียนที่ถือไว้เพื่อขาย </t>
  </si>
  <si>
    <t>เงินสดจ่ายสำหรับเพิ่มเงินลงทุนในการร่วมค้า</t>
  </si>
  <si>
    <t>เงินสดจ่ายสำหรับเงินให้กู้ยืมระยะยาวแก่กิจการที่เกี่ยวข้องกัน</t>
  </si>
  <si>
    <t>รายได้จากการประกอบธุรกิจโรงแรมและบริการอื่นที่เกี่ยวข้อง</t>
  </si>
  <si>
    <t>ต้นทุนจากการประกอบธุรกิจโรงแรมและบริการอื่นที่เกี่ยวข้อง</t>
  </si>
  <si>
    <t>กำไรจากการตีมูลค่ายุติธรรมของส่วนได้เสียในส่วนของเจ้าของของผู้ถูกซื้อ</t>
  </si>
  <si>
    <t>ที่ผู้ซื้อถืออยู่ก่อนการรวมธุรกิจที่ดำเนินการสำเร็จจากการทยอยซื้อ</t>
  </si>
  <si>
    <t>ส่วนแบ่งขาดทุนจากบริษัทร่วมและการร่วมค้า</t>
  </si>
  <si>
    <t>กำไรเบ็ดเสร็จรวมสำหรับปี</t>
  </si>
  <si>
    <t>ขาดทุนสะสม</t>
  </si>
  <si>
    <t>สะสม</t>
  </si>
  <si>
    <t>รายได้ค่าบริหารจัดการ</t>
  </si>
  <si>
    <t>ต้นทุนค่าบริหารจัดการ</t>
  </si>
  <si>
    <t>เงินสดรับจากการขายสินทรัพย์ทางการเงินที่วัดมูลค่า</t>
  </si>
  <si>
    <t>เงินสดจ่ายสุทธิสำหรับการซื้อธุรกิจ</t>
  </si>
  <si>
    <t>การปรับปรุงมูลค่ายุติธรรมของอสังหาริมทรัพย์เพื่อการลงทุน</t>
  </si>
  <si>
    <t>การปรับมูลค่ายุติธรรมจากการเปลี่ยนแปลงของกระแสเงินสด</t>
  </si>
  <si>
    <t>ตามสัญญาของสินทรัพย์ทางการเงิน</t>
  </si>
  <si>
    <t>ขาดทุนจากการด้อยค่าสินทรัพย์</t>
  </si>
  <si>
    <t>เงินกู้ยืมลดลงจากการหักกลบการเพิ่มทุนในการร่วมค้า</t>
  </si>
  <si>
    <t>ส่วนแบ่งขาดทุนจากเงินลงทุนในบริษัทร่วมและการร่วมค้า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</si>
  <si>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</si>
  <si>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</si>
  <si>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</si>
  <si>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</si>
  <si>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</si>
  <si>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รายการปรับปรุงกำไร (ขาดทุน) ก่อนภาษีเงินได้เป็น</t>
  </si>
  <si>
    <t>เงินสดสุทธิได้มาจาก (ใช้ไปใน) กิจกรรมดำเนินงาน</t>
  </si>
  <si>
    <t>ต้นทุนทางการเงิน</t>
  </si>
  <si>
    <t>(กำไร) ขาดทุนที่ยังไม่เกิดขึ้นจริงจากอัตราแลกเปลี่ยน</t>
  </si>
  <si>
    <t>สินทรัพย์อนุพันธ์ทางการเงิน</t>
  </si>
  <si>
    <t>เงินกู้ยืมระยะสั้นจากกิจการที่เกี่ยวข้องกัน</t>
  </si>
  <si>
    <t>ขาดทุนจากการตัดจำหน่ายภาษีเงินได้หัก ณ ที่จ่าย</t>
  </si>
  <si>
    <t>ลูกหนี้ตามสัญญาเช่าการเงินกิจการที่เกี่ยวข้องกัน</t>
  </si>
  <si>
    <t xml:space="preserve"> ส่วนที่ถึงกำหนดชำระภายในหนึ่งปี สุทธิ</t>
  </si>
  <si>
    <t>กำไร (ขาดทุน) ก่อนภาษีเงินได้</t>
  </si>
  <si>
    <t>กำไร (ขาดทุน) เบ็ดเสร็จอื่น - สุทธิจากภาษี</t>
  </si>
  <si>
    <t>กำไร (ขาดทุน) สำหรับปี</t>
  </si>
  <si>
    <t>ขาดทุนจากการประมาณการตามคณิตศาสตร์</t>
  </si>
  <si>
    <t>กำไรขั้นต้น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</si>
  <si>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</si>
  <si>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</si>
  <si>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ต่อหุ้นขั้นพื้นฐาน</t>
  </si>
  <si>
    <t>กำไร (ขาดทุน) ต่อหุ้น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</si>
  <si>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</si>
  <si>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</si>
  <si>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</t>
  </si>
  <si>
    <t>เงินสดรับสุทธิจากเงินกู้ยืมระยะสั้นจากกิจการที่เกี่ยวข้องกัน</t>
  </si>
  <si>
    <t>เงินสดจ่ายคืนจากเงินกู้ยืมระยะสั้นจากสถาบันการเงิน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</si>
  <si>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</si>
  <si>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 (ขาดทุน) เบ็ดเสร็จอื่น</t>
  </si>
  <si>
    <t>กำไรจากการจำหน่ายสินทรัพย์ทางการเงินที่วัดมูลค่า</t>
  </si>
  <si>
    <t>เงินสดได้มาจาก (ใช้ไปใน) การดำเนินงาน</t>
  </si>
  <si>
    <t>เงินสดสุทธิได้มาจาก (ใช้ไปใน) กิจกรรมจัดหาเงิน</t>
  </si>
  <si>
    <t>ผลต่างจากการแปลงค่าอัตราแลกเปลี่ยนของเงินสดและ</t>
  </si>
  <si>
    <t>เงินสดรับจากการขอคืนภาษีเงินได้</t>
  </si>
  <si>
    <t>เจ้าหนี้จากการซื้อที่ดิน อาคารและอุปกรณ์เพิ่มขึ้น (ลดลง)</t>
  </si>
  <si>
    <t>ขาดทุน (กำไร) จากมูลค่ายุติธรรมของสินทรัพย์ทางการเงินที่วัดมูลค่า</t>
  </si>
  <si>
    <t>เงินสดสุทธิมาจาก (ใช้ไปใน) กิจกรรมดำเนินงาน</t>
  </si>
  <si>
    <t>เงินสดสุทธิมาจาก (ใช้ไปใน) กิจกรรมลงทุน</t>
  </si>
  <si>
    <t>6.1.1</t>
  </si>
  <si>
    <t>กำไรจากการเปลี่ยนแปลงและยกเลิกสัญญาเช่า</t>
  </si>
  <si>
    <t>กำไร (ขาดทุน) สุทธิจากอัตราแลกเปลี่ยน</t>
  </si>
  <si>
    <t>จากสินทรัพย์ทางการเงิน</t>
  </si>
  <si>
    <t>รับรู้ (กลับรายการ) ผลขาดทุนด้านเครดิตที่คาดว่าจะเกิดขึ้น</t>
  </si>
  <si>
    <t>กลุ่มสินทรัพย์ไม่หมุนเวียนที่ถือไว้เพื่อขาย สุทธิ</t>
  </si>
  <si>
    <t>รายการที่มิใช่เงินสดที่มีสาระสำคัญ ณ วันที่ 31 ธันวาคม ประกอบด้วย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</si>
</sst>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;\-"/>
    <numFmt numFmtId="169" formatCode="_(* #,##0_);_(* \(#,##0\);_(* &quot;-&quot;??_);_(@_)"/>
    <numFmt numFmtId="170" formatCode="#,##0;\(#,##0\);\ \ \ \ \ \-"/>
    <numFmt numFmtId="171" formatCode="#,##0.000;\(#,##0.000\);\ \ \ \ \ \-"/>
    <numFmt numFmtId="172" formatCode="#,##0;\(#,##0\);&quot;-&quot;????"/>
    <numFmt numFmtId="173" formatCode="_(* #,##0.000_);_(* \(#,##0.000\);_(* &quot;-&quot;??_);_(@_)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5"/>
      <color theme="1"/>
      <name val="Angsana New"/>
      <family val="2"/>
    </font>
    <font>
      <sz val="15"/>
      <color theme="0"/>
      <name val="Angsana New"/>
      <family val="2"/>
    </font>
    <font>
      <sz val="15"/>
      <color rgb="FF9C0006"/>
      <name val="Angsana New"/>
      <family val="2"/>
    </font>
    <font>
      <b/>
      <sz val="15"/>
      <color rgb="FFFA7D00"/>
      <name val="Angsana New"/>
      <family val="2"/>
    </font>
    <font>
      <b/>
      <sz val="15"/>
      <color theme="0"/>
      <name val="Angsana New"/>
      <family val="2"/>
    </font>
    <font>
      <i/>
      <sz val="15"/>
      <color rgb="FF7F7F7F"/>
      <name val="Angsana New"/>
      <family val="2"/>
    </font>
    <font>
      <sz val="15"/>
      <color rgb="FF006100"/>
      <name val="Angsana New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rgb="FFFA7D00"/>
      <name val="Angsana New"/>
      <family val="2"/>
    </font>
    <font>
      <sz val="15"/>
      <color rgb="FF9C6500"/>
      <name val="Angsana New"/>
      <family val="2"/>
    </font>
    <font>
      <b/>
      <sz val="15"/>
      <color rgb="FF3F3F3F"/>
      <name val="Angsana New"/>
      <family val="2"/>
    </font>
    <font>
      <b/>
      <sz val="18"/>
      <color theme="3"/>
      <name val="Cambria"/>
      <family val="2"/>
      <scheme val="major"/>
    </font>
    <font>
      <b/>
      <sz val="15"/>
      <color theme="1"/>
      <name val="Angsana New"/>
      <family val="2"/>
    </font>
    <font>
      <sz val="15"/>
      <color rgb="FFFF0000"/>
      <name val="Angsan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50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8" applyNumberFormat="0" applyAlignment="0" applyProtection="0"/>
    <xf numFmtId="0" fontId="16" fillId="28" borderId="9" applyNumberForma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1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2" fillId="32" borderId="14" applyNumberFormat="0" applyFont="0" applyAlignment="0" applyProtection="0"/>
    <xf numFmtId="0" fontId="25" fillId="27" borderId="15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6" applyNumberFormat="0" applyFill="0" applyAlignment="0" applyProtection="0"/>
    <xf numFmtId="0" fontId="28" fillId="0" borderId="0" applyNumberFormat="0" applyFill="0" applyBorder="0" applyAlignment="0" applyProtection="0"/>
  </cellStyleXfs>
  <cellXfs count="235">
    <xf numFmtId="0" fontId="0" fillId="0" borderId="0" xfId="0"/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18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center" vertical="center"/>
    </xf>
    <xf numFmtId="166" fontId="5" fillId="0" borderId="1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167" fontId="4" fillId="0" borderId="17" xfId="0" applyNumberFormat="1" applyFont="1" applyFill="1" applyBorder="1" applyAlignment="1">
      <alignment horizontal="center" vertical="center"/>
    </xf>
    <xf numFmtId="166" fontId="4" fillId="0" borderId="17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justify" vertical="center"/>
    </xf>
    <xf numFmtId="166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17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5" fontId="7" fillId="0" borderId="0" xfId="28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28" applyFont="1" applyFill="1" applyAlignment="1">
      <alignment horizontal="right" vertical="center"/>
    </xf>
    <xf numFmtId="166" fontId="7" fillId="0" borderId="19" xfId="28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horizontal="right" vertical="center"/>
    </xf>
    <xf numFmtId="0" fontId="5" fillId="0" borderId="17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horizontal="right" vertical="center"/>
    </xf>
    <xf numFmtId="166" fontId="7" fillId="0" borderId="0" xfId="28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166" fontId="7" fillId="0" borderId="17" xfId="0" applyNumberFormat="1" applyFont="1" applyFill="1" applyBorder="1" applyAlignment="1">
      <alignment vertical="center"/>
    </xf>
    <xf numFmtId="0" fontId="7" fillId="0" borderId="17" xfId="0" applyFont="1" applyFill="1" applyBorder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17" xfId="0" applyFont="1" applyFill="1" applyBorder="1" applyAlignment="1">
      <alignment horizontal="left" vertical="center"/>
    </xf>
    <xf numFmtId="166" fontId="7" fillId="0" borderId="17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9" fontId="7" fillId="0" borderId="0" xfId="28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28" applyNumberFormat="1" applyFont="1" applyFill="1" applyAlignment="1">
      <alignment vertical="center"/>
    </xf>
    <xf numFmtId="165" fontId="7" fillId="0" borderId="0" xfId="28" applyFont="1" applyFill="1" applyBorder="1" applyAlignment="1">
      <alignment horizontal="right" vertical="center"/>
    </xf>
    <xf numFmtId="166" fontId="7" fillId="0" borderId="0" xfId="28" applyNumberFormat="1" applyFont="1" applyFill="1" applyAlignment="1">
      <alignment horizontal="right" vertical="center"/>
    </xf>
    <xf numFmtId="0" fontId="8" fillId="0" borderId="17" xfId="0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42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6" fontId="5" fillId="0" borderId="17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6" fontId="5" fillId="0" borderId="0" xfId="28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6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41" applyFont="1" applyFill="1" applyAlignment="1">
      <alignment vertical="center"/>
    </xf>
    <xf numFmtId="0" fontId="5" fillId="0" borderId="0" xfId="41" applyFont="1" applyFill="1" applyAlignment="1">
      <alignment vertical="center"/>
    </xf>
    <xf numFmtId="0" fontId="5" fillId="0" borderId="0" xfId="41" applyFont="1" applyFill="1" applyAlignment="1">
      <alignment horizontal="center" vertical="center"/>
    </xf>
    <xf numFmtId="164" fontId="5" fillId="0" borderId="0" xfId="41" applyNumberFormat="1" applyFont="1" applyFill="1" applyAlignment="1">
      <alignment horizontal="right" vertical="center"/>
    </xf>
    <xf numFmtId="0" fontId="5" fillId="0" borderId="0" xfId="4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0" fontId="4" fillId="0" borderId="17" xfId="42" applyFont="1" applyFill="1" applyBorder="1" applyAlignment="1">
      <alignment horizontal="left" vertical="center"/>
    </xf>
    <xf numFmtId="172" fontId="5" fillId="0" borderId="17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center" vertical="center"/>
    </xf>
    <xf numFmtId="172" fontId="4" fillId="0" borderId="17" xfId="0" applyNumberFormat="1" applyFont="1" applyFill="1" applyBorder="1" applyAlignment="1">
      <alignment horizontal="right" vertical="center"/>
    </xf>
    <xf numFmtId="166" fontId="5" fillId="0" borderId="3" xfId="0" applyNumberFormat="1" applyFont="1" applyFill="1" applyBorder="1" applyAlignment="1">
      <alignment horizontal="right" vertical="center"/>
    </xf>
    <xf numFmtId="0" fontId="5" fillId="0" borderId="17" xfId="42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166" fontId="9" fillId="0" borderId="4" xfId="0" applyNumberFormat="1" applyFont="1" applyFill="1" applyBorder="1" applyAlignment="1">
      <alignment vertical="center"/>
    </xf>
    <xf numFmtId="166" fontId="9" fillId="0" borderId="4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172" fontId="9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72" fontId="9" fillId="0" borderId="0" xfId="0" applyNumberFormat="1" applyFont="1" applyFill="1" applyBorder="1" applyAlignment="1">
      <alignment horizontal="right" vertical="center"/>
    </xf>
    <xf numFmtId="166" fontId="9" fillId="0" borderId="17" xfId="0" applyNumberFormat="1" applyFont="1" applyFill="1" applyBorder="1" applyAlignment="1">
      <alignment horizontal="right" vertical="center"/>
    </xf>
    <xf numFmtId="172" fontId="9" fillId="0" borderId="17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Alignment="1">
      <alignment vertical="center"/>
    </xf>
    <xf numFmtId="167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6" fontId="10" fillId="0" borderId="0" xfId="28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vertical="center"/>
    </xf>
    <xf numFmtId="166" fontId="10" fillId="0" borderId="19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vertical="center"/>
    </xf>
    <xf numFmtId="167" fontId="9" fillId="0" borderId="1" xfId="0" applyNumberFormat="1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4" fillId="0" borderId="0" xfId="42" applyFont="1" applyFill="1" applyBorder="1" applyAlignment="1">
      <alignment horizontal="left" vertical="center"/>
    </xf>
    <xf numFmtId="0" fontId="5" fillId="0" borderId="0" xfId="42" applyFont="1" applyFill="1" applyBorder="1" applyAlignment="1">
      <alignment horizontal="center" vertical="center"/>
    </xf>
    <xf numFmtId="0" fontId="5" fillId="0" borderId="0" xfId="42" applyFont="1" applyFill="1" applyBorder="1" applyAlignment="1">
      <alignment vertical="center"/>
    </xf>
    <xf numFmtId="0" fontId="5" fillId="0" borderId="17" xfId="42" applyFont="1" applyFill="1" applyBorder="1" applyAlignment="1">
      <alignment horizontal="center" vertical="center"/>
    </xf>
    <xf numFmtId="167" fontId="5" fillId="0" borderId="0" xfId="42" applyNumberFormat="1" applyFont="1" applyFill="1" applyAlignment="1">
      <alignment vertical="center"/>
    </xf>
    <xf numFmtId="167" fontId="4" fillId="0" borderId="0" xfId="42" applyNumberFormat="1" applyFont="1" applyFill="1" applyBorder="1" applyAlignment="1">
      <alignment horizontal="center" vertical="center"/>
    </xf>
    <xf numFmtId="166" fontId="4" fillId="0" borderId="0" xfId="42" applyNumberFormat="1" applyFont="1" applyFill="1" applyBorder="1" applyAlignment="1">
      <alignment horizontal="right" vertical="center"/>
    </xf>
    <xf numFmtId="0" fontId="5" fillId="0" borderId="0" xfId="42" applyFont="1" applyFill="1" applyAlignment="1">
      <alignment horizontal="center" vertical="center"/>
    </xf>
    <xf numFmtId="166" fontId="5" fillId="0" borderId="0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Alignment="1">
      <alignment horizontal="right" vertical="center"/>
    </xf>
    <xf numFmtId="166" fontId="5" fillId="0" borderId="0" xfId="30" applyNumberFormat="1" applyFont="1" applyFill="1" applyBorder="1" applyAlignment="1">
      <alignment horizontal="right" vertical="center"/>
    </xf>
    <xf numFmtId="0" fontId="4" fillId="0" borderId="0" xfId="42" applyFont="1" applyFill="1" applyBorder="1" applyAlignment="1">
      <alignment vertical="center"/>
    </xf>
    <xf numFmtId="166" fontId="5" fillId="0" borderId="0" xfId="40" applyNumberFormat="1" applyFont="1" applyFill="1" applyBorder="1" applyAlignment="1">
      <alignment horizontal="right" vertical="center"/>
    </xf>
    <xf numFmtId="0" fontId="11" fillId="0" borderId="0" xfId="42" applyFont="1" applyFill="1" applyBorder="1" applyAlignment="1">
      <alignment vertical="center"/>
    </xf>
    <xf numFmtId="0" fontId="5" fillId="0" borderId="0" xfId="42" quotePrefix="1" applyFont="1" applyFill="1" applyBorder="1" applyAlignment="1">
      <alignment vertical="center"/>
    </xf>
    <xf numFmtId="166" fontId="5" fillId="0" borderId="0" xfId="42" applyNumberFormat="1" applyFont="1" applyFill="1" applyAlignment="1">
      <alignment vertical="center"/>
    </xf>
    <xf numFmtId="0" fontId="11" fillId="0" borderId="17" xfId="42" applyFont="1" applyFill="1" applyBorder="1" applyAlignment="1">
      <alignment vertical="center"/>
    </xf>
    <xf numFmtId="166" fontId="5" fillId="0" borderId="17" xfId="42" applyNumberFormat="1" applyFont="1" applyFill="1" applyBorder="1" applyAlignment="1">
      <alignment horizontal="right" vertical="center"/>
    </xf>
    <xf numFmtId="0" fontId="4" fillId="0" borderId="18" xfId="42" applyFont="1" applyFill="1" applyBorder="1" applyAlignment="1">
      <alignment horizontal="left" vertical="center"/>
    </xf>
    <xf numFmtId="0" fontId="5" fillId="0" borderId="18" xfId="42" applyFont="1" applyFill="1" applyBorder="1" applyAlignment="1">
      <alignment horizontal="center" vertical="center"/>
    </xf>
    <xf numFmtId="0" fontId="4" fillId="0" borderId="0" xfId="42" applyFont="1" applyFill="1" applyAlignment="1">
      <alignment vertical="center"/>
    </xf>
    <xf numFmtId="168" fontId="5" fillId="0" borderId="0" xfId="42" applyNumberFormat="1" applyFont="1" applyFill="1" applyAlignment="1">
      <alignment vertical="center"/>
    </xf>
    <xf numFmtId="168" fontId="5" fillId="0" borderId="0" xfId="42" applyNumberFormat="1" applyFont="1" applyFill="1" applyBorder="1" applyAlignment="1">
      <alignment vertical="center"/>
    </xf>
    <xf numFmtId="169" fontId="5" fillId="0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65" fontId="11" fillId="0" borderId="0" xfId="28" applyFont="1" applyFill="1" applyBorder="1" applyAlignment="1">
      <alignment vertical="center"/>
    </xf>
    <xf numFmtId="166" fontId="5" fillId="33" borderId="0" xfId="0" applyNumberFormat="1" applyFont="1" applyFill="1" applyAlignment="1">
      <alignment vertical="center"/>
    </xf>
    <xf numFmtId="166" fontId="7" fillId="33" borderId="0" xfId="0" applyNumberFormat="1" applyFont="1" applyFill="1" applyAlignment="1">
      <alignment vertical="center"/>
    </xf>
    <xf numFmtId="166" fontId="7" fillId="33" borderId="1" xfId="0" applyNumberFormat="1" applyFont="1" applyFill="1" applyBorder="1" applyAlignment="1">
      <alignment vertical="center"/>
    </xf>
    <xf numFmtId="166" fontId="7" fillId="33" borderId="0" xfId="0" applyNumberFormat="1" applyFont="1" applyFill="1" applyBorder="1" applyAlignment="1">
      <alignment horizontal="right" vertical="center"/>
    </xf>
    <xf numFmtId="166" fontId="7" fillId="33" borderId="17" xfId="0" applyNumberFormat="1" applyFont="1" applyFill="1" applyBorder="1" applyAlignment="1">
      <alignment horizontal="right" vertical="center"/>
    </xf>
    <xf numFmtId="166" fontId="7" fillId="33" borderId="0" xfId="0" applyNumberFormat="1" applyFont="1" applyFill="1" applyAlignment="1">
      <alignment horizontal="right" vertical="center"/>
    </xf>
    <xf numFmtId="166" fontId="7" fillId="33" borderId="19" xfId="28" applyNumberFormat="1" applyFont="1" applyFill="1" applyBorder="1" applyAlignment="1">
      <alignment horizontal="right" vertical="center"/>
    </xf>
    <xf numFmtId="166" fontId="7" fillId="33" borderId="0" xfId="28" applyNumberFormat="1" applyFont="1" applyFill="1" applyBorder="1" applyAlignment="1">
      <alignment vertical="center"/>
    </xf>
    <xf numFmtId="166" fontId="7" fillId="33" borderId="17" xfId="0" applyNumberFormat="1" applyFont="1" applyFill="1" applyBorder="1" applyAlignment="1">
      <alignment vertical="center"/>
    </xf>
    <xf numFmtId="166" fontId="4" fillId="33" borderId="0" xfId="0" applyNumberFormat="1" applyFont="1" applyFill="1" applyAlignment="1">
      <alignment horizontal="right" vertical="center"/>
    </xf>
    <xf numFmtId="166" fontId="8" fillId="33" borderId="0" xfId="0" applyNumberFormat="1" applyFont="1" applyFill="1" applyAlignment="1">
      <alignment horizontal="right" vertical="center"/>
    </xf>
    <xf numFmtId="166" fontId="7" fillId="33" borderId="0" xfId="28" applyNumberFormat="1" applyFont="1" applyFill="1" applyBorder="1" applyAlignment="1">
      <alignment horizontal="right" vertical="center"/>
    </xf>
    <xf numFmtId="166" fontId="7" fillId="33" borderId="0" xfId="0" applyNumberFormat="1" applyFont="1" applyFill="1" applyBorder="1" applyAlignment="1">
      <alignment vertical="center"/>
    </xf>
    <xf numFmtId="166" fontId="7" fillId="33" borderId="1" xfId="0" applyNumberFormat="1" applyFont="1" applyFill="1" applyBorder="1" applyAlignment="1">
      <alignment horizontal="right" vertical="center"/>
    </xf>
    <xf numFmtId="166" fontId="4" fillId="33" borderId="0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horizontal="right" vertical="center"/>
    </xf>
    <xf numFmtId="166" fontId="5" fillId="33" borderId="1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horizontal="right" vertical="center"/>
    </xf>
    <xf numFmtId="166" fontId="5" fillId="33" borderId="0" xfId="40" applyNumberFormat="1" applyFont="1" applyFill="1" applyBorder="1" applyAlignment="1">
      <alignment horizontal="right" vertical="center"/>
    </xf>
    <xf numFmtId="166" fontId="5" fillId="33" borderId="0" xfId="30" applyNumberFormat="1" applyFont="1" applyFill="1" applyBorder="1" applyAlignment="1">
      <alignment horizontal="right" vertical="center"/>
    </xf>
    <xf numFmtId="166" fontId="5" fillId="33" borderId="17" xfId="29" applyNumberFormat="1" applyFont="1" applyFill="1" applyBorder="1" applyAlignment="1">
      <alignment horizontal="right" vertical="center"/>
    </xf>
    <xf numFmtId="166" fontId="5" fillId="33" borderId="0" xfId="42" applyNumberFormat="1" applyFont="1" applyFill="1" applyAlignment="1">
      <alignment vertical="center"/>
    </xf>
    <xf numFmtId="166" fontId="5" fillId="33" borderId="19" xfId="42" applyNumberFormat="1" applyFont="1" applyFill="1" applyBorder="1" applyAlignment="1">
      <alignment horizontal="right" vertical="center"/>
    </xf>
    <xf numFmtId="166" fontId="5" fillId="33" borderId="0" xfId="42" applyNumberFormat="1" applyFont="1" applyFill="1" applyBorder="1" applyAlignment="1">
      <alignment vertical="center"/>
    </xf>
    <xf numFmtId="166" fontId="5" fillId="33" borderId="2" xfId="42" applyNumberFormat="1" applyFont="1" applyFill="1" applyBorder="1" applyAlignment="1">
      <alignment vertical="center"/>
    </xf>
    <xf numFmtId="168" fontId="5" fillId="33" borderId="0" xfId="42" applyNumberFormat="1" applyFont="1" applyFill="1" applyAlignment="1">
      <alignment vertical="center"/>
    </xf>
    <xf numFmtId="166" fontId="5" fillId="33" borderId="5" xfId="0" applyNumberFormat="1" applyFont="1" applyFill="1" applyBorder="1" applyAlignment="1">
      <alignment horizontal="right" vertical="center"/>
    </xf>
    <xf numFmtId="168" fontId="5" fillId="33" borderId="0" xfId="42" applyNumberFormat="1" applyFont="1" applyFill="1" applyBorder="1" applyAlignment="1">
      <alignment vertical="center"/>
    </xf>
    <xf numFmtId="166" fontId="10" fillId="33" borderId="0" xfId="0" applyNumberFormat="1" applyFont="1" applyFill="1" applyBorder="1" applyAlignment="1">
      <alignment horizontal="right" vertical="center"/>
    </xf>
    <xf numFmtId="166" fontId="10" fillId="33" borderId="0" xfId="0" applyNumberFormat="1" applyFont="1" applyFill="1" applyAlignment="1">
      <alignment horizontal="right" vertical="center"/>
    </xf>
    <xf numFmtId="166" fontId="10" fillId="33" borderId="1" xfId="0" applyNumberFormat="1" applyFont="1" applyFill="1" applyBorder="1" applyAlignment="1">
      <alignment horizontal="right" vertical="center"/>
    </xf>
    <xf numFmtId="166" fontId="10" fillId="33" borderId="19" xfId="0" applyNumberFormat="1" applyFont="1" applyFill="1" applyBorder="1" applyAlignment="1">
      <alignment horizontal="right" vertical="center"/>
    </xf>
    <xf numFmtId="166" fontId="5" fillId="33" borderId="0" xfId="0" applyNumberFormat="1" applyFont="1" applyFill="1" applyAlignment="1">
      <alignment horizontal="right"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5" fillId="33" borderId="3" xfId="0" applyNumberFormat="1" applyFont="1" applyFill="1" applyBorder="1" applyAlignment="1">
      <alignment horizontal="right" vertical="center"/>
    </xf>
    <xf numFmtId="166" fontId="5" fillId="33" borderId="1" xfId="0" applyNumberFormat="1" applyFont="1" applyFill="1" applyBorder="1" applyAlignment="1">
      <alignment vertical="center"/>
    </xf>
    <xf numFmtId="166" fontId="5" fillId="33" borderId="0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vertical="center"/>
    </xf>
    <xf numFmtId="166" fontId="5" fillId="33" borderId="0" xfId="28" applyNumberFormat="1" applyFont="1" applyFill="1" applyBorder="1" applyAlignment="1">
      <alignment horizontal="right" vertical="center"/>
    </xf>
    <xf numFmtId="166" fontId="5" fillId="33" borderId="2" xfId="28" applyNumberFormat="1" applyFont="1" applyFill="1" applyBorder="1" applyAlignment="1">
      <alignment vertical="center"/>
    </xf>
    <xf numFmtId="164" fontId="5" fillId="33" borderId="0" xfId="41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41" applyFont="1" applyAlignment="1">
      <alignment vertical="center"/>
    </xf>
    <xf numFmtId="165" fontId="5" fillId="0" borderId="0" xfId="28" applyFont="1" applyFill="1" applyAlignment="1">
      <alignment horizontal="right" vertical="center"/>
    </xf>
    <xf numFmtId="165" fontId="5" fillId="0" borderId="0" xfId="28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horizontal="right" vertical="center"/>
    </xf>
    <xf numFmtId="166" fontId="5" fillId="0" borderId="1" xfId="42" applyNumberFormat="1" applyFont="1" applyFill="1" applyBorder="1" applyAlignment="1">
      <alignment horizontal="right" vertical="center"/>
    </xf>
    <xf numFmtId="166" fontId="5" fillId="0" borderId="17" xfId="29" applyNumberFormat="1" applyFont="1" applyFill="1" applyBorder="1" applyAlignment="1">
      <alignment horizontal="right" vertical="center"/>
    </xf>
    <xf numFmtId="166" fontId="5" fillId="0" borderId="19" xfId="42" applyNumberFormat="1" applyFont="1" applyFill="1" applyBorder="1" applyAlignment="1">
      <alignment horizontal="right" vertical="center"/>
    </xf>
    <xf numFmtId="166" fontId="5" fillId="0" borderId="0" xfId="42" applyNumberFormat="1" applyFont="1" applyFill="1" applyBorder="1" applyAlignment="1">
      <alignment vertical="center"/>
    </xf>
    <xf numFmtId="166" fontId="5" fillId="0" borderId="2" xfId="42" applyNumberFormat="1" applyFont="1" applyFill="1" applyBorder="1" applyAlignment="1">
      <alignment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0" borderId="2" xfId="28" applyNumberFormat="1" applyFont="1" applyFill="1" applyBorder="1" applyAlignment="1">
      <alignment vertical="center"/>
    </xf>
    <xf numFmtId="166" fontId="5" fillId="33" borderId="17" xfId="28" applyNumberFormat="1" applyFont="1" applyFill="1" applyBorder="1" applyAlignment="1">
      <alignment vertical="center"/>
    </xf>
    <xf numFmtId="166" fontId="5" fillId="33" borderId="1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42" applyFont="1" applyAlignment="1">
      <alignment vertical="center"/>
    </xf>
    <xf numFmtId="169" fontId="5" fillId="0" borderId="0" xfId="28" applyNumberFormat="1" applyFont="1" applyFill="1" applyAlignment="1">
      <alignment vertical="center"/>
    </xf>
    <xf numFmtId="169" fontId="5" fillId="0" borderId="0" xfId="28" applyNumberFormat="1" applyFont="1" applyFill="1" applyBorder="1" applyAlignment="1">
      <alignment vertical="center"/>
    </xf>
    <xf numFmtId="169" fontId="7" fillId="0" borderId="0" xfId="28" applyNumberFormat="1" applyFont="1" applyFill="1" applyAlignment="1">
      <alignment vertical="center"/>
    </xf>
    <xf numFmtId="169" fontId="7" fillId="0" borderId="0" xfId="28" applyNumberFormat="1" applyFont="1" applyFill="1" applyBorder="1" applyAlignment="1">
      <alignment vertical="center"/>
    </xf>
    <xf numFmtId="169" fontId="5" fillId="0" borderId="0" xfId="28" applyNumberFormat="1" applyFont="1" applyFill="1" applyAlignment="1">
      <alignment horizontal="center" vertical="center"/>
    </xf>
    <xf numFmtId="165" fontId="5" fillId="0" borderId="0" xfId="28" applyNumberFormat="1" applyFont="1" applyFill="1" applyAlignment="1">
      <alignment horizontal="right" vertical="center"/>
    </xf>
    <xf numFmtId="165" fontId="5" fillId="0" borderId="0" xfId="28" applyFont="1" applyFill="1" applyAlignment="1">
      <alignment vertical="center"/>
    </xf>
    <xf numFmtId="165" fontId="4" fillId="0" borderId="0" xfId="28" applyFont="1" applyFill="1" applyAlignment="1">
      <alignment horizontal="center" vertical="center"/>
    </xf>
    <xf numFmtId="165" fontId="5" fillId="0" borderId="0" xfId="28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71" fontId="5" fillId="33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5" fillId="0" borderId="0" xfId="42" applyNumberFormat="1" applyFont="1" applyFill="1" applyBorder="1" applyAlignment="1">
      <alignment horizontal="center" vertical="center"/>
    </xf>
    <xf numFmtId="166" fontId="5" fillId="0" borderId="17" xfId="42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horizontal="center" vertical="center"/>
    </xf>
    <xf numFmtId="166" fontId="5" fillId="0" borderId="18" xfId="42" applyNumberFormat="1" applyFont="1" applyFill="1" applyBorder="1" applyAlignment="1">
      <alignment horizontal="center" vertical="center"/>
    </xf>
    <xf numFmtId="173" fontId="5" fillId="33" borderId="0" xfId="28" applyNumberFormat="1" applyFont="1" applyFill="1" applyAlignment="1">
      <alignment horizontal="right" vertical="center"/>
    </xf>
    <xf numFmtId="169" fontId="4" fillId="0" borderId="0" xfId="28" applyNumberFormat="1" applyFont="1" applyFill="1" applyAlignment="1">
      <alignment horizontal="center" vertical="center"/>
    </xf>
    <xf numFmtId="169" fontId="4" fillId="0" borderId="0" xfId="28" applyNumberFormat="1" applyFont="1" applyFill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66" fontId="9" fillId="0" borderId="5" xfId="0" applyNumberFormat="1" applyFont="1" applyFill="1" applyBorder="1" applyAlignment="1">
      <alignment horizontal="center" vertical="center"/>
    </xf>
    <xf numFmtId="166" fontId="9" fillId="0" borderId="6" xfId="0" applyNumberFormat="1" applyFont="1" applyFill="1" applyBorder="1" applyAlignment="1">
      <alignment horizontal="center" vertical="center"/>
    </xf>
    <xf numFmtId="166" fontId="9" fillId="0" borderId="7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72" fontId="4" fillId="0" borderId="17" xfId="0" applyNumberFormat="1" applyFont="1" applyFill="1" applyBorder="1" applyAlignment="1">
      <alignment horizontal="center" vertical="center"/>
    </xf>
    <xf numFmtId="166" fontId="5" fillId="0" borderId="17" xfId="28" applyNumberFormat="1" applyFont="1" applyFill="1" applyBorder="1" applyAlignment="1">
      <alignment vertical="center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 10" xfId="29" xr:uid="{00000000-0005-0000-0000-00001C000000}"/>
    <cellStyle name="Comma 2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" xfId="40" xr:uid="{00000000-0005-0000-0000-000028000000}"/>
    <cellStyle name="Normal 21 2 4" xfId="41" xr:uid="{00000000-0005-0000-0000-000029000000}"/>
    <cellStyle name="Normal 3" xfId="42" xr:uid="{00000000-0005-0000-0000-00002A000000}"/>
    <cellStyle name="Normal 37" xfId="43" xr:uid="{00000000-0005-0000-0000-00002B000000}"/>
    <cellStyle name="Note" xfId="44" builtinId="10" customBuiltin="1"/>
    <cellStyle name="Output" xfId="45" builtinId="21" customBuiltin="1"/>
    <cellStyle name="Percent" xfId="46" builtinId="5" customBuiltin="1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OLK69\Documents%20and%20Settings\RAVI\Local%20Settings\Temporary%20Internet%20Files\OLK24B\BA-FS4709%20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</sheetNames>
    <sheetDataSet>
      <sheetData sheetId="0" refreshError="1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0"/>
  </sheetPr>
  <dimension ref="A1:V136"/>
  <sheetViews>
    <sheetView zoomScaleNormal="100" zoomScaleSheetLayoutView="130" workbookViewId="0">
      <selection activeCell="C114" sqref="C114"/>
    </sheetView>
  </sheetViews>
  <sheetFormatPr defaultColWidth="9.1640625" defaultRowHeight="21.75" customHeight="1" x14ac:dyDescent="0.45"/>
  <cols>
    <col min="1" max="2" width="1.33203125" style="4" customWidth="1"/>
    <col min="3" max="3" width="38.33203125" style="4" customWidth="1"/>
    <col min="4" max="4" width="9.83203125" style="4" customWidth="1"/>
    <col min="5" max="5" width="0.6640625" style="4" customWidth="1"/>
    <col min="6" max="6" width="15.1640625" style="20" customWidth="1"/>
    <col min="7" max="7" width="0.6640625" style="20" customWidth="1"/>
    <col min="8" max="8" width="15.1640625" style="20" customWidth="1"/>
    <col min="9" max="9" width="0.6640625" style="20" customWidth="1"/>
    <col min="10" max="10" width="15.1640625" style="20" customWidth="1"/>
    <col min="11" max="11" width="0.6640625" style="20" customWidth="1"/>
    <col min="12" max="12" width="15.1640625" style="20" customWidth="1"/>
    <col min="13" max="14" width="9.1640625" style="4"/>
    <col min="15" max="16" width="19.83203125" style="205" bestFit="1" customWidth="1"/>
    <col min="17" max="17" width="11.1640625" style="4" bestFit="1" customWidth="1"/>
    <col min="18" max="18" width="13.83203125" style="4" bestFit="1" customWidth="1"/>
    <col min="19" max="20" width="19.83203125" style="205" bestFit="1" customWidth="1"/>
    <col min="21" max="21" width="11.5" style="4" bestFit="1" customWidth="1"/>
    <col min="22" max="22" width="9.1640625" style="4" bestFit="1" customWidth="1"/>
    <col min="23" max="16384" width="9.1640625" style="4"/>
  </cols>
  <sheetData>
    <row r="1" spans="1:22" ht="18.75" x14ac:dyDescent="0.45">
      <c r="A1" s="1" t="s">
        <v>112</v>
      </c>
      <c r="B1" s="1"/>
      <c r="C1" s="1"/>
      <c r="D1" s="2"/>
      <c r="E1" s="2"/>
      <c r="F1" s="57"/>
      <c r="G1" s="3"/>
      <c r="H1" s="57"/>
      <c r="I1" s="3"/>
      <c r="J1" s="57"/>
      <c r="K1" s="3"/>
      <c r="L1" s="57"/>
    </row>
    <row r="2" spans="1:22" ht="18.75" x14ac:dyDescent="0.45">
      <c r="A2" s="1" t="s">
        <v>0</v>
      </c>
      <c r="B2" s="1"/>
      <c r="C2" s="1"/>
      <c r="D2" s="2"/>
      <c r="E2" s="2"/>
      <c r="F2" s="3"/>
      <c r="G2" s="3"/>
      <c r="H2" s="3"/>
      <c r="I2" s="3"/>
      <c r="J2" s="3"/>
      <c r="K2" s="3"/>
      <c r="L2" s="3"/>
    </row>
    <row r="3" spans="1:22" s="8" customFormat="1" ht="18.75" x14ac:dyDescent="0.45">
      <c r="A3" s="5" t="s">
        <v>178</v>
      </c>
      <c r="B3" s="5"/>
      <c r="C3" s="5"/>
      <c r="D3" s="6"/>
      <c r="E3" s="6"/>
      <c r="F3" s="7"/>
      <c r="G3" s="7"/>
      <c r="H3" s="7"/>
      <c r="I3" s="7"/>
      <c r="J3" s="7"/>
      <c r="K3" s="7"/>
      <c r="L3" s="7"/>
      <c r="O3" s="206"/>
      <c r="P3" s="206"/>
      <c r="S3" s="206"/>
      <c r="T3" s="206"/>
    </row>
    <row r="4" spans="1:22" s="8" customFormat="1" ht="21.75" customHeight="1" x14ac:dyDescent="0.45">
      <c r="A4" s="9"/>
      <c r="B4" s="9"/>
      <c r="C4" s="9"/>
      <c r="D4" s="10"/>
      <c r="E4" s="10"/>
      <c r="F4" s="11"/>
      <c r="G4" s="11"/>
      <c r="H4" s="11"/>
      <c r="I4" s="11"/>
      <c r="J4" s="11"/>
      <c r="K4" s="11"/>
      <c r="L4" s="11"/>
      <c r="O4" s="206"/>
      <c r="P4" s="206"/>
      <c r="S4" s="206"/>
      <c r="T4" s="206"/>
    </row>
    <row r="5" spans="1:22" s="8" customFormat="1" ht="20.100000000000001" customHeight="1" x14ac:dyDescent="0.45">
      <c r="A5" s="12"/>
      <c r="B5" s="12"/>
      <c r="C5" s="12"/>
      <c r="D5" s="13"/>
      <c r="E5" s="13"/>
      <c r="F5" s="227" t="s">
        <v>1</v>
      </c>
      <c r="G5" s="227"/>
      <c r="H5" s="227"/>
      <c r="I5" s="219"/>
      <c r="J5" s="227" t="s">
        <v>65</v>
      </c>
      <c r="K5" s="227"/>
      <c r="L5" s="227"/>
      <c r="O5" s="226"/>
      <c r="P5" s="226"/>
    </row>
    <row r="6" spans="1:22" ht="20.100000000000001" customHeight="1" x14ac:dyDescent="0.45">
      <c r="A6" s="15"/>
      <c r="B6" s="15"/>
      <c r="C6" s="15"/>
      <c r="D6" s="15"/>
      <c r="E6" s="15"/>
      <c r="F6" s="16" t="s">
        <v>179</v>
      </c>
      <c r="G6" s="16"/>
      <c r="H6" s="16" t="s">
        <v>152</v>
      </c>
      <c r="I6" s="16"/>
      <c r="J6" s="16" t="s">
        <v>179</v>
      </c>
      <c r="K6" s="16"/>
      <c r="L6" s="16" t="s">
        <v>152</v>
      </c>
      <c r="O6" s="225"/>
      <c r="P6" s="225"/>
      <c r="S6" s="225"/>
      <c r="T6" s="225"/>
    </row>
    <row r="7" spans="1:22" ht="20.100000000000001" customHeight="1" x14ac:dyDescent="0.45">
      <c r="A7" s="15"/>
      <c r="B7" s="15"/>
      <c r="C7" s="15"/>
      <c r="D7" s="17" t="s">
        <v>2</v>
      </c>
      <c r="E7" s="15"/>
      <c r="F7" s="18" t="s">
        <v>3</v>
      </c>
      <c r="G7" s="16"/>
      <c r="H7" s="18" t="s">
        <v>3</v>
      </c>
      <c r="I7" s="16"/>
      <c r="J7" s="18" t="s">
        <v>3</v>
      </c>
      <c r="K7" s="16"/>
      <c r="L7" s="18" t="s">
        <v>3</v>
      </c>
      <c r="O7" s="225"/>
      <c r="P7" s="225"/>
      <c r="S7" s="225"/>
      <c r="T7" s="225"/>
    </row>
    <row r="8" spans="1:22" ht="6" customHeight="1" x14ac:dyDescent="0.45">
      <c r="A8" s="1"/>
      <c r="B8" s="19"/>
      <c r="C8" s="19"/>
      <c r="D8" s="2"/>
      <c r="E8" s="2"/>
      <c r="F8" s="144"/>
      <c r="J8" s="144"/>
    </row>
    <row r="9" spans="1:22" ht="20.100000000000001" customHeight="1" x14ac:dyDescent="0.45">
      <c r="A9" s="1" t="s">
        <v>4</v>
      </c>
      <c r="B9" s="19"/>
      <c r="C9" s="19"/>
      <c r="D9" s="2"/>
      <c r="E9" s="13"/>
      <c r="F9" s="144"/>
      <c r="J9" s="144"/>
    </row>
    <row r="10" spans="1:22" ht="6" customHeight="1" x14ac:dyDescent="0.45">
      <c r="A10" s="1"/>
      <c r="B10" s="19"/>
      <c r="C10" s="19"/>
      <c r="D10" s="2"/>
      <c r="E10" s="2"/>
      <c r="F10" s="144"/>
      <c r="J10" s="144"/>
    </row>
    <row r="11" spans="1:22" ht="20.100000000000001" customHeight="1" x14ac:dyDescent="0.45">
      <c r="A11" s="21" t="s">
        <v>5</v>
      </c>
      <c r="B11" s="21"/>
      <c r="C11" s="21"/>
      <c r="D11" s="2"/>
      <c r="E11" s="2"/>
      <c r="F11" s="144"/>
      <c r="J11" s="144"/>
    </row>
    <row r="12" spans="1:22" ht="6" customHeight="1" x14ac:dyDescent="0.45">
      <c r="A12" s="1"/>
      <c r="B12" s="19"/>
      <c r="C12" s="19"/>
      <c r="D12" s="2"/>
      <c r="E12" s="2"/>
      <c r="F12" s="144"/>
      <c r="J12" s="144"/>
    </row>
    <row r="13" spans="1:22" ht="20.100000000000001" customHeight="1" x14ac:dyDescent="0.45">
      <c r="A13" s="4" t="s">
        <v>6</v>
      </c>
      <c r="D13" s="22">
        <v>10</v>
      </c>
      <c r="E13" s="22"/>
      <c r="F13" s="145">
        <v>2477332055</v>
      </c>
      <c r="G13" s="24"/>
      <c r="H13" s="23">
        <v>1913746829</v>
      </c>
      <c r="I13" s="24"/>
      <c r="J13" s="145">
        <v>28454573</v>
      </c>
      <c r="K13" s="24"/>
      <c r="L13" s="23">
        <v>147237319</v>
      </c>
      <c r="U13" s="20"/>
      <c r="V13" s="20"/>
    </row>
    <row r="14" spans="1:22" ht="20.100000000000001" customHeight="1" x14ac:dyDescent="0.45">
      <c r="A14" s="187" t="s">
        <v>130</v>
      </c>
      <c r="B14" s="187"/>
      <c r="D14" s="22"/>
      <c r="E14" s="22"/>
      <c r="F14" s="145"/>
      <c r="G14" s="24"/>
      <c r="H14" s="23"/>
      <c r="I14" s="24"/>
      <c r="J14" s="145"/>
      <c r="K14" s="24"/>
      <c r="L14" s="23"/>
      <c r="U14" s="20"/>
      <c r="V14" s="20"/>
    </row>
    <row r="15" spans="1:22" ht="20.100000000000001" customHeight="1" x14ac:dyDescent="0.45">
      <c r="A15" s="187"/>
      <c r="B15" s="187" t="s">
        <v>131</v>
      </c>
      <c r="D15" s="22">
        <v>7</v>
      </c>
      <c r="E15" s="22"/>
      <c r="F15" s="145">
        <v>2049026</v>
      </c>
      <c r="G15" s="24"/>
      <c r="H15" s="23">
        <v>95369775</v>
      </c>
      <c r="I15" s="24"/>
      <c r="J15" s="145">
        <v>6467</v>
      </c>
      <c r="K15" s="24"/>
      <c r="L15" s="23">
        <v>6441</v>
      </c>
      <c r="U15" s="20"/>
      <c r="V15" s="20"/>
    </row>
    <row r="16" spans="1:22" ht="20.100000000000001" customHeight="1" x14ac:dyDescent="0.45">
      <c r="A16" s="4" t="s">
        <v>88</v>
      </c>
      <c r="D16" s="22">
        <v>11</v>
      </c>
      <c r="E16" s="22"/>
      <c r="F16" s="145">
        <v>501355520</v>
      </c>
      <c r="G16" s="24"/>
      <c r="H16" s="23">
        <v>387225780</v>
      </c>
      <c r="I16" s="24"/>
      <c r="J16" s="145">
        <v>164731</v>
      </c>
      <c r="K16" s="24"/>
      <c r="L16" s="23">
        <v>1922</v>
      </c>
      <c r="U16" s="20"/>
      <c r="V16" s="20"/>
    </row>
    <row r="17" spans="1:22" ht="20.100000000000001" customHeight="1" x14ac:dyDescent="0.45">
      <c r="A17" s="4" t="s">
        <v>8</v>
      </c>
      <c r="D17" s="22"/>
      <c r="E17" s="22"/>
      <c r="F17" s="145">
        <v>228505793</v>
      </c>
      <c r="G17" s="24"/>
      <c r="H17" s="23">
        <v>197776881</v>
      </c>
      <c r="I17" s="24"/>
      <c r="J17" s="145">
        <v>0</v>
      </c>
      <c r="K17" s="24"/>
      <c r="L17" s="23">
        <v>0</v>
      </c>
      <c r="U17" s="20"/>
      <c r="V17" s="20"/>
    </row>
    <row r="18" spans="1:22" ht="20.100000000000001" customHeight="1" x14ac:dyDescent="0.45">
      <c r="A18" s="4" t="s">
        <v>7</v>
      </c>
      <c r="D18" s="22">
        <v>28</v>
      </c>
      <c r="E18" s="22"/>
      <c r="F18" s="145">
        <v>38122558</v>
      </c>
      <c r="G18" s="24"/>
      <c r="H18" s="23">
        <v>22326133</v>
      </c>
      <c r="I18" s="24"/>
      <c r="J18" s="145">
        <v>369200132</v>
      </c>
      <c r="K18" s="24"/>
      <c r="L18" s="23">
        <v>267054435</v>
      </c>
      <c r="U18" s="20"/>
      <c r="V18" s="20"/>
    </row>
    <row r="19" spans="1:22" ht="20.100000000000001" customHeight="1" x14ac:dyDescent="0.45">
      <c r="A19" s="4" t="s">
        <v>190</v>
      </c>
      <c r="D19" s="22"/>
      <c r="E19" s="22"/>
      <c r="F19" s="145"/>
      <c r="G19" s="24"/>
      <c r="H19" s="23"/>
      <c r="I19" s="24"/>
      <c r="J19" s="145"/>
      <c r="K19" s="24"/>
      <c r="L19" s="23"/>
      <c r="U19" s="20"/>
      <c r="V19" s="20"/>
    </row>
    <row r="20" spans="1:22" ht="20.100000000000001" customHeight="1" x14ac:dyDescent="0.45">
      <c r="B20" s="4" t="s">
        <v>191</v>
      </c>
      <c r="D20" s="22">
        <v>28</v>
      </c>
      <c r="E20" s="22"/>
      <c r="F20" s="145">
        <v>7741978</v>
      </c>
      <c r="G20" s="24"/>
      <c r="H20" s="23">
        <v>0</v>
      </c>
      <c r="I20" s="24"/>
      <c r="J20" s="145">
        <v>0</v>
      </c>
      <c r="K20" s="24"/>
      <c r="L20" s="23">
        <v>0</v>
      </c>
      <c r="U20" s="20"/>
      <c r="V20" s="20"/>
    </row>
    <row r="21" spans="1:22" ht="20.100000000000001" customHeight="1" x14ac:dyDescent="0.45">
      <c r="A21" s="187" t="s">
        <v>222</v>
      </c>
      <c r="B21" s="187"/>
      <c r="D21" s="22">
        <v>12</v>
      </c>
      <c r="E21" s="22"/>
      <c r="F21" s="145">
        <v>979696574</v>
      </c>
      <c r="G21" s="24"/>
      <c r="H21" s="23">
        <v>1813213952</v>
      </c>
      <c r="I21" s="24"/>
      <c r="J21" s="145">
        <v>0</v>
      </c>
      <c r="K21" s="24"/>
      <c r="L21" s="23">
        <v>0</v>
      </c>
      <c r="U21" s="20"/>
      <c r="V21" s="20"/>
    </row>
    <row r="22" spans="1:22" ht="20.100000000000001" customHeight="1" x14ac:dyDescent="0.45">
      <c r="A22" s="4" t="s">
        <v>9</v>
      </c>
      <c r="D22" s="22"/>
      <c r="E22" s="22"/>
      <c r="F22" s="146">
        <v>298161691</v>
      </c>
      <c r="G22" s="25"/>
      <c r="H22" s="191">
        <v>293308535</v>
      </c>
      <c r="I22" s="25"/>
      <c r="J22" s="146">
        <v>32449204</v>
      </c>
      <c r="K22" s="24"/>
      <c r="L22" s="191">
        <v>31506473</v>
      </c>
      <c r="R22" s="20"/>
      <c r="U22" s="20"/>
      <c r="V22" s="20"/>
    </row>
    <row r="23" spans="1:22" ht="6" customHeight="1" x14ac:dyDescent="0.45">
      <c r="A23" s="1"/>
      <c r="B23" s="19"/>
      <c r="C23" s="19"/>
      <c r="D23" s="22"/>
      <c r="E23" s="22"/>
      <c r="F23" s="147"/>
      <c r="G23" s="23"/>
      <c r="H23" s="25"/>
      <c r="I23" s="23"/>
      <c r="J23" s="147"/>
      <c r="K23" s="23"/>
      <c r="L23" s="25"/>
      <c r="U23" s="20"/>
      <c r="V23" s="20"/>
    </row>
    <row r="24" spans="1:22" ht="20.100000000000001" customHeight="1" x14ac:dyDescent="0.45">
      <c r="A24" s="21" t="s">
        <v>10</v>
      </c>
      <c r="B24" s="8"/>
      <c r="C24" s="21"/>
      <c r="D24" s="22"/>
      <c r="E24" s="22"/>
      <c r="F24" s="148">
        <f>SUM(F13:F22)</f>
        <v>4532965195</v>
      </c>
      <c r="G24" s="24"/>
      <c r="H24" s="26">
        <f>SUM(H13:H22)</f>
        <v>4722967885</v>
      </c>
      <c r="I24" s="24"/>
      <c r="J24" s="148">
        <f>SUM(J13:J22)</f>
        <v>430275107</v>
      </c>
      <c r="K24" s="24"/>
      <c r="L24" s="26">
        <f>SUM(L13:L22)</f>
        <v>445806590</v>
      </c>
      <c r="U24" s="20"/>
      <c r="V24" s="20"/>
    </row>
    <row r="25" spans="1:22" ht="18.75" x14ac:dyDescent="0.45">
      <c r="A25" s="1"/>
      <c r="B25" s="19"/>
      <c r="C25" s="19"/>
      <c r="D25" s="22"/>
      <c r="E25" s="22"/>
      <c r="F25" s="147"/>
      <c r="G25" s="23"/>
      <c r="H25" s="25"/>
      <c r="I25" s="23"/>
      <c r="J25" s="147"/>
      <c r="K25" s="23"/>
      <c r="L25" s="25"/>
      <c r="U25" s="20"/>
      <c r="V25" s="20"/>
    </row>
    <row r="26" spans="1:22" ht="20.100000000000001" customHeight="1" x14ac:dyDescent="0.45">
      <c r="A26" s="21" t="s">
        <v>11</v>
      </c>
      <c r="B26" s="21"/>
      <c r="C26" s="21"/>
      <c r="D26" s="22"/>
      <c r="E26" s="22"/>
      <c r="F26" s="149"/>
      <c r="G26" s="24"/>
      <c r="H26" s="24"/>
      <c r="I26" s="24"/>
      <c r="J26" s="149"/>
      <c r="K26" s="24"/>
      <c r="L26" s="24"/>
      <c r="U26" s="20"/>
      <c r="V26" s="20"/>
    </row>
    <row r="27" spans="1:22" ht="6" customHeight="1" x14ac:dyDescent="0.45">
      <c r="A27" s="1"/>
      <c r="B27" s="19"/>
      <c r="C27" s="19"/>
      <c r="D27" s="22"/>
      <c r="E27" s="22"/>
      <c r="F27" s="147"/>
      <c r="G27" s="23"/>
      <c r="H27" s="25"/>
      <c r="I27" s="23"/>
      <c r="J27" s="147"/>
      <c r="K27" s="23"/>
      <c r="L27" s="25"/>
      <c r="U27" s="20"/>
      <c r="V27" s="20"/>
    </row>
    <row r="28" spans="1:22" ht="20.100000000000001" customHeight="1" x14ac:dyDescent="0.45">
      <c r="A28" s="27" t="s">
        <v>12</v>
      </c>
      <c r="B28" s="19"/>
      <c r="C28" s="19"/>
      <c r="D28" s="22"/>
      <c r="E28" s="22"/>
      <c r="F28" s="145">
        <v>16845411</v>
      </c>
      <c r="G28" s="23"/>
      <c r="H28" s="23">
        <v>16844779</v>
      </c>
      <c r="I28" s="23"/>
      <c r="J28" s="145">
        <v>0</v>
      </c>
      <c r="K28" s="24"/>
      <c r="L28" s="23">
        <v>0</v>
      </c>
      <c r="U28" s="20"/>
      <c r="V28" s="20"/>
    </row>
    <row r="29" spans="1:22" ht="20.100000000000001" customHeight="1" x14ac:dyDescent="0.45">
      <c r="A29" s="4" t="s">
        <v>128</v>
      </c>
      <c r="D29" s="22">
        <v>13</v>
      </c>
      <c r="E29" s="22"/>
      <c r="F29" s="145">
        <v>371850849</v>
      </c>
      <c r="G29" s="28"/>
      <c r="H29" s="23">
        <v>387391709</v>
      </c>
      <c r="I29" s="28"/>
      <c r="J29" s="145">
        <v>0</v>
      </c>
      <c r="K29" s="29"/>
      <c r="L29" s="23">
        <v>0</v>
      </c>
      <c r="U29" s="20"/>
      <c r="V29" s="20"/>
    </row>
    <row r="30" spans="1:22" ht="20.100000000000001" customHeight="1" x14ac:dyDescent="0.45">
      <c r="A30" s="4" t="s">
        <v>13</v>
      </c>
      <c r="D30" s="22">
        <v>14</v>
      </c>
      <c r="E30" s="22"/>
      <c r="F30" s="145">
        <v>0</v>
      </c>
      <c r="G30" s="28"/>
      <c r="H30" s="23">
        <v>0</v>
      </c>
      <c r="I30" s="28"/>
      <c r="J30" s="145">
        <v>16835649210</v>
      </c>
      <c r="K30" s="24"/>
      <c r="L30" s="23">
        <v>16835649210</v>
      </c>
      <c r="U30" s="20"/>
      <c r="V30" s="20"/>
    </row>
    <row r="31" spans="1:22" ht="20.100000000000001" customHeight="1" x14ac:dyDescent="0.45">
      <c r="A31" s="187" t="s">
        <v>132</v>
      </c>
      <c r="B31" s="187"/>
      <c r="D31" s="22"/>
      <c r="E31" s="22"/>
      <c r="F31" s="145"/>
      <c r="G31" s="24"/>
      <c r="H31" s="23"/>
      <c r="I31" s="24"/>
      <c r="J31" s="145"/>
      <c r="K31" s="24"/>
      <c r="L31" s="23"/>
      <c r="U31" s="20"/>
      <c r="V31" s="20"/>
    </row>
    <row r="32" spans="1:22" ht="20.100000000000001" customHeight="1" x14ac:dyDescent="0.45">
      <c r="A32" s="187"/>
      <c r="B32" s="187" t="s">
        <v>133</v>
      </c>
      <c r="D32" s="22">
        <v>28</v>
      </c>
      <c r="E32" s="22"/>
      <c r="F32" s="145">
        <v>224559386</v>
      </c>
      <c r="G32" s="24"/>
      <c r="H32" s="23">
        <v>211573040</v>
      </c>
      <c r="I32" s="24"/>
      <c r="J32" s="145">
        <v>0</v>
      </c>
      <c r="K32" s="24"/>
      <c r="L32" s="23">
        <v>0</v>
      </c>
      <c r="U32" s="20"/>
      <c r="V32" s="20"/>
    </row>
    <row r="33" spans="1:22" ht="20.100000000000001" customHeight="1" x14ac:dyDescent="0.45">
      <c r="A33" s="4" t="s">
        <v>62</v>
      </c>
      <c r="D33" s="22">
        <v>28</v>
      </c>
      <c r="E33" s="22"/>
      <c r="F33" s="145">
        <v>331893550</v>
      </c>
      <c r="G33" s="30"/>
      <c r="H33" s="23">
        <v>22549200</v>
      </c>
      <c r="I33" s="30"/>
      <c r="J33" s="145">
        <v>4886419725</v>
      </c>
      <c r="K33" s="29"/>
      <c r="L33" s="23">
        <v>4380930691</v>
      </c>
      <c r="U33" s="20"/>
      <c r="V33" s="20"/>
    </row>
    <row r="34" spans="1:22" ht="20.100000000000001" customHeight="1" x14ac:dyDescent="0.45">
      <c r="A34" s="4" t="s">
        <v>114</v>
      </c>
      <c r="D34" s="22">
        <v>15</v>
      </c>
      <c r="E34" s="22"/>
      <c r="F34" s="145">
        <v>922188148</v>
      </c>
      <c r="G34" s="30"/>
      <c r="H34" s="23">
        <v>893140468</v>
      </c>
      <c r="I34" s="30"/>
      <c r="J34" s="145">
        <v>0</v>
      </c>
      <c r="K34" s="29"/>
      <c r="L34" s="23">
        <v>0</v>
      </c>
      <c r="U34" s="20"/>
      <c r="V34" s="20"/>
    </row>
    <row r="35" spans="1:22" ht="20.100000000000001" customHeight="1" x14ac:dyDescent="0.45">
      <c r="A35" s="4" t="s">
        <v>89</v>
      </c>
      <c r="D35" s="2">
        <v>16</v>
      </c>
      <c r="E35" s="22"/>
      <c r="F35" s="145">
        <v>28045953198</v>
      </c>
      <c r="G35" s="24"/>
      <c r="H35" s="23">
        <v>29068108576</v>
      </c>
      <c r="I35" s="24"/>
      <c r="J35" s="145">
        <v>4230933</v>
      </c>
      <c r="K35" s="24"/>
      <c r="L35" s="23">
        <v>2599835</v>
      </c>
      <c r="U35" s="20"/>
      <c r="V35" s="20"/>
    </row>
    <row r="36" spans="1:22" ht="20.100000000000001" customHeight="1" x14ac:dyDescent="0.45">
      <c r="A36" s="4" t="s">
        <v>14</v>
      </c>
      <c r="D36" s="22">
        <v>17</v>
      </c>
      <c r="E36" s="22"/>
      <c r="F36" s="145">
        <v>1629586347</v>
      </c>
      <c r="G36" s="24"/>
      <c r="H36" s="23">
        <v>1640558074</v>
      </c>
      <c r="I36" s="24"/>
      <c r="J36" s="145">
        <v>0</v>
      </c>
      <c r="K36" s="29"/>
      <c r="L36" s="23">
        <v>0</v>
      </c>
      <c r="U36" s="20"/>
      <c r="V36" s="20"/>
    </row>
    <row r="37" spans="1:22" ht="20.100000000000001" customHeight="1" x14ac:dyDescent="0.45">
      <c r="A37" s="4" t="s">
        <v>90</v>
      </c>
      <c r="D37" s="22"/>
      <c r="E37" s="22"/>
      <c r="F37" s="145">
        <v>81061069</v>
      </c>
      <c r="G37" s="24"/>
      <c r="H37" s="23">
        <v>87137930</v>
      </c>
      <c r="I37" s="24"/>
      <c r="J37" s="145">
        <v>4352621</v>
      </c>
      <c r="K37" s="24"/>
      <c r="L37" s="23">
        <v>4379864</v>
      </c>
      <c r="U37" s="20"/>
      <c r="V37" s="20"/>
    </row>
    <row r="38" spans="1:22" ht="20.100000000000001" customHeight="1" x14ac:dyDescent="0.45">
      <c r="A38" s="4" t="s">
        <v>187</v>
      </c>
      <c r="D38" s="22">
        <v>7</v>
      </c>
      <c r="E38" s="22"/>
      <c r="F38" s="145">
        <v>105290167</v>
      </c>
      <c r="G38" s="24"/>
      <c r="H38" s="23">
        <v>0</v>
      </c>
      <c r="I38" s="24"/>
      <c r="J38" s="145">
        <v>0</v>
      </c>
      <c r="K38" s="24"/>
      <c r="L38" s="23">
        <v>0</v>
      </c>
      <c r="U38" s="20"/>
      <c r="V38" s="20"/>
    </row>
    <row r="39" spans="1:22" ht="20.100000000000001" customHeight="1" x14ac:dyDescent="0.45">
      <c r="A39" s="4" t="s">
        <v>69</v>
      </c>
      <c r="D39" s="22">
        <v>18</v>
      </c>
      <c r="E39" s="22"/>
      <c r="F39" s="145">
        <v>94848982</v>
      </c>
      <c r="G39" s="24"/>
      <c r="H39" s="23">
        <v>119031684</v>
      </c>
      <c r="I39" s="24"/>
      <c r="J39" s="145">
        <v>2363309</v>
      </c>
      <c r="K39" s="24"/>
      <c r="L39" s="23">
        <v>2161977</v>
      </c>
      <c r="U39" s="20"/>
      <c r="V39" s="20"/>
    </row>
    <row r="40" spans="1:22" ht="20.100000000000001" customHeight="1" x14ac:dyDescent="0.45">
      <c r="A40" s="4" t="s">
        <v>15</v>
      </c>
      <c r="D40" s="22"/>
      <c r="E40" s="22"/>
      <c r="F40" s="146">
        <v>92556588</v>
      </c>
      <c r="G40" s="25"/>
      <c r="H40" s="191">
        <v>44815112</v>
      </c>
      <c r="I40" s="25"/>
      <c r="J40" s="146">
        <v>1248749</v>
      </c>
      <c r="K40" s="24"/>
      <c r="L40" s="191">
        <v>8780798</v>
      </c>
      <c r="U40" s="20"/>
      <c r="V40" s="20"/>
    </row>
    <row r="41" spans="1:22" ht="6" customHeight="1" x14ac:dyDescent="0.45">
      <c r="A41" s="1"/>
      <c r="B41" s="19"/>
      <c r="C41" s="19"/>
      <c r="D41" s="22"/>
      <c r="E41" s="22"/>
      <c r="F41" s="147"/>
      <c r="G41" s="23"/>
      <c r="H41" s="25"/>
      <c r="I41" s="23"/>
      <c r="J41" s="147"/>
      <c r="K41" s="23"/>
      <c r="L41" s="25"/>
      <c r="U41" s="20"/>
      <c r="V41" s="20"/>
    </row>
    <row r="42" spans="1:22" ht="20.100000000000001" customHeight="1" x14ac:dyDescent="0.45">
      <c r="A42" s="21" t="s">
        <v>16</v>
      </c>
      <c r="B42" s="8"/>
      <c r="C42" s="21"/>
      <c r="D42" s="22"/>
      <c r="E42" s="22"/>
      <c r="F42" s="148">
        <f>SUM(F28:F40)</f>
        <v>31916633695</v>
      </c>
      <c r="G42" s="25"/>
      <c r="H42" s="26">
        <f>SUM(H28:H40)</f>
        <v>32491150572</v>
      </c>
      <c r="I42" s="25"/>
      <c r="J42" s="148">
        <f>SUM(J28:J40)</f>
        <v>21734264547</v>
      </c>
      <c r="K42" s="25"/>
      <c r="L42" s="26">
        <f>SUM(L28:L40)</f>
        <v>21234502375</v>
      </c>
      <c r="U42" s="20"/>
      <c r="V42" s="20"/>
    </row>
    <row r="43" spans="1:22" ht="6" customHeight="1" x14ac:dyDescent="0.45">
      <c r="A43" s="1"/>
      <c r="B43" s="19"/>
      <c r="C43" s="19"/>
      <c r="D43" s="22"/>
      <c r="E43" s="22"/>
      <c r="F43" s="147"/>
      <c r="G43" s="23"/>
      <c r="H43" s="25"/>
      <c r="I43" s="23"/>
      <c r="J43" s="147"/>
      <c r="K43" s="23"/>
      <c r="L43" s="25"/>
      <c r="U43" s="20"/>
      <c r="V43" s="20"/>
    </row>
    <row r="44" spans="1:22" ht="20.100000000000001" customHeight="1" thickBot="1" x14ac:dyDescent="0.5">
      <c r="A44" s="21" t="s">
        <v>17</v>
      </c>
      <c r="B44" s="21"/>
      <c r="C44" s="21"/>
      <c r="D44" s="22"/>
      <c r="E44" s="22"/>
      <c r="F44" s="150">
        <f>+F42+F24</f>
        <v>36449598890</v>
      </c>
      <c r="G44" s="32"/>
      <c r="H44" s="31">
        <f>+H42+H24</f>
        <v>37214118457</v>
      </c>
      <c r="I44" s="32"/>
      <c r="J44" s="150">
        <f>+J42+J24</f>
        <v>22164539654</v>
      </c>
      <c r="K44" s="32"/>
      <c r="L44" s="31">
        <f>+L42+L24</f>
        <v>21680308965</v>
      </c>
      <c r="U44" s="20"/>
      <c r="V44" s="20"/>
    </row>
    <row r="45" spans="1:22" ht="19.149999999999999" customHeight="1" thickTop="1" x14ac:dyDescent="0.45">
      <c r="A45" s="1"/>
      <c r="B45" s="19"/>
      <c r="C45" s="19"/>
      <c r="D45" s="22"/>
      <c r="E45" s="22"/>
      <c r="F45" s="25"/>
      <c r="G45" s="23"/>
      <c r="H45" s="25"/>
      <c r="I45" s="23"/>
      <c r="J45" s="25"/>
      <c r="K45" s="23"/>
      <c r="L45" s="25"/>
      <c r="U45" s="20"/>
      <c r="V45" s="20"/>
    </row>
    <row r="46" spans="1:22" ht="17.25" customHeight="1" x14ac:dyDescent="0.45">
      <c r="A46" s="1"/>
      <c r="B46" s="19"/>
      <c r="C46" s="19"/>
      <c r="D46" s="22"/>
      <c r="E46" s="22"/>
      <c r="F46" s="25"/>
      <c r="G46" s="23"/>
      <c r="H46" s="25"/>
      <c r="I46" s="23"/>
      <c r="J46" s="25"/>
      <c r="K46" s="23"/>
      <c r="L46" s="25"/>
      <c r="U46" s="20"/>
      <c r="V46" s="20"/>
    </row>
    <row r="47" spans="1:22" ht="5.25" customHeight="1" x14ac:dyDescent="0.45">
      <c r="A47" s="1"/>
      <c r="B47" s="19"/>
      <c r="C47" s="19"/>
      <c r="D47" s="22"/>
      <c r="E47" s="22"/>
      <c r="F47" s="25"/>
      <c r="G47" s="23"/>
      <c r="H47" s="25"/>
      <c r="I47" s="23"/>
      <c r="J47" s="25"/>
      <c r="K47" s="23"/>
      <c r="L47" s="25"/>
      <c r="U47" s="20"/>
      <c r="V47" s="20"/>
    </row>
    <row r="48" spans="1:22" ht="21.95" customHeight="1" x14ac:dyDescent="0.45">
      <c r="A48" s="33" t="s">
        <v>127</v>
      </c>
      <c r="B48" s="34"/>
      <c r="C48" s="34"/>
      <c r="D48" s="6"/>
      <c r="E48" s="6"/>
      <c r="F48" s="35"/>
      <c r="G48" s="35"/>
      <c r="H48" s="35"/>
      <c r="I48" s="35"/>
      <c r="J48" s="35"/>
      <c r="K48" s="35"/>
      <c r="L48" s="35"/>
      <c r="U48" s="20"/>
      <c r="V48" s="20"/>
    </row>
    <row r="49" spans="1:22" ht="21.75" customHeight="1" x14ac:dyDescent="0.45">
      <c r="A49" s="1" t="str">
        <f>A1</f>
        <v>บริษัท เอส โฮเทล แอนด์ รีสอร์ท จำกัด (มหาชน)</v>
      </c>
      <c r="B49" s="1"/>
      <c r="C49" s="1"/>
      <c r="D49" s="2"/>
      <c r="E49" s="2"/>
      <c r="F49" s="57"/>
      <c r="G49" s="3"/>
      <c r="H49" s="57"/>
      <c r="I49" s="3"/>
      <c r="J49" s="57"/>
      <c r="K49" s="3"/>
      <c r="L49" s="57"/>
      <c r="U49" s="20"/>
      <c r="V49" s="20"/>
    </row>
    <row r="50" spans="1:22" ht="21.75" customHeight="1" x14ac:dyDescent="0.45">
      <c r="A50" s="1" t="s">
        <v>0</v>
      </c>
      <c r="B50" s="1"/>
      <c r="C50" s="1"/>
      <c r="D50" s="2"/>
      <c r="E50" s="2"/>
      <c r="F50" s="3"/>
      <c r="G50" s="3"/>
      <c r="H50" s="3"/>
      <c r="I50" s="3"/>
      <c r="J50" s="3"/>
      <c r="K50" s="3"/>
      <c r="L50" s="3"/>
      <c r="U50" s="20"/>
      <c r="V50" s="20"/>
    </row>
    <row r="51" spans="1:22" s="8" customFormat="1" ht="21.75" customHeight="1" x14ac:dyDescent="0.45">
      <c r="A51" s="5" t="str">
        <f>A3</f>
        <v>ณ วันที่ 31 ธันวาคม พ.ศ. 2565</v>
      </c>
      <c r="B51" s="5"/>
      <c r="C51" s="5"/>
      <c r="D51" s="6"/>
      <c r="E51" s="6"/>
      <c r="F51" s="7"/>
      <c r="G51" s="7"/>
      <c r="H51" s="7"/>
      <c r="I51" s="7"/>
      <c r="J51" s="7"/>
      <c r="K51" s="7"/>
      <c r="L51" s="7"/>
      <c r="O51" s="206"/>
      <c r="P51" s="206"/>
      <c r="S51" s="206"/>
      <c r="T51" s="206"/>
      <c r="U51" s="20"/>
      <c r="V51" s="20"/>
    </row>
    <row r="52" spans="1:22" ht="21.75" customHeight="1" x14ac:dyDescent="0.45">
      <c r="A52" s="1"/>
      <c r="B52" s="1"/>
      <c r="C52" s="1"/>
      <c r="D52" s="2"/>
      <c r="E52" s="2"/>
      <c r="F52" s="3"/>
      <c r="G52" s="3"/>
      <c r="H52" s="3"/>
      <c r="I52" s="3"/>
      <c r="J52" s="3"/>
      <c r="K52" s="3"/>
      <c r="L52" s="3"/>
      <c r="U52" s="20"/>
      <c r="V52" s="20"/>
    </row>
    <row r="53" spans="1:22" s="8" customFormat="1" ht="21.75" customHeight="1" x14ac:dyDescent="0.45">
      <c r="A53" s="12"/>
      <c r="B53" s="12"/>
      <c r="C53" s="12"/>
      <c r="D53" s="13"/>
      <c r="E53" s="13"/>
      <c r="F53" s="227" t="s">
        <v>1</v>
      </c>
      <c r="G53" s="227"/>
      <c r="H53" s="227"/>
      <c r="I53" s="219"/>
      <c r="J53" s="227" t="s">
        <v>65</v>
      </c>
      <c r="K53" s="227"/>
      <c r="L53" s="227"/>
      <c r="O53" s="206"/>
      <c r="P53" s="206"/>
      <c r="S53" s="206"/>
      <c r="T53" s="206"/>
      <c r="U53" s="20"/>
      <c r="V53" s="20"/>
    </row>
    <row r="54" spans="1:22" ht="20.100000000000001" customHeight="1" x14ac:dyDescent="0.45">
      <c r="A54" s="15"/>
      <c r="B54" s="15"/>
      <c r="C54" s="15"/>
      <c r="D54" s="15"/>
      <c r="E54" s="15"/>
      <c r="F54" s="16" t="s">
        <v>179</v>
      </c>
      <c r="G54" s="16"/>
      <c r="H54" s="16" t="s">
        <v>152</v>
      </c>
      <c r="I54" s="16"/>
      <c r="J54" s="16" t="s">
        <v>179</v>
      </c>
      <c r="K54" s="16"/>
      <c r="L54" s="16" t="s">
        <v>152</v>
      </c>
      <c r="U54" s="20"/>
      <c r="V54" s="20"/>
    </row>
    <row r="55" spans="1:22" ht="21.75" customHeight="1" x14ac:dyDescent="0.45">
      <c r="A55" s="15"/>
      <c r="B55" s="15"/>
      <c r="C55" s="15"/>
      <c r="D55" s="17" t="s">
        <v>2</v>
      </c>
      <c r="E55" s="15"/>
      <c r="F55" s="18" t="s">
        <v>3</v>
      </c>
      <c r="G55" s="16"/>
      <c r="H55" s="18" t="s">
        <v>3</v>
      </c>
      <c r="I55" s="16"/>
      <c r="J55" s="18" t="s">
        <v>3</v>
      </c>
      <c r="K55" s="16"/>
      <c r="L55" s="18" t="s">
        <v>3</v>
      </c>
      <c r="U55" s="20"/>
      <c r="V55" s="20"/>
    </row>
    <row r="56" spans="1:22" ht="8.25" customHeight="1" x14ac:dyDescent="0.45">
      <c r="A56" s="1"/>
      <c r="B56" s="19"/>
      <c r="C56" s="19"/>
      <c r="D56" s="22"/>
      <c r="E56" s="22"/>
      <c r="F56" s="151"/>
      <c r="G56" s="23"/>
      <c r="H56" s="36"/>
      <c r="I56" s="23"/>
      <c r="J56" s="151"/>
      <c r="K56" s="23"/>
      <c r="L56" s="36"/>
      <c r="U56" s="20"/>
      <c r="V56" s="20"/>
    </row>
    <row r="57" spans="1:22" ht="21.75" customHeight="1" x14ac:dyDescent="0.45">
      <c r="A57" s="21" t="s">
        <v>68</v>
      </c>
      <c r="B57" s="27"/>
      <c r="C57" s="27"/>
      <c r="D57" s="2"/>
      <c r="E57" s="13"/>
      <c r="F57" s="144"/>
      <c r="J57" s="144"/>
      <c r="U57" s="20"/>
      <c r="V57" s="20"/>
    </row>
    <row r="58" spans="1:22" ht="21.75" customHeight="1" x14ac:dyDescent="0.45">
      <c r="A58" s="21" t="s">
        <v>18</v>
      </c>
      <c r="D58" s="2"/>
      <c r="E58" s="2"/>
      <c r="F58" s="144"/>
      <c r="J58" s="144"/>
      <c r="U58" s="20"/>
      <c r="V58" s="20"/>
    </row>
    <row r="59" spans="1:22" ht="21.75" customHeight="1" x14ac:dyDescent="0.45">
      <c r="A59" s="4" t="s">
        <v>19</v>
      </c>
      <c r="D59" s="22">
        <v>19</v>
      </c>
      <c r="E59" s="22"/>
      <c r="F59" s="145">
        <v>1710634057</v>
      </c>
      <c r="G59" s="23"/>
      <c r="H59" s="23">
        <v>1634569015</v>
      </c>
      <c r="I59" s="23"/>
      <c r="J59" s="145">
        <v>20476617</v>
      </c>
      <c r="K59" s="24"/>
      <c r="L59" s="23">
        <v>11262598</v>
      </c>
      <c r="U59" s="20"/>
      <c r="V59" s="20"/>
    </row>
    <row r="60" spans="1:22" ht="21.75" customHeight="1" x14ac:dyDescent="0.45">
      <c r="A60" s="4" t="s">
        <v>20</v>
      </c>
      <c r="D60" s="22">
        <v>28</v>
      </c>
      <c r="E60" s="22"/>
      <c r="F60" s="145">
        <v>23351528</v>
      </c>
      <c r="G60" s="23"/>
      <c r="H60" s="23">
        <v>13853662</v>
      </c>
      <c r="I60" s="23"/>
      <c r="J60" s="145">
        <v>17276494</v>
      </c>
      <c r="K60" s="24"/>
      <c r="L60" s="23">
        <v>8952974</v>
      </c>
      <c r="U60" s="20"/>
      <c r="V60" s="20"/>
    </row>
    <row r="61" spans="1:22" ht="21.75" customHeight="1" x14ac:dyDescent="0.45">
      <c r="A61" s="4" t="s">
        <v>188</v>
      </c>
      <c r="D61" s="22">
        <v>28</v>
      </c>
      <c r="E61" s="22"/>
      <c r="F61" s="145">
        <v>0</v>
      </c>
      <c r="G61" s="23"/>
      <c r="H61" s="23">
        <v>0</v>
      </c>
      <c r="I61" s="23"/>
      <c r="J61" s="145">
        <v>557600000</v>
      </c>
      <c r="K61" s="24"/>
      <c r="L61" s="23">
        <v>0</v>
      </c>
      <c r="U61" s="20"/>
      <c r="V61" s="20"/>
    </row>
    <row r="62" spans="1:22" ht="21.6" customHeight="1" x14ac:dyDescent="0.45">
      <c r="A62" s="4" t="s">
        <v>70</v>
      </c>
      <c r="D62" s="22"/>
      <c r="E62" s="22"/>
      <c r="F62" s="145"/>
      <c r="G62" s="37"/>
      <c r="H62" s="23"/>
      <c r="I62" s="37"/>
      <c r="J62" s="145"/>
      <c r="L62" s="23"/>
      <c r="U62" s="20"/>
      <c r="V62" s="20"/>
    </row>
    <row r="63" spans="1:22" ht="21.75" customHeight="1" x14ac:dyDescent="0.45">
      <c r="B63" s="4" t="s">
        <v>92</v>
      </c>
      <c r="D63" s="22">
        <v>20</v>
      </c>
      <c r="E63" s="22"/>
      <c r="F63" s="145">
        <v>1952025507</v>
      </c>
      <c r="G63" s="24"/>
      <c r="H63" s="23">
        <v>4986072553</v>
      </c>
      <c r="I63" s="24"/>
      <c r="J63" s="145">
        <v>436282237</v>
      </c>
      <c r="K63" s="24"/>
      <c r="L63" s="23">
        <v>436852018</v>
      </c>
      <c r="U63" s="20"/>
      <c r="V63" s="20"/>
    </row>
    <row r="64" spans="1:22" ht="21.75" customHeight="1" x14ac:dyDescent="0.45">
      <c r="A64" s="187" t="s">
        <v>134</v>
      </c>
      <c r="B64" s="187"/>
      <c r="D64" s="22"/>
      <c r="E64" s="22"/>
      <c r="F64" s="145"/>
      <c r="G64" s="23"/>
      <c r="H64" s="23"/>
      <c r="I64" s="23"/>
      <c r="J64" s="145"/>
      <c r="K64" s="24"/>
      <c r="L64" s="23"/>
      <c r="U64" s="20"/>
      <c r="V64" s="20"/>
    </row>
    <row r="65" spans="1:22" ht="21.75" customHeight="1" x14ac:dyDescent="0.45">
      <c r="A65" s="187"/>
      <c r="B65" s="187" t="s">
        <v>92</v>
      </c>
      <c r="D65" s="22">
        <v>21</v>
      </c>
      <c r="E65" s="22"/>
      <c r="F65" s="145">
        <v>79767046</v>
      </c>
      <c r="G65" s="23"/>
      <c r="H65" s="23">
        <v>88598174</v>
      </c>
      <c r="I65" s="23"/>
      <c r="J65" s="145">
        <v>989212</v>
      </c>
      <c r="K65" s="24"/>
      <c r="L65" s="23">
        <v>858690</v>
      </c>
      <c r="U65" s="20"/>
      <c r="V65" s="20"/>
    </row>
    <row r="66" spans="1:22" ht="21.75" customHeight="1" x14ac:dyDescent="0.45">
      <c r="A66" s="4" t="s">
        <v>135</v>
      </c>
      <c r="D66" s="22">
        <v>7</v>
      </c>
      <c r="E66" s="22"/>
      <c r="F66" s="145">
        <v>0</v>
      </c>
      <c r="G66" s="24"/>
      <c r="H66" s="23">
        <v>21217110</v>
      </c>
      <c r="I66" s="24"/>
      <c r="J66" s="145">
        <v>0</v>
      </c>
      <c r="K66" s="24"/>
      <c r="L66" s="23">
        <v>0</v>
      </c>
      <c r="U66" s="20"/>
      <c r="V66" s="20"/>
    </row>
    <row r="67" spans="1:22" ht="21.75" customHeight="1" x14ac:dyDescent="0.45">
      <c r="A67" s="4" t="s">
        <v>21</v>
      </c>
      <c r="D67" s="22"/>
      <c r="E67" s="22"/>
      <c r="F67" s="145">
        <v>16059267</v>
      </c>
      <c r="G67" s="23"/>
      <c r="H67" s="23">
        <v>462753</v>
      </c>
      <c r="I67" s="23"/>
      <c r="J67" s="145">
        <v>0</v>
      </c>
      <c r="K67" s="24"/>
      <c r="L67" s="23">
        <v>0</v>
      </c>
      <c r="U67" s="20"/>
      <c r="V67" s="20"/>
    </row>
    <row r="68" spans="1:22" ht="21.75" customHeight="1" x14ac:dyDescent="0.45">
      <c r="A68" s="4" t="s">
        <v>22</v>
      </c>
      <c r="D68" s="22"/>
      <c r="E68" s="22"/>
      <c r="F68" s="145">
        <v>15020401</v>
      </c>
      <c r="G68" s="23"/>
      <c r="H68" s="23">
        <v>71492424</v>
      </c>
      <c r="I68" s="23"/>
      <c r="J68" s="145">
        <v>0</v>
      </c>
      <c r="K68" s="24"/>
      <c r="L68" s="23">
        <v>0</v>
      </c>
      <c r="U68" s="20"/>
      <c r="V68" s="20"/>
    </row>
    <row r="69" spans="1:22" ht="21.75" customHeight="1" x14ac:dyDescent="0.45">
      <c r="A69" s="4" t="s">
        <v>23</v>
      </c>
      <c r="D69" s="22"/>
      <c r="E69" s="22"/>
      <c r="F69" s="146">
        <v>378949232</v>
      </c>
      <c r="G69" s="23"/>
      <c r="H69" s="191">
        <v>106145285</v>
      </c>
      <c r="I69" s="23"/>
      <c r="J69" s="146">
        <v>2510166</v>
      </c>
      <c r="K69" s="24"/>
      <c r="L69" s="191">
        <v>2343188</v>
      </c>
      <c r="U69" s="20"/>
      <c r="V69" s="20"/>
    </row>
    <row r="70" spans="1:22" ht="8.25" customHeight="1" x14ac:dyDescent="0.45">
      <c r="A70" s="1"/>
      <c r="B70" s="19"/>
      <c r="C70" s="19"/>
      <c r="D70" s="22"/>
      <c r="E70" s="22"/>
      <c r="F70" s="151"/>
      <c r="G70" s="23"/>
      <c r="H70" s="36"/>
      <c r="I70" s="23"/>
      <c r="J70" s="151"/>
      <c r="K70" s="23"/>
      <c r="L70" s="36"/>
      <c r="U70" s="20"/>
      <c r="V70" s="20"/>
    </row>
    <row r="71" spans="1:22" ht="21.75" customHeight="1" x14ac:dyDescent="0.45">
      <c r="A71" s="21" t="s">
        <v>24</v>
      </c>
      <c r="C71" s="21"/>
      <c r="D71" s="22"/>
      <c r="E71" s="22"/>
      <c r="F71" s="152">
        <f>SUM(F59:F69)</f>
        <v>4175807038</v>
      </c>
      <c r="G71" s="23"/>
      <c r="H71" s="38">
        <f>SUM(H59:H69)</f>
        <v>6922410976</v>
      </c>
      <c r="I71" s="23"/>
      <c r="J71" s="152">
        <f>SUM(J59:J69)</f>
        <v>1035134726</v>
      </c>
      <c r="K71" s="23"/>
      <c r="L71" s="38">
        <f>SUM(L59:L69)</f>
        <v>460269468</v>
      </c>
      <c r="U71" s="20"/>
      <c r="V71" s="20"/>
    </row>
    <row r="72" spans="1:22" ht="21.75" customHeight="1" x14ac:dyDescent="0.45">
      <c r="A72" s="1"/>
      <c r="B72" s="19"/>
      <c r="C72" s="19"/>
      <c r="D72" s="22"/>
      <c r="E72" s="22"/>
      <c r="F72" s="151"/>
      <c r="G72" s="23"/>
      <c r="H72" s="36"/>
      <c r="I72" s="23"/>
      <c r="J72" s="151"/>
      <c r="K72" s="23"/>
      <c r="L72" s="36"/>
      <c r="U72" s="20"/>
      <c r="V72" s="20"/>
    </row>
    <row r="73" spans="1:22" ht="21.75" customHeight="1" x14ac:dyDescent="0.45">
      <c r="A73" s="21" t="s">
        <v>25</v>
      </c>
      <c r="D73" s="22"/>
      <c r="E73" s="22"/>
      <c r="F73" s="151"/>
      <c r="G73" s="23"/>
      <c r="H73" s="36"/>
      <c r="I73" s="23"/>
      <c r="J73" s="151"/>
      <c r="K73" s="23"/>
      <c r="L73" s="36"/>
      <c r="U73" s="20"/>
      <c r="V73" s="20"/>
    </row>
    <row r="74" spans="1:22" ht="8.25" customHeight="1" x14ac:dyDescent="0.45">
      <c r="A74" s="1"/>
      <c r="B74" s="19"/>
      <c r="C74" s="19"/>
      <c r="D74" s="2"/>
      <c r="E74" s="2"/>
      <c r="F74" s="144"/>
      <c r="J74" s="144"/>
      <c r="U74" s="20"/>
      <c r="V74" s="20"/>
    </row>
    <row r="75" spans="1:22" ht="21.75" customHeight="1" x14ac:dyDescent="0.45">
      <c r="A75" s="4" t="s">
        <v>91</v>
      </c>
      <c r="D75" s="22">
        <v>20</v>
      </c>
      <c r="E75" s="22"/>
      <c r="F75" s="145">
        <v>11128136769</v>
      </c>
      <c r="G75" s="23"/>
      <c r="H75" s="23">
        <v>9139950425</v>
      </c>
      <c r="I75" s="23"/>
      <c r="J75" s="145">
        <v>225294441</v>
      </c>
      <c r="K75" s="24"/>
      <c r="L75" s="23">
        <v>229283927</v>
      </c>
      <c r="U75" s="20"/>
      <c r="V75" s="20"/>
    </row>
    <row r="76" spans="1:22" ht="21.75" customHeight="1" x14ac:dyDescent="0.45">
      <c r="A76" s="187" t="s">
        <v>136</v>
      </c>
      <c r="D76" s="22">
        <v>21</v>
      </c>
      <c r="E76" s="22"/>
      <c r="F76" s="145">
        <v>3514186726</v>
      </c>
      <c r="G76" s="23"/>
      <c r="H76" s="23">
        <v>3877827343</v>
      </c>
      <c r="I76" s="23"/>
      <c r="J76" s="145">
        <v>1739905</v>
      </c>
      <c r="K76" s="24"/>
      <c r="L76" s="23">
        <v>230147</v>
      </c>
      <c r="U76" s="20"/>
      <c r="V76" s="20"/>
    </row>
    <row r="77" spans="1:22" ht="21.75" customHeight="1" x14ac:dyDescent="0.45">
      <c r="A77" s="4" t="s">
        <v>71</v>
      </c>
      <c r="D77" s="22">
        <v>18</v>
      </c>
      <c r="E77" s="22"/>
      <c r="F77" s="145">
        <v>1263942072</v>
      </c>
      <c r="G77" s="23"/>
      <c r="H77" s="23">
        <v>1264216992</v>
      </c>
      <c r="I77" s="23"/>
      <c r="J77" s="145">
        <v>0</v>
      </c>
      <c r="K77" s="24"/>
      <c r="L77" s="23">
        <v>0</v>
      </c>
      <c r="U77" s="20"/>
      <c r="V77" s="20"/>
    </row>
    <row r="78" spans="1:22" ht="21.75" customHeight="1" x14ac:dyDescent="0.45">
      <c r="A78" s="4" t="s">
        <v>26</v>
      </c>
      <c r="D78" s="22"/>
      <c r="E78" s="22"/>
      <c r="F78" s="145">
        <v>48271570</v>
      </c>
      <c r="G78" s="23"/>
      <c r="H78" s="23">
        <v>42719293</v>
      </c>
      <c r="I78" s="23"/>
      <c r="J78" s="145">
        <v>16488601</v>
      </c>
      <c r="K78" s="24"/>
      <c r="L78" s="23">
        <v>13056761</v>
      </c>
      <c r="U78" s="20"/>
      <c r="V78" s="20"/>
    </row>
    <row r="79" spans="1:22" ht="21.75" customHeight="1" x14ac:dyDescent="0.45">
      <c r="A79" s="4" t="s">
        <v>27</v>
      </c>
      <c r="D79" s="22"/>
      <c r="E79" s="22"/>
      <c r="F79" s="146">
        <v>300085463</v>
      </c>
      <c r="G79" s="23"/>
      <c r="H79" s="191">
        <v>85135276</v>
      </c>
      <c r="I79" s="23"/>
      <c r="J79" s="146">
        <v>0</v>
      </c>
      <c r="K79" s="24"/>
      <c r="L79" s="191">
        <v>0</v>
      </c>
      <c r="U79" s="20"/>
      <c r="V79" s="20"/>
    </row>
    <row r="80" spans="1:22" ht="8.25" customHeight="1" x14ac:dyDescent="0.45">
      <c r="A80" s="1"/>
      <c r="B80" s="19"/>
      <c r="C80" s="19"/>
      <c r="D80" s="22"/>
      <c r="E80" s="22"/>
      <c r="F80" s="151"/>
      <c r="G80" s="23"/>
      <c r="H80" s="36"/>
      <c r="I80" s="23"/>
      <c r="J80" s="151"/>
      <c r="K80" s="23"/>
      <c r="L80" s="36"/>
      <c r="U80" s="20"/>
      <c r="V80" s="20"/>
    </row>
    <row r="81" spans="1:22" ht="21.75" customHeight="1" x14ac:dyDescent="0.45">
      <c r="A81" s="21" t="s">
        <v>28</v>
      </c>
      <c r="C81" s="21"/>
      <c r="D81" s="22"/>
      <c r="E81" s="22"/>
      <c r="F81" s="152">
        <f>SUM(F75:F79)</f>
        <v>16254622600</v>
      </c>
      <c r="G81" s="37"/>
      <c r="H81" s="38">
        <f>SUM(H75:H79)</f>
        <v>14409849329</v>
      </c>
      <c r="I81" s="37"/>
      <c r="J81" s="152">
        <f>SUM(J75:J79)</f>
        <v>243522947</v>
      </c>
      <c r="K81" s="37"/>
      <c r="L81" s="38">
        <f>SUM(L75:L79)</f>
        <v>242570835</v>
      </c>
      <c r="U81" s="20"/>
      <c r="V81" s="20"/>
    </row>
    <row r="82" spans="1:22" ht="8.25" customHeight="1" x14ac:dyDescent="0.45">
      <c r="A82" s="1"/>
      <c r="B82" s="19"/>
      <c r="C82" s="19"/>
      <c r="D82" s="22"/>
      <c r="E82" s="22"/>
      <c r="F82" s="151"/>
      <c r="G82" s="23"/>
      <c r="H82" s="36"/>
      <c r="I82" s="23"/>
      <c r="J82" s="151"/>
      <c r="K82" s="23"/>
      <c r="L82" s="36"/>
      <c r="U82" s="20"/>
      <c r="V82" s="20"/>
    </row>
    <row r="83" spans="1:22" ht="21.75" customHeight="1" x14ac:dyDescent="0.45">
      <c r="A83" s="21" t="s">
        <v>29</v>
      </c>
      <c r="B83" s="8"/>
      <c r="D83" s="22" t="s">
        <v>30</v>
      </c>
      <c r="E83" s="22"/>
      <c r="F83" s="152">
        <f>SUM(F71+F81)</f>
        <v>20430429638</v>
      </c>
      <c r="G83" s="37"/>
      <c r="H83" s="38">
        <f>SUM(H71+H81)</f>
        <v>21332260305</v>
      </c>
      <c r="I83" s="37"/>
      <c r="J83" s="152">
        <f>SUM(J71+J81)</f>
        <v>1278657673</v>
      </c>
      <c r="K83" s="37"/>
      <c r="L83" s="38">
        <f>SUM(L71+L81)</f>
        <v>702840303</v>
      </c>
      <c r="U83" s="20"/>
      <c r="V83" s="20"/>
    </row>
    <row r="84" spans="1:22" ht="21.75" customHeight="1" x14ac:dyDescent="0.45">
      <c r="A84" s="21"/>
      <c r="B84" s="8"/>
      <c r="D84" s="22"/>
      <c r="E84" s="22"/>
      <c r="F84" s="37"/>
      <c r="G84" s="37"/>
      <c r="H84" s="37"/>
      <c r="I84" s="37"/>
      <c r="J84" s="37"/>
      <c r="K84" s="37"/>
      <c r="L84" s="37"/>
      <c r="U84" s="20"/>
      <c r="V84" s="20"/>
    </row>
    <row r="85" spans="1:22" ht="21.75" customHeight="1" x14ac:dyDescent="0.45">
      <c r="A85" s="21"/>
      <c r="B85" s="8"/>
      <c r="D85" s="22"/>
      <c r="E85" s="22"/>
      <c r="F85" s="37"/>
      <c r="G85" s="37"/>
      <c r="H85" s="37"/>
      <c r="I85" s="37"/>
      <c r="J85" s="37"/>
      <c r="K85" s="37"/>
      <c r="L85" s="37"/>
      <c r="U85" s="20"/>
      <c r="V85" s="20"/>
    </row>
    <row r="86" spans="1:22" ht="21.75" customHeight="1" x14ac:dyDescent="0.45">
      <c r="A86" s="21"/>
      <c r="B86" s="8"/>
      <c r="D86" s="22"/>
      <c r="E86" s="22"/>
      <c r="F86" s="37"/>
      <c r="G86" s="37"/>
      <c r="H86" s="37"/>
      <c r="I86" s="37"/>
      <c r="J86" s="37"/>
      <c r="K86" s="37"/>
      <c r="L86" s="37"/>
      <c r="U86" s="20"/>
      <c r="V86" s="20"/>
    </row>
    <row r="87" spans="1:22" ht="21.75" customHeight="1" x14ac:dyDescent="0.45">
      <c r="A87" s="21"/>
      <c r="B87" s="8"/>
      <c r="D87" s="22"/>
      <c r="E87" s="22"/>
      <c r="F87" s="37"/>
      <c r="G87" s="37"/>
      <c r="H87" s="37"/>
      <c r="I87" s="37"/>
      <c r="J87" s="37"/>
      <c r="K87" s="37"/>
      <c r="L87" s="37"/>
      <c r="U87" s="20"/>
      <c r="V87" s="20"/>
    </row>
    <row r="88" spans="1:22" ht="21.75" customHeight="1" x14ac:dyDescent="0.45">
      <c r="A88" s="21"/>
      <c r="B88" s="8"/>
      <c r="D88" s="22"/>
      <c r="E88" s="22"/>
      <c r="F88" s="37"/>
      <c r="G88" s="37"/>
      <c r="H88" s="37"/>
      <c r="I88" s="37"/>
      <c r="J88" s="37"/>
      <c r="K88" s="37"/>
      <c r="L88" s="37"/>
      <c r="U88" s="20"/>
      <c r="V88" s="20"/>
    </row>
    <row r="89" spans="1:22" ht="21" customHeight="1" x14ac:dyDescent="0.45">
      <c r="A89" s="21"/>
      <c r="B89" s="8"/>
      <c r="D89" s="22"/>
      <c r="E89" s="22"/>
      <c r="F89" s="37"/>
      <c r="G89" s="37"/>
      <c r="H89" s="37"/>
      <c r="I89" s="37"/>
      <c r="J89" s="37"/>
      <c r="K89" s="37"/>
      <c r="L89" s="37"/>
      <c r="U89" s="20"/>
      <c r="V89" s="20"/>
    </row>
    <row r="90" spans="1:22" s="41" customFormat="1" ht="21.95" customHeight="1" x14ac:dyDescent="0.45">
      <c r="A90" s="39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39"/>
      <c r="C90" s="39"/>
      <c r="D90" s="40"/>
      <c r="E90" s="40"/>
      <c r="F90" s="38"/>
      <c r="G90" s="38"/>
      <c r="H90" s="38"/>
      <c r="I90" s="38"/>
      <c r="J90" s="38"/>
      <c r="K90" s="38"/>
      <c r="L90" s="38"/>
      <c r="O90" s="207"/>
      <c r="P90" s="207"/>
      <c r="S90" s="207"/>
      <c r="T90" s="207"/>
      <c r="U90" s="20"/>
      <c r="V90" s="20"/>
    </row>
    <row r="91" spans="1:22" s="41" customFormat="1" ht="19.350000000000001" customHeight="1" x14ac:dyDescent="0.45">
      <c r="A91" s="42" t="str">
        <f>A1</f>
        <v>บริษัท เอส โฮเทล แอนด์ รีสอร์ท จำกัด (มหาชน)</v>
      </c>
      <c r="B91" s="43"/>
      <c r="C91" s="43"/>
      <c r="D91" s="44"/>
      <c r="E91" s="44"/>
      <c r="F91" s="37"/>
      <c r="G91" s="37"/>
      <c r="H91" s="37"/>
      <c r="I91" s="37"/>
      <c r="J91" s="37"/>
      <c r="K91" s="37"/>
      <c r="L91" s="37"/>
      <c r="O91" s="207"/>
      <c r="P91" s="207"/>
      <c r="S91" s="207"/>
      <c r="T91" s="207"/>
      <c r="U91" s="20"/>
      <c r="V91" s="20"/>
    </row>
    <row r="92" spans="1:22" s="41" customFormat="1" ht="19.350000000000001" customHeight="1" x14ac:dyDescent="0.45">
      <c r="A92" s="45" t="s">
        <v>0</v>
      </c>
      <c r="B92" s="45"/>
      <c r="C92" s="45"/>
      <c r="D92" s="22"/>
      <c r="E92" s="22"/>
      <c r="F92" s="29"/>
      <c r="G92" s="29"/>
      <c r="H92" s="29"/>
      <c r="I92" s="29"/>
      <c r="J92" s="29"/>
      <c r="K92" s="29"/>
      <c r="L92" s="29"/>
      <c r="O92" s="207"/>
      <c r="P92" s="207"/>
      <c r="S92" s="207"/>
      <c r="T92" s="207"/>
      <c r="U92" s="20"/>
      <c r="V92" s="20"/>
    </row>
    <row r="93" spans="1:22" s="43" customFormat="1" ht="19.350000000000001" customHeight="1" x14ac:dyDescent="0.45">
      <c r="A93" s="46" t="str">
        <f>A3</f>
        <v>ณ วันที่ 31 ธันวาคม พ.ศ. 2565</v>
      </c>
      <c r="B93" s="46"/>
      <c r="C93" s="46"/>
      <c r="D93" s="40"/>
      <c r="E93" s="40"/>
      <c r="F93" s="47"/>
      <c r="G93" s="47"/>
      <c r="H93" s="47"/>
      <c r="I93" s="47"/>
      <c r="J93" s="47"/>
      <c r="K93" s="47"/>
      <c r="L93" s="47"/>
      <c r="O93" s="208"/>
      <c r="P93" s="208"/>
      <c r="S93" s="208"/>
      <c r="T93" s="208"/>
      <c r="U93" s="20"/>
      <c r="V93" s="20"/>
    </row>
    <row r="94" spans="1:22" ht="20.100000000000001" customHeight="1" x14ac:dyDescent="0.45">
      <c r="A94" s="1"/>
      <c r="B94" s="1"/>
      <c r="C94" s="1"/>
      <c r="D94" s="2"/>
      <c r="E94" s="2"/>
      <c r="F94" s="3"/>
      <c r="G94" s="3"/>
      <c r="H94" s="3"/>
      <c r="I94" s="3"/>
      <c r="J94" s="3"/>
      <c r="K94" s="3"/>
      <c r="L94" s="3"/>
      <c r="U94" s="20"/>
      <c r="V94" s="20"/>
    </row>
    <row r="95" spans="1:22" s="8" customFormat="1" ht="20.100000000000001" customHeight="1" x14ac:dyDescent="0.45">
      <c r="A95" s="12"/>
      <c r="B95" s="12"/>
      <c r="C95" s="12"/>
      <c r="D95" s="13"/>
      <c r="E95" s="13"/>
      <c r="F95" s="227" t="s">
        <v>1</v>
      </c>
      <c r="G95" s="227"/>
      <c r="H95" s="227"/>
      <c r="I95" s="219"/>
      <c r="J95" s="227" t="s">
        <v>65</v>
      </c>
      <c r="K95" s="227"/>
      <c r="L95" s="227"/>
      <c r="O95" s="206"/>
      <c r="P95" s="206"/>
      <c r="S95" s="206"/>
      <c r="T95" s="206"/>
      <c r="U95" s="20"/>
      <c r="V95" s="20"/>
    </row>
    <row r="96" spans="1:22" ht="20.100000000000001" customHeight="1" x14ac:dyDescent="0.45">
      <c r="A96" s="15"/>
      <c r="B96" s="15"/>
      <c r="C96" s="15"/>
      <c r="D96" s="15"/>
      <c r="E96" s="15"/>
      <c r="F96" s="16" t="s">
        <v>179</v>
      </c>
      <c r="G96" s="16"/>
      <c r="H96" s="16" t="s">
        <v>152</v>
      </c>
      <c r="I96" s="16"/>
      <c r="J96" s="16" t="s">
        <v>179</v>
      </c>
      <c r="K96" s="16"/>
      <c r="L96" s="16" t="s">
        <v>152</v>
      </c>
      <c r="U96" s="20"/>
      <c r="V96" s="20"/>
    </row>
    <row r="97" spans="1:22" ht="20.100000000000001" customHeight="1" x14ac:dyDescent="0.45">
      <c r="A97" s="15"/>
      <c r="B97" s="15"/>
      <c r="C97" s="15"/>
      <c r="D97" s="17" t="s">
        <v>2</v>
      </c>
      <c r="E97" s="15"/>
      <c r="F97" s="18" t="s">
        <v>3</v>
      </c>
      <c r="G97" s="16"/>
      <c r="H97" s="18" t="s">
        <v>3</v>
      </c>
      <c r="I97" s="16"/>
      <c r="J97" s="18" t="s">
        <v>3</v>
      </c>
      <c r="K97" s="16"/>
      <c r="L97" s="18" t="s">
        <v>3</v>
      </c>
      <c r="U97" s="20"/>
      <c r="V97" s="20"/>
    </row>
    <row r="98" spans="1:22" ht="20.100000000000001" customHeight="1" x14ac:dyDescent="0.45">
      <c r="A98" s="48" t="s">
        <v>113</v>
      </c>
      <c r="B98" s="15"/>
      <c r="C98" s="15"/>
      <c r="D98" s="49"/>
      <c r="E98" s="49"/>
      <c r="F98" s="153"/>
      <c r="G98" s="16"/>
      <c r="H98" s="16"/>
      <c r="I98" s="16"/>
      <c r="J98" s="153"/>
      <c r="K98" s="16"/>
      <c r="L98" s="16"/>
      <c r="U98" s="20"/>
      <c r="V98" s="20"/>
    </row>
    <row r="99" spans="1:22" ht="6" customHeight="1" x14ac:dyDescent="0.45">
      <c r="A99" s="1"/>
      <c r="B99" s="19"/>
      <c r="C99" s="19"/>
      <c r="D99" s="2"/>
      <c r="E99" s="2"/>
      <c r="F99" s="144"/>
      <c r="J99" s="144"/>
      <c r="U99" s="20"/>
      <c r="V99" s="20"/>
    </row>
    <row r="100" spans="1:22" ht="20.100000000000001" customHeight="1" x14ac:dyDescent="0.45">
      <c r="A100" s="21" t="s">
        <v>72</v>
      </c>
      <c r="D100" s="2"/>
      <c r="E100" s="2"/>
      <c r="F100" s="144"/>
      <c r="J100" s="144"/>
      <c r="U100" s="20"/>
      <c r="V100" s="20"/>
    </row>
    <row r="101" spans="1:22" ht="6" customHeight="1" x14ac:dyDescent="0.45">
      <c r="A101" s="1"/>
      <c r="B101" s="19"/>
      <c r="C101" s="19"/>
      <c r="D101" s="2"/>
      <c r="E101" s="2"/>
      <c r="F101" s="144"/>
      <c r="J101" s="144"/>
      <c r="U101" s="20"/>
      <c r="V101" s="20"/>
    </row>
    <row r="102" spans="1:22" ht="20.100000000000001" customHeight="1" x14ac:dyDescent="0.45">
      <c r="A102" s="4" t="s">
        <v>31</v>
      </c>
      <c r="D102" s="22"/>
      <c r="E102" s="2"/>
      <c r="F102" s="144"/>
      <c r="J102" s="144"/>
      <c r="U102" s="20"/>
      <c r="V102" s="20"/>
    </row>
    <row r="103" spans="1:22" ht="20.100000000000001" customHeight="1" x14ac:dyDescent="0.45">
      <c r="A103" s="8"/>
      <c r="B103" s="4" t="s">
        <v>32</v>
      </c>
      <c r="E103" s="2"/>
      <c r="F103" s="144"/>
      <c r="J103" s="144"/>
      <c r="U103" s="20"/>
      <c r="V103" s="20"/>
    </row>
    <row r="104" spans="1:22" ht="20.100000000000001" customHeight="1" x14ac:dyDescent="0.45">
      <c r="A104" s="8"/>
      <c r="C104" s="4" t="s">
        <v>124</v>
      </c>
      <c r="D104" s="2"/>
      <c r="E104" s="2"/>
      <c r="F104" s="144"/>
      <c r="J104" s="144"/>
      <c r="U104" s="20"/>
      <c r="V104" s="20"/>
    </row>
    <row r="105" spans="1:22" ht="20.100000000000001" customHeight="1" thickBot="1" x14ac:dyDescent="0.5">
      <c r="A105" s="8"/>
      <c r="C105" s="4" t="s">
        <v>123</v>
      </c>
      <c r="D105" s="22"/>
      <c r="E105" s="2"/>
      <c r="F105" s="150">
        <v>18318200000</v>
      </c>
      <c r="G105" s="36"/>
      <c r="H105" s="31">
        <v>18318200000</v>
      </c>
      <c r="I105" s="36"/>
      <c r="J105" s="150">
        <v>18318200000</v>
      </c>
      <c r="K105" s="24"/>
      <c r="L105" s="31">
        <v>18318200000</v>
      </c>
      <c r="U105" s="20"/>
      <c r="V105" s="20"/>
    </row>
    <row r="106" spans="1:22" ht="6" customHeight="1" thickTop="1" x14ac:dyDescent="0.45">
      <c r="A106" s="1"/>
      <c r="B106" s="19"/>
      <c r="C106" s="19"/>
      <c r="D106" s="22"/>
      <c r="E106" s="22"/>
      <c r="F106" s="154"/>
      <c r="G106" s="23"/>
      <c r="H106" s="51"/>
      <c r="I106" s="23"/>
      <c r="J106" s="154"/>
      <c r="K106" s="23"/>
      <c r="L106" s="51"/>
      <c r="U106" s="20"/>
      <c r="V106" s="20"/>
    </row>
    <row r="107" spans="1:22" ht="20.100000000000001" customHeight="1" x14ac:dyDescent="0.45">
      <c r="A107" s="8"/>
      <c r="B107" s="4" t="s">
        <v>33</v>
      </c>
      <c r="D107" s="50"/>
      <c r="E107" s="50"/>
      <c r="F107" s="155"/>
      <c r="G107" s="36"/>
      <c r="H107" s="32"/>
      <c r="I107" s="36"/>
      <c r="J107" s="155"/>
      <c r="K107" s="36"/>
      <c r="L107" s="32"/>
      <c r="U107" s="20"/>
      <c r="V107" s="20"/>
    </row>
    <row r="108" spans="1:22" ht="20.100000000000001" customHeight="1" x14ac:dyDescent="0.45">
      <c r="A108" s="8"/>
      <c r="C108" s="4" t="s">
        <v>121</v>
      </c>
      <c r="D108" s="50"/>
      <c r="E108" s="50"/>
      <c r="F108" s="155"/>
      <c r="G108" s="36"/>
      <c r="H108" s="32"/>
      <c r="I108" s="36"/>
      <c r="J108" s="155"/>
      <c r="K108" s="32"/>
      <c r="L108" s="32"/>
      <c r="U108" s="20"/>
      <c r="V108" s="20"/>
    </row>
    <row r="109" spans="1:22" ht="20.100000000000001" customHeight="1" x14ac:dyDescent="0.45">
      <c r="A109" s="8"/>
      <c r="C109" s="4" t="s">
        <v>122</v>
      </c>
      <c r="D109" s="22">
        <v>22</v>
      </c>
      <c r="E109" s="50"/>
      <c r="F109" s="145">
        <v>17968200000</v>
      </c>
      <c r="G109" s="23"/>
      <c r="H109" s="23">
        <v>17968200000</v>
      </c>
      <c r="I109" s="23"/>
      <c r="J109" s="145">
        <v>17968200000</v>
      </c>
      <c r="K109" s="24"/>
      <c r="L109" s="23">
        <v>17968200000</v>
      </c>
      <c r="Q109" s="20"/>
      <c r="R109" s="20"/>
      <c r="U109" s="20"/>
      <c r="V109" s="20"/>
    </row>
    <row r="110" spans="1:22" ht="20.100000000000001" customHeight="1" x14ac:dyDescent="0.45">
      <c r="A110" s="8" t="s">
        <v>34</v>
      </c>
      <c r="D110" s="22">
        <v>22</v>
      </c>
      <c r="E110" s="50"/>
      <c r="F110" s="145">
        <v>3335183869</v>
      </c>
      <c r="G110" s="23"/>
      <c r="H110" s="23">
        <v>3335183869</v>
      </c>
      <c r="I110" s="23"/>
      <c r="J110" s="145">
        <v>3335183869</v>
      </c>
      <c r="K110" s="24"/>
      <c r="L110" s="23">
        <v>3335183869</v>
      </c>
      <c r="Q110" s="20"/>
      <c r="R110" s="20"/>
      <c r="U110" s="20"/>
      <c r="V110" s="20"/>
    </row>
    <row r="111" spans="1:22" ht="20.100000000000001" customHeight="1" x14ac:dyDescent="0.45">
      <c r="A111" s="4" t="s">
        <v>125</v>
      </c>
      <c r="B111" s="8"/>
      <c r="D111" s="52"/>
      <c r="E111" s="52"/>
      <c r="F111" s="145"/>
      <c r="G111" s="53"/>
      <c r="H111" s="23"/>
      <c r="I111" s="53"/>
      <c r="J111" s="145"/>
      <c r="K111" s="54"/>
      <c r="L111" s="23"/>
      <c r="Q111" s="20"/>
      <c r="R111" s="20"/>
      <c r="U111" s="20"/>
      <c r="V111" s="20"/>
    </row>
    <row r="112" spans="1:22" ht="20.100000000000001" customHeight="1" x14ac:dyDescent="0.45">
      <c r="B112" s="8" t="s">
        <v>35</v>
      </c>
      <c r="D112" s="52"/>
      <c r="E112" s="52"/>
      <c r="F112" s="145">
        <v>-2119140909</v>
      </c>
      <c r="G112" s="53"/>
      <c r="H112" s="23">
        <v>-2119140909</v>
      </c>
      <c r="I112" s="53"/>
      <c r="J112" s="145">
        <v>0</v>
      </c>
      <c r="K112" s="54"/>
      <c r="L112" s="23">
        <v>0</v>
      </c>
      <c r="Q112" s="20"/>
      <c r="R112" s="20"/>
      <c r="U112" s="20"/>
      <c r="V112" s="20"/>
    </row>
    <row r="113" spans="1:22" ht="20.100000000000001" customHeight="1" x14ac:dyDescent="0.45">
      <c r="A113" s="4" t="s">
        <v>115</v>
      </c>
      <c r="B113" s="8"/>
      <c r="D113" s="52"/>
      <c r="E113" s="52"/>
      <c r="F113" s="145">
        <v>43754206</v>
      </c>
      <c r="G113" s="53"/>
      <c r="H113" s="23">
        <v>43754206</v>
      </c>
      <c r="I113" s="53"/>
      <c r="J113" s="145">
        <v>43754206</v>
      </c>
      <c r="K113" s="54"/>
      <c r="L113" s="23">
        <v>43754206</v>
      </c>
      <c r="Q113" s="20"/>
      <c r="R113" s="20"/>
      <c r="U113" s="20"/>
      <c r="V113" s="20"/>
    </row>
    <row r="114" spans="1:22" ht="20.100000000000001" customHeight="1" x14ac:dyDescent="0.45">
      <c r="A114" s="4" t="s">
        <v>166</v>
      </c>
      <c r="D114" s="22"/>
      <c r="E114" s="22"/>
      <c r="F114" s="145">
        <v>-3702905034</v>
      </c>
      <c r="G114" s="36"/>
      <c r="H114" s="23">
        <v>-3717287284</v>
      </c>
      <c r="I114" s="36"/>
      <c r="J114" s="145">
        <v>-461256094</v>
      </c>
      <c r="K114" s="54"/>
      <c r="L114" s="23">
        <v>-369669413</v>
      </c>
      <c r="Q114" s="20"/>
      <c r="R114" s="20"/>
      <c r="U114" s="20"/>
      <c r="V114" s="20"/>
    </row>
    <row r="115" spans="1:22" ht="20.100000000000001" customHeight="1" x14ac:dyDescent="0.45">
      <c r="A115" s="8" t="s">
        <v>73</v>
      </c>
      <c r="D115" s="22"/>
      <c r="E115" s="22"/>
      <c r="F115" s="146">
        <v>494077120</v>
      </c>
      <c r="G115" s="53"/>
      <c r="H115" s="191">
        <v>371148270</v>
      </c>
      <c r="I115" s="53"/>
      <c r="J115" s="146">
        <v>0</v>
      </c>
      <c r="K115" s="55"/>
      <c r="L115" s="191">
        <v>0</v>
      </c>
      <c r="Q115" s="20"/>
      <c r="R115" s="20"/>
      <c r="U115" s="20"/>
      <c r="V115" s="20"/>
    </row>
    <row r="116" spans="1:22" ht="6" customHeight="1" x14ac:dyDescent="0.45">
      <c r="A116" s="1"/>
      <c r="B116" s="19"/>
      <c r="C116" s="19"/>
      <c r="D116" s="22"/>
      <c r="E116" s="22"/>
      <c r="F116" s="156"/>
      <c r="G116" s="37"/>
      <c r="H116" s="37"/>
      <c r="I116" s="37"/>
      <c r="J116" s="156"/>
      <c r="K116" s="37"/>
      <c r="L116" s="37"/>
      <c r="U116" s="20"/>
      <c r="V116" s="20"/>
    </row>
    <row r="117" spans="1:22" ht="20.100000000000001" customHeight="1" x14ac:dyDescent="0.45">
      <c r="A117" s="21" t="s">
        <v>74</v>
      </c>
      <c r="B117" s="8"/>
      <c r="D117" s="22"/>
      <c r="E117" s="22"/>
      <c r="F117" s="157">
        <f>SUM(F109:F115)</f>
        <v>16019169252</v>
      </c>
      <c r="G117" s="53"/>
      <c r="H117" s="192">
        <f>SUM(H109:H115)</f>
        <v>15881858152</v>
      </c>
      <c r="I117" s="53"/>
      <c r="J117" s="146">
        <f>SUM(J109:J115)</f>
        <v>20885881981</v>
      </c>
      <c r="K117" s="55"/>
      <c r="L117" s="191">
        <f>SUM(L109:L115)</f>
        <v>20977468662</v>
      </c>
      <c r="U117" s="20"/>
      <c r="V117" s="20"/>
    </row>
    <row r="118" spans="1:22" ht="6" customHeight="1" x14ac:dyDescent="0.45">
      <c r="A118" s="1"/>
      <c r="B118" s="8"/>
      <c r="D118" s="22"/>
      <c r="E118" s="22"/>
      <c r="F118" s="155"/>
      <c r="G118" s="32"/>
      <c r="H118" s="32"/>
      <c r="I118" s="32"/>
      <c r="J118" s="155"/>
      <c r="K118" s="32"/>
      <c r="L118" s="32"/>
      <c r="U118" s="20"/>
      <c r="V118" s="20"/>
    </row>
    <row r="119" spans="1:22" ht="20.100000000000001" customHeight="1" thickBot="1" x14ac:dyDescent="0.5">
      <c r="A119" s="1" t="s">
        <v>75</v>
      </c>
      <c r="D119" s="22"/>
      <c r="E119" s="22"/>
      <c r="F119" s="150">
        <f>F83+F117</f>
        <v>36449598890</v>
      </c>
      <c r="G119" s="32"/>
      <c r="H119" s="31">
        <f>H83+H117</f>
        <v>37214118457</v>
      </c>
      <c r="I119" s="32"/>
      <c r="J119" s="150">
        <f>J83+J117</f>
        <v>22164539654</v>
      </c>
      <c r="K119" s="32"/>
      <c r="L119" s="31">
        <f>L83+L117</f>
        <v>21680308965</v>
      </c>
      <c r="U119" s="20"/>
      <c r="V119" s="20"/>
    </row>
    <row r="120" spans="1:22" ht="20.100000000000001" customHeight="1" thickTop="1" x14ac:dyDescent="0.45">
      <c r="A120" s="1"/>
      <c r="D120" s="22"/>
      <c r="E120" s="22"/>
      <c r="F120" s="54"/>
      <c r="G120" s="54"/>
      <c r="H120" s="54"/>
      <c r="I120" s="54"/>
      <c r="J120" s="54"/>
      <c r="K120" s="54"/>
      <c r="L120" s="54"/>
    </row>
    <row r="121" spans="1:22" ht="20.100000000000001" customHeight="1" x14ac:dyDescent="0.45">
      <c r="A121" s="1"/>
      <c r="D121" s="22"/>
      <c r="E121" s="22"/>
      <c r="F121" s="54"/>
      <c r="G121" s="54"/>
      <c r="H121" s="54"/>
      <c r="I121" s="54"/>
      <c r="J121" s="54"/>
      <c r="K121" s="54"/>
      <c r="L121" s="54"/>
    </row>
    <row r="122" spans="1:22" ht="20.100000000000001" customHeight="1" x14ac:dyDescent="0.45">
      <c r="A122" s="1"/>
      <c r="D122" s="22"/>
      <c r="E122" s="22"/>
      <c r="F122" s="32"/>
      <c r="G122" s="32"/>
      <c r="H122" s="32"/>
      <c r="I122" s="32"/>
      <c r="J122" s="32"/>
      <c r="K122" s="32"/>
      <c r="L122" s="32"/>
    </row>
    <row r="123" spans="1:22" ht="20.100000000000001" customHeight="1" x14ac:dyDescent="0.45">
      <c r="A123" s="1"/>
      <c r="D123" s="22"/>
      <c r="E123" s="22"/>
      <c r="F123" s="32"/>
      <c r="G123" s="32"/>
      <c r="H123" s="32"/>
      <c r="I123" s="32"/>
      <c r="J123" s="32"/>
      <c r="K123" s="32"/>
      <c r="L123" s="32"/>
    </row>
    <row r="124" spans="1:22" ht="20.100000000000001" customHeight="1" x14ac:dyDescent="0.45">
      <c r="A124" s="1"/>
      <c r="D124" s="22"/>
      <c r="E124" s="22"/>
      <c r="F124" s="32"/>
      <c r="G124" s="32"/>
      <c r="H124" s="32"/>
      <c r="I124" s="32"/>
      <c r="J124" s="32"/>
      <c r="K124" s="32"/>
      <c r="L124" s="32"/>
    </row>
    <row r="125" spans="1:22" ht="20.100000000000001" customHeight="1" x14ac:dyDescent="0.45">
      <c r="A125" s="1"/>
      <c r="D125" s="22"/>
      <c r="E125" s="22"/>
      <c r="F125" s="32"/>
      <c r="G125" s="32"/>
      <c r="H125" s="32"/>
      <c r="I125" s="32"/>
      <c r="J125" s="32"/>
      <c r="K125" s="32"/>
      <c r="L125" s="32"/>
    </row>
    <row r="126" spans="1:22" ht="20.100000000000001" customHeight="1" x14ac:dyDescent="0.45">
      <c r="A126" s="1"/>
      <c r="D126" s="22"/>
      <c r="E126" s="22"/>
      <c r="F126" s="32"/>
      <c r="G126" s="32"/>
      <c r="H126" s="32"/>
      <c r="I126" s="32"/>
      <c r="J126" s="32"/>
      <c r="K126" s="32"/>
      <c r="L126" s="32"/>
    </row>
    <row r="127" spans="1:22" ht="20.100000000000001" customHeight="1" x14ac:dyDescent="0.45">
      <c r="A127" s="1"/>
      <c r="D127" s="22"/>
      <c r="E127" s="22"/>
      <c r="F127" s="32"/>
      <c r="G127" s="32"/>
      <c r="H127" s="32"/>
      <c r="I127" s="32"/>
      <c r="J127" s="32"/>
      <c r="K127" s="32"/>
      <c r="L127" s="32"/>
    </row>
    <row r="128" spans="1:22" ht="20.100000000000001" customHeight="1" x14ac:dyDescent="0.45">
      <c r="A128" s="1"/>
      <c r="D128" s="22"/>
      <c r="E128" s="22"/>
      <c r="F128" s="32"/>
      <c r="G128" s="32"/>
      <c r="H128" s="32"/>
      <c r="I128" s="32"/>
      <c r="J128" s="32"/>
      <c r="K128" s="32"/>
      <c r="L128" s="32"/>
    </row>
    <row r="129" spans="1:20" ht="20.100000000000001" customHeight="1" x14ac:dyDescent="0.45">
      <c r="A129" s="1"/>
      <c r="D129" s="22"/>
      <c r="E129" s="22"/>
      <c r="F129" s="32"/>
      <c r="G129" s="32"/>
      <c r="H129" s="32"/>
      <c r="I129" s="32"/>
      <c r="J129" s="32"/>
      <c r="K129" s="32"/>
      <c r="L129" s="32"/>
    </row>
    <row r="130" spans="1:20" ht="20.100000000000001" customHeight="1" x14ac:dyDescent="0.45">
      <c r="A130" s="1"/>
      <c r="D130" s="22"/>
      <c r="E130" s="22"/>
      <c r="F130" s="32"/>
      <c r="G130" s="32"/>
      <c r="H130" s="32"/>
      <c r="I130" s="32"/>
      <c r="J130" s="32"/>
      <c r="K130" s="32"/>
      <c r="L130" s="32"/>
    </row>
    <row r="131" spans="1:20" ht="20.100000000000001" customHeight="1" x14ac:dyDescent="0.45">
      <c r="A131" s="1"/>
      <c r="D131" s="22"/>
      <c r="E131" s="22"/>
      <c r="F131" s="32"/>
      <c r="G131" s="32"/>
      <c r="H131" s="32"/>
      <c r="I131" s="32"/>
      <c r="J131" s="32"/>
      <c r="K131" s="32"/>
      <c r="L131" s="32"/>
    </row>
    <row r="132" spans="1:20" ht="20.100000000000001" customHeight="1" x14ac:dyDescent="0.45">
      <c r="A132" s="1"/>
      <c r="D132" s="22"/>
      <c r="E132" s="22"/>
      <c r="F132" s="32"/>
      <c r="G132" s="32"/>
      <c r="H132" s="32"/>
      <c r="I132" s="32"/>
      <c r="J132" s="32"/>
      <c r="K132" s="32"/>
      <c r="L132" s="32"/>
    </row>
    <row r="133" spans="1:20" ht="20.100000000000001" customHeight="1" x14ac:dyDescent="0.45">
      <c r="A133" s="1"/>
      <c r="D133" s="22"/>
      <c r="E133" s="22"/>
      <c r="F133" s="32"/>
      <c r="G133" s="32"/>
      <c r="H133" s="32"/>
      <c r="I133" s="32"/>
      <c r="J133" s="32"/>
      <c r="K133" s="32"/>
      <c r="L133" s="32"/>
    </row>
    <row r="134" spans="1:20" ht="20.100000000000001" customHeight="1" x14ac:dyDescent="0.45">
      <c r="A134" s="1"/>
      <c r="D134" s="22"/>
      <c r="E134" s="22"/>
      <c r="F134" s="32"/>
      <c r="G134" s="32"/>
      <c r="H134" s="32"/>
      <c r="I134" s="32"/>
      <c r="J134" s="32"/>
      <c r="K134" s="32"/>
      <c r="L134" s="32"/>
    </row>
    <row r="135" spans="1:20" ht="10.5" customHeight="1" x14ac:dyDescent="0.45">
      <c r="A135" s="1"/>
      <c r="D135" s="22"/>
      <c r="E135" s="22"/>
      <c r="F135" s="32"/>
      <c r="G135" s="32"/>
      <c r="H135" s="32"/>
      <c r="I135" s="32"/>
      <c r="J135" s="32"/>
      <c r="K135" s="32"/>
      <c r="L135" s="32"/>
    </row>
    <row r="136" spans="1:20" s="41" customFormat="1" ht="21.95" customHeight="1" x14ac:dyDescent="0.45">
      <c r="A136" s="39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56"/>
      <c r="C136" s="56"/>
      <c r="D136" s="40"/>
      <c r="E136" s="40"/>
      <c r="F136" s="26"/>
      <c r="G136" s="26"/>
      <c r="H136" s="26"/>
      <c r="I136" s="26"/>
      <c r="J136" s="26"/>
      <c r="K136" s="26"/>
      <c r="L136" s="26"/>
      <c r="O136" s="207"/>
      <c r="P136" s="207"/>
      <c r="S136" s="207"/>
      <c r="T136" s="207"/>
    </row>
  </sheetData>
  <mergeCells count="7">
    <mergeCell ref="O5:P5"/>
    <mergeCell ref="F95:H95"/>
    <mergeCell ref="J95:L95"/>
    <mergeCell ref="F5:H5"/>
    <mergeCell ref="J5:L5"/>
    <mergeCell ref="F53:H53"/>
    <mergeCell ref="J53:L53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1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0"/>
  </sheetPr>
  <dimension ref="A1:V100"/>
  <sheetViews>
    <sheetView topLeftCell="A73" zoomScale="130" zoomScaleNormal="130" zoomScaleSheetLayoutView="100" workbookViewId="0">
      <selection activeCell="C83" sqref="C83"/>
    </sheetView>
  </sheetViews>
  <sheetFormatPr defaultColWidth="14.6640625" defaultRowHeight="20.100000000000001" customHeight="1" x14ac:dyDescent="0.45"/>
  <cols>
    <col min="1" max="1" width="1.6640625" style="62" customWidth="1"/>
    <col min="2" max="2" width="2.1640625" style="62" customWidth="1"/>
    <col min="3" max="3" width="45.6640625" style="62" customWidth="1"/>
    <col min="4" max="4" width="9.83203125" style="124" customWidth="1"/>
    <col min="5" max="5" width="0.5" style="124" customWidth="1"/>
    <col min="6" max="6" width="14.83203125" style="132" customWidth="1"/>
    <col min="7" max="7" width="0.5" style="132" customWidth="1"/>
    <col min="8" max="8" width="14.83203125" style="132" customWidth="1"/>
    <col min="9" max="9" width="0.5" style="124" customWidth="1"/>
    <col min="10" max="10" width="14.83203125" style="132" customWidth="1"/>
    <col min="11" max="11" width="0.5" style="132" customWidth="1"/>
    <col min="12" max="12" width="14.83203125" style="132" customWidth="1"/>
    <col min="13" max="13" width="9.1640625" style="119" customWidth="1"/>
    <col min="14" max="14" width="8.6640625" style="119" customWidth="1"/>
    <col min="15" max="15" width="17.5" style="206" bestFit="1" customWidth="1"/>
    <col min="16" max="16" width="17.1640625" style="206" bestFit="1" customWidth="1"/>
    <col min="17" max="17" width="15.1640625" style="119" bestFit="1" customWidth="1"/>
    <col min="18" max="18" width="9.1640625" style="119" customWidth="1"/>
    <col min="19" max="19" width="17.5" style="206" bestFit="1" customWidth="1"/>
    <col min="20" max="20" width="17.1640625" style="206" bestFit="1" customWidth="1"/>
    <col min="21" max="22" width="10.83203125" style="119" customWidth="1"/>
    <col min="23" max="82" width="9.1640625" style="119" customWidth="1"/>
    <col min="83" max="84" width="1.6640625" style="119" customWidth="1"/>
    <col min="85" max="85" width="32.1640625" style="119" customWidth="1"/>
    <col min="86" max="86" width="7.6640625" style="119" customWidth="1"/>
    <col min="87" max="87" width="1.1640625" style="119" customWidth="1"/>
    <col min="88" max="16384" width="14.6640625" style="119"/>
  </cols>
  <sheetData>
    <row r="1" spans="1:22" ht="20.100000000000001" customHeight="1" x14ac:dyDescent="0.45">
      <c r="A1" s="1" t="str">
        <f>+'T9-11'!A1</f>
        <v>บริษัท เอส โฮเทล แอนด์ รีสอร์ท จำกัด (มหาชน)</v>
      </c>
      <c r="B1" s="117"/>
      <c r="C1" s="117"/>
      <c r="D1" s="118"/>
      <c r="E1" s="118"/>
      <c r="F1" s="220"/>
      <c r="G1" s="220"/>
      <c r="H1" s="220"/>
      <c r="I1" s="118"/>
      <c r="J1" s="220"/>
      <c r="K1" s="220"/>
      <c r="L1" s="220"/>
    </row>
    <row r="2" spans="1:22" ht="20.100000000000001" customHeight="1" x14ac:dyDescent="0.45">
      <c r="A2" s="117" t="s">
        <v>36</v>
      </c>
      <c r="B2" s="117"/>
      <c r="C2" s="117"/>
      <c r="D2" s="118"/>
      <c r="E2" s="118"/>
      <c r="F2" s="220"/>
      <c r="G2" s="220"/>
      <c r="H2" s="220"/>
      <c r="I2" s="118"/>
      <c r="J2" s="220"/>
      <c r="K2" s="220"/>
      <c r="L2" s="220"/>
    </row>
    <row r="3" spans="1:22" ht="20.100000000000001" customHeight="1" x14ac:dyDescent="0.45">
      <c r="A3" s="84" t="s">
        <v>180</v>
      </c>
      <c r="B3" s="84"/>
      <c r="C3" s="84"/>
      <c r="D3" s="120"/>
      <c r="E3" s="120"/>
      <c r="F3" s="221"/>
      <c r="G3" s="221"/>
      <c r="H3" s="221"/>
      <c r="I3" s="120"/>
      <c r="J3" s="221"/>
      <c r="K3" s="221"/>
      <c r="L3" s="221"/>
    </row>
    <row r="4" spans="1:22" s="121" customFormat="1" ht="20.25" customHeight="1" x14ac:dyDescent="0.45">
      <c r="D4" s="122"/>
      <c r="E4" s="122"/>
      <c r="F4" s="123"/>
      <c r="G4" s="123"/>
      <c r="H4" s="123"/>
      <c r="I4" s="122"/>
      <c r="J4" s="123"/>
      <c r="K4" s="123"/>
      <c r="L4" s="123"/>
      <c r="O4" s="205"/>
      <c r="P4" s="205"/>
      <c r="S4" s="205"/>
      <c r="T4" s="205"/>
    </row>
    <row r="5" spans="1:22" ht="18" customHeight="1" x14ac:dyDescent="0.45">
      <c r="A5" s="117"/>
      <c r="B5" s="117"/>
      <c r="C5" s="117"/>
      <c r="D5" s="118"/>
      <c r="E5" s="118"/>
      <c r="F5" s="228" t="s">
        <v>1</v>
      </c>
      <c r="G5" s="228"/>
      <c r="H5" s="228"/>
      <c r="I5" s="222"/>
      <c r="J5" s="228" t="s">
        <v>65</v>
      </c>
      <c r="K5" s="228"/>
      <c r="L5" s="228"/>
      <c r="O5" s="226"/>
      <c r="P5" s="226"/>
      <c r="S5" s="226"/>
      <c r="T5" s="226"/>
    </row>
    <row r="6" spans="1:22" s="121" customFormat="1" ht="18" customHeight="1" x14ac:dyDescent="0.45">
      <c r="F6" s="16" t="s">
        <v>179</v>
      </c>
      <c r="G6" s="16"/>
      <c r="H6" s="16" t="s">
        <v>152</v>
      </c>
      <c r="I6" s="16"/>
      <c r="J6" s="16" t="s">
        <v>179</v>
      </c>
      <c r="K6" s="16"/>
      <c r="L6" s="16" t="s">
        <v>152</v>
      </c>
      <c r="O6" s="225"/>
      <c r="P6" s="225"/>
      <c r="S6" s="225"/>
      <c r="T6" s="225"/>
    </row>
    <row r="7" spans="1:22" s="121" customFormat="1" ht="18" customHeight="1" x14ac:dyDescent="0.45">
      <c r="D7" s="17" t="s">
        <v>2</v>
      </c>
      <c r="F7" s="18" t="s">
        <v>3</v>
      </c>
      <c r="G7" s="14"/>
      <c r="H7" s="18" t="s">
        <v>3</v>
      </c>
      <c r="J7" s="18" t="s">
        <v>3</v>
      </c>
      <c r="K7" s="14"/>
      <c r="L7" s="18" t="s">
        <v>3</v>
      </c>
      <c r="O7" s="225"/>
      <c r="P7" s="225"/>
      <c r="S7" s="225"/>
      <c r="T7" s="225"/>
    </row>
    <row r="8" spans="1:22" s="121" customFormat="1" ht="8.25" customHeight="1" x14ac:dyDescent="0.45">
      <c r="D8" s="122"/>
      <c r="E8" s="122"/>
      <c r="F8" s="158"/>
      <c r="G8" s="123"/>
      <c r="H8" s="123"/>
      <c r="I8" s="122"/>
      <c r="J8" s="158"/>
      <c r="K8" s="123"/>
      <c r="L8" s="123"/>
      <c r="O8" s="205"/>
      <c r="P8" s="205"/>
      <c r="S8" s="205"/>
      <c r="T8" s="205"/>
    </row>
    <row r="9" spans="1:22" ht="18" customHeight="1" x14ac:dyDescent="0.45">
      <c r="A9" s="62" t="s">
        <v>160</v>
      </c>
      <c r="F9" s="159">
        <v>8692553854</v>
      </c>
      <c r="G9" s="126"/>
      <c r="H9" s="125">
        <v>4512454028</v>
      </c>
      <c r="I9" s="126"/>
      <c r="J9" s="159">
        <v>0</v>
      </c>
      <c r="K9" s="124"/>
      <c r="L9" s="125">
        <v>0</v>
      </c>
      <c r="U9" s="196"/>
      <c r="V9" s="196"/>
    </row>
    <row r="10" spans="1:22" ht="18" customHeight="1" x14ac:dyDescent="0.45">
      <c r="A10" s="62" t="s">
        <v>168</v>
      </c>
      <c r="F10" s="159">
        <v>0</v>
      </c>
      <c r="G10" s="126"/>
      <c r="H10" s="125">
        <v>0</v>
      </c>
      <c r="I10" s="126"/>
      <c r="J10" s="159">
        <v>88664064</v>
      </c>
      <c r="K10" s="124"/>
      <c r="L10" s="125">
        <v>35684326</v>
      </c>
      <c r="U10" s="196"/>
      <c r="V10" s="196"/>
    </row>
    <row r="11" spans="1:22" ht="18" customHeight="1" x14ac:dyDescent="0.45">
      <c r="A11" s="119" t="s">
        <v>161</v>
      </c>
      <c r="F11" s="159">
        <v>-5807442940</v>
      </c>
      <c r="G11" s="126"/>
      <c r="H11" s="125">
        <v>-3595956657</v>
      </c>
      <c r="I11" s="126"/>
      <c r="J11" s="159">
        <v>0</v>
      </c>
      <c r="K11" s="124"/>
      <c r="L11" s="125">
        <v>0</v>
      </c>
      <c r="U11" s="196"/>
      <c r="V11" s="196"/>
    </row>
    <row r="12" spans="1:22" ht="18" customHeight="1" x14ac:dyDescent="0.45">
      <c r="A12" s="119" t="s">
        <v>169</v>
      </c>
      <c r="B12" s="119"/>
      <c r="C12" s="119"/>
      <c r="D12" s="118"/>
      <c r="E12" s="118"/>
      <c r="F12" s="160">
        <v>0</v>
      </c>
      <c r="G12" s="126"/>
      <c r="H12" s="193">
        <v>0</v>
      </c>
      <c r="I12" s="126"/>
      <c r="J12" s="160">
        <v>-51985762</v>
      </c>
      <c r="K12" s="124"/>
      <c r="L12" s="193">
        <v>-29037091</v>
      </c>
      <c r="U12" s="196"/>
      <c r="V12" s="196"/>
    </row>
    <row r="13" spans="1:22" ht="8.25" customHeight="1" x14ac:dyDescent="0.45">
      <c r="A13" s="119"/>
      <c r="B13" s="119"/>
      <c r="C13" s="119"/>
      <c r="D13" s="118"/>
      <c r="E13" s="118"/>
      <c r="F13" s="161"/>
      <c r="G13" s="127"/>
      <c r="H13" s="126"/>
      <c r="I13" s="127"/>
      <c r="J13" s="161"/>
      <c r="K13" s="118"/>
      <c r="L13" s="126"/>
      <c r="U13" s="196"/>
      <c r="V13" s="196"/>
    </row>
    <row r="14" spans="1:22" ht="18" customHeight="1" x14ac:dyDescent="0.45">
      <c r="A14" s="128" t="s">
        <v>196</v>
      </c>
      <c r="B14" s="119"/>
      <c r="C14" s="119"/>
      <c r="D14" s="118"/>
      <c r="E14" s="118"/>
      <c r="F14" s="162">
        <f>SUM(F9:F13)</f>
        <v>2885110914</v>
      </c>
      <c r="G14" s="127"/>
      <c r="H14" s="129">
        <f>SUM(H9:H13)</f>
        <v>916497371</v>
      </c>
      <c r="I14" s="127"/>
      <c r="J14" s="162">
        <f>SUM(J9:J13)</f>
        <v>36678302</v>
      </c>
      <c r="K14" s="118"/>
      <c r="L14" s="129">
        <f>SUM(L9:L13)</f>
        <v>6647235</v>
      </c>
      <c r="U14" s="196"/>
      <c r="V14" s="196"/>
    </row>
    <row r="15" spans="1:22" ht="18" customHeight="1" x14ac:dyDescent="0.45">
      <c r="A15" s="119" t="s">
        <v>37</v>
      </c>
      <c r="B15" s="119"/>
      <c r="C15" s="119"/>
      <c r="D15" s="118">
        <v>23</v>
      </c>
      <c r="E15" s="118"/>
      <c r="F15" s="159">
        <v>131734592</v>
      </c>
      <c r="G15" s="129"/>
      <c r="H15" s="125">
        <v>177095762</v>
      </c>
      <c r="I15" s="129"/>
      <c r="J15" s="159">
        <v>110504312</v>
      </c>
      <c r="K15" s="124"/>
      <c r="L15" s="125">
        <v>147932225</v>
      </c>
      <c r="U15" s="196"/>
      <c r="V15" s="196"/>
    </row>
    <row r="16" spans="1:22" ht="18" customHeight="1" x14ac:dyDescent="0.45">
      <c r="A16" s="119" t="s">
        <v>38</v>
      </c>
      <c r="B16" s="119"/>
      <c r="C16" s="119"/>
      <c r="D16" s="118"/>
      <c r="E16" s="118"/>
      <c r="F16" s="159">
        <v>-352257033</v>
      </c>
      <c r="G16" s="126"/>
      <c r="H16" s="125">
        <v>-222967495</v>
      </c>
      <c r="I16" s="126"/>
      <c r="J16" s="159">
        <v>-3212709</v>
      </c>
      <c r="K16" s="124"/>
      <c r="L16" s="125">
        <v>-5597408</v>
      </c>
      <c r="U16" s="196"/>
      <c r="V16" s="196"/>
    </row>
    <row r="17" spans="1:22" ht="18" customHeight="1" x14ac:dyDescent="0.45">
      <c r="A17" s="62" t="s">
        <v>39</v>
      </c>
      <c r="F17" s="159">
        <v>-1795123636</v>
      </c>
      <c r="G17" s="126"/>
      <c r="H17" s="125">
        <v>-1520262109</v>
      </c>
      <c r="I17" s="126"/>
      <c r="J17" s="159">
        <v>-117600216</v>
      </c>
      <c r="K17" s="124"/>
      <c r="L17" s="125">
        <v>-102250378</v>
      </c>
      <c r="U17" s="196"/>
      <c r="V17" s="196"/>
    </row>
    <row r="18" spans="1:22" ht="18" customHeight="1" x14ac:dyDescent="0.45">
      <c r="A18" s="119" t="s">
        <v>185</v>
      </c>
      <c r="F18" s="159">
        <v>-841610678</v>
      </c>
      <c r="G18" s="126"/>
      <c r="H18" s="125">
        <v>-692701055</v>
      </c>
      <c r="I18" s="126"/>
      <c r="J18" s="159">
        <v>-29252584</v>
      </c>
      <c r="K18" s="124"/>
      <c r="L18" s="125">
        <v>-19256558</v>
      </c>
      <c r="U18" s="196"/>
      <c r="V18" s="196"/>
    </row>
    <row r="19" spans="1:22" ht="18" customHeight="1" x14ac:dyDescent="0.45">
      <c r="A19" s="119" t="s">
        <v>219</v>
      </c>
      <c r="F19" s="159">
        <v>20969007</v>
      </c>
      <c r="G19" s="126"/>
      <c r="H19" s="125">
        <v>-20280231</v>
      </c>
      <c r="I19" s="126"/>
      <c r="J19" s="159">
        <v>-87651692</v>
      </c>
      <c r="K19" s="124"/>
      <c r="L19" s="125">
        <v>169385221</v>
      </c>
      <c r="U19" s="196"/>
      <c r="V19" s="196"/>
    </row>
    <row r="20" spans="1:22" ht="18" customHeight="1" x14ac:dyDescent="0.45">
      <c r="A20" s="119" t="s">
        <v>164</v>
      </c>
      <c r="F20" s="160">
        <v>-21465125</v>
      </c>
      <c r="G20" s="126"/>
      <c r="H20" s="193">
        <v>-2890747</v>
      </c>
      <c r="I20" s="126"/>
      <c r="J20" s="160">
        <v>0</v>
      </c>
      <c r="K20" s="124"/>
      <c r="L20" s="193">
        <v>0</v>
      </c>
      <c r="U20" s="196"/>
      <c r="V20" s="196"/>
    </row>
    <row r="21" spans="1:22" ht="8.25" customHeight="1" x14ac:dyDescent="0.45">
      <c r="A21" s="119"/>
      <c r="C21" s="119"/>
      <c r="D21" s="118"/>
      <c r="E21" s="118"/>
      <c r="F21" s="163"/>
      <c r="G21" s="127"/>
      <c r="H21" s="127"/>
      <c r="I21" s="127"/>
      <c r="J21" s="163"/>
      <c r="K21" s="118"/>
      <c r="L21" s="127"/>
      <c r="U21" s="196"/>
      <c r="V21" s="196"/>
    </row>
    <row r="22" spans="1:22" ht="18" customHeight="1" x14ac:dyDescent="0.45">
      <c r="A22" s="128" t="s">
        <v>192</v>
      </c>
      <c r="B22" s="119"/>
      <c r="C22" s="119"/>
      <c r="D22" s="118"/>
      <c r="E22" s="118"/>
      <c r="F22" s="159">
        <f>SUM(F14:F20)</f>
        <v>27358041</v>
      </c>
      <c r="G22" s="127"/>
      <c r="H22" s="125">
        <f>SUM(H14:H20)</f>
        <v>-1365508504</v>
      </c>
      <c r="I22" s="127"/>
      <c r="J22" s="159">
        <f>SUM(J14:J20)</f>
        <v>-90534587</v>
      </c>
      <c r="K22" s="118"/>
      <c r="L22" s="125">
        <f>SUM(L14:L20)</f>
        <v>196860337</v>
      </c>
      <c r="U22" s="196"/>
      <c r="V22" s="196"/>
    </row>
    <row r="23" spans="1:22" ht="18" customHeight="1" x14ac:dyDescent="0.45">
      <c r="A23" s="62" t="s">
        <v>146</v>
      </c>
      <c r="B23" s="119"/>
      <c r="C23" s="119"/>
      <c r="D23" s="118">
        <v>25</v>
      </c>
      <c r="E23" s="118"/>
      <c r="F23" s="160">
        <v>-12975791</v>
      </c>
      <c r="G23" s="126"/>
      <c r="H23" s="193">
        <v>131286653</v>
      </c>
      <c r="I23" s="126"/>
      <c r="J23" s="160">
        <v>-1052094</v>
      </c>
      <c r="K23" s="124"/>
      <c r="L23" s="193">
        <v>401863</v>
      </c>
      <c r="U23" s="196"/>
      <c r="V23" s="196"/>
    </row>
    <row r="24" spans="1:22" ht="8.25" customHeight="1" x14ac:dyDescent="0.45">
      <c r="A24" s="119"/>
      <c r="B24" s="119"/>
      <c r="C24" s="119"/>
      <c r="D24" s="118"/>
      <c r="E24" s="118"/>
      <c r="F24" s="159"/>
      <c r="G24" s="127"/>
      <c r="H24" s="125"/>
      <c r="I24" s="127"/>
      <c r="J24" s="159"/>
      <c r="K24" s="118"/>
      <c r="L24" s="125"/>
      <c r="U24" s="196"/>
      <c r="V24" s="196"/>
    </row>
    <row r="25" spans="1:22" ht="18" customHeight="1" x14ac:dyDescent="0.45">
      <c r="A25" s="128" t="s">
        <v>194</v>
      </c>
      <c r="B25" s="130"/>
      <c r="C25" s="130"/>
      <c r="D25" s="118"/>
      <c r="E25" s="118"/>
      <c r="F25" s="164">
        <f>SUM(F22:F23)</f>
        <v>14382250</v>
      </c>
      <c r="G25" s="125"/>
      <c r="H25" s="194">
        <f>SUM(H22:H23)</f>
        <v>-1234221851</v>
      </c>
      <c r="I25" s="125"/>
      <c r="J25" s="164">
        <f>SUM(J22:J23)</f>
        <v>-91586681</v>
      </c>
      <c r="K25" s="118"/>
      <c r="L25" s="194">
        <f>SUM(L22:L23)</f>
        <v>197262200</v>
      </c>
      <c r="U25" s="196"/>
      <c r="V25" s="196"/>
    </row>
    <row r="26" spans="1:22" ht="7.35" customHeight="1" x14ac:dyDescent="0.45">
      <c r="A26" s="119"/>
      <c r="B26" s="119"/>
      <c r="C26" s="119"/>
      <c r="D26" s="118"/>
      <c r="E26" s="118"/>
      <c r="F26" s="159"/>
      <c r="G26" s="127"/>
      <c r="H26" s="125"/>
      <c r="I26" s="127"/>
      <c r="J26" s="159"/>
      <c r="K26" s="118"/>
      <c r="L26" s="125"/>
    </row>
    <row r="27" spans="1:22" ht="18" customHeight="1" x14ac:dyDescent="0.45">
      <c r="A27" s="128" t="s">
        <v>193</v>
      </c>
      <c r="B27" s="130"/>
      <c r="C27" s="130"/>
      <c r="D27" s="118"/>
      <c r="E27" s="118"/>
      <c r="F27" s="159"/>
      <c r="G27" s="125"/>
      <c r="H27" s="125"/>
      <c r="I27" s="125"/>
      <c r="J27" s="159"/>
      <c r="K27" s="125"/>
      <c r="L27" s="125"/>
    </row>
    <row r="28" spans="1:22" ht="18" customHeight="1" x14ac:dyDescent="0.45">
      <c r="A28" s="119" t="s">
        <v>148</v>
      </c>
      <c r="B28" s="130"/>
      <c r="C28" s="130"/>
      <c r="D28" s="118"/>
      <c r="E28" s="118"/>
      <c r="F28" s="159"/>
      <c r="G28" s="125"/>
      <c r="H28" s="125"/>
      <c r="I28" s="125"/>
      <c r="J28" s="159"/>
      <c r="K28" s="125"/>
      <c r="L28" s="125"/>
    </row>
    <row r="29" spans="1:22" ht="18" customHeight="1" x14ac:dyDescent="0.45">
      <c r="A29" s="119"/>
      <c r="B29" s="119" t="s">
        <v>95</v>
      </c>
      <c r="C29" s="130"/>
      <c r="D29" s="118"/>
      <c r="E29" s="118"/>
      <c r="F29" s="159"/>
      <c r="G29" s="125"/>
      <c r="H29" s="125"/>
      <c r="I29" s="125"/>
      <c r="J29" s="159"/>
      <c r="K29" s="125"/>
      <c r="L29" s="125"/>
    </row>
    <row r="30" spans="1:22" ht="18" customHeight="1" x14ac:dyDescent="0.45">
      <c r="A30" s="128"/>
      <c r="B30" s="62" t="s">
        <v>64</v>
      </c>
      <c r="C30" s="62" t="s">
        <v>195</v>
      </c>
      <c r="D30" s="118"/>
      <c r="E30" s="118"/>
      <c r="F30" s="159"/>
      <c r="G30" s="125"/>
      <c r="H30" s="125"/>
      <c r="I30" s="125"/>
      <c r="J30" s="159"/>
      <c r="K30" s="125"/>
      <c r="L30" s="125"/>
    </row>
    <row r="31" spans="1:22" ht="18" customHeight="1" x14ac:dyDescent="0.45">
      <c r="A31" s="128"/>
      <c r="B31" s="130"/>
      <c r="C31" s="119" t="s">
        <v>149</v>
      </c>
      <c r="D31" s="118"/>
      <c r="E31" s="118"/>
      <c r="F31" s="160">
        <v>0</v>
      </c>
      <c r="G31" s="125"/>
      <c r="H31" s="193">
        <v>-2687639</v>
      </c>
      <c r="I31" s="125"/>
      <c r="J31" s="160">
        <v>0</v>
      </c>
      <c r="K31" s="125"/>
      <c r="L31" s="193">
        <v>-3250036</v>
      </c>
      <c r="U31" s="196"/>
      <c r="V31" s="196"/>
    </row>
    <row r="32" spans="1:22" ht="8.25" customHeight="1" x14ac:dyDescent="0.45">
      <c r="A32" s="119"/>
      <c r="B32" s="119"/>
      <c r="C32" s="119"/>
      <c r="D32" s="118"/>
      <c r="E32" s="118"/>
      <c r="F32" s="159"/>
      <c r="G32" s="127"/>
      <c r="H32" s="125"/>
      <c r="I32" s="127"/>
      <c r="J32" s="159"/>
      <c r="K32" s="118"/>
      <c r="L32" s="125"/>
      <c r="U32" s="196"/>
      <c r="V32" s="196"/>
    </row>
    <row r="33" spans="1:22" ht="18" customHeight="1" x14ac:dyDescent="0.45">
      <c r="A33" s="119" t="s">
        <v>150</v>
      </c>
      <c r="B33" s="130"/>
      <c r="C33" s="130"/>
      <c r="D33" s="118"/>
      <c r="E33" s="118"/>
      <c r="F33" s="159"/>
      <c r="G33" s="125"/>
      <c r="H33" s="125"/>
      <c r="I33" s="125"/>
      <c r="J33" s="159"/>
      <c r="K33" s="125"/>
      <c r="L33" s="125"/>
      <c r="U33" s="196"/>
      <c r="V33" s="196"/>
    </row>
    <row r="34" spans="1:22" ht="18" customHeight="1" x14ac:dyDescent="0.45">
      <c r="A34" s="119"/>
      <c r="B34" s="119" t="s">
        <v>151</v>
      </c>
      <c r="C34" s="130"/>
      <c r="D34" s="118"/>
      <c r="E34" s="118"/>
      <c r="F34" s="160">
        <f>SUM(F31:F33)</f>
        <v>0</v>
      </c>
      <c r="G34" s="125"/>
      <c r="H34" s="193">
        <f>SUM(H31:H33)</f>
        <v>-2687639</v>
      </c>
      <c r="I34" s="125"/>
      <c r="J34" s="160">
        <f>SUM(J31:J33)</f>
        <v>0</v>
      </c>
      <c r="K34" s="125"/>
      <c r="L34" s="193">
        <f>SUM(L31:L33)</f>
        <v>-3250036</v>
      </c>
      <c r="U34" s="196"/>
      <c r="V34" s="196"/>
    </row>
    <row r="35" spans="1:22" ht="8.25" customHeight="1" x14ac:dyDescent="0.45">
      <c r="A35" s="119"/>
      <c r="B35" s="119"/>
      <c r="C35" s="119"/>
      <c r="D35" s="118"/>
      <c r="E35" s="118"/>
      <c r="F35" s="159"/>
      <c r="G35" s="127"/>
      <c r="H35" s="125"/>
      <c r="I35" s="127"/>
      <c r="J35" s="159"/>
      <c r="K35" s="118"/>
      <c r="L35" s="125"/>
      <c r="U35" s="196"/>
      <c r="V35" s="196"/>
    </row>
    <row r="36" spans="1:22" ht="18" customHeight="1" x14ac:dyDescent="0.45">
      <c r="A36" s="119" t="s">
        <v>99</v>
      </c>
      <c r="B36" s="130"/>
      <c r="C36" s="130"/>
      <c r="D36" s="118"/>
      <c r="E36" s="118"/>
      <c r="F36" s="159"/>
      <c r="G36" s="125"/>
      <c r="H36" s="125"/>
      <c r="I36" s="125"/>
      <c r="J36" s="159"/>
      <c r="K36" s="125"/>
      <c r="L36" s="125"/>
      <c r="O36" s="190"/>
      <c r="P36" s="190"/>
      <c r="S36" s="190"/>
      <c r="T36" s="190"/>
      <c r="U36" s="196"/>
      <c r="V36" s="196"/>
    </row>
    <row r="37" spans="1:22" ht="18" customHeight="1" x14ac:dyDescent="0.45">
      <c r="A37" s="119"/>
      <c r="B37" s="119" t="s">
        <v>95</v>
      </c>
      <c r="C37" s="130"/>
      <c r="D37" s="118"/>
      <c r="E37" s="118"/>
      <c r="F37" s="159"/>
      <c r="G37" s="125"/>
      <c r="H37" s="125"/>
      <c r="I37" s="125"/>
      <c r="J37" s="159"/>
      <c r="K37" s="125"/>
      <c r="L37" s="125"/>
      <c r="O37" s="190"/>
      <c r="P37" s="190"/>
      <c r="Q37" s="190"/>
      <c r="S37" s="190"/>
      <c r="T37" s="190"/>
      <c r="U37" s="196"/>
      <c r="V37" s="196"/>
    </row>
    <row r="38" spans="1:22" ht="18" customHeight="1" x14ac:dyDescent="0.45">
      <c r="A38" s="119"/>
      <c r="B38" s="62" t="s">
        <v>64</v>
      </c>
      <c r="C38" s="62" t="s">
        <v>137</v>
      </c>
      <c r="D38" s="118" t="s">
        <v>217</v>
      </c>
      <c r="E38" s="118"/>
      <c r="F38" s="159">
        <v>117282396</v>
      </c>
      <c r="G38" s="125"/>
      <c r="H38" s="125">
        <v>23625207.677149996</v>
      </c>
      <c r="I38" s="125"/>
      <c r="J38" s="159">
        <v>0</v>
      </c>
      <c r="K38" s="125"/>
      <c r="L38" s="125">
        <v>0</v>
      </c>
      <c r="O38" s="190"/>
      <c r="P38" s="190"/>
      <c r="Q38" s="190"/>
      <c r="S38" s="190"/>
      <c r="T38" s="190"/>
      <c r="U38" s="196"/>
      <c r="V38" s="196"/>
    </row>
    <row r="39" spans="1:22" ht="18" customHeight="1" x14ac:dyDescent="0.45">
      <c r="A39" s="119"/>
      <c r="B39" s="131" t="s">
        <v>64</v>
      </c>
      <c r="C39" s="119" t="s">
        <v>97</v>
      </c>
      <c r="D39" s="118"/>
      <c r="E39" s="118"/>
      <c r="F39" s="165"/>
      <c r="G39" s="125"/>
      <c r="I39" s="125"/>
      <c r="J39" s="165"/>
      <c r="K39" s="124"/>
      <c r="O39" s="190"/>
      <c r="P39" s="190"/>
      <c r="Q39" s="190"/>
      <c r="S39" s="190"/>
      <c r="T39" s="190"/>
      <c r="U39" s="196"/>
      <c r="V39" s="196"/>
    </row>
    <row r="40" spans="1:22" ht="18" customHeight="1" x14ac:dyDescent="0.45">
      <c r="A40" s="119"/>
      <c r="B40" s="119"/>
      <c r="C40" s="119" t="s">
        <v>111</v>
      </c>
      <c r="D40" s="118"/>
      <c r="E40" s="118"/>
      <c r="F40" s="159">
        <v>31132386</v>
      </c>
      <c r="G40" s="125"/>
      <c r="H40" s="125">
        <v>1409736542</v>
      </c>
      <c r="I40" s="125"/>
      <c r="J40" s="159">
        <v>0</v>
      </c>
      <c r="K40" s="125"/>
      <c r="L40" s="125">
        <v>0</v>
      </c>
      <c r="O40" s="190"/>
      <c r="P40" s="190"/>
      <c r="Q40" s="190"/>
      <c r="S40" s="190"/>
      <c r="T40" s="190"/>
      <c r="U40" s="196"/>
      <c r="V40" s="196"/>
    </row>
    <row r="41" spans="1:22" ht="18" customHeight="1" x14ac:dyDescent="0.45">
      <c r="A41" s="119"/>
      <c r="B41" s="119" t="s">
        <v>64</v>
      </c>
      <c r="C41" s="119" t="s">
        <v>96</v>
      </c>
      <c r="D41" s="118"/>
      <c r="E41" s="118"/>
      <c r="F41" s="165"/>
      <c r="I41" s="132"/>
      <c r="J41" s="165"/>
      <c r="K41" s="124"/>
      <c r="O41" s="190"/>
      <c r="P41" s="190"/>
      <c r="Q41" s="190"/>
      <c r="S41" s="190"/>
      <c r="T41" s="190"/>
      <c r="U41" s="196"/>
      <c r="V41" s="196"/>
    </row>
    <row r="42" spans="1:22" ht="18" customHeight="1" x14ac:dyDescent="0.45">
      <c r="A42" s="119"/>
      <c r="B42" s="119" t="s">
        <v>60</v>
      </c>
      <c r="C42" s="119" t="s">
        <v>106</v>
      </c>
      <c r="D42" s="118"/>
      <c r="E42" s="118"/>
      <c r="F42" s="160">
        <v>-25485932</v>
      </c>
      <c r="G42" s="125"/>
      <c r="H42" s="193">
        <v>-3543781</v>
      </c>
      <c r="I42" s="125"/>
      <c r="J42" s="160">
        <v>0</v>
      </c>
      <c r="K42" s="125"/>
      <c r="L42" s="193">
        <v>0</v>
      </c>
      <c r="O42" s="190"/>
      <c r="P42" s="190"/>
      <c r="Q42" s="190"/>
      <c r="S42" s="190"/>
      <c r="T42" s="190"/>
      <c r="U42" s="196"/>
      <c r="V42" s="196"/>
    </row>
    <row r="43" spans="1:22" ht="8.25" customHeight="1" x14ac:dyDescent="0.45">
      <c r="A43" s="119"/>
      <c r="B43" s="119"/>
      <c r="C43" s="119"/>
      <c r="D43" s="118"/>
      <c r="E43" s="118"/>
      <c r="F43" s="159"/>
      <c r="G43" s="127"/>
      <c r="H43" s="125"/>
      <c r="I43" s="127"/>
      <c r="J43" s="159"/>
      <c r="K43" s="118"/>
      <c r="L43" s="125"/>
      <c r="O43" s="190"/>
      <c r="P43" s="190"/>
      <c r="Q43" s="190"/>
      <c r="S43" s="190"/>
      <c r="T43" s="190"/>
      <c r="U43" s="196"/>
      <c r="V43" s="196"/>
    </row>
    <row r="44" spans="1:22" ht="18" customHeight="1" x14ac:dyDescent="0.45">
      <c r="A44" s="119" t="s">
        <v>101</v>
      </c>
      <c r="B44" s="130"/>
      <c r="C44" s="119"/>
      <c r="D44" s="118"/>
      <c r="E44" s="118"/>
      <c r="F44" s="159"/>
      <c r="G44" s="125"/>
      <c r="H44" s="125"/>
      <c r="I44" s="125"/>
      <c r="J44" s="159"/>
      <c r="K44" s="125"/>
      <c r="L44" s="125"/>
      <c r="O44" s="190"/>
      <c r="P44" s="190"/>
      <c r="Q44" s="190"/>
      <c r="S44" s="190"/>
      <c r="T44" s="190"/>
      <c r="U44" s="196"/>
      <c r="V44" s="196"/>
    </row>
    <row r="45" spans="1:22" ht="18" customHeight="1" x14ac:dyDescent="0.45">
      <c r="A45" s="119"/>
      <c r="B45" s="119" t="s">
        <v>100</v>
      </c>
      <c r="C45" s="119"/>
      <c r="D45" s="118"/>
      <c r="E45" s="118"/>
      <c r="F45" s="160">
        <f>SUM(F38:F42)</f>
        <v>122928850</v>
      </c>
      <c r="G45" s="125"/>
      <c r="H45" s="193">
        <f>SUM(H38:H42)</f>
        <v>1429817968.67715</v>
      </c>
      <c r="I45" s="125"/>
      <c r="J45" s="160">
        <f>SUM(J38:J42)</f>
        <v>0</v>
      </c>
      <c r="K45" s="125"/>
      <c r="L45" s="193">
        <f>SUM(L38:L42)</f>
        <v>0</v>
      </c>
      <c r="O45" s="190"/>
      <c r="P45" s="190"/>
      <c r="Q45" s="190"/>
      <c r="S45" s="190"/>
      <c r="T45" s="190"/>
      <c r="U45" s="196"/>
      <c r="V45" s="196"/>
    </row>
    <row r="46" spans="1:22" ht="18" customHeight="1" x14ac:dyDescent="0.45">
      <c r="A46" s="119"/>
      <c r="B46" s="119"/>
      <c r="C46" s="119"/>
      <c r="D46" s="118"/>
      <c r="E46" s="118"/>
      <c r="F46" s="159"/>
      <c r="G46" s="125"/>
      <c r="H46" s="125"/>
      <c r="I46" s="125"/>
      <c r="J46" s="159"/>
      <c r="K46" s="125"/>
      <c r="L46" s="125"/>
      <c r="O46" s="190"/>
      <c r="P46" s="190"/>
      <c r="S46" s="190"/>
      <c r="T46" s="190"/>
      <c r="U46" s="196"/>
      <c r="V46" s="196"/>
    </row>
    <row r="47" spans="1:22" ht="20.100000000000001" customHeight="1" x14ac:dyDescent="0.45">
      <c r="A47" s="128" t="s">
        <v>197</v>
      </c>
      <c r="B47" s="119"/>
      <c r="C47" s="119"/>
      <c r="D47" s="119"/>
      <c r="E47" s="119"/>
      <c r="F47" s="160">
        <f>F34+F45</f>
        <v>122928850</v>
      </c>
      <c r="G47" s="125"/>
      <c r="H47" s="193">
        <f>H34+H45</f>
        <v>1427130329.67715</v>
      </c>
      <c r="I47" s="125"/>
      <c r="J47" s="160">
        <f>J34+J45</f>
        <v>0</v>
      </c>
      <c r="K47" s="125"/>
      <c r="L47" s="193">
        <f>L34+L45</f>
        <v>-3250036</v>
      </c>
      <c r="U47" s="196"/>
      <c r="V47" s="196"/>
    </row>
    <row r="48" spans="1:22" ht="8.25" customHeight="1" x14ac:dyDescent="0.45">
      <c r="A48" s="119"/>
      <c r="B48" s="119"/>
      <c r="C48" s="119"/>
      <c r="D48" s="118"/>
      <c r="E48" s="118"/>
      <c r="F48" s="159"/>
      <c r="G48" s="127"/>
      <c r="H48" s="125"/>
      <c r="I48" s="127"/>
      <c r="J48" s="159"/>
      <c r="K48" s="127"/>
      <c r="L48" s="125"/>
      <c r="U48" s="196"/>
      <c r="V48" s="196"/>
    </row>
    <row r="49" spans="1:22" ht="20.100000000000001" customHeight="1" thickBot="1" x14ac:dyDescent="0.5">
      <c r="A49" s="128" t="s">
        <v>198</v>
      </c>
      <c r="B49" s="119"/>
      <c r="C49" s="130"/>
      <c r="D49" s="118"/>
      <c r="E49" s="118"/>
      <c r="F49" s="166">
        <f>SUM(F25,F47)</f>
        <v>137311100</v>
      </c>
      <c r="G49" s="125"/>
      <c r="H49" s="195">
        <f>SUM(H25,H47)</f>
        <v>192908478.67715001</v>
      </c>
      <c r="I49" s="125"/>
      <c r="J49" s="166">
        <f>SUM(J25,J47)</f>
        <v>-91586681</v>
      </c>
      <c r="K49" s="125"/>
      <c r="L49" s="195">
        <f>SUM(L25,L47)</f>
        <v>194012164</v>
      </c>
      <c r="U49" s="196"/>
      <c r="V49" s="196"/>
    </row>
    <row r="50" spans="1:22" ht="20.100000000000001" customHeight="1" thickTop="1" x14ac:dyDescent="0.45">
      <c r="A50" s="119"/>
      <c r="B50" s="119"/>
      <c r="C50" s="119"/>
      <c r="D50" s="118"/>
      <c r="E50" s="118"/>
      <c r="F50" s="125"/>
      <c r="G50" s="125"/>
      <c r="H50" s="125"/>
      <c r="I50" s="125"/>
      <c r="J50" s="125"/>
      <c r="K50" s="125"/>
      <c r="L50" s="125"/>
      <c r="U50" s="196"/>
      <c r="V50" s="196"/>
    </row>
    <row r="51" spans="1:22" ht="20.100000000000001" customHeight="1" x14ac:dyDescent="0.45">
      <c r="A51" s="119"/>
      <c r="B51" s="119"/>
      <c r="C51" s="119"/>
      <c r="D51" s="118"/>
      <c r="E51" s="118"/>
      <c r="F51" s="125"/>
      <c r="G51" s="125"/>
      <c r="H51" s="125"/>
      <c r="I51" s="125"/>
      <c r="J51" s="125"/>
      <c r="K51" s="125"/>
      <c r="L51" s="125"/>
      <c r="U51" s="196"/>
      <c r="V51" s="196"/>
    </row>
    <row r="52" spans="1:22" ht="21.75" customHeight="1" x14ac:dyDescent="0.45">
      <c r="A52" s="119"/>
      <c r="B52" s="119"/>
      <c r="C52" s="119"/>
      <c r="D52" s="118"/>
      <c r="E52" s="118"/>
      <c r="F52" s="125"/>
      <c r="G52" s="125"/>
      <c r="H52" s="125"/>
      <c r="I52" s="125"/>
      <c r="J52" s="125"/>
      <c r="K52" s="125"/>
      <c r="L52" s="125"/>
      <c r="U52" s="196"/>
      <c r="V52" s="196"/>
    </row>
    <row r="53" spans="1:22" ht="21.95" customHeight="1" x14ac:dyDescent="0.45">
      <c r="A53" s="93" t="str">
        <f>+'T9-11'!A48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133"/>
      <c r="C53" s="133"/>
      <c r="D53" s="120"/>
      <c r="E53" s="120"/>
      <c r="F53" s="134"/>
      <c r="G53" s="134"/>
      <c r="H53" s="134"/>
      <c r="I53" s="120"/>
      <c r="J53" s="134"/>
      <c r="K53" s="134"/>
      <c r="L53" s="134"/>
      <c r="U53" s="196"/>
      <c r="V53" s="196"/>
    </row>
    <row r="54" spans="1:22" ht="20.100000000000001" customHeight="1" x14ac:dyDescent="0.45">
      <c r="A54" s="1" t="str">
        <f>+A1</f>
        <v>บริษัท เอส โฮเทล แอนด์ รีสอร์ท จำกัด (มหาชน)</v>
      </c>
      <c r="B54" s="117"/>
      <c r="C54" s="117"/>
      <c r="D54" s="118"/>
      <c r="E54" s="118"/>
      <c r="F54" s="220"/>
      <c r="G54" s="220"/>
      <c r="H54" s="220"/>
      <c r="I54" s="118"/>
      <c r="J54" s="220"/>
      <c r="K54" s="220"/>
      <c r="L54" s="220"/>
      <c r="U54" s="196"/>
      <c r="V54" s="196"/>
    </row>
    <row r="55" spans="1:22" ht="20.100000000000001" customHeight="1" x14ac:dyDescent="0.45">
      <c r="A55" s="117" t="s">
        <v>36</v>
      </c>
      <c r="B55" s="117"/>
      <c r="C55" s="117"/>
      <c r="D55" s="118"/>
      <c r="E55" s="118"/>
      <c r="F55" s="220"/>
      <c r="G55" s="220"/>
      <c r="H55" s="220"/>
      <c r="I55" s="118"/>
      <c r="J55" s="220"/>
      <c r="K55" s="220"/>
      <c r="L55" s="220"/>
      <c r="U55" s="196"/>
      <c r="V55" s="196"/>
    </row>
    <row r="56" spans="1:22" ht="20.100000000000001" customHeight="1" x14ac:dyDescent="0.45">
      <c r="A56" s="84" t="str">
        <f>A3</f>
        <v>สำหรับปีสิ้นสุดวันที่ 31 ธันวาคม พ.ศ. 2565</v>
      </c>
      <c r="B56" s="84"/>
      <c r="C56" s="84"/>
      <c r="D56" s="120"/>
      <c r="E56" s="120"/>
      <c r="F56" s="221"/>
      <c r="G56" s="221"/>
      <c r="H56" s="221"/>
      <c r="I56" s="120"/>
      <c r="J56" s="221"/>
      <c r="K56" s="221"/>
      <c r="L56" s="221"/>
      <c r="U56" s="196"/>
      <c r="V56" s="196"/>
    </row>
    <row r="57" spans="1:22" ht="20.100000000000001" customHeight="1" x14ac:dyDescent="0.45">
      <c r="A57" s="135"/>
      <c r="B57" s="135"/>
      <c r="C57" s="135"/>
      <c r="D57" s="136"/>
      <c r="E57" s="136"/>
      <c r="F57" s="223"/>
      <c r="G57" s="223"/>
      <c r="H57" s="223"/>
      <c r="I57" s="136"/>
      <c r="J57" s="223"/>
      <c r="K57" s="223"/>
      <c r="L57" s="223"/>
      <c r="U57" s="196"/>
      <c r="V57" s="196"/>
    </row>
    <row r="58" spans="1:22" ht="20.100000000000001" customHeight="1" x14ac:dyDescent="0.45">
      <c r="A58" s="117"/>
      <c r="B58" s="117"/>
      <c r="C58" s="117"/>
      <c r="D58" s="118"/>
      <c r="E58" s="118"/>
      <c r="F58" s="227" t="s">
        <v>1</v>
      </c>
      <c r="G58" s="227"/>
      <c r="H58" s="227"/>
      <c r="I58" s="219"/>
      <c r="J58" s="227" t="s">
        <v>65</v>
      </c>
      <c r="K58" s="227"/>
      <c r="L58" s="227"/>
      <c r="U58" s="196"/>
      <c r="V58" s="196"/>
    </row>
    <row r="59" spans="1:22" s="121" customFormat="1" ht="20.100000000000001" customHeight="1" x14ac:dyDescent="0.45">
      <c r="F59" s="16" t="s">
        <v>179</v>
      </c>
      <c r="G59" s="16"/>
      <c r="H59" s="16" t="s">
        <v>152</v>
      </c>
      <c r="I59" s="16"/>
      <c r="J59" s="16" t="s">
        <v>179</v>
      </c>
      <c r="K59" s="16"/>
      <c r="L59" s="16" t="s">
        <v>152</v>
      </c>
      <c r="O59" s="205"/>
      <c r="P59" s="205"/>
      <c r="S59" s="205"/>
      <c r="T59" s="205"/>
      <c r="U59" s="196"/>
      <c r="V59" s="196"/>
    </row>
    <row r="60" spans="1:22" s="121" customFormat="1" ht="20.100000000000001" customHeight="1" x14ac:dyDescent="0.45">
      <c r="D60" s="17" t="s">
        <v>2</v>
      </c>
      <c r="F60" s="18" t="s">
        <v>3</v>
      </c>
      <c r="G60" s="16"/>
      <c r="H60" s="18" t="s">
        <v>3</v>
      </c>
      <c r="I60" s="16"/>
      <c r="J60" s="18" t="s">
        <v>3</v>
      </c>
      <c r="K60" s="16"/>
      <c r="L60" s="18" t="s">
        <v>3</v>
      </c>
      <c r="O60" s="205"/>
      <c r="P60" s="205"/>
      <c r="S60" s="205"/>
      <c r="T60" s="205"/>
      <c r="U60" s="196"/>
      <c r="V60" s="196"/>
    </row>
    <row r="61" spans="1:22" ht="8.25" customHeight="1" x14ac:dyDescent="0.45">
      <c r="A61" s="119"/>
      <c r="B61" s="119"/>
      <c r="C61" s="119"/>
      <c r="D61" s="118"/>
      <c r="E61" s="118"/>
      <c r="F61" s="159"/>
      <c r="G61" s="127"/>
      <c r="H61" s="125"/>
      <c r="I61" s="118"/>
      <c r="J61" s="159"/>
      <c r="K61" s="127"/>
      <c r="L61" s="125"/>
      <c r="U61" s="196"/>
      <c r="V61" s="196"/>
    </row>
    <row r="62" spans="1:22" s="62" customFormat="1" ht="20.100000000000001" customHeight="1" x14ac:dyDescent="0.45">
      <c r="A62" s="137" t="s">
        <v>201</v>
      </c>
      <c r="D62" s="124"/>
      <c r="E62" s="124"/>
      <c r="F62" s="165"/>
      <c r="G62" s="132"/>
      <c r="H62" s="132"/>
      <c r="I62" s="124"/>
      <c r="J62" s="165"/>
      <c r="K62" s="132"/>
      <c r="L62" s="132"/>
      <c r="O62" s="205"/>
      <c r="P62" s="205"/>
      <c r="S62" s="205"/>
      <c r="T62" s="205"/>
      <c r="U62" s="196"/>
      <c r="V62" s="196"/>
    </row>
    <row r="63" spans="1:22" s="62" customFormat="1" ht="20.100000000000001" customHeight="1" x14ac:dyDescent="0.45">
      <c r="A63" s="4" t="s">
        <v>93</v>
      </c>
      <c r="B63" s="8"/>
      <c r="C63" s="130"/>
      <c r="D63" s="118"/>
      <c r="E63" s="118"/>
      <c r="F63" s="161">
        <f>+F25</f>
        <v>14382250</v>
      </c>
      <c r="G63" s="138"/>
      <c r="H63" s="126">
        <f>H25</f>
        <v>-1234221851</v>
      </c>
      <c r="I63" s="138"/>
      <c r="J63" s="161">
        <f>+J25</f>
        <v>-91586681</v>
      </c>
      <c r="K63" s="124"/>
      <c r="L63" s="126">
        <f>+L25</f>
        <v>197262200</v>
      </c>
      <c r="O63" s="205"/>
      <c r="P63" s="205"/>
      <c r="S63" s="205"/>
      <c r="T63" s="205"/>
      <c r="U63" s="196"/>
      <c r="V63" s="196"/>
    </row>
    <row r="64" spans="1:22" s="62" customFormat="1" ht="20.100000000000001" customHeight="1" x14ac:dyDescent="0.45">
      <c r="A64" s="4" t="s">
        <v>76</v>
      </c>
      <c r="B64" s="4"/>
      <c r="C64" s="130"/>
      <c r="D64" s="118"/>
      <c r="E64" s="118"/>
      <c r="F64" s="160">
        <v>0</v>
      </c>
      <c r="G64" s="138"/>
      <c r="H64" s="193">
        <v>0</v>
      </c>
      <c r="I64" s="138"/>
      <c r="J64" s="160">
        <v>0</v>
      </c>
      <c r="K64" s="124"/>
      <c r="L64" s="193">
        <v>0</v>
      </c>
      <c r="O64" s="205"/>
      <c r="P64" s="205"/>
      <c r="S64" s="205"/>
      <c r="T64" s="205"/>
      <c r="U64" s="196"/>
      <c r="V64" s="196"/>
    </row>
    <row r="65" spans="1:22" s="62" customFormat="1" ht="8.25" customHeight="1" x14ac:dyDescent="0.45">
      <c r="A65" s="4"/>
      <c r="B65" s="4"/>
      <c r="C65" s="130"/>
      <c r="D65" s="118"/>
      <c r="E65" s="118"/>
      <c r="F65" s="167"/>
      <c r="G65" s="139"/>
      <c r="H65" s="196"/>
      <c r="I65" s="139"/>
      <c r="J65" s="167"/>
      <c r="K65" s="139"/>
      <c r="L65" s="196"/>
      <c r="O65" s="205"/>
      <c r="P65" s="205"/>
      <c r="S65" s="205"/>
      <c r="T65" s="205"/>
      <c r="U65" s="196"/>
      <c r="V65" s="196"/>
    </row>
    <row r="66" spans="1:22" s="62" customFormat="1" ht="20.100000000000001" customHeight="1" thickBot="1" x14ac:dyDescent="0.5">
      <c r="A66" s="4"/>
      <c r="B66" s="4"/>
      <c r="C66" s="130"/>
      <c r="D66" s="118"/>
      <c r="E66" s="118"/>
      <c r="F66" s="168">
        <f>SUM(F63:F64)</f>
        <v>14382250</v>
      </c>
      <c r="G66" s="138"/>
      <c r="H66" s="197">
        <f>SUM(H63:H64)</f>
        <v>-1234221851</v>
      </c>
      <c r="I66" s="138"/>
      <c r="J66" s="168">
        <f>SUM(J63:J64)</f>
        <v>-91586681</v>
      </c>
      <c r="K66" s="138"/>
      <c r="L66" s="197">
        <f>SUM(L63:L64)</f>
        <v>197262200</v>
      </c>
      <c r="O66" s="205"/>
      <c r="P66" s="205"/>
      <c r="S66" s="205"/>
      <c r="T66" s="205"/>
      <c r="U66" s="196"/>
      <c r="V66" s="196"/>
    </row>
    <row r="67" spans="1:22" s="62" customFormat="1" ht="20.100000000000001" customHeight="1" thickTop="1" x14ac:dyDescent="0.45">
      <c r="B67" s="130"/>
      <c r="C67" s="130"/>
      <c r="D67" s="118"/>
      <c r="E67" s="118"/>
      <c r="F67" s="169"/>
      <c r="G67" s="138"/>
      <c r="H67" s="138"/>
      <c r="I67" s="138"/>
      <c r="J67" s="169"/>
      <c r="K67" s="138"/>
      <c r="L67" s="138"/>
      <c r="O67" s="205"/>
      <c r="P67" s="205"/>
      <c r="S67" s="205"/>
      <c r="T67" s="205"/>
      <c r="U67" s="196"/>
      <c r="V67" s="196"/>
    </row>
    <row r="68" spans="1:22" s="62" customFormat="1" ht="20.100000000000001" customHeight="1" x14ac:dyDescent="0.45">
      <c r="A68" s="137" t="s">
        <v>202</v>
      </c>
      <c r="D68" s="124"/>
      <c r="E68" s="124"/>
      <c r="F68" s="165"/>
      <c r="G68" s="132"/>
      <c r="H68" s="132"/>
      <c r="I68" s="132"/>
      <c r="J68" s="165"/>
      <c r="K68" s="124"/>
      <c r="L68" s="132"/>
      <c r="O68" s="205"/>
      <c r="P68" s="205"/>
      <c r="S68" s="205"/>
      <c r="T68" s="205"/>
      <c r="U68" s="196"/>
      <c r="V68" s="196"/>
    </row>
    <row r="69" spans="1:22" s="62" customFormat="1" ht="20.100000000000001" customHeight="1" x14ac:dyDescent="0.45">
      <c r="A69" s="4" t="s">
        <v>93</v>
      </c>
      <c r="B69" s="8"/>
      <c r="C69" s="130"/>
      <c r="D69" s="118"/>
      <c r="E69" s="118"/>
      <c r="F69" s="165">
        <f>+F49</f>
        <v>137311100</v>
      </c>
      <c r="G69" s="132"/>
      <c r="H69" s="132">
        <f>H49</f>
        <v>192908478.67715001</v>
      </c>
      <c r="I69" s="132"/>
      <c r="J69" s="165">
        <f>+J49</f>
        <v>-91586681</v>
      </c>
      <c r="K69" s="124"/>
      <c r="L69" s="132">
        <f>+L49</f>
        <v>194012164</v>
      </c>
      <c r="O69" s="205"/>
      <c r="P69" s="205"/>
      <c r="S69" s="205"/>
      <c r="T69" s="205"/>
      <c r="U69" s="196"/>
      <c r="V69" s="196"/>
    </row>
    <row r="70" spans="1:22" s="62" customFormat="1" ht="20.100000000000001" customHeight="1" x14ac:dyDescent="0.45">
      <c r="A70" s="4" t="s">
        <v>76</v>
      </c>
      <c r="B70" s="4"/>
      <c r="C70" s="130"/>
      <c r="D70" s="118"/>
      <c r="E70" s="118"/>
      <c r="F70" s="170">
        <v>0</v>
      </c>
      <c r="G70" s="138"/>
      <c r="H70" s="198">
        <v>0</v>
      </c>
      <c r="I70" s="138"/>
      <c r="J70" s="170">
        <v>0</v>
      </c>
      <c r="K70" s="124"/>
      <c r="L70" s="198">
        <v>0</v>
      </c>
      <c r="O70" s="205"/>
      <c r="P70" s="205"/>
      <c r="S70" s="205"/>
      <c r="T70" s="205"/>
      <c r="U70" s="196"/>
      <c r="V70" s="196"/>
    </row>
    <row r="71" spans="1:22" s="62" customFormat="1" ht="8.25" customHeight="1" x14ac:dyDescent="0.45">
      <c r="A71" s="4"/>
      <c r="B71" s="4"/>
      <c r="C71" s="130"/>
      <c r="D71" s="118"/>
      <c r="E71" s="118"/>
      <c r="F71" s="171"/>
      <c r="G71" s="139"/>
      <c r="H71" s="139"/>
      <c r="I71" s="139"/>
      <c r="J71" s="171"/>
      <c r="K71" s="139"/>
      <c r="L71" s="139"/>
      <c r="O71" s="205"/>
      <c r="P71" s="205"/>
      <c r="S71" s="205"/>
      <c r="T71" s="205"/>
      <c r="U71" s="196"/>
      <c r="V71" s="196"/>
    </row>
    <row r="72" spans="1:22" s="62" customFormat="1" ht="20.100000000000001" customHeight="1" thickBot="1" x14ac:dyDescent="0.5">
      <c r="A72" s="4"/>
      <c r="B72" s="4"/>
      <c r="C72" s="130"/>
      <c r="D72" s="118"/>
      <c r="E72" s="118"/>
      <c r="F72" s="168">
        <f>SUM(F69:F70)</f>
        <v>137311100</v>
      </c>
      <c r="G72" s="138"/>
      <c r="H72" s="197">
        <f>SUM(H69:H70)</f>
        <v>192908478.67715001</v>
      </c>
      <c r="I72" s="138"/>
      <c r="J72" s="168">
        <f>SUM(J69:J70)</f>
        <v>-91586681</v>
      </c>
      <c r="K72" s="138"/>
      <c r="L72" s="197">
        <f>SUM(L69:L70)</f>
        <v>194012164</v>
      </c>
      <c r="O72" s="205"/>
      <c r="P72" s="205"/>
      <c r="S72" s="205"/>
      <c r="T72" s="205"/>
      <c r="U72" s="196"/>
      <c r="V72" s="196"/>
    </row>
    <row r="73" spans="1:22" s="62" customFormat="1" ht="20.100000000000001" customHeight="1" thickTop="1" x14ac:dyDescent="0.45">
      <c r="B73" s="130"/>
      <c r="C73" s="130"/>
      <c r="D73" s="118"/>
      <c r="E73" s="118"/>
      <c r="F73" s="169"/>
      <c r="G73" s="138"/>
      <c r="H73" s="138"/>
      <c r="I73" s="138"/>
      <c r="J73" s="169"/>
      <c r="K73" s="138"/>
      <c r="L73" s="138"/>
      <c r="O73" s="205"/>
      <c r="P73" s="205"/>
      <c r="S73" s="205"/>
      <c r="T73" s="205"/>
      <c r="U73" s="196"/>
      <c r="V73" s="196"/>
    </row>
    <row r="74" spans="1:22" s="62" customFormat="1" ht="20.100000000000001" customHeight="1" x14ac:dyDescent="0.45">
      <c r="A74" s="137" t="s">
        <v>200</v>
      </c>
      <c r="B74" s="130"/>
      <c r="C74" s="130"/>
      <c r="D74" s="118"/>
      <c r="E74" s="118"/>
      <c r="F74" s="169"/>
      <c r="G74" s="138"/>
      <c r="H74" s="138"/>
      <c r="I74" s="138"/>
      <c r="J74" s="169"/>
      <c r="K74" s="138"/>
      <c r="L74" s="138"/>
      <c r="O74" s="209"/>
      <c r="P74" s="205"/>
      <c r="S74" s="209"/>
      <c r="T74" s="205"/>
      <c r="U74" s="196"/>
      <c r="V74" s="196"/>
    </row>
    <row r="75" spans="1:22" s="62" customFormat="1" ht="8.25" customHeight="1" x14ac:dyDescent="0.45">
      <c r="A75" s="4"/>
      <c r="B75" s="4"/>
      <c r="C75" s="130"/>
      <c r="D75" s="118"/>
      <c r="E75" s="118"/>
      <c r="F75" s="171"/>
      <c r="G75" s="139"/>
      <c r="H75" s="139"/>
      <c r="I75" s="139"/>
      <c r="J75" s="171"/>
      <c r="K75" s="139"/>
      <c r="L75" s="139"/>
      <c r="O75" s="205"/>
      <c r="P75" s="205"/>
      <c r="S75" s="205"/>
      <c r="T75" s="205"/>
      <c r="U75" s="196"/>
      <c r="V75" s="196"/>
    </row>
    <row r="76" spans="1:22" s="62" customFormat="1" ht="20.100000000000001" customHeight="1" x14ac:dyDescent="0.45">
      <c r="A76" s="62" t="s">
        <v>199</v>
      </c>
      <c r="C76" s="130"/>
      <c r="D76" s="118">
        <v>26</v>
      </c>
      <c r="E76" s="118"/>
      <c r="F76" s="218">
        <f>+F66/3593640000</f>
        <v>4.0021398915862467E-3</v>
      </c>
      <c r="G76" s="142"/>
      <c r="H76" s="142">
        <v>-0.34</v>
      </c>
      <c r="I76" s="142"/>
      <c r="J76" s="224">
        <f>+J66/3593640000</f>
        <v>-2.5485769581816767E-2</v>
      </c>
      <c r="K76" s="142"/>
      <c r="L76" s="142">
        <v>5.4892031477833059E-2</v>
      </c>
      <c r="O76" s="205"/>
      <c r="P76" s="205"/>
      <c r="S76" s="205"/>
      <c r="T76" s="205"/>
      <c r="U76" s="196"/>
      <c r="V76" s="196"/>
    </row>
    <row r="77" spans="1:22" s="62" customFormat="1" ht="20.100000000000001" customHeight="1" x14ac:dyDescent="0.45">
      <c r="C77" s="130"/>
      <c r="D77" s="118"/>
      <c r="E77" s="118"/>
      <c r="F77" s="140"/>
      <c r="G77" s="141"/>
      <c r="H77" s="140"/>
      <c r="I77" s="141"/>
      <c r="J77" s="140"/>
      <c r="K77" s="141"/>
      <c r="L77" s="142"/>
      <c r="O77" s="205"/>
      <c r="P77" s="205"/>
      <c r="S77" s="205"/>
      <c r="T77" s="205"/>
    </row>
    <row r="78" spans="1:22" s="62" customFormat="1" ht="20.100000000000001" customHeight="1" x14ac:dyDescent="0.45">
      <c r="D78" s="118"/>
      <c r="E78" s="118"/>
      <c r="F78" s="189"/>
      <c r="G78" s="141"/>
      <c r="H78" s="210"/>
      <c r="I78" s="141"/>
      <c r="J78" s="140"/>
      <c r="K78" s="141"/>
      <c r="L78" s="142"/>
      <c r="O78" s="205"/>
      <c r="P78" s="205"/>
      <c r="S78" s="205"/>
      <c r="T78" s="205"/>
    </row>
    <row r="79" spans="1:22" s="62" customFormat="1" ht="20.100000000000001" customHeight="1" x14ac:dyDescent="0.45">
      <c r="C79" s="143"/>
      <c r="D79" s="118"/>
      <c r="E79" s="118"/>
      <c r="F79" s="140"/>
      <c r="G79" s="141"/>
      <c r="H79" s="140"/>
      <c r="I79" s="141"/>
      <c r="J79" s="142"/>
      <c r="K79" s="141"/>
      <c r="L79" s="142"/>
      <c r="O79" s="205"/>
      <c r="P79" s="205"/>
      <c r="S79" s="205"/>
      <c r="T79" s="205"/>
    </row>
    <row r="80" spans="1:22" s="62" customFormat="1" ht="20.100000000000001" customHeight="1" x14ac:dyDescent="0.45">
      <c r="C80" s="143"/>
      <c r="D80" s="118"/>
      <c r="E80" s="118"/>
      <c r="F80" s="140"/>
      <c r="G80" s="141"/>
      <c r="H80" s="140"/>
      <c r="I80" s="141"/>
      <c r="J80" s="142"/>
      <c r="K80" s="141"/>
      <c r="L80" s="142"/>
      <c r="O80" s="205"/>
      <c r="P80" s="205"/>
      <c r="S80" s="205"/>
      <c r="T80" s="205"/>
    </row>
    <row r="81" spans="3:20" s="62" customFormat="1" ht="20.100000000000001" customHeight="1" x14ac:dyDescent="0.45">
      <c r="C81" s="143"/>
      <c r="D81" s="118"/>
      <c r="E81" s="118"/>
      <c r="F81" s="140"/>
      <c r="G81" s="141"/>
      <c r="H81" s="140"/>
      <c r="I81" s="141"/>
      <c r="J81" s="142"/>
      <c r="K81" s="141"/>
      <c r="L81" s="142"/>
      <c r="O81" s="205"/>
      <c r="P81" s="205"/>
      <c r="S81" s="205"/>
      <c r="T81" s="205"/>
    </row>
    <row r="82" spans="3:20" s="62" customFormat="1" ht="20.100000000000001" customHeight="1" x14ac:dyDescent="0.45">
      <c r="C82" s="143"/>
      <c r="D82" s="118"/>
      <c r="E82" s="118"/>
      <c r="F82" s="140"/>
      <c r="G82" s="141"/>
      <c r="H82" s="140"/>
      <c r="I82" s="141"/>
      <c r="J82" s="142"/>
      <c r="K82" s="141"/>
      <c r="L82" s="142"/>
      <c r="O82" s="205"/>
      <c r="P82" s="205"/>
      <c r="S82" s="205"/>
      <c r="T82" s="205"/>
    </row>
    <row r="83" spans="3:20" s="62" customFormat="1" ht="20.100000000000001" customHeight="1" x14ac:dyDescent="0.45">
      <c r="C83" s="143"/>
      <c r="D83" s="118"/>
      <c r="E83" s="118"/>
      <c r="F83" s="140"/>
      <c r="G83" s="141"/>
      <c r="H83" s="140"/>
      <c r="I83" s="141"/>
      <c r="J83" s="142"/>
      <c r="K83" s="141"/>
      <c r="L83" s="142"/>
      <c r="O83" s="205"/>
      <c r="P83" s="205"/>
      <c r="S83" s="205"/>
      <c r="T83" s="205"/>
    </row>
    <row r="84" spans="3:20" s="62" customFormat="1" ht="20.100000000000001" customHeight="1" x14ac:dyDescent="0.45">
      <c r="C84" s="143"/>
      <c r="D84" s="118"/>
      <c r="E84" s="118"/>
      <c r="F84" s="140"/>
      <c r="G84" s="141"/>
      <c r="H84" s="140"/>
      <c r="I84" s="141"/>
      <c r="J84" s="142"/>
      <c r="K84" s="141"/>
      <c r="L84" s="142"/>
      <c r="O84" s="205"/>
      <c r="P84" s="205"/>
      <c r="S84" s="205"/>
      <c r="T84" s="205"/>
    </row>
    <row r="85" spans="3:20" s="62" customFormat="1" ht="20.100000000000001" customHeight="1" x14ac:dyDescent="0.45">
      <c r="C85" s="143"/>
      <c r="D85" s="118"/>
      <c r="E85" s="118"/>
      <c r="F85" s="140"/>
      <c r="G85" s="141"/>
      <c r="H85" s="140"/>
      <c r="I85" s="141"/>
      <c r="J85" s="142"/>
      <c r="K85" s="141"/>
      <c r="L85" s="142"/>
      <c r="O85" s="205"/>
      <c r="P85" s="205"/>
      <c r="S85" s="205"/>
      <c r="T85" s="205"/>
    </row>
    <row r="86" spans="3:20" s="62" customFormat="1" ht="20.100000000000001" customHeight="1" x14ac:dyDescent="0.45">
      <c r="C86" s="143"/>
      <c r="D86" s="118"/>
      <c r="E86" s="118"/>
      <c r="F86" s="140"/>
      <c r="G86" s="141"/>
      <c r="H86" s="140"/>
      <c r="I86" s="141"/>
      <c r="J86" s="142"/>
      <c r="K86" s="141"/>
      <c r="L86" s="142"/>
      <c r="O86" s="205"/>
      <c r="P86" s="205"/>
      <c r="S86" s="205"/>
      <c r="T86" s="205"/>
    </row>
    <row r="87" spans="3:20" s="62" customFormat="1" ht="20.100000000000001" customHeight="1" x14ac:dyDescent="0.45">
      <c r="C87" s="143"/>
      <c r="D87" s="118"/>
      <c r="E87" s="118"/>
      <c r="F87" s="140"/>
      <c r="G87" s="141"/>
      <c r="H87" s="140"/>
      <c r="I87" s="141"/>
      <c r="J87" s="142"/>
      <c r="K87" s="141"/>
      <c r="L87" s="142"/>
      <c r="O87" s="205"/>
      <c r="P87" s="205"/>
      <c r="S87" s="205"/>
      <c r="T87" s="205"/>
    </row>
    <row r="88" spans="3:20" s="62" customFormat="1" ht="20.100000000000001" customHeight="1" x14ac:dyDescent="0.45">
      <c r="C88" s="143"/>
      <c r="D88" s="118"/>
      <c r="E88" s="118"/>
      <c r="F88" s="140"/>
      <c r="G88" s="141"/>
      <c r="H88" s="140"/>
      <c r="I88" s="141"/>
      <c r="J88" s="142"/>
      <c r="K88" s="141"/>
      <c r="L88" s="142"/>
      <c r="O88" s="205"/>
      <c r="P88" s="205"/>
      <c r="S88" s="205"/>
      <c r="T88" s="205"/>
    </row>
    <row r="89" spans="3:20" s="62" customFormat="1" ht="20.100000000000001" customHeight="1" x14ac:dyDescent="0.45">
      <c r="C89" s="143"/>
      <c r="D89" s="118"/>
      <c r="E89" s="118"/>
      <c r="F89" s="140"/>
      <c r="G89" s="141"/>
      <c r="H89" s="140"/>
      <c r="I89" s="141"/>
      <c r="J89" s="142"/>
      <c r="K89" s="141"/>
      <c r="L89" s="142"/>
      <c r="O89" s="205"/>
      <c r="P89" s="205"/>
      <c r="S89" s="205"/>
      <c r="T89" s="205"/>
    </row>
    <row r="90" spans="3:20" s="62" customFormat="1" ht="20.100000000000001" customHeight="1" x14ac:dyDescent="0.45">
      <c r="C90" s="143"/>
      <c r="D90" s="118"/>
      <c r="E90" s="118"/>
      <c r="F90" s="140"/>
      <c r="G90" s="141"/>
      <c r="H90" s="140"/>
      <c r="I90" s="141"/>
      <c r="J90" s="142"/>
      <c r="K90" s="141"/>
      <c r="L90" s="142"/>
      <c r="O90" s="205"/>
      <c r="P90" s="205"/>
      <c r="S90" s="205"/>
      <c r="T90" s="205"/>
    </row>
    <row r="91" spans="3:20" s="62" customFormat="1" ht="20.100000000000001" customHeight="1" x14ac:dyDescent="0.45">
      <c r="C91" s="143"/>
      <c r="D91" s="118"/>
      <c r="E91" s="118"/>
      <c r="F91" s="140"/>
      <c r="G91" s="141"/>
      <c r="H91" s="140"/>
      <c r="I91" s="141"/>
      <c r="J91" s="142"/>
      <c r="K91" s="141"/>
      <c r="L91" s="142"/>
      <c r="O91" s="205"/>
      <c r="P91" s="205"/>
      <c r="S91" s="205"/>
      <c r="T91" s="205"/>
    </row>
    <row r="92" spans="3:20" s="62" customFormat="1" ht="20.100000000000001" customHeight="1" x14ac:dyDescent="0.45">
      <c r="C92" s="143"/>
      <c r="D92" s="118"/>
      <c r="E92" s="118"/>
      <c r="F92" s="140"/>
      <c r="G92" s="141"/>
      <c r="H92" s="140"/>
      <c r="I92" s="141"/>
      <c r="J92" s="142"/>
      <c r="K92" s="141"/>
      <c r="L92" s="142"/>
      <c r="O92" s="205"/>
      <c r="P92" s="205"/>
      <c r="S92" s="205"/>
      <c r="T92" s="205"/>
    </row>
    <row r="93" spans="3:20" s="62" customFormat="1" ht="20.100000000000001" customHeight="1" x14ac:dyDescent="0.45">
      <c r="C93" s="143"/>
      <c r="D93" s="118"/>
      <c r="E93" s="118"/>
      <c r="F93" s="140"/>
      <c r="G93" s="141"/>
      <c r="H93" s="140"/>
      <c r="I93" s="141"/>
      <c r="J93" s="142"/>
      <c r="K93" s="141"/>
      <c r="L93" s="142"/>
      <c r="O93" s="205"/>
      <c r="P93" s="205"/>
      <c r="S93" s="205"/>
      <c r="T93" s="205"/>
    </row>
    <row r="94" spans="3:20" s="62" customFormat="1" ht="20.100000000000001" customHeight="1" x14ac:dyDescent="0.45">
      <c r="C94" s="143"/>
      <c r="D94" s="118"/>
      <c r="E94" s="118"/>
      <c r="F94" s="140"/>
      <c r="G94" s="141"/>
      <c r="H94" s="140"/>
      <c r="I94" s="141"/>
      <c r="J94" s="142"/>
      <c r="K94" s="141"/>
      <c r="L94" s="142"/>
      <c r="O94" s="205"/>
      <c r="P94" s="205"/>
      <c r="S94" s="205"/>
      <c r="T94" s="205"/>
    </row>
    <row r="95" spans="3:20" s="62" customFormat="1" ht="20.100000000000001" customHeight="1" x14ac:dyDescent="0.45">
      <c r="C95" s="143"/>
      <c r="D95" s="118"/>
      <c r="E95" s="118"/>
      <c r="F95" s="140"/>
      <c r="G95" s="141"/>
      <c r="H95" s="140"/>
      <c r="I95" s="141"/>
      <c r="J95" s="142"/>
      <c r="K95" s="141"/>
      <c r="L95" s="142"/>
      <c r="O95" s="205"/>
      <c r="P95" s="205"/>
      <c r="S95" s="205"/>
      <c r="T95" s="205"/>
    </row>
    <row r="96" spans="3:20" s="62" customFormat="1" ht="20.100000000000001" customHeight="1" x14ac:dyDescent="0.45">
      <c r="C96" s="143"/>
      <c r="D96" s="118"/>
      <c r="E96" s="118"/>
      <c r="F96" s="140"/>
      <c r="G96" s="141"/>
      <c r="H96" s="140"/>
      <c r="I96" s="141"/>
      <c r="J96" s="142"/>
      <c r="K96" s="141"/>
      <c r="L96" s="142"/>
      <c r="O96" s="205"/>
      <c r="P96" s="205"/>
      <c r="S96" s="205"/>
      <c r="T96" s="205"/>
    </row>
    <row r="97" spans="1:20" s="62" customFormat="1" ht="20.100000000000001" customHeight="1" x14ac:dyDescent="0.45">
      <c r="C97" s="143"/>
      <c r="D97" s="118"/>
      <c r="E97" s="118"/>
      <c r="F97" s="140"/>
      <c r="G97" s="141"/>
      <c r="H97" s="140"/>
      <c r="I97" s="141"/>
      <c r="J97" s="142"/>
      <c r="K97" s="141"/>
      <c r="L97" s="142"/>
      <c r="O97" s="205"/>
      <c r="P97" s="205"/>
      <c r="S97" s="205"/>
      <c r="T97" s="205"/>
    </row>
    <row r="98" spans="1:20" s="62" customFormat="1" ht="20.100000000000001" customHeight="1" x14ac:dyDescent="0.45">
      <c r="C98" s="143"/>
      <c r="D98" s="118"/>
      <c r="E98" s="118"/>
      <c r="F98" s="140"/>
      <c r="G98" s="141"/>
      <c r="H98" s="140"/>
      <c r="I98" s="141"/>
      <c r="J98" s="142"/>
      <c r="K98" s="141"/>
      <c r="L98" s="142"/>
      <c r="O98" s="205"/>
      <c r="P98" s="205"/>
      <c r="S98" s="205"/>
      <c r="T98" s="205"/>
    </row>
    <row r="99" spans="1:20" s="62" customFormat="1" ht="12.75" customHeight="1" x14ac:dyDescent="0.45">
      <c r="C99" s="143"/>
      <c r="D99" s="118"/>
      <c r="E99" s="118"/>
      <c r="F99" s="140"/>
      <c r="G99" s="141"/>
      <c r="H99" s="140"/>
      <c r="I99" s="141"/>
      <c r="J99" s="142"/>
      <c r="K99" s="141"/>
      <c r="L99" s="142"/>
      <c r="O99" s="205"/>
      <c r="P99" s="205"/>
      <c r="S99" s="205"/>
      <c r="T99" s="205"/>
    </row>
    <row r="100" spans="1:20" ht="21.95" customHeight="1" x14ac:dyDescent="0.45">
      <c r="A100" s="93" t="str">
        <f>+'T9-11'!A136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100" s="133"/>
      <c r="C100" s="133"/>
      <c r="D100" s="120"/>
      <c r="E100" s="120"/>
      <c r="F100" s="134"/>
      <c r="G100" s="134"/>
      <c r="H100" s="134"/>
      <c r="I100" s="120"/>
      <c r="J100" s="134"/>
      <c r="K100" s="134"/>
      <c r="L100" s="134"/>
    </row>
  </sheetData>
  <mergeCells count="6">
    <mergeCell ref="S5:T5"/>
    <mergeCell ref="F5:H5"/>
    <mergeCell ref="J5:L5"/>
    <mergeCell ref="F58:H58"/>
    <mergeCell ref="J58:L58"/>
    <mergeCell ref="O5:P5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0"/>
  </sheetPr>
  <dimension ref="A1:Y37"/>
  <sheetViews>
    <sheetView topLeftCell="A20" zoomScale="120" zoomScaleNormal="120" zoomScaleSheetLayoutView="115" workbookViewId="0">
      <selection activeCell="C29" sqref="C29"/>
    </sheetView>
  </sheetViews>
  <sheetFormatPr defaultColWidth="9.1640625" defaultRowHeight="20.100000000000001" customHeight="1" x14ac:dyDescent="0.45"/>
  <cols>
    <col min="1" max="2" width="1.83203125" style="8" customWidth="1"/>
    <col min="3" max="3" width="26" style="8" customWidth="1"/>
    <col min="4" max="4" width="7.33203125" style="8" customWidth="1"/>
    <col min="5" max="5" width="0.6640625" style="8" customWidth="1"/>
    <col min="6" max="6" width="13.83203125" style="67" customWidth="1"/>
    <col min="7" max="7" width="0.6640625" style="67" customWidth="1"/>
    <col min="8" max="8" width="12.6640625" style="67" bestFit="1" customWidth="1"/>
    <col min="9" max="9" width="0.6640625" style="67" customWidth="1"/>
    <col min="10" max="10" width="14.33203125" style="67" bestFit="1" customWidth="1"/>
    <col min="11" max="11" width="0.6640625" style="67" customWidth="1"/>
    <col min="12" max="12" width="12.83203125" style="67" bestFit="1" customWidth="1"/>
    <col min="13" max="13" width="0.6640625" style="67" customWidth="1"/>
    <col min="14" max="14" width="13.83203125" style="67" bestFit="1" customWidth="1"/>
    <col min="15" max="15" width="0.6640625" style="67" customWidth="1"/>
    <col min="16" max="16" width="12.1640625" style="67" bestFit="1" customWidth="1"/>
    <col min="17" max="17" width="0.6640625" style="67" customWidth="1"/>
    <col min="18" max="18" width="14.83203125" style="67" bestFit="1" customWidth="1"/>
    <col min="19" max="19" width="0.6640625" style="67" customWidth="1"/>
    <col min="20" max="20" width="17.83203125" style="67" bestFit="1" customWidth="1"/>
    <col min="21" max="21" width="0.6640625" style="67" customWidth="1"/>
    <col min="22" max="22" width="13.83203125" style="67" bestFit="1" customWidth="1"/>
    <col min="23" max="23" width="0.6640625" style="67" customWidth="1"/>
    <col min="24" max="24" width="13.83203125" style="67" bestFit="1" customWidth="1"/>
    <col min="25" max="16384" width="9.1640625" style="8"/>
  </cols>
  <sheetData>
    <row r="1" spans="1:24" ht="20.100000000000001" customHeight="1" x14ac:dyDescent="0.45">
      <c r="A1" s="1" t="s">
        <v>112</v>
      </c>
      <c r="B1" s="1"/>
      <c r="C1" s="1"/>
      <c r="D1" s="1"/>
      <c r="E1" s="1"/>
      <c r="X1" s="63"/>
    </row>
    <row r="2" spans="1:24" ht="20.100000000000001" customHeight="1" x14ac:dyDescent="0.45">
      <c r="A2" s="1" t="s">
        <v>77</v>
      </c>
      <c r="B2" s="1"/>
      <c r="C2" s="1"/>
      <c r="D2" s="1"/>
      <c r="E2" s="1"/>
      <c r="X2" s="63"/>
    </row>
    <row r="3" spans="1:24" ht="20.100000000000001" customHeight="1" x14ac:dyDescent="0.45">
      <c r="A3" s="84" t="s">
        <v>180</v>
      </c>
      <c r="B3" s="5"/>
      <c r="C3" s="5"/>
      <c r="D3" s="5"/>
      <c r="E3" s="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</row>
    <row r="4" spans="1:24" ht="19.149999999999999" customHeight="1" x14ac:dyDescent="0.45">
      <c r="A4" s="12"/>
      <c r="B4" s="12"/>
      <c r="C4" s="12"/>
      <c r="D4" s="12"/>
      <c r="E4" s="12"/>
    </row>
    <row r="5" spans="1:24" ht="19.149999999999999" customHeight="1" x14ac:dyDescent="0.45">
      <c r="A5" s="94"/>
      <c r="B5" s="94"/>
      <c r="C5" s="94"/>
      <c r="D5" s="94"/>
      <c r="E5" s="94"/>
      <c r="F5" s="229" t="s">
        <v>1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</row>
    <row r="6" spans="1:24" ht="19.149999999999999" customHeight="1" x14ac:dyDescent="0.45">
      <c r="A6" s="94"/>
      <c r="B6" s="94"/>
      <c r="C6" s="94"/>
      <c r="D6" s="94"/>
      <c r="E6" s="94"/>
      <c r="F6" s="230" t="s">
        <v>78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95"/>
      <c r="X6" s="96"/>
    </row>
    <row r="7" spans="1:24" ht="19.149999999999999" customHeight="1" x14ac:dyDescent="0.45">
      <c r="A7" s="94"/>
      <c r="B7" s="94"/>
      <c r="C7" s="94"/>
      <c r="D7" s="94"/>
      <c r="E7" s="94"/>
      <c r="F7" s="97"/>
      <c r="G7" s="97"/>
      <c r="H7" s="97"/>
      <c r="I7" s="97"/>
      <c r="J7" s="97"/>
      <c r="K7" s="97"/>
      <c r="L7" s="97"/>
      <c r="M7" s="97"/>
      <c r="N7" s="97"/>
      <c r="O7" s="97"/>
      <c r="P7" s="232" t="s">
        <v>73</v>
      </c>
      <c r="Q7" s="232"/>
      <c r="R7" s="232"/>
      <c r="S7" s="232"/>
      <c r="T7" s="232"/>
      <c r="U7" s="232"/>
      <c r="V7" s="97"/>
      <c r="W7" s="97"/>
      <c r="X7" s="97"/>
    </row>
    <row r="8" spans="1:24" ht="19.149999999999999" customHeight="1" x14ac:dyDescent="0.45">
      <c r="A8" s="94"/>
      <c r="B8" s="94"/>
      <c r="C8" s="94"/>
      <c r="D8" s="94"/>
      <c r="E8" s="94"/>
      <c r="F8" s="97"/>
      <c r="G8" s="97"/>
      <c r="H8" s="97"/>
      <c r="I8" s="97"/>
      <c r="J8" s="98" t="s">
        <v>147</v>
      </c>
      <c r="K8" s="97"/>
      <c r="L8" s="98"/>
      <c r="M8" s="97"/>
      <c r="N8" s="97"/>
      <c r="O8" s="97"/>
      <c r="P8" s="231" t="s">
        <v>207</v>
      </c>
      <c r="Q8" s="231"/>
      <c r="R8" s="231"/>
      <c r="S8" s="231"/>
      <c r="T8" s="97"/>
      <c r="U8" s="97"/>
      <c r="V8" s="97"/>
      <c r="W8" s="97"/>
      <c r="X8" s="97"/>
    </row>
    <row r="9" spans="1:24" ht="19.149999999999999" customHeight="1" x14ac:dyDescent="0.45">
      <c r="A9" s="94"/>
      <c r="B9" s="94"/>
      <c r="C9" s="94"/>
      <c r="D9" s="94"/>
      <c r="E9" s="94"/>
      <c r="F9" s="97"/>
      <c r="G9" s="97"/>
      <c r="H9" s="97"/>
      <c r="I9" s="97"/>
      <c r="J9" s="98" t="s">
        <v>98</v>
      </c>
      <c r="K9" s="97"/>
      <c r="L9" s="98"/>
      <c r="M9" s="97"/>
      <c r="O9" s="97"/>
      <c r="P9" s="99"/>
      <c r="Q9" s="97"/>
      <c r="R9" s="99" t="s">
        <v>108</v>
      </c>
      <c r="S9" s="97"/>
      <c r="T9" s="97"/>
      <c r="U9" s="97"/>
      <c r="V9" s="97"/>
      <c r="W9" s="97"/>
      <c r="X9" s="97"/>
    </row>
    <row r="10" spans="1:24" s="89" customFormat="1" ht="19.149999999999999" customHeight="1" x14ac:dyDescent="0.45">
      <c r="A10" s="100"/>
      <c r="B10" s="100"/>
      <c r="C10" s="100"/>
      <c r="D10" s="100"/>
      <c r="E10" s="100"/>
      <c r="F10" s="98"/>
      <c r="G10" s="98"/>
      <c r="H10" s="98"/>
      <c r="I10" s="99"/>
      <c r="J10" s="101" t="s">
        <v>102</v>
      </c>
      <c r="K10" s="99"/>
      <c r="L10" s="101" t="s">
        <v>116</v>
      </c>
      <c r="M10" s="99"/>
      <c r="N10" s="99"/>
      <c r="O10" s="99"/>
      <c r="P10" s="99" t="s">
        <v>138</v>
      </c>
      <c r="Q10" s="99"/>
      <c r="R10" s="98" t="s">
        <v>107</v>
      </c>
      <c r="S10" s="99"/>
      <c r="T10" s="102"/>
      <c r="U10" s="99"/>
      <c r="V10" s="99" t="s">
        <v>94</v>
      </c>
      <c r="W10" s="99"/>
      <c r="X10" s="98"/>
    </row>
    <row r="11" spans="1:24" s="89" customFormat="1" ht="19.149999999999999" customHeight="1" x14ac:dyDescent="0.45">
      <c r="A11" s="100"/>
      <c r="B11" s="100"/>
      <c r="C11" s="100"/>
      <c r="D11" s="100"/>
      <c r="E11" s="100"/>
      <c r="F11" s="98" t="s">
        <v>40</v>
      </c>
      <c r="G11" s="98"/>
      <c r="H11" s="98" t="s">
        <v>86</v>
      </c>
      <c r="I11" s="99"/>
      <c r="J11" s="103" t="s">
        <v>103</v>
      </c>
      <c r="K11" s="99"/>
      <c r="L11" s="103" t="s">
        <v>118</v>
      </c>
      <c r="M11" s="99"/>
      <c r="N11" s="99" t="s">
        <v>203</v>
      </c>
      <c r="O11" s="98"/>
      <c r="P11" s="99" t="s">
        <v>139</v>
      </c>
      <c r="Q11" s="98"/>
      <c r="R11" s="99" t="s">
        <v>79</v>
      </c>
      <c r="S11" s="98"/>
      <c r="T11" s="99" t="s">
        <v>61</v>
      </c>
      <c r="U11" s="98"/>
      <c r="V11" s="99" t="s">
        <v>80</v>
      </c>
      <c r="W11" s="98"/>
      <c r="X11" s="98" t="s">
        <v>41</v>
      </c>
    </row>
    <row r="12" spans="1:24" s="89" customFormat="1" ht="19.149999999999999" customHeight="1" x14ac:dyDescent="0.45">
      <c r="A12" s="100"/>
      <c r="B12" s="100"/>
      <c r="C12" s="100"/>
      <c r="D12" s="100"/>
      <c r="E12" s="100"/>
      <c r="F12" s="99" t="s">
        <v>42</v>
      </c>
      <c r="G12" s="99"/>
      <c r="H12" s="99" t="s">
        <v>85</v>
      </c>
      <c r="I12" s="99"/>
      <c r="J12" s="103" t="s">
        <v>104</v>
      </c>
      <c r="K12" s="99"/>
      <c r="L12" s="103" t="s">
        <v>119</v>
      </c>
      <c r="M12" s="99"/>
      <c r="N12" s="99" t="s">
        <v>167</v>
      </c>
      <c r="O12" s="99"/>
      <c r="P12" s="99" t="s">
        <v>140</v>
      </c>
      <c r="Q12" s="99"/>
      <c r="R12" s="99" t="s">
        <v>63</v>
      </c>
      <c r="S12" s="99"/>
      <c r="T12" s="98" t="s">
        <v>82</v>
      </c>
      <c r="U12" s="99"/>
      <c r="V12" s="99" t="s">
        <v>81</v>
      </c>
      <c r="W12" s="99"/>
      <c r="X12" s="99" t="s">
        <v>66</v>
      </c>
    </row>
    <row r="13" spans="1:24" s="89" customFormat="1" ht="19.149999999999999" customHeight="1" x14ac:dyDescent="0.45">
      <c r="A13" s="100"/>
      <c r="B13" s="100"/>
      <c r="C13" s="100"/>
      <c r="D13" s="214"/>
      <c r="E13" s="100"/>
      <c r="F13" s="104" t="s">
        <v>3</v>
      </c>
      <c r="G13" s="99"/>
      <c r="H13" s="104" t="s">
        <v>3</v>
      </c>
      <c r="I13" s="99"/>
      <c r="J13" s="105" t="s">
        <v>3</v>
      </c>
      <c r="K13" s="99"/>
      <c r="L13" s="105" t="s">
        <v>3</v>
      </c>
      <c r="M13" s="99"/>
      <c r="N13" s="104" t="s">
        <v>3</v>
      </c>
      <c r="O13" s="99"/>
      <c r="P13" s="104" t="s">
        <v>3</v>
      </c>
      <c r="Q13" s="99"/>
      <c r="R13" s="104" t="s">
        <v>3</v>
      </c>
      <c r="S13" s="99"/>
      <c r="T13" s="104" t="s">
        <v>3</v>
      </c>
      <c r="U13" s="99"/>
      <c r="V13" s="104" t="s">
        <v>3</v>
      </c>
      <c r="W13" s="99"/>
      <c r="X13" s="104" t="s">
        <v>3</v>
      </c>
    </row>
    <row r="14" spans="1:24" s="89" customFormat="1" ht="19.149999999999999" customHeight="1" x14ac:dyDescent="0.45">
      <c r="A14" s="106"/>
      <c r="B14" s="100"/>
      <c r="C14" s="100"/>
      <c r="D14" s="215"/>
      <c r="E14" s="100"/>
      <c r="F14" s="172"/>
      <c r="G14" s="108"/>
      <c r="H14" s="172"/>
      <c r="I14" s="108"/>
      <c r="J14" s="172"/>
      <c r="K14" s="108"/>
      <c r="L14" s="172"/>
      <c r="M14" s="108"/>
      <c r="N14" s="172"/>
      <c r="O14" s="102"/>
      <c r="P14" s="172"/>
      <c r="Q14" s="102"/>
      <c r="R14" s="172"/>
      <c r="S14" s="102"/>
      <c r="T14" s="172"/>
      <c r="U14" s="102"/>
      <c r="V14" s="172"/>
      <c r="W14" s="102"/>
      <c r="X14" s="172"/>
    </row>
    <row r="15" spans="1:24" s="89" customFormat="1" ht="19.149999999999999" customHeight="1" x14ac:dyDescent="0.45">
      <c r="A15" s="106"/>
      <c r="B15" s="100"/>
      <c r="C15" s="100"/>
      <c r="D15" s="107"/>
      <c r="E15" s="100"/>
      <c r="F15" s="172"/>
      <c r="G15" s="108"/>
      <c r="H15" s="172"/>
      <c r="I15" s="108"/>
      <c r="J15" s="172"/>
      <c r="K15" s="108"/>
      <c r="L15" s="172"/>
      <c r="M15" s="108"/>
      <c r="N15" s="172"/>
      <c r="O15" s="102"/>
      <c r="P15" s="172"/>
      <c r="Q15" s="102"/>
      <c r="R15" s="172"/>
      <c r="S15" s="102"/>
      <c r="T15" s="172"/>
      <c r="U15" s="102"/>
      <c r="V15" s="172"/>
      <c r="W15" s="102"/>
      <c r="X15" s="172"/>
    </row>
    <row r="16" spans="1:24" s="89" customFormat="1" ht="19.149999999999999" customHeight="1" x14ac:dyDescent="0.45">
      <c r="A16" s="106" t="s">
        <v>181</v>
      </c>
      <c r="C16" s="106"/>
      <c r="D16" s="107"/>
      <c r="E16" s="100"/>
      <c r="F16" s="172">
        <v>17968200000</v>
      </c>
      <c r="G16" s="108"/>
      <c r="H16" s="172">
        <v>3335183869</v>
      </c>
      <c r="I16" s="108"/>
      <c r="J16" s="172">
        <v>-2119140909</v>
      </c>
      <c r="K16" s="108"/>
      <c r="L16" s="172">
        <v>43754206</v>
      </c>
      <c r="M16" s="108"/>
      <c r="N16" s="172">
        <v>-3717287284</v>
      </c>
      <c r="O16" s="102"/>
      <c r="P16" s="172">
        <v>-10193395</v>
      </c>
      <c r="Q16" s="102"/>
      <c r="R16" s="172">
        <v>381341665</v>
      </c>
      <c r="S16" s="102"/>
      <c r="T16" s="173">
        <v>371148270</v>
      </c>
      <c r="U16" s="110"/>
      <c r="V16" s="173">
        <v>15881858152</v>
      </c>
      <c r="W16" s="102"/>
      <c r="X16" s="173">
        <f>SUM(V16:W16)</f>
        <v>15881858152</v>
      </c>
    </row>
    <row r="17" spans="1:25" s="89" customFormat="1" ht="19.149999999999999" customHeight="1" x14ac:dyDescent="0.45">
      <c r="A17" s="100" t="s">
        <v>165</v>
      </c>
      <c r="B17" s="100"/>
      <c r="C17" s="100"/>
      <c r="D17" s="107"/>
      <c r="E17" s="100"/>
      <c r="F17" s="174">
        <v>0</v>
      </c>
      <c r="G17" s="108"/>
      <c r="H17" s="174">
        <v>0</v>
      </c>
      <c r="I17" s="108"/>
      <c r="J17" s="174">
        <v>0</v>
      </c>
      <c r="K17" s="108"/>
      <c r="L17" s="174">
        <v>0</v>
      </c>
      <c r="M17" s="108"/>
      <c r="N17" s="174">
        <v>14382250</v>
      </c>
      <c r="O17" s="108"/>
      <c r="P17" s="174">
        <v>91796464</v>
      </c>
      <c r="Q17" s="108"/>
      <c r="R17" s="174">
        <v>31132386</v>
      </c>
      <c r="S17" s="108"/>
      <c r="T17" s="174">
        <f>SUM(P17:R17)</f>
        <v>122928850</v>
      </c>
      <c r="U17" s="108"/>
      <c r="V17" s="174">
        <f>+SUM(F17:N17,T17)</f>
        <v>137311100</v>
      </c>
      <c r="W17" s="108"/>
      <c r="X17" s="174">
        <f>SUM(V17:W17)</f>
        <v>137311100</v>
      </c>
    </row>
    <row r="18" spans="1:25" s="89" customFormat="1" ht="6" customHeight="1" x14ac:dyDescent="0.45">
      <c r="A18" s="100"/>
      <c r="B18" s="100"/>
      <c r="C18" s="100"/>
      <c r="D18" s="107"/>
      <c r="E18" s="100"/>
      <c r="F18" s="172"/>
      <c r="G18" s="108"/>
      <c r="H18" s="172"/>
      <c r="I18" s="108"/>
      <c r="J18" s="172"/>
      <c r="K18" s="108"/>
      <c r="L18" s="172"/>
      <c r="M18" s="108"/>
      <c r="N18" s="172"/>
      <c r="O18" s="110"/>
      <c r="P18" s="172"/>
      <c r="Q18" s="108"/>
      <c r="R18" s="172"/>
      <c r="S18" s="108"/>
      <c r="T18" s="172"/>
      <c r="U18" s="108"/>
      <c r="V18" s="172"/>
      <c r="W18" s="108"/>
      <c r="X18" s="172"/>
    </row>
    <row r="19" spans="1:25" s="89" customFormat="1" ht="19.350000000000001" customHeight="1" thickBot="1" x14ac:dyDescent="0.5">
      <c r="A19" s="106" t="s">
        <v>182</v>
      </c>
      <c r="C19" s="100"/>
      <c r="D19" s="107"/>
      <c r="E19" s="100"/>
      <c r="F19" s="175">
        <f>SUM(F16:F17)</f>
        <v>17968200000</v>
      </c>
      <c r="G19" s="108"/>
      <c r="H19" s="175">
        <f>SUM(H16:H17)</f>
        <v>3335183869</v>
      </c>
      <c r="I19" s="108"/>
      <c r="J19" s="175">
        <f>SUM(J16:J17)</f>
        <v>-2119140909</v>
      </c>
      <c r="K19" s="108"/>
      <c r="L19" s="175">
        <f>SUM(L16:L17)</f>
        <v>43754206</v>
      </c>
      <c r="M19" s="108"/>
      <c r="N19" s="175">
        <f>SUM(N16:N17)</f>
        <v>-3702905034</v>
      </c>
      <c r="O19" s="102"/>
      <c r="P19" s="175">
        <f>SUM(P16:P17)</f>
        <v>81603069</v>
      </c>
      <c r="Q19" s="102"/>
      <c r="R19" s="175">
        <f>SUM(R16:R17)</f>
        <v>412474051</v>
      </c>
      <c r="S19" s="102"/>
      <c r="T19" s="175">
        <f>SUM(T16:T17)</f>
        <v>494077120</v>
      </c>
      <c r="U19" s="102"/>
      <c r="V19" s="175">
        <f>SUM(V16:V17)</f>
        <v>16019169252</v>
      </c>
      <c r="W19" s="102"/>
      <c r="X19" s="175">
        <f>SUM(X16:X17)</f>
        <v>16019169252</v>
      </c>
      <c r="Y19" s="190"/>
    </row>
    <row r="20" spans="1:25" s="89" customFormat="1" ht="19.149999999999999" customHeight="1" thickTop="1" x14ac:dyDescent="0.45">
      <c r="A20" s="106"/>
      <c r="B20" s="100"/>
      <c r="C20" s="100"/>
      <c r="D20" s="107"/>
      <c r="E20" s="100"/>
      <c r="F20" s="102"/>
      <c r="G20" s="108"/>
      <c r="H20" s="102"/>
      <c r="I20" s="108"/>
      <c r="J20" s="102"/>
      <c r="K20" s="108"/>
      <c r="L20" s="102"/>
      <c r="M20" s="108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</row>
    <row r="21" spans="1:25" s="89" customFormat="1" ht="19.149999999999999" customHeight="1" x14ac:dyDescent="0.45">
      <c r="B21" s="100"/>
      <c r="C21" s="100"/>
      <c r="D21" s="107"/>
      <c r="E21" s="100"/>
      <c r="F21" s="102"/>
      <c r="G21" s="108"/>
      <c r="H21" s="102"/>
      <c r="I21" s="108"/>
      <c r="J21" s="102"/>
      <c r="K21" s="108"/>
      <c r="L21" s="102"/>
      <c r="M21" s="108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</row>
    <row r="22" spans="1:25" s="89" customFormat="1" ht="19.149999999999999" customHeight="1" x14ac:dyDescent="0.45">
      <c r="A22" s="106" t="s">
        <v>153</v>
      </c>
      <c r="B22" s="106"/>
      <c r="D22" s="107"/>
      <c r="E22" s="100"/>
      <c r="F22" s="102">
        <v>17968200000</v>
      </c>
      <c r="G22" s="108"/>
      <c r="H22" s="102">
        <v>3335183869</v>
      </c>
      <c r="I22" s="108"/>
      <c r="J22" s="102">
        <v>-2119140909</v>
      </c>
      <c r="K22" s="108"/>
      <c r="L22" s="102">
        <v>30741538</v>
      </c>
      <c r="M22" s="108"/>
      <c r="N22" s="102">
        <v>-2480377794</v>
      </c>
      <c r="O22" s="102"/>
      <c r="P22" s="102">
        <v>-30274822</v>
      </c>
      <c r="Q22" s="102"/>
      <c r="R22" s="102">
        <v>-1028394877</v>
      </c>
      <c r="S22" s="102"/>
      <c r="T22" s="108">
        <f>SUM(P22:R22)</f>
        <v>-1058669699</v>
      </c>
      <c r="U22" s="102"/>
      <c r="V22" s="108">
        <f>+SUM(F22:N22,T22)</f>
        <v>15675937005</v>
      </c>
      <c r="W22" s="102"/>
      <c r="X22" s="108">
        <f>SUM(V22:W22)</f>
        <v>15675937005</v>
      </c>
    </row>
    <row r="23" spans="1:25" s="89" customFormat="1" ht="19.149999999999999" customHeight="1" x14ac:dyDescent="0.45">
      <c r="A23" s="109" t="s">
        <v>117</v>
      </c>
      <c r="B23" s="106"/>
      <c r="C23" s="109"/>
      <c r="D23" s="107"/>
      <c r="E23" s="100"/>
      <c r="F23" s="108">
        <v>0</v>
      </c>
      <c r="G23" s="108"/>
      <c r="H23" s="108">
        <v>0</v>
      </c>
      <c r="I23" s="108"/>
      <c r="J23" s="108">
        <v>0</v>
      </c>
      <c r="K23" s="108"/>
      <c r="L23" s="108">
        <v>13012668</v>
      </c>
      <c r="M23" s="108"/>
      <c r="N23" s="108">
        <v>0</v>
      </c>
      <c r="O23" s="108"/>
      <c r="P23" s="108">
        <v>0</v>
      </c>
      <c r="Q23" s="108"/>
      <c r="R23" s="108">
        <v>0</v>
      </c>
      <c r="S23" s="108"/>
      <c r="T23" s="108">
        <v>0</v>
      </c>
      <c r="U23" s="108"/>
      <c r="V23" s="108">
        <f>+SUM(F23:N23,T23)</f>
        <v>13012668</v>
      </c>
      <c r="W23" s="108"/>
      <c r="X23" s="108">
        <f>SUM(V23:W23)</f>
        <v>13012668</v>
      </c>
    </row>
    <row r="24" spans="1:25" s="89" customFormat="1" ht="19.149999999999999" customHeight="1" x14ac:dyDescent="0.45">
      <c r="A24" s="100" t="s">
        <v>198</v>
      </c>
      <c r="B24" s="100"/>
      <c r="C24" s="100"/>
      <c r="D24" s="107"/>
      <c r="E24" s="100"/>
      <c r="F24" s="111">
        <v>0</v>
      </c>
      <c r="G24" s="108"/>
      <c r="H24" s="111">
        <v>0</v>
      </c>
      <c r="I24" s="108"/>
      <c r="J24" s="111">
        <v>0</v>
      </c>
      <c r="K24" s="108"/>
      <c r="L24" s="111">
        <v>0</v>
      </c>
      <c r="M24" s="108"/>
      <c r="N24" s="111">
        <v>-1236909490</v>
      </c>
      <c r="O24" s="108"/>
      <c r="P24" s="111">
        <v>20081427</v>
      </c>
      <c r="Q24" s="108"/>
      <c r="R24" s="111">
        <v>1409736542</v>
      </c>
      <c r="S24" s="108"/>
      <c r="T24" s="111">
        <f>SUM(P24:R24)</f>
        <v>1429817969</v>
      </c>
      <c r="U24" s="108"/>
      <c r="V24" s="111">
        <f>+SUM(F24:N24,T24)</f>
        <v>192908479</v>
      </c>
      <c r="W24" s="108"/>
      <c r="X24" s="111">
        <f>SUM(V24:W24)</f>
        <v>192908479</v>
      </c>
    </row>
    <row r="25" spans="1:25" s="89" customFormat="1" ht="6" customHeight="1" x14ac:dyDescent="0.45">
      <c r="A25" s="100"/>
      <c r="B25" s="100"/>
      <c r="C25" s="100"/>
      <c r="D25" s="107"/>
      <c r="E25" s="100"/>
      <c r="F25" s="102"/>
      <c r="G25" s="108"/>
      <c r="H25" s="102"/>
      <c r="I25" s="108"/>
      <c r="J25" s="102"/>
      <c r="K25" s="108"/>
      <c r="L25" s="102"/>
      <c r="M25" s="108"/>
      <c r="N25" s="102"/>
      <c r="O25" s="110"/>
      <c r="P25" s="102"/>
      <c r="Q25" s="108"/>
      <c r="R25" s="102"/>
      <c r="S25" s="108"/>
      <c r="T25" s="102"/>
      <c r="U25" s="108"/>
      <c r="V25" s="102"/>
      <c r="W25" s="108"/>
      <c r="X25" s="102"/>
    </row>
    <row r="26" spans="1:25" s="89" customFormat="1" ht="19.149999999999999" customHeight="1" thickBot="1" x14ac:dyDescent="0.5">
      <c r="A26" s="106" t="s">
        <v>154</v>
      </c>
      <c r="B26" s="112"/>
      <c r="C26" s="100"/>
      <c r="D26" s="107"/>
      <c r="E26" s="100"/>
      <c r="F26" s="113">
        <f>SUM(F22:F24)</f>
        <v>17968200000</v>
      </c>
      <c r="G26" s="108"/>
      <c r="H26" s="113">
        <f>SUM(H22:H24)</f>
        <v>3335183869</v>
      </c>
      <c r="I26" s="108"/>
      <c r="J26" s="113">
        <f>SUM(J22:J24)</f>
        <v>-2119140909</v>
      </c>
      <c r="K26" s="108"/>
      <c r="L26" s="113">
        <f>SUM(L22:L24)</f>
        <v>43754206</v>
      </c>
      <c r="M26" s="108"/>
      <c r="N26" s="113">
        <f>SUM(N22:N24)</f>
        <v>-3717287284</v>
      </c>
      <c r="O26" s="102"/>
      <c r="P26" s="113">
        <f>SUM(P22:P24)</f>
        <v>-10193395</v>
      </c>
      <c r="Q26" s="102"/>
      <c r="R26" s="113">
        <f>SUM(R22:R24)</f>
        <v>381341665</v>
      </c>
      <c r="S26" s="102"/>
      <c r="T26" s="113">
        <f>SUM(T22:T24)</f>
        <v>371148270</v>
      </c>
      <c r="U26" s="102"/>
      <c r="V26" s="113">
        <f>SUM(V22:V24)</f>
        <v>15881858152</v>
      </c>
      <c r="W26" s="102"/>
      <c r="X26" s="113">
        <f>SUM(X22:X24)</f>
        <v>15881858152</v>
      </c>
    </row>
    <row r="27" spans="1:25" s="89" customFormat="1" ht="19.149999999999999" customHeight="1" thickTop="1" x14ac:dyDescent="0.45">
      <c r="A27" s="106"/>
      <c r="B27" s="112"/>
      <c r="C27" s="100"/>
      <c r="D27" s="107"/>
      <c r="E27" s="100"/>
      <c r="F27" s="102"/>
      <c r="G27" s="108"/>
      <c r="H27" s="102"/>
      <c r="I27" s="108"/>
      <c r="J27" s="102"/>
      <c r="K27" s="108"/>
      <c r="L27" s="102"/>
      <c r="M27" s="108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</row>
    <row r="28" spans="1:25" s="89" customFormat="1" ht="19.149999999999999" customHeight="1" x14ac:dyDescent="0.45">
      <c r="A28" s="106"/>
      <c r="B28" s="112"/>
      <c r="C28" s="100"/>
      <c r="D28" s="107"/>
      <c r="E28" s="100"/>
      <c r="F28" s="102"/>
      <c r="G28" s="108"/>
      <c r="H28" s="102"/>
      <c r="I28" s="108"/>
      <c r="J28" s="102"/>
      <c r="K28" s="108"/>
      <c r="L28" s="102"/>
      <c r="M28" s="108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</row>
    <row r="29" spans="1:25" s="89" customFormat="1" ht="19.149999999999999" customHeight="1" x14ac:dyDescent="0.45">
      <c r="A29" s="106"/>
      <c r="B29" s="112"/>
      <c r="C29" s="100"/>
      <c r="D29" s="107"/>
      <c r="E29" s="100"/>
      <c r="F29" s="102"/>
      <c r="G29" s="108"/>
      <c r="H29" s="102"/>
      <c r="I29" s="108"/>
      <c r="J29" s="102"/>
      <c r="K29" s="108"/>
      <c r="L29" s="102"/>
      <c r="M29" s="108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</row>
    <row r="30" spans="1:25" s="89" customFormat="1" ht="15" customHeight="1" x14ac:dyDescent="0.45">
      <c r="A30" s="106"/>
      <c r="B30" s="112"/>
      <c r="C30" s="100"/>
      <c r="D30" s="107"/>
      <c r="E30" s="100"/>
      <c r="F30" s="102"/>
      <c r="G30" s="108"/>
      <c r="H30" s="102"/>
      <c r="I30" s="108"/>
      <c r="J30" s="102"/>
      <c r="K30" s="108"/>
      <c r="L30" s="102"/>
      <c r="M30" s="108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</row>
    <row r="31" spans="1:25" s="89" customFormat="1" ht="21.95" customHeight="1" x14ac:dyDescent="0.45">
      <c r="A31" s="114" t="s">
        <v>127</v>
      </c>
      <c r="B31" s="115"/>
      <c r="C31" s="114"/>
      <c r="D31" s="116"/>
      <c r="E31" s="114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</row>
    <row r="32" spans="1:25" s="89" customFormat="1" ht="20.100000000000001" customHeight="1" x14ac:dyDescent="0.45">
      <c r="A32" s="8"/>
      <c r="B32" s="8"/>
      <c r="C32" s="8"/>
      <c r="D32" s="8"/>
      <c r="E32" s="8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</row>
    <row r="33" spans="1:24" s="89" customFormat="1" ht="20.100000000000001" customHeight="1" x14ac:dyDescent="0.45">
      <c r="A33" s="8"/>
      <c r="B33" s="8"/>
      <c r="C33" s="8"/>
      <c r="D33" s="8"/>
      <c r="E33" s="8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</row>
    <row r="34" spans="1:24" s="89" customFormat="1" ht="20.100000000000001" customHeight="1" x14ac:dyDescent="0.45">
      <c r="A34" s="8"/>
      <c r="B34" s="8"/>
      <c r="C34" s="8"/>
      <c r="D34" s="8"/>
      <c r="E34" s="8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</row>
    <row r="35" spans="1:24" s="89" customFormat="1" ht="20.100000000000001" customHeight="1" x14ac:dyDescent="0.45">
      <c r="A35" s="8"/>
      <c r="B35" s="8"/>
      <c r="C35" s="8"/>
      <c r="D35" s="8"/>
      <c r="E35" s="8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</row>
    <row r="36" spans="1:24" s="89" customFormat="1" ht="8.25" customHeight="1" x14ac:dyDescent="0.45">
      <c r="A36" s="8"/>
      <c r="B36" s="8"/>
      <c r="C36" s="8"/>
      <c r="D36" s="8"/>
      <c r="E36" s="8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</row>
    <row r="37" spans="1:24" s="89" customFormat="1" ht="22.15" customHeight="1" x14ac:dyDescent="0.45">
      <c r="A37" s="8"/>
      <c r="B37" s="8"/>
      <c r="C37" s="8"/>
      <c r="D37" s="8"/>
      <c r="E37" s="8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</row>
  </sheetData>
  <mergeCells count="4">
    <mergeCell ref="F5:X5"/>
    <mergeCell ref="F6:V6"/>
    <mergeCell ref="P8:S8"/>
    <mergeCell ref="P7:U7"/>
  </mergeCells>
  <pageMargins left="0.25" right="0.25" top="0.5" bottom="0.6" header="0.49" footer="0.4"/>
  <pageSetup paperSize="9" scale="95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0"/>
  </sheetPr>
  <dimension ref="A1:O45"/>
  <sheetViews>
    <sheetView zoomScale="110" zoomScaleNormal="110" zoomScaleSheetLayoutView="100" workbookViewId="0">
      <selection activeCell="C6" sqref="C6"/>
    </sheetView>
  </sheetViews>
  <sheetFormatPr defaultColWidth="9.1640625" defaultRowHeight="19.149999999999999" customHeight="1" x14ac:dyDescent="0.45"/>
  <cols>
    <col min="1" max="2" width="1.6640625" style="8" customWidth="1"/>
    <col min="3" max="3" width="24.5" style="8" customWidth="1"/>
    <col min="4" max="4" width="15.5" style="8" customWidth="1"/>
    <col min="5" max="5" width="1" style="8" customWidth="1"/>
    <col min="6" max="6" width="14.1640625" style="82" customWidth="1"/>
    <col min="7" max="7" width="1" style="82" customWidth="1"/>
    <col min="8" max="8" width="16.1640625" style="82" bestFit="1" customWidth="1"/>
    <col min="9" max="9" width="1" style="82" customWidth="1"/>
    <col min="10" max="10" width="14.1640625" style="82" customWidth="1"/>
    <col min="11" max="11" width="1" style="82" customWidth="1"/>
    <col min="12" max="12" width="13.33203125" style="82" customWidth="1"/>
    <col min="13" max="13" width="1" style="82" customWidth="1"/>
    <col min="14" max="14" width="14.6640625" style="82" customWidth="1"/>
    <col min="15" max="15" width="16" style="8" customWidth="1"/>
    <col min="16" max="16384" width="9.1640625" style="8"/>
  </cols>
  <sheetData>
    <row r="1" spans="1:15" ht="21" customHeight="1" x14ac:dyDescent="0.45">
      <c r="A1" s="1" t="s">
        <v>112</v>
      </c>
      <c r="B1" s="1"/>
      <c r="C1" s="1"/>
      <c r="D1" s="1"/>
      <c r="E1" s="1"/>
      <c r="N1" s="83"/>
    </row>
    <row r="2" spans="1:15" ht="21" customHeight="1" x14ac:dyDescent="0.45">
      <c r="A2" s="1" t="s">
        <v>77</v>
      </c>
      <c r="B2" s="1"/>
      <c r="C2" s="1"/>
      <c r="D2" s="1"/>
      <c r="E2" s="1"/>
      <c r="N2" s="83"/>
    </row>
    <row r="3" spans="1:15" ht="21" customHeight="1" x14ac:dyDescent="0.45">
      <c r="A3" s="84" t="s">
        <v>180</v>
      </c>
      <c r="B3" s="5"/>
      <c r="C3" s="5"/>
      <c r="D3" s="5"/>
      <c r="E3" s="5"/>
      <c r="F3" s="85"/>
      <c r="G3" s="85"/>
      <c r="H3" s="85"/>
      <c r="I3" s="85"/>
      <c r="J3" s="85"/>
      <c r="K3" s="85"/>
      <c r="L3" s="85"/>
      <c r="M3" s="85"/>
      <c r="N3" s="85"/>
    </row>
    <row r="4" spans="1:15" ht="21" customHeight="1" x14ac:dyDescent="0.45">
      <c r="A4" s="12"/>
      <c r="B4" s="12"/>
      <c r="C4" s="12"/>
      <c r="D4" s="12"/>
      <c r="E4" s="12"/>
    </row>
    <row r="5" spans="1:15" ht="21" customHeight="1" x14ac:dyDescent="0.45">
      <c r="A5" s="12"/>
      <c r="B5" s="12"/>
      <c r="C5" s="12"/>
      <c r="D5" s="12"/>
      <c r="E5" s="12"/>
      <c r="F5" s="233" t="s">
        <v>65</v>
      </c>
      <c r="G5" s="233"/>
      <c r="H5" s="233"/>
      <c r="I5" s="233"/>
      <c r="J5" s="233"/>
      <c r="K5" s="233"/>
      <c r="L5" s="233"/>
      <c r="M5" s="233"/>
      <c r="N5" s="233"/>
    </row>
    <row r="6" spans="1:15" s="89" customFormat="1" ht="21" customHeight="1" x14ac:dyDescent="0.45">
      <c r="A6" s="15"/>
      <c r="B6" s="15"/>
      <c r="C6" s="15"/>
      <c r="D6" s="15"/>
      <c r="E6" s="15"/>
      <c r="F6" s="86"/>
      <c r="G6" s="86"/>
      <c r="H6" s="86"/>
      <c r="I6" s="87"/>
      <c r="J6" s="86" t="s">
        <v>116</v>
      </c>
      <c r="K6" s="87"/>
      <c r="L6" s="88"/>
      <c r="N6" s="86"/>
    </row>
    <row r="7" spans="1:15" s="89" customFormat="1" ht="21" customHeight="1" x14ac:dyDescent="0.45">
      <c r="A7" s="15"/>
      <c r="B7" s="15"/>
      <c r="C7" s="15"/>
      <c r="D7" s="15"/>
      <c r="E7" s="15"/>
      <c r="F7" s="87" t="s">
        <v>83</v>
      </c>
      <c r="G7" s="87"/>
      <c r="H7" s="87"/>
      <c r="I7" s="87"/>
      <c r="J7" s="87" t="s">
        <v>118</v>
      </c>
      <c r="K7" s="87"/>
      <c r="L7" s="87" t="s">
        <v>203</v>
      </c>
      <c r="M7" s="86"/>
      <c r="N7" s="86" t="s">
        <v>41</v>
      </c>
    </row>
    <row r="8" spans="1:15" s="89" customFormat="1" ht="21" customHeight="1" x14ac:dyDescent="0.45">
      <c r="A8" s="15"/>
      <c r="B8" s="15"/>
      <c r="C8" s="15"/>
      <c r="E8" s="15"/>
      <c r="F8" s="87" t="s">
        <v>84</v>
      </c>
      <c r="G8" s="87"/>
      <c r="H8" s="87" t="s">
        <v>34</v>
      </c>
      <c r="I8" s="87"/>
      <c r="J8" s="87" t="s">
        <v>119</v>
      </c>
      <c r="K8" s="87"/>
      <c r="L8" s="87" t="s">
        <v>167</v>
      </c>
      <c r="M8" s="86"/>
      <c r="N8" s="86" t="s">
        <v>66</v>
      </c>
    </row>
    <row r="9" spans="1:15" s="89" customFormat="1" ht="21" customHeight="1" x14ac:dyDescent="0.45">
      <c r="A9" s="15"/>
      <c r="B9" s="15"/>
      <c r="C9" s="15"/>
      <c r="D9" s="216"/>
      <c r="E9" s="15"/>
      <c r="F9" s="91" t="s">
        <v>3</v>
      </c>
      <c r="G9" s="87"/>
      <c r="H9" s="91" t="s">
        <v>3</v>
      </c>
      <c r="I9" s="87"/>
      <c r="J9" s="91" t="s">
        <v>3</v>
      </c>
      <c r="K9" s="87"/>
      <c r="L9" s="91" t="s">
        <v>3</v>
      </c>
      <c r="M9" s="87"/>
      <c r="N9" s="91" t="s">
        <v>3</v>
      </c>
    </row>
    <row r="10" spans="1:15" s="89" customFormat="1" ht="8.25" customHeight="1" x14ac:dyDescent="0.45">
      <c r="A10" s="48"/>
      <c r="B10" s="15"/>
      <c r="C10" s="15"/>
      <c r="D10" s="217"/>
      <c r="E10" s="15"/>
      <c r="F10" s="186"/>
      <c r="G10" s="67"/>
      <c r="H10" s="186"/>
      <c r="I10" s="67"/>
      <c r="J10" s="186"/>
      <c r="K10" s="67"/>
      <c r="L10" s="186"/>
      <c r="M10" s="67"/>
      <c r="N10" s="186"/>
    </row>
    <row r="11" spans="1:15" s="89" customFormat="1" ht="21" customHeight="1" x14ac:dyDescent="0.45">
      <c r="A11" s="48" t="s">
        <v>181</v>
      </c>
      <c r="B11" s="15"/>
      <c r="C11" s="15"/>
      <c r="D11" s="13"/>
      <c r="E11" s="15"/>
      <c r="F11" s="176">
        <v>17968200000</v>
      </c>
      <c r="G11" s="67"/>
      <c r="H11" s="176">
        <v>3335183869</v>
      </c>
      <c r="I11" s="67"/>
      <c r="J11" s="176">
        <v>43754206</v>
      </c>
      <c r="K11" s="67"/>
      <c r="L11" s="176">
        <v>-369669413</v>
      </c>
      <c r="M11" s="63"/>
      <c r="N11" s="176">
        <f>SUM(F11:L11)</f>
        <v>20977468662</v>
      </c>
    </row>
    <row r="12" spans="1:15" s="89" customFormat="1" ht="21" customHeight="1" x14ac:dyDescent="0.45">
      <c r="A12" s="15" t="s">
        <v>129</v>
      </c>
      <c r="C12" s="15"/>
      <c r="D12" s="217"/>
      <c r="E12" s="15"/>
      <c r="F12" s="177">
        <v>0</v>
      </c>
      <c r="G12" s="73"/>
      <c r="H12" s="177">
        <v>0</v>
      </c>
      <c r="I12" s="73"/>
      <c r="J12" s="177">
        <v>0</v>
      </c>
      <c r="K12" s="73"/>
      <c r="L12" s="177">
        <v>-91586681</v>
      </c>
      <c r="M12" s="67"/>
      <c r="N12" s="177">
        <f>SUM(F12:L12)</f>
        <v>-91586681</v>
      </c>
    </row>
    <row r="13" spans="1:15" s="89" customFormat="1" ht="8.25" customHeight="1" x14ac:dyDescent="0.45">
      <c r="A13" s="15"/>
      <c r="B13" s="15"/>
      <c r="C13" s="15"/>
      <c r="D13" s="217"/>
      <c r="E13" s="15"/>
      <c r="F13" s="176"/>
      <c r="G13" s="67"/>
      <c r="H13" s="176"/>
      <c r="I13" s="67"/>
      <c r="J13" s="176"/>
      <c r="K13" s="67"/>
      <c r="L13" s="176"/>
      <c r="M13" s="63"/>
      <c r="N13" s="176"/>
    </row>
    <row r="14" spans="1:15" s="89" customFormat="1" ht="21" customHeight="1" thickBot="1" x14ac:dyDescent="0.5">
      <c r="A14" s="48" t="s">
        <v>182</v>
      </c>
      <c r="B14" s="15"/>
      <c r="C14" s="15"/>
      <c r="D14" s="217"/>
      <c r="E14" s="15"/>
      <c r="F14" s="178">
        <f>SUM(F11:F12)</f>
        <v>17968200000</v>
      </c>
      <c r="G14" s="67"/>
      <c r="H14" s="178">
        <f>SUM(H11:H12)</f>
        <v>3335183869</v>
      </c>
      <c r="I14" s="67"/>
      <c r="J14" s="178">
        <f>SUM(J11:J12)</f>
        <v>43754206</v>
      </c>
      <c r="K14" s="67"/>
      <c r="L14" s="178">
        <f>SUM(L11:L12)</f>
        <v>-461256094</v>
      </c>
      <c r="M14" s="67"/>
      <c r="N14" s="178">
        <f>SUM(N11:N12)</f>
        <v>20885881981</v>
      </c>
      <c r="O14" s="190"/>
    </row>
    <row r="15" spans="1:15" s="89" customFormat="1" ht="21" customHeight="1" thickTop="1" x14ac:dyDescent="0.45">
      <c r="A15" s="48"/>
      <c r="B15" s="15"/>
      <c r="C15" s="15"/>
      <c r="D15" s="49"/>
      <c r="E15" s="15"/>
      <c r="N15" s="190"/>
    </row>
    <row r="16" spans="1:15" s="89" customFormat="1" ht="21" customHeight="1" x14ac:dyDescent="0.45">
      <c r="A16" s="48" t="s">
        <v>153</v>
      </c>
      <c r="B16" s="15"/>
      <c r="C16" s="15"/>
      <c r="D16" s="2"/>
      <c r="E16" s="15"/>
      <c r="F16" s="63">
        <v>17968200000</v>
      </c>
      <c r="G16" s="67"/>
      <c r="H16" s="63">
        <v>3335183869</v>
      </c>
      <c r="I16" s="67"/>
      <c r="J16" s="63">
        <v>30741538</v>
      </c>
      <c r="K16" s="67"/>
      <c r="L16" s="63">
        <v>-563681577</v>
      </c>
      <c r="M16" s="63"/>
      <c r="N16" s="63">
        <f>SUM(F16:L16)</f>
        <v>20770443830</v>
      </c>
    </row>
    <row r="17" spans="1:14" s="89" customFormat="1" ht="21" customHeight="1" x14ac:dyDescent="0.45">
      <c r="A17" s="15" t="s">
        <v>117</v>
      </c>
      <c r="B17" s="48"/>
      <c r="C17" s="15"/>
      <c r="D17" s="2"/>
      <c r="E17" s="15"/>
      <c r="F17" s="63">
        <v>0</v>
      </c>
      <c r="G17" s="67"/>
      <c r="H17" s="63">
        <v>0</v>
      </c>
      <c r="I17" s="67"/>
      <c r="J17" s="63">
        <v>13012668</v>
      </c>
      <c r="K17" s="67"/>
      <c r="L17" s="63">
        <v>0</v>
      </c>
      <c r="M17" s="73"/>
      <c r="N17" s="63">
        <f>SUM(F17:L17)</f>
        <v>13012668</v>
      </c>
    </row>
    <row r="18" spans="1:14" s="89" customFormat="1" ht="21" customHeight="1" x14ac:dyDescent="0.45">
      <c r="A18" s="15" t="s">
        <v>165</v>
      </c>
      <c r="C18" s="15"/>
      <c r="D18" s="49"/>
      <c r="E18" s="15"/>
      <c r="F18" s="66">
        <v>0</v>
      </c>
      <c r="G18" s="73"/>
      <c r="H18" s="66">
        <v>0</v>
      </c>
      <c r="I18" s="73"/>
      <c r="J18" s="66">
        <v>0</v>
      </c>
      <c r="K18" s="73"/>
      <c r="L18" s="66">
        <v>194012164</v>
      </c>
      <c r="M18" s="67"/>
      <c r="N18" s="66">
        <f>SUM(F18:L18)</f>
        <v>194012164</v>
      </c>
    </row>
    <row r="19" spans="1:14" s="89" customFormat="1" ht="8.25" customHeight="1" x14ac:dyDescent="0.45">
      <c r="A19" s="15"/>
      <c r="B19" s="15"/>
      <c r="C19" s="15"/>
      <c r="D19" s="49"/>
      <c r="E19" s="15"/>
      <c r="F19" s="63"/>
      <c r="G19" s="67"/>
      <c r="H19" s="63"/>
      <c r="I19" s="67"/>
      <c r="J19" s="63"/>
      <c r="K19" s="67"/>
      <c r="L19" s="63"/>
      <c r="M19" s="63"/>
      <c r="N19" s="63"/>
    </row>
    <row r="20" spans="1:14" s="89" customFormat="1" ht="21" customHeight="1" thickBot="1" x14ac:dyDescent="0.5">
      <c r="A20" s="48" t="s">
        <v>154</v>
      </c>
      <c r="B20" s="15"/>
      <c r="C20" s="15"/>
      <c r="D20" s="49"/>
      <c r="E20" s="15"/>
      <c r="F20" s="92">
        <f>SUM(F16:F18)</f>
        <v>17968200000</v>
      </c>
      <c r="G20" s="67"/>
      <c r="H20" s="92">
        <f>SUM(H16:H18)</f>
        <v>3335183869</v>
      </c>
      <c r="I20" s="67"/>
      <c r="J20" s="92">
        <f>SUM(J16:J18)</f>
        <v>43754206</v>
      </c>
      <c r="K20" s="67"/>
      <c r="L20" s="92">
        <f>SUM(L16:L18)</f>
        <v>-369669413</v>
      </c>
      <c r="M20" s="67"/>
      <c r="N20" s="92">
        <f>SUM(N16:N18)</f>
        <v>20977468662</v>
      </c>
    </row>
    <row r="21" spans="1:14" s="89" customFormat="1" ht="21" customHeight="1" thickTop="1" x14ac:dyDescent="0.45">
      <c r="A21" s="48"/>
      <c r="B21" s="15"/>
      <c r="C21" s="15"/>
      <c r="D21" s="49"/>
      <c r="E21" s="15"/>
      <c r="F21" s="67"/>
      <c r="G21" s="67"/>
      <c r="H21" s="67"/>
      <c r="I21" s="67"/>
      <c r="J21" s="67"/>
      <c r="K21" s="67"/>
      <c r="L21" s="67"/>
      <c r="M21" s="67"/>
      <c r="N21" s="67"/>
    </row>
    <row r="22" spans="1:14" s="89" customFormat="1" ht="21" customHeight="1" x14ac:dyDescent="0.45">
      <c r="A22" s="48"/>
      <c r="B22" s="15"/>
      <c r="C22" s="15"/>
      <c r="D22" s="49"/>
      <c r="E22" s="15"/>
    </row>
    <row r="23" spans="1:14" s="89" customFormat="1" ht="21" customHeight="1" x14ac:dyDescent="0.45">
      <c r="A23" s="48"/>
      <c r="B23" s="15"/>
      <c r="C23" s="15"/>
      <c r="D23" s="49"/>
      <c r="E23" s="15"/>
    </row>
    <row r="24" spans="1:14" s="89" customFormat="1" ht="21" customHeight="1" x14ac:dyDescent="0.45">
      <c r="A24" s="48"/>
      <c r="B24" s="15"/>
      <c r="C24" s="15"/>
      <c r="D24" s="49"/>
      <c r="E24" s="15"/>
    </row>
    <row r="25" spans="1:14" s="89" customFormat="1" ht="21" customHeight="1" x14ac:dyDescent="0.45">
      <c r="A25" s="48"/>
      <c r="B25" s="15"/>
      <c r="C25" s="15"/>
      <c r="D25" s="49"/>
      <c r="E25" s="15"/>
    </row>
    <row r="26" spans="1:14" s="89" customFormat="1" ht="21" customHeight="1" x14ac:dyDescent="0.45">
      <c r="A26" s="48"/>
      <c r="B26" s="15"/>
      <c r="C26" s="15"/>
      <c r="D26" s="49"/>
      <c r="E26" s="15"/>
    </row>
    <row r="27" spans="1:14" s="89" customFormat="1" ht="21" customHeight="1" x14ac:dyDescent="0.45">
      <c r="A27" s="48"/>
      <c r="B27" s="15"/>
      <c r="C27" s="15"/>
      <c r="D27" s="49"/>
      <c r="E27" s="15"/>
    </row>
    <row r="28" spans="1:14" s="89" customFormat="1" ht="21" customHeight="1" x14ac:dyDescent="0.45">
      <c r="A28" s="48"/>
      <c r="B28" s="15"/>
      <c r="C28" s="15"/>
      <c r="D28" s="49"/>
      <c r="E28" s="15"/>
    </row>
    <row r="29" spans="1:14" s="89" customFormat="1" ht="21" customHeight="1" x14ac:dyDescent="0.45">
      <c r="A29" s="48"/>
      <c r="B29" s="15"/>
      <c r="C29" s="15"/>
      <c r="D29" s="49"/>
      <c r="E29" s="15"/>
    </row>
    <row r="30" spans="1:14" s="89" customFormat="1" ht="21" customHeight="1" x14ac:dyDescent="0.45">
      <c r="A30" s="48"/>
      <c r="B30" s="15"/>
      <c r="C30" s="15"/>
      <c r="D30" s="49"/>
      <c r="E30" s="15"/>
    </row>
    <row r="31" spans="1:14" s="89" customFormat="1" ht="21" customHeight="1" x14ac:dyDescent="0.45">
      <c r="A31" s="48"/>
      <c r="B31" s="15"/>
      <c r="C31" s="15"/>
      <c r="D31" s="49"/>
      <c r="E31" s="15"/>
    </row>
    <row r="32" spans="1:14" s="89" customFormat="1" ht="21" customHeight="1" x14ac:dyDescent="0.45">
      <c r="A32" s="48"/>
      <c r="B32" s="15"/>
      <c r="C32" s="15"/>
      <c r="D32" s="49"/>
      <c r="E32" s="15"/>
    </row>
    <row r="33" spans="1:14" s="89" customFormat="1" ht="21" customHeight="1" x14ac:dyDescent="0.45">
      <c r="A33" s="48"/>
      <c r="B33" s="15"/>
      <c r="C33" s="15"/>
      <c r="D33" s="49"/>
      <c r="E33" s="15"/>
    </row>
    <row r="34" spans="1:14" s="89" customFormat="1" ht="21" customHeight="1" x14ac:dyDescent="0.45">
      <c r="A34" s="48"/>
      <c r="B34" s="15"/>
      <c r="C34" s="15"/>
      <c r="D34" s="49"/>
      <c r="E34" s="15"/>
    </row>
    <row r="35" spans="1:14" s="89" customFormat="1" ht="21" customHeight="1" x14ac:dyDescent="0.45">
      <c r="A35" s="48"/>
      <c r="B35" s="15"/>
      <c r="C35" s="15"/>
      <c r="D35" s="49"/>
      <c r="E35" s="15"/>
    </row>
    <row r="36" spans="1:14" s="89" customFormat="1" ht="21" customHeight="1" x14ac:dyDescent="0.45">
      <c r="A36" s="48"/>
      <c r="B36" s="15"/>
      <c r="C36" s="15"/>
      <c r="D36" s="49"/>
      <c r="E36" s="15"/>
    </row>
    <row r="37" spans="1:14" s="89" customFormat="1" ht="21" customHeight="1" x14ac:dyDescent="0.45">
      <c r="A37" s="48"/>
      <c r="B37" s="15"/>
      <c r="C37" s="15"/>
      <c r="D37" s="49"/>
      <c r="E37" s="15"/>
    </row>
    <row r="38" spans="1:14" s="89" customFormat="1" ht="21" customHeight="1" x14ac:dyDescent="0.45">
      <c r="A38" s="48"/>
      <c r="B38" s="15"/>
      <c r="C38" s="15"/>
      <c r="D38" s="49"/>
      <c r="E38" s="15"/>
    </row>
    <row r="39" spans="1:14" s="89" customFormat="1" ht="21" customHeight="1" x14ac:dyDescent="0.45">
      <c r="A39" s="48"/>
      <c r="B39" s="15"/>
      <c r="C39" s="15"/>
      <c r="D39" s="49"/>
      <c r="E39" s="15"/>
    </row>
    <row r="40" spans="1:14" s="89" customFormat="1" ht="21" customHeight="1" x14ac:dyDescent="0.45">
      <c r="A40" s="48"/>
      <c r="B40" s="15"/>
      <c r="C40" s="15"/>
      <c r="D40" s="49"/>
      <c r="E40" s="15"/>
    </row>
    <row r="41" spans="1:14" s="89" customFormat="1" ht="21" customHeight="1" x14ac:dyDescent="0.45">
      <c r="A41" s="48"/>
      <c r="B41" s="15"/>
      <c r="C41" s="15"/>
      <c r="D41" s="49"/>
      <c r="E41" s="15"/>
    </row>
    <row r="42" spans="1:14" s="89" customFormat="1" ht="21" customHeight="1" x14ac:dyDescent="0.45">
      <c r="A42" s="48"/>
      <c r="B42" s="15"/>
      <c r="C42" s="15"/>
      <c r="D42" s="49"/>
      <c r="E42" s="15"/>
    </row>
    <row r="43" spans="1:14" s="89" customFormat="1" ht="18" customHeight="1" x14ac:dyDescent="0.45">
      <c r="A43" s="48"/>
      <c r="B43" s="15"/>
      <c r="C43" s="15"/>
      <c r="D43" s="49"/>
      <c r="E43" s="15"/>
    </row>
    <row r="44" spans="1:14" s="89" customFormat="1" ht="5.25" customHeight="1" x14ac:dyDescent="0.45">
      <c r="A44" s="48"/>
      <c r="B44" s="15"/>
      <c r="C44" s="15"/>
      <c r="D44" s="49"/>
      <c r="E44" s="15"/>
    </row>
    <row r="45" spans="1:14" ht="21.95" customHeight="1" x14ac:dyDescent="0.45">
      <c r="A45" s="93" t="s">
        <v>127</v>
      </c>
      <c r="B45" s="34"/>
      <c r="C45" s="34"/>
      <c r="D45" s="34"/>
      <c r="E45" s="34"/>
      <c r="F45" s="85"/>
      <c r="G45" s="85"/>
      <c r="H45" s="85"/>
      <c r="I45" s="85"/>
      <c r="J45" s="85"/>
      <c r="K45" s="85"/>
      <c r="L45" s="85"/>
      <c r="M45" s="85"/>
      <c r="N45" s="85"/>
    </row>
  </sheetData>
  <mergeCells count="1">
    <mergeCell ref="F5:N5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50"/>
  <sheetViews>
    <sheetView tabSelected="1" topLeftCell="A49" zoomScale="140" zoomScaleNormal="140" zoomScaleSheetLayoutView="70" workbookViewId="0">
      <selection activeCell="C56" sqref="C56"/>
    </sheetView>
  </sheetViews>
  <sheetFormatPr defaultColWidth="9.1640625" defaultRowHeight="21.75" customHeight="1" x14ac:dyDescent="0.45"/>
  <cols>
    <col min="1" max="1" width="2.83203125" style="4" customWidth="1"/>
    <col min="2" max="2" width="1.6640625" style="4" customWidth="1"/>
    <col min="3" max="3" width="61.1640625" style="4" customWidth="1"/>
    <col min="4" max="4" width="9" style="4" customWidth="1"/>
    <col min="5" max="5" width="0.6640625" style="4" customWidth="1"/>
    <col min="6" max="6" width="14.83203125" style="20" customWidth="1"/>
    <col min="7" max="7" width="0.6640625" style="20" customWidth="1"/>
    <col min="8" max="8" width="14.83203125" style="20" customWidth="1"/>
    <col min="9" max="9" width="0.6640625" style="20" customWidth="1"/>
    <col min="10" max="10" width="14.83203125" style="20" customWidth="1"/>
    <col min="11" max="11" width="0.6640625" style="20" customWidth="1"/>
    <col min="12" max="12" width="14.83203125" style="20" customWidth="1"/>
    <col min="13" max="14" width="9.1640625" style="4"/>
    <col min="15" max="15" width="15.83203125" style="211" bestFit="1" customWidth="1"/>
    <col min="16" max="16" width="12" style="4" customWidth="1"/>
    <col min="17" max="16384" width="9.1640625" style="4"/>
  </cols>
  <sheetData>
    <row r="1" spans="1:16" ht="21.75" customHeight="1" x14ac:dyDescent="0.45">
      <c r="A1" s="1" t="str">
        <f>+'T9-11'!A1</f>
        <v>บริษัท เอส โฮเทล แอนด์ รีสอร์ท จำกัด (มหาชน)</v>
      </c>
      <c r="B1" s="1"/>
      <c r="C1" s="1"/>
      <c r="D1" s="2"/>
      <c r="E1" s="2"/>
      <c r="F1" s="57"/>
      <c r="G1" s="3"/>
      <c r="H1" s="57"/>
      <c r="I1" s="3"/>
      <c r="J1" s="57"/>
      <c r="K1" s="3"/>
      <c r="L1" s="57"/>
    </row>
    <row r="2" spans="1:16" ht="21.75" customHeight="1" x14ac:dyDescent="0.45">
      <c r="A2" s="1" t="s">
        <v>43</v>
      </c>
      <c r="B2" s="1"/>
      <c r="C2" s="1"/>
      <c r="D2" s="2"/>
      <c r="E2" s="2"/>
      <c r="F2" s="3"/>
      <c r="G2" s="3"/>
      <c r="H2" s="3"/>
      <c r="I2" s="3"/>
      <c r="J2" s="3"/>
      <c r="K2" s="3"/>
      <c r="L2" s="3"/>
    </row>
    <row r="3" spans="1:16" ht="21.75" customHeight="1" x14ac:dyDescent="0.45">
      <c r="A3" s="58" t="str">
        <f>+'15 Change Company'!A3</f>
        <v>สำหรับปีสิ้นสุดวันที่ 31 ธันวาคม พ.ศ. 2565</v>
      </c>
      <c r="B3" s="58"/>
      <c r="C3" s="58"/>
      <c r="D3" s="59"/>
      <c r="E3" s="59"/>
      <c r="F3" s="60"/>
      <c r="G3" s="60"/>
      <c r="H3" s="60"/>
      <c r="I3" s="60"/>
      <c r="J3" s="60"/>
      <c r="K3" s="60"/>
      <c r="L3" s="60"/>
      <c r="O3" s="213"/>
    </row>
    <row r="4" spans="1:16" ht="18.2" customHeight="1" x14ac:dyDescent="0.45">
      <c r="A4" s="12"/>
      <c r="B4" s="12"/>
      <c r="C4" s="12"/>
      <c r="D4" s="13"/>
      <c r="E4" s="13"/>
      <c r="F4" s="61"/>
      <c r="G4" s="61"/>
      <c r="H4" s="61"/>
      <c r="I4" s="61"/>
      <c r="J4" s="61"/>
      <c r="K4" s="61"/>
      <c r="L4" s="61"/>
      <c r="O4" s="212"/>
    </row>
    <row r="5" spans="1:16" ht="18.2" customHeight="1" x14ac:dyDescent="0.45">
      <c r="A5" s="12"/>
      <c r="B5" s="12"/>
      <c r="C5" s="12"/>
      <c r="D5" s="13"/>
      <c r="E5" s="13"/>
      <c r="F5" s="227" t="s">
        <v>1</v>
      </c>
      <c r="G5" s="227"/>
      <c r="H5" s="227"/>
      <c r="I5" s="219"/>
      <c r="J5" s="228" t="s">
        <v>65</v>
      </c>
      <c r="K5" s="228"/>
      <c r="L5" s="228"/>
      <c r="O5" s="212"/>
    </row>
    <row r="6" spans="1:16" ht="18.2" customHeight="1" x14ac:dyDescent="0.45">
      <c r="A6" s="15"/>
      <c r="B6" s="15"/>
      <c r="C6" s="15"/>
      <c r="D6" s="15"/>
      <c r="E6" s="15"/>
      <c r="F6" s="16" t="s">
        <v>179</v>
      </c>
      <c r="G6" s="16"/>
      <c r="H6" s="16" t="s">
        <v>152</v>
      </c>
      <c r="I6" s="16"/>
      <c r="J6" s="16" t="s">
        <v>179</v>
      </c>
      <c r="K6" s="16"/>
      <c r="L6" s="16" t="s">
        <v>152</v>
      </c>
      <c r="O6" s="212"/>
    </row>
    <row r="7" spans="1:16" ht="18.2" customHeight="1" x14ac:dyDescent="0.45">
      <c r="A7" s="15"/>
      <c r="B7" s="15"/>
      <c r="C7" s="15"/>
      <c r="D7" s="90" t="s">
        <v>2</v>
      </c>
      <c r="E7" s="15"/>
      <c r="F7" s="18" t="s">
        <v>3</v>
      </c>
      <c r="G7" s="16"/>
      <c r="H7" s="18" t="s">
        <v>3</v>
      </c>
      <c r="I7" s="16"/>
      <c r="J7" s="18" t="s">
        <v>3</v>
      </c>
      <c r="K7" s="16"/>
      <c r="L7" s="18" t="s">
        <v>3</v>
      </c>
      <c r="O7" s="212"/>
    </row>
    <row r="8" spans="1:16" ht="18.2" customHeight="1" x14ac:dyDescent="0.45">
      <c r="A8" s="1" t="s">
        <v>44</v>
      </c>
      <c r="B8" s="19"/>
      <c r="C8" s="19"/>
      <c r="E8" s="2"/>
      <c r="F8" s="144"/>
      <c r="J8" s="144"/>
      <c r="O8" s="213"/>
    </row>
    <row r="9" spans="1:16" ht="18.2" customHeight="1" x14ac:dyDescent="0.45">
      <c r="A9" s="204" t="s">
        <v>192</v>
      </c>
      <c r="B9" s="21"/>
      <c r="C9" s="21"/>
      <c r="D9" s="2"/>
      <c r="E9" s="2"/>
      <c r="F9" s="144">
        <f>+'T12-13'!F22</f>
        <v>27358041</v>
      </c>
      <c r="H9" s="20">
        <v>-1365508504</v>
      </c>
      <c r="J9" s="144">
        <f>+'T12-13'!J22</f>
        <v>-90534587</v>
      </c>
      <c r="L9" s="20">
        <v>196860337</v>
      </c>
      <c r="P9" s="20"/>
    </row>
    <row r="10" spans="1:16" ht="18.2" customHeight="1" x14ac:dyDescent="0.45">
      <c r="A10" s="202" t="s">
        <v>183</v>
      </c>
      <c r="B10" s="187"/>
      <c r="C10" s="19"/>
      <c r="D10" s="2"/>
      <c r="E10" s="2"/>
      <c r="F10" s="144"/>
      <c r="J10" s="144"/>
      <c r="P10" s="20"/>
    </row>
    <row r="11" spans="1:16" ht="18.2" customHeight="1" x14ac:dyDescent="0.45">
      <c r="A11" s="202"/>
      <c r="B11" s="203" t="s">
        <v>184</v>
      </c>
      <c r="C11" s="19"/>
      <c r="D11" s="2"/>
      <c r="E11" s="2"/>
      <c r="F11" s="144"/>
      <c r="J11" s="144"/>
      <c r="P11" s="20"/>
    </row>
    <row r="12" spans="1:16" ht="18.2" customHeight="1" x14ac:dyDescent="0.45">
      <c r="B12" s="4" t="s">
        <v>45</v>
      </c>
      <c r="D12" s="2"/>
      <c r="E12" s="2"/>
      <c r="F12" s="144">
        <v>1116192139</v>
      </c>
      <c r="H12" s="20">
        <v>1188924482</v>
      </c>
      <c r="J12" s="144">
        <v>1759883</v>
      </c>
      <c r="L12" s="20">
        <v>1779948</v>
      </c>
      <c r="P12" s="20"/>
    </row>
    <row r="13" spans="1:16" ht="18.2" customHeight="1" x14ac:dyDescent="0.45">
      <c r="B13" s="187" t="s">
        <v>221</v>
      </c>
      <c r="D13" s="2"/>
      <c r="E13" s="2"/>
      <c r="F13" s="144"/>
      <c r="J13" s="144"/>
      <c r="P13" s="20"/>
    </row>
    <row r="14" spans="1:16" ht="18.2" customHeight="1" x14ac:dyDescent="0.45">
      <c r="C14" s="4" t="s">
        <v>220</v>
      </c>
      <c r="D14" s="2"/>
      <c r="E14" s="2"/>
      <c r="F14" s="144">
        <v>25470485</v>
      </c>
      <c r="H14" s="20">
        <v>-33015098</v>
      </c>
      <c r="J14" s="144">
        <v>0</v>
      </c>
      <c r="L14" s="20">
        <v>0</v>
      </c>
      <c r="P14" s="20"/>
    </row>
    <row r="15" spans="1:16" ht="18.2" customHeight="1" x14ac:dyDescent="0.45">
      <c r="B15" s="4" t="s">
        <v>172</v>
      </c>
      <c r="D15" s="2">
        <v>15</v>
      </c>
      <c r="E15" s="2"/>
      <c r="F15" s="144">
        <v>1502567</v>
      </c>
      <c r="H15" s="20">
        <v>2120920</v>
      </c>
      <c r="J15" s="144">
        <v>0</v>
      </c>
      <c r="L15" s="20">
        <v>0</v>
      </c>
      <c r="P15" s="20"/>
    </row>
    <row r="16" spans="1:16" ht="18.2" customHeight="1" x14ac:dyDescent="0.45">
      <c r="B16" s="4" t="s">
        <v>208</v>
      </c>
      <c r="D16" s="2"/>
      <c r="E16" s="2"/>
      <c r="F16" s="144"/>
      <c r="J16" s="144"/>
      <c r="P16" s="20"/>
    </row>
    <row r="17" spans="2:16" ht="18.2" customHeight="1" x14ac:dyDescent="0.45">
      <c r="C17" s="4" t="s">
        <v>155</v>
      </c>
      <c r="D17" s="2"/>
      <c r="E17" s="2"/>
      <c r="F17" s="144">
        <v>-772658</v>
      </c>
      <c r="H17" s="20">
        <v>-352271</v>
      </c>
      <c r="J17" s="144">
        <v>0</v>
      </c>
      <c r="L17" s="20">
        <v>0</v>
      </c>
      <c r="P17" s="20"/>
    </row>
    <row r="18" spans="2:16" ht="18.2" customHeight="1" x14ac:dyDescent="0.45">
      <c r="B18" s="4" t="s">
        <v>214</v>
      </c>
      <c r="D18" s="2"/>
      <c r="E18" s="2"/>
      <c r="F18" s="144"/>
      <c r="J18" s="144"/>
      <c r="P18" s="20"/>
    </row>
    <row r="19" spans="2:16" ht="18.2" customHeight="1" x14ac:dyDescent="0.45">
      <c r="C19" s="4" t="s">
        <v>155</v>
      </c>
      <c r="D19" s="2"/>
      <c r="E19" s="2"/>
      <c r="F19" s="144">
        <v>659844</v>
      </c>
      <c r="H19" s="20">
        <v>-187490</v>
      </c>
      <c r="J19" s="144">
        <v>-26</v>
      </c>
      <c r="L19" s="20">
        <v>-16</v>
      </c>
      <c r="P19" s="20"/>
    </row>
    <row r="20" spans="2:16" ht="18.2" customHeight="1" x14ac:dyDescent="0.45">
      <c r="B20" s="4" t="s">
        <v>142</v>
      </c>
      <c r="D20" s="2"/>
      <c r="E20" s="2"/>
      <c r="F20" s="144">
        <v>0</v>
      </c>
      <c r="H20" s="20">
        <v>13082533</v>
      </c>
      <c r="J20" s="144">
        <v>0</v>
      </c>
      <c r="L20" s="20">
        <v>0</v>
      </c>
      <c r="P20" s="20"/>
    </row>
    <row r="21" spans="2:16" ht="18.2" customHeight="1" x14ac:dyDescent="0.45">
      <c r="B21" s="4" t="s">
        <v>162</v>
      </c>
      <c r="D21" s="2"/>
      <c r="E21" s="2"/>
      <c r="F21" s="144"/>
      <c r="J21" s="144"/>
      <c r="P21" s="20"/>
    </row>
    <row r="22" spans="2:16" ht="18.2" customHeight="1" x14ac:dyDescent="0.45">
      <c r="C22" s="4" t="s">
        <v>163</v>
      </c>
      <c r="D22" s="2">
        <v>23</v>
      </c>
      <c r="E22" s="2"/>
      <c r="F22" s="144">
        <v>0</v>
      </c>
      <c r="H22" s="20">
        <v>-36407613</v>
      </c>
      <c r="J22" s="144">
        <v>0</v>
      </c>
      <c r="L22" s="20">
        <v>0</v>
      </c>
      <c r="P22" s="20"/>
    </row>
    <row r="23" spans="2:16" ht="18.2" customHeight="1" x14ac:dyDescent="0.45">
      <c r="B23" s="4" t="s">
        <v>117</v>
      </c>
      <c r="D23" s="2"/>
      <c r="E23" s="2"/>
      <c r="F23" s="144">
        <v>0</v>
      </c>
      <c r="H23" s="20">
        <v>-1030426</v>
      </c>
      <c r="J23" s="144">
        <v>0</v>
      </c>
      <c r="L23" s="20">
        <v>13012668</v>
      </c>
      <c r="P23" s="20"/>
    </row>
    <row r="24" spans="2:16" ht="18.2" customHeight="1" x14ac:dyDescent="0.45">
      <c r="B24" s="4" t="s">
        <v>26</v>
      </c>
      <c r="D24" s="2"/>
      <c r="E24" s="2"/>
      <c r="F24" s="144">
        <v>5778677</v>
      </c>
      <c r="G24" s="4"/>
      <c r="H24" s="63">
        <v>3331955</v>
      </c>
      <c r="I24" s="4"/>
      <c r="J24" s="144">
        <v>3431840</v>
      </c>
      <c r="K24" s="4"/>
      <c r="L24" s="20">
        <v>1699795</v>
      </c>
      <c r="P24" s="20"/>
    </row>
    <row r="25" spans="2:16" ht="18.2" customHeight="1" x14ac:dyDescent="0.45">
      <c r="B25" s="4" t="s">
        <v>173</v>
      </c>
      <c r="D25" s="2"/>
      <c r="E25" s="2"/>
      <c r="F25" s="176"/>
      <c r="G25" s="4"/>
      <c r="H25" s="63"/>
      <c r="I25" s="4"/>
      <c r="J25" s="144"/>
      <c r="K25" s="4"/>
      <c r="P25" s="20"/>
    </row>
    <row r="26" spans="2:16" ht="18.2" customHeight="1" x14ac:dyDescent="0.45">
      <c r="C26" s="4" t="s">
        <v>174</v>
      </c>
      <c r="D26" s="2"/>
      <c r="E26" s="2"/>
      <c r="F26" s="144">
        <v>0</v>
      </c>
      <c r="G26" s="4"/>
      <c r="H26" s="63">
        <v>20227697</v>
      </c>
      <c r="I26" s="4"/>
      <c r="J26" s="144">
        <v>0</v>
      </c>
      <c r="K26" s="4"/>
      <c r="L26" s="20">
        <v>0</v>
      </c>
      <c r="P26" s="20"/>
    </row>
    <row r="27" spans="2:16" ht="18.2" customHeight="1" x14ac:dyDescent="0.45">
      <c r="B27" s="4" t="s">
        <v>175</v>
      </c>
      <c r="D27" s="2"/>
      <c r="E27" s="2"/>
      <c r="F27" s="144">
        <v>0</v>
      </c>
      <c r="G27" s="4"/>
      <c r="H27" s="63">
        <v>28350653</v>
      </c>
      <c r="I27" s="4"/>
      <c r="J27" s="144">
        <v>0</v>
      </c>
      <c r="K27" s="4"/>
      <c r="L27" s="20">
        <v>0</v>
      </c>
      <c r="P27" s="20"/>
    </row>
    <row r="28" spans="2:16" ht="18.2" customHeight="1" x14ac:dyDescent="0.45">
      <c r="B28" s="4" t="s">
        <v>110</v>
      </c>
      <c r="D28" s="2"/>
      <c r="E28" s="2"/>
      <c r="F28" s="144">
        <v>4568733</v>
      </c>
      <c r="G28" s="4"/>
      <c r="H28" s="63">
        <v>13787909</v>
      </c>
      <c r="I28" s="4"/>
      <c r="J28" s="144">
        <v>0</v>
      </c>
      <c r="K28" s="4"/>
      <c r="L28" s="20">
        <v>0</v>
      </c>
      <c r="P28" s="20"/>
    </row>
    <row r="29" spans="2:16" ht="18.2" customHeight="1" x14ac:dyDescent="0.45">
      <c r="B29" s="4" t="s">
        <v>189</v>
      </c>
      <c r="D29" s="2"/>
      <c r="E29" s="2"/>
      <c r="F29" s="144">
        <v>18703171</v>
      </c>
      <c r="G29" s="4"/>
      <c r="H29" s="63">
        <v>0</v>
      </c>
      <c r="I29" s="4"/>
      <c r="J29" s="144">
        <v>15401197</v>
      </c>
      <c r="K29" s="4"/>
      <c r="L29" s="20">
        <v>0</v>
      </c>
      <c r="P29" s="20"/>
    </row>
    <row r="30" spans="2:16" ht="18.2" customHeight="1" x14ac:dyDescent="0.45">
      <c r="B30" s="187" t="s">
        <v>218</v>
      </c>
      <c r="D30" s="2"/>
      <c r="E30" s="2"/>
      <c r="F30" s="144">
        <v>-7292722</v>
      </c>
      <c r="G30" s="4"/>
      <c r="H30" s="63">
        <v>-106233</v>
      </c>
      <c r="I30" s="4"/>
      <c r="J30" s="144">
        <v>-180749</v>
      </c>
      <c r="K30" s="4"/>
      <c r="L30" s="63">
        <v>0</v>
      </c>
      <c r="P30" s="20"/>
    </row>
    <row r="31" spans="2:16" ht="18.2" customHeight="1" x14ac:dyDescent="0.45">
      <c r="B31" s="4" t="s">
        <v>177</v>
      </c>
      <c r="D31" s="2"/>
      <c r="E31" s="2"/>
      <c r="F31" s="144">
        <v>21465125</v>
      </c>
      <c r="G31" s="4"/>
      <c r="H31" s="63">
        <v>2890747</v>
      </c>
      <c r="I31" s="4"/>
      <c r="J31" s="144">
        <v>0</v>
      </c>
      <c r="K31" s="4"/>
      <c r="L31" s="20">
        <v>0</v>
      </c>
      <c r="P31" s="20"/>
    </row>
    <row r="32" spans="2:16" ht="18.2" customHeight="1" x14ac:dyDescent="0.45">
      <c r="B32" s="4" t="s">
        <v>186</v>
      </c>
      <c r="D32" s="2"/>
      <c r="E32" s="2"/>
      <c r="F32" s="144">
        <v>-19849881</v>
      </c>
      <c r="G32" s="4"/>
      <c r="H32" s="63">
        <v>17039461</v>
      </c>
      <c r="I32" s="4"/>
      <c r="J32" s="144">
        <v>88354678</v>
      </c>
      <c r="K32" s="4"/>
      <c r="L32" s="20">
        <v>-169367549</v>
      </c>
      <c r="P32" s="20"/>
    </row>
    <row r="33" spans="1:16" ht="18.2" customHeight="1" x14ac:dyDescent="0.45">
      <c r="B33" s="4" t="s">
        <v>46</v>
      </c>
      <c r="D33" s="2">
        <v>23</v>
      </c>
      <c r="E33" s="2"/>
      <c r="F33" s="144">
        <v>-39711599</v>
      </c>
      <c r="G33" s="4"/>
      <c r="H33" s="63">
        <v>-35361722</v>
      </c>
      <c r="I33" s="4"/>
      <c r="J33" s="144">
        <v>-100297101</v>
      </c>
      <c r="K33" s="4"/>
      <c r="L33" s="20">
        <v>-136534412</v>
      </c>
      <c r="P33" s="20"/>
    </row>
    <row r="34" spans="1:16" ht="18.2" customHeight="1" x14ac:dyDescent="0.45">
      <c r="B34" s="4" t="s">
        <v>185</v>
      </c>
      <c r="D34" s="2"/>
      <c r="E34" s="2"/>
      <c r="F34" s="179">
        <v>841610678</v>
      </c>
      <c r="G34" s="4"/>
      <c r="H34" s="64">
        <v>692701055</v>
      </c>
      <c r="I34" s="4"/>
      <c r="J34" s="179">
        <v>29252584</v>
      </c>
      <c r="K34" s="4"/>
      <c r="L34" s="64">
        <v>19256558</v>
      </c>
      <c r="P34" s="20"/>
    </row>
    <row r="35" spans="1:16" ht="6" customHeight="1" x14ac:dyDescent="0.45">
      <c r="B35" s="8"/>
      <c r="C35" s="21"/>
      <c r="D35" s="2"/>
      <c r="E35" s="2"/>
      <c r="F35" s="144"/>
      <c r="G35" s="4"/>
      <c r="I35" s="4"/>
      <c r="J35" s="144"/>
      <c r="K35" s="4"/>
      <c r="P35" s="20"/>
    </row>
    <row r="36" spans="1:16" ht="18.2" customHeight="1" x14ac:dyDescent="0.45">
      <c r="A36" s="21" t="s">
        <v>47</v>
      </c>
      <c r="D36" s="2"/>
      <c r="E36" s="2"/>
      <c r="F36" s="180">
        <f>SUM(F9:F35)</f>
        <v>1995682600</v>
      </c>
      <c r="G36" s="65"/>
      <c r="H36" s="65">
        <f>SUM(H9:H35)</f>
        <v>510488055</v>
      </c>
      <c r="I36" s="65"/>
      <c r="J36" s="180">
        <f>SUM(J9:J35)</f>
        <v>-52812281</v>
      </c>
      <c r="K36" s="65"/>
      <c r="L36" s="65">
        <f>SUM(L9:L35)</f>
        <v>-73292671</v>
      </c>
      <c r="P36" s="20"/>
    </row>
    <row r="37" spans="1:16" ht="18.2" customHeight="1" x14ac:dyDescent="0.45">
      <c r="B37" s="21" t="s">
        <v>48</v>
      </c>
      <c r="D37" s="2"/>
      <c r="E37" s="2"/>
      <c r="F37" s="144"/>
      <c r="J37" s="144"/>
      <c r="P37" s="20"/>
    </row>
    <row r="38" spans="1:16" ht="18.2" customHeight="1" x14ac:dyDescent="0.45">
      <c r="A38" s="1"/>
      <c r="B38" s="4" t="s">
        <v>49</v>
      </c>
      <c r="D38" s="19"/>
      <c r="E38" s="2"/>
      <c r="F38" s="144">
        <v>-152364629</v>
      </c>
      <c r="H38" s="63">
        <v>-77091721</v>
      </c>
      <c r="J38" s="144">
        <v>-162809</v>
      </c>
      <c r="L38" s="20">
        <v>82725</v>
      </c>
      <c r="P38" s="20"/>
    </row>
    <row r="39" spans="1:16" ht="18.2" customHeight="1" x14ac:dyDescent="0.45">
      <c r="A39" s="1"/>
      <c r="B39" s="4" t="s">
        <v>7</v>
      </c>
      <c r="D39" s="19"/>
      <c r="E39" s="2"/>
      <c r="F39" s="144">
        <v>3463575</v>
      </c>
      <c r="H39" s="63">
        <v>33567202</v>
      </c>
      <c r="J39" s="144">
        <v>-2685721</v>
      </c>
      <c r="L39" s="20">
        <v>9596318</v>
      </c>
      <c r="P39" s="20"/>
    </row>
    <row r="40" spans="1:16" ht="18.2" customHeight="1" x14ac:dyDescent="0.45">
      <c r="A40" s="1"/>
      <c r="B40" s="4" t="s">
        <v>8</v>
      </c>
      <c r="D40" s="19"/>
      <c r="E40" s="2"/>
      <c r="F40" s="144">
        <v>-28122398</v>
      </c>
      <c r="H40" s="63">
        <v>-25578298</v>
      </c>
      <c r="J40" s="144">
        <v>0</v>
      </c>
      <c r="L40" s="20">
        <v>0</v>
      </c>
      <c r="P40" s="20"/>
    </row>
    <row r="41" spans="1:16" ht="18.2" customHeight="1" x14ac:dyDescent="0.45">
      <c r="B41" s="4" t="s">
        <v>9</v>
      </c>
      <c r="E41" s="2"/>
      <c r="F41" s="144">
        <v>-25921550</v>
      </c>
      <c r="H41" s="63">
        <v>172032781</v>
      </c>
      <c r="J41" s="144">
        <v>-942730</v>
      </c>
      <c r="L41" s="20">
        <v>-1933752</v>
      </c>
      <c r="P41" s="20"/>
    </row>
    <row r="42" spans="1:16" ht="18.2" customHeight="1" x14ac:dyDescent="0.45">
      <c r="B42" s="4" t="s">
        <v>15</v>
      </c>
      <c r="E42" s="2"/>
      <c r="F42" s="144">
        <v>-55112064</v>
      </c>
      <c r="G42" s="65"/>
      <c r="H42" s="63">
        <v>-3072409</v>
      </c>
      <c r="I42" s="65"/>
      <c r="J42" s="144">
        <v>0</v>
      </c>
      <c r="K42" s="65"/>
      <c r="L42" s="20">
        <v>0</v>
      </c>
      <c r="P42" s="20"/>
    </row>
    <row r="43" spans="1:16" ht="18.2" customHeight="1" x14ac:dyDescent="0.45">
      <c r="B43" s="4" t="s">
        <v>19</v>
      </c>
      <c r="E43" s="2"/>
      <c r="F43" s="144">
        <v>133110494</v>
      </c>
      <c r="H43" s="63">
        <v>203311856</v>
      </c>
      <c r="J43" s="144">
        <v>8918405</v>
      </c>
      <c r="L43" s="20">
        <v>-9288832</v>
      </c>
      <c r="P43" s="20"/>
    </row>
    <row r="44" spans="1:16" ht="18.2" customHeight="1" x14ac:dyDescent="0.45">
      <c r="A44" s="1"/>
      <c r="B44" s="4" t="s">
        <v>20</v>
      </c>
      <c r="D44" s="19"/>
      <c r="E44" s="2"/>
      <c r="F44" s="144">
        <v>9497866</v>
      </c>
      <c r="H44" s="63">
        <v>-33491549</v>
      </c>
      <c r="J44" s="144">
        <v>-31720</v>
      </c>
      <c r="L44" s="20">
        <v>-24351502</v>
      </c>
      <c r="P44" s="20"/>
    </row>
    <row r="45" spans="1:16" ht="18.2" customHeight="1" x14ac:dyDescent="0.45">
      <c r="A45" s="1"/>
      <c r="B45" s="4" t="s">
        <v>22</v>
      </c>
      <c r="D45" s="19"/>
      <c r="E45" s="2"/>
      <c r="F45" s="144">
        <v>-59733974</v>
      </c>
      <c r="H45" s="63">
        <v>-171564956</v>
      </c>
      <c r="J45" s="144">
        <v>0</v>
      </c>
      <c r="L45" s="20">
        <v>0</v>
      </c>
      <c r="O45" s="4"/>
      <c r="P45" s="20"/>
    </row>
    <row r="46" spans="1:16" ht="18.2" customHeight="1" x14ac:dyDescent="0.45">
      <c r="A46" s="21"/>
      <c r="B46" s="4" t="s">
        <v>109</v>
      </c>
      <c r="D46" s="2"/>
      <c r="E46" s="2"/>
      <c r="F46" s="144">
        <v>-525208</v>
      </c>
      <c r="G46" s="65"/>
      <c r="H46" s="20">
        <v>-6050660</v>
      </c>
      <c r="I46" s="65"/>
      <c r="J46" s="144">
        <v>0</v>
      </c>
      <c r="K46" s="65"/>
      <c r="L46" s="20">
        <v>0</v>
      </c>
      <c r="P46" s="20"/>
    </row>
    <row r="47" spans="1:16" ht="18.2" customHeight="1" x14ac:dyDescent="0.45">
      <c r="A47" s="21"/>
      <c r="B47" s="4" t="s">
        <v>50</v>
      </c>
      <c r="D47" s="2"/>
      <c r="E47" s="2"/>
      <c r="F47" s="144">
        <v>284987313</v>
      </c>
      <c r="H47" s="63">
        <v>-76845185</v>
      </c>
      <c r="J47" s="144">
        <v>166977</v>
      </c>
      <c r="L47" s="20">
        <v>491963</v>
      </c>
      <c r="P47" s="20"/>
    </row>
    <row r="48" spans="1:16" ht="18.2" customHeight="1" x14ac:dyDescent="0.45">
      <c r="A48" s="21"/>
      <c r="B48" s="4" t="s">
        <v>25</v>
      </c>
      <c r="D48" s="2"/>
      <c r="E48" s="2"/>
      <c r="F48" s="177">
        <v>218657013</v>
      </c>
      <c r="H48" s="66">
        <v>-50574985</v>
      </c>
      <c r="J48" s="177">
        <v>0</v>
      </c>
      <c r="L48" s="64">
        <v>0</v>
      </c>
      <c r="P48" s="20"/>
    </row>
    <row r="49" spans="1:16" ht="6" customHeight="1" x14ac:dyDescent="0.45">
      <c r="A49" s="21"/>
      <c r="D49" s="2"/>
      <c r="E49" s="2"/>
      <c r="F49" s="144"/>
      <c r="G49" s="4"/>
      <c r="I49" s="4"/>
      <c r="J49" s="144"/>
      <c r="K49" s="4"/>
      <c r="P49" s="20"/>
    </row>
    <row r="50" spans="1:16" ht="18.2" customHeight="1" x14ac:dyDescent="0.45">
      <c r="A50" s="21" t="s">
        <v>209</v>
      </c>
      <c r="D50" s="2"/>
      <c r="E50" s="2"/>
      <c r="F50" s="180">
        <f>SUM(F36:F49)</f>
        <v>2323619038</v>
      </c>
      <c r="G50" s="65"/>
      <c r="H50" s="65">
        <f>SUM(H36:H49)</f>
        <v>475130131</v>
      </c>
      <c r="I50" s="65"/>
      <c r="J50" s="180">
        <f>SUM(J36:J49)</f>
        <v>-47549879</v>
      </c>
      <c r="K50" s="65"/>
      <c r="L50" s="65">
        <f>SUM(L36:L49)</f>
        <v>-98695751</v>
      </c>
      <c r="P50" s="20"/>
    </row>
    <row r="51" spans="1:16" ht="18.2" customHeight="1" x14ac:dyDescent="0.45">
      <c r="A51" s="21"/>
      <c r="B51" s="4" t="s">
        <v>51</v>
      </c>
      <c r="D51" s="2"/>
      <c r="E51" s="2"/>
      <c r="F51" s="144">
        <v>-632104434</v>
      </c>
      <c r="G51" s="68"/>
      <c r="H51" s="68">
        <v>-493322573</v>
      </c>
      <c r="I51" s="68"/>
      <c r="J51" s="144">
        <v>-20375965</v>
      </c>
      <c r="K51" s="68"/>
      <c r="L51" s="20">
        <v>-19771616</v>
      </c>
      <c r="P51" s="20"/>
    </row>
    <row r="52" spans="1:16" ht="18.2" customHeight="1" x14ac:dyDescent="0.45">
      <c r="A52" s="21"/>
      <c r="B52" s="4" t="s">
        <v>52</v>
      </c>
      <c r="D52" s="2"/>
      <c r="E52" s="2"/>
      <c r="F52" s="144">
        <v>-13905438</v>
      </c>
      <c r="G52" s="65"/>
      <c r="H52" s="65">
        <v>-22907160</v>
      </c>
      <c r="I52" s="65"/>
      <c r="J52" s="186">
        <v>-9122575</v>
      </c>
      <c r="K52" s="65"/>
      <c r="L52" s="65">
        <v>-3107403</v>
      </c>
      <c r="P52" s="20"/>
    </row>
    <row r="53" spans="1:16" ht="18.2" customHeight="1" x14ac:dyDescent="0.45">
      <c r="A53" s="21"/>
      <c r="B53" s="4" t="s">
        <v>212</v>
      </c>
      <c r="D53" s="2"/>
      <c r="E53" s="2"/>
      <c r="F53" s="177">
        <v>22292958</v>
      </c>
      <c r="G53" s="65"/>
      <c r="H53" s="69">
        <v>0</v>
      </c>
      <c r="I53" s="65"/>
      <c r="J53" s="177">
        <v>0</v>
      </c>
      <c r="K53" s="65"/>
      <c r="L53" s="64">
        <v>0</v>
      </c>
      <c r="P53" s="20"/>
    </row>
    <row r="54" spans="1:16" ht="6" customHeight="1" x14ac:dyDescent="0.45">
      <c r="A54" s="21"/>
      <c r="D54" s="2"/>
      <c r="E54" s="2"/>
      <c r="F54" s="180"/>
      <c r="H54" s="65"/>
      <c r="J54" s="180"/>
      <c r="L54" s="65"/>
      <c r="P54" s="20"/>
    </row>
    <row r="55" spans="1:16" ht="18.2" customHeight="1" x14ac:dyDescent="0.45">
      <c r="A55" s="21" t="s">
        <v>215</v>
      </c>
      <c r="D55" s="2"/>
      <c r="E55" s="2"/>
      <c r="F55" s="200">
        <f>SUM(F50:F54)</f>
        <v>1699902124</v>
      </c>
      <c r="G55" s="68"/>
      <c r="H55" s="234">
        <f>SUM(H50:H54)</f>
        <v>-41099602</v>
      </c>
      <c r="I55" s="68"/>
      <c r="J55" s="200">
        <f>SUM(J50:J54)</f>
        <v>-77048419</v>
      </c>
      <c r="K55" s="68"/>
      <c r="L55" s="234">
        <f>SUM(L50:L54)</f>
        <v>-121574770</v>
      </c>
      <c r="P55" s="20"/>
    </row>
    <row r="56" spans="1:16" ht="18.2" customHeight="1" x14ac:dyDescent="0.45">
      <c r="A56" s="21"/>
      <c r="D56" s="2"/>
      <c r="E56" s="2"/>
      <c r="F56" s="68"/>
      <c r="G56" s="68"/>
      <c r="H56" s="68"/>
      <c r="I56" s="68"/>
      <c r="J56" s="68"/>
      <c r="K56" s="68"/>
      <c r="L56" s="68"/>
      <c r="P56" s="20"/>
    </row>
    <row r="57" spans="1:16" ht="6" customHeight="1" x14ac:dyDescent="0.45">
      <c r="A57" s="21"/>
      <c r="D57" s="2"/>
      <c r="E57" s="2"/>
      <c r="F57" s="68"/>
      <c r="G57" s="68"/>
      <c r="H57" s="68"/>
      <c r="I57" s="68"/>
      <c r="J57" s="68"/>
      <c r="K57" s="68"/>
      <c r="L57" s="68"/>
      <c r="P57" s="20"/>
    </row>
    <row r="58" spans="1:16" ht="21.95" customHeight="1" x14ac:dyDescent="0.45">
      <c r="A58" s="70" t="str">
        <f>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58" s="70"/>
      <c r="C58" s="70"/>
      <c r="D58" s="59"/>
      <c r="E58" s="59"/>
      <c r="F58" s="64"/>
      <c r="G58" s="64"/>
      <c r="H58" s="64"/>
      <c r="I58" s="64"/>
      <c r="J58" s="64"/>
      <c r="K58" s="64"/>
      <c r="L58" s="64"/>
      <c r="P58" s="20"/>
    </row>
    <row r="59" spans="1:16" ht="21.75" customHeight="1" x14ac:dyDescent="0.45">
      <c r="A59" s="1" t="str">
        <f>+A1</f>
        <v>บริษัท เอส โฮเทล แอนด์ รีสอร์ท จำกัด (มหาชน)</v>
      </c>
      <c r="B59" s="1"/>
      <c r="C59" s="1"/>
      <c r="D59" s="2"/>
      <c r="E59" s="2"/>
      <c r="F59" s="57"/>
      <c r="G59" s="3"/>
      <c r="H59" s="57"/>
      <c r="I59" s="3"/>
      <c r="J59" s="57"/>
      <c r="K59" s="3"/>
      <c r="L59" s="57"/>
      <c r="P59" s="20"/>
    </row>
    <row r="60" spans="1:16" ht="21.75" customHeight="1" x14ac:dyDescent="0.45">
      <c r="A60" s="1" t="s">
        <v>43</v>
      </c>
      <c r="B60" s="1"/>
      <c r="C60" s="1"/>
      <c r="D60" s="2"/>
      <c r="E60" s="2"/>
      <c r="F60" s="3"/>
      <c r="G60" s="3"/>
      <c r="H60" s="3"/>
      <c r="I60" s="3"/>
      <c r="J60" s="3"/>
      <c r="K60" s="3"/>
      <c r="L60" s="3"/>
      <c r="P60" s="20"/>
    </row>
    <row r="61" spans="1:16" ht="21.75" customHeight="1" x14ac:dyDescent="0.45">
      <c r="A61" s="5" t="s">
        <v>180</v>
      </c>
      <c r="B61" s="5"/>
      <c r="C61" s="5"/>
      <c r="D61" s="6"/>
      <c r="E61" s="6"/>
      <c r="F61" s="7"/>
      <c r="G61" s="7"/>
      <c r="H61" s="7"/>
      <c r="I61" s="7"/>
      <c r="J61" s="7"/>
      <c r="K61" s="7"/>
      <c r="L61" s="7"/>
      <c r="P61" s="20"/>
    </row>
    <row r="62" spans="1:16" ht="18.600000000000001" customHeight="1" x14ac:dyDescent="0.45">
      <c r="D62" s="2"/>
      <c r="E62" s="2"/>
      <c r="F62" s="63"/>
      <c r="G62" s="63"/>
      <c r="H62" s="63"/>
      <c r="I62" s="63"/>
      <c r="J62" s="71"/>
      <c r="K62" s="63"/>
      <c r="L62" s="71"/>
      <c r="P62" s="20"/>
    </row>
    <row r="63" spans="1:16" ht="18.600000000000001" customHeight="1" x14ac:dyDescent="0.45">
      <c r="A63" s="12"/>
      <c r="B63" s="12"/>
      <c r="C63" s="12"/>
      <c r="D63" s="13"/>
      <c r="E63" s="13"/>
      <c r="F63" s="227" t="s">
        <v>1</v>
      </c>
      <c r="G63" s="227"/>
      <c r="H63" s="227"/>
      <c r="I63" s="219"/>
      <c r="J63" s="228" t="s">
        <v>65</v>
      </c>
      <c r="K63" s="228"/>
      <c r="L63" s="228"/>
      <c r="P63" s="20"/>
    </row>
    <row r="64" spans="1:16" ht="18.600000000000001" customHeight="1" x14ac:dyDescent="0.45">
      <c r="A64" s="15"/>
      <c r="B64" s="15"/>
      <c r="C64" s="15"/>
      <c r="D64" s="15"/>
      <c r="E64" s="15"/>
      <c r="F64" s="16" t="s">
        <v>179</v>
      </c>
      <c r="G64" s="16"/>
      <c r="H64" s="16" t="s">
        <v>152</v>
      </c>
      <c r="I64" s="16"/>
      <c r="J64" s="16" t="s">
        <v>179</v>
      </c>
      <c r="K64" s="16"/>
      <c r="L64" s="16" t="s">
        <v>152</v>
      </c>
      <c r="P64" s="20"/>
    </row>
    <row r="65" spans="1:16" ht="18.600000000000001" customHeight="1" x14ac:dyDescent="0.45">
      <c r="A65" s="15"/>
      <c r="B65" s="15"/>
      <c r="C65" s="15"/>
      <c r="D65" s="17" t="s">
        <v>2</v>
      </c>
      <c r="E65" s="15"/>
      <c r="F65" s="18" t="s">
        <v>3</v>
      </c>
      <c r="G65" s="16"/>
      <c r="H65" s="18" t="s">
        <v>3</v>
      </c>
      <c r="I65" s="16"/>
      <c r="J65" s="18" t="s">
        <v>3</v>
      </c>
      <c r="K65" s="16"/>
      <c r="L65" s="18" t="s">
        <v>3</v>
      </c>
      <c r="P65" s="20"/>
    </row>
    <row r="66" spans="1:16" ht="18.600000000000001" customHeight="1" x14ac:dyDescent="0.45">
      <c r="A66" s="1" t="s">
        <v>53</v>
      </c>
      <c r="B66" s="19"/>
      <c r="C66" s="19"/>
      <c r="D66" s="2"/>
      <c r="E66" s="2"/>
      <c r="F66" s="144"/>
      <c r="J66" s="144"/>
      <c r="P66" s="20"/>
    </row>
    <row r="67" spans="1:16" ht="18.600000000000001" customHeight="1" x14ac:dyDescent="0.45">
      <c r="B67" s="4" t="s">
        <v>156</v>
      </c>
      <c r="D67" s="2"/>
      <c r="E67" s="2"/>
      <c r="F67" s="176"/>
      <c r="G67" s="63"/>
      <c r="H67" s="63"/>
      <c r="I67" s="63"/>
      <c r="J67" s="176"/>
      <c r="K67" s="63"/>
      <c r="L67" s="63"/>
      <c r="P67" s="20"/>
    </row>
    <row r="68" spans="1:16" ht="18.600000000000001" customHeight="1" x14ac:dyDescent="0.45">
      <c r="C68" s="4" t="s">
        <v>155</v>
      </c>
      <c r="D68" s="2"/>
      <c r="E68" s="2"/>
      <c r="F68" s="176">
        <v>-393064100</v>
      </c>
      <c r="G68" s="63"/>
      <c r="H68" s="63">
        <v>-109300000</v>
      </c>
      <c r="I68" s="63"/>
      <c r="J68" s="144">
        <v>0</v>
      </c>
      <c r="K68" s="63"/>
      <c r="L68" s="20">
        <v>0</v>
      </c>
      <c r="P68" s="20"/>
    </row>
    <row r="69" spans="1:16" ht="18.600000000000001" customHeight="1" x14ac:dyDescent="0.45">
      <c r="B69" s="4" t="s">
        <v>170</v>
      </c>
      <c r="D69" s="2"/>
      <c r="E69" s="2"/>
      <c r="F69" s="176"/>
      <c r="G69" s="63"/>
      <c r="H69" s="63"/>
      <c r="I69" s="63"/>
      <c r="J69" s="176"/>
      <c r="K69" s="63"/>
      <c r="L69" s="63"/>
      <c r="P69" s="20"/>
    </row>
    <row r="70" spans="1:16" ht="18.600000000000001" customHeight="1" x14ac:dyDescent="0.45">
      <c r="C70" s="4" t="s">
        <v>155</v>
      </c>
      <c r="D70" s="2"/>
      <c r="E70" s="2"/>
      <c r="F70" s="176">
        <v>486497663</v>
      </c>
      <c r="G70" s="63"/>
      <c r="H70" s="63">
        <v>115534900</v>
      </c>
      <c r="I70" s="63"/>
      <c r="J70" s="144">
        <v>0</v>
      </c>
      <c r="K70" s="63"/>
      <c r="L70" s="20">
        <v>0</v>
      </c>
      <c r="P70" s="20"/>
    </row>
    <row r="71" spans="1:16" ht="18.600000000000001" customHeight="1" x14ac:dyDescent="0.45">
      <c r="A71" s="1"/>
      <c r="B71" s="4" t="s">
        <v>159</v>
      </c>
      <c r="C71" s="19"/>
      <c r="D71" s="2">
        <v>28</v>
      </c>
      <c r="E71" s="2"/>
      <c r="F71" s="176">
        <v>-315552225</v>
      </c>
      <c r="G71" s="63"/>
      <c r="H71" s="63">
        <v>-133502816</v>
      </c>
      <c r="I71" s="63"/>
      <c r="J71" s="144">
        <v>-624526342</v>
      </c>
      <c r="K71" s="63"/>
      <c r="L71" s="20">
        <v>-980774318</v>
      </c>
      <c r="P71" s="20"/>
    </row>
    <row r="72" spans="1:16" ht="18.600000000000001" customHeight="1" x14ac:dyDescent="0.45">
      <c r="A72" s="1"/>
      <c r="B72" s="4" t="s">
        <v>126</v>
      </c>
      <c r="C72" s="19"/>
      <c r="D72" s="2">
        <v>28</v>
      </c>
      <c r="E72" s="2"/>
      <c r="F72" s="176">
        <v>0</v>
      </c>
      <c r="G72" s="63"/>
      <c r="H72" s="63">
        <v>0</v>
      </c>
      <c r="I72" s="63"/>
      <c r="J72" s="144">
        <v>31368071</v>
      </c>
      <c r="K72" s="63"/>
      <c r="L72" s="20">
        <v>8852037</v>
      </c>
      <c r="P72" s="20"/>
    </row>
    <row r="73" spans="1:16" ht="18.600000000000001" customHeight="1" x14ac:dyDescent="0.45">
      <c r="A73" s="1"/>
      <c r="B73" s="4" t="s">
        <v>158</v>
      </c>
      <c r="C73" s="19"/>
      <c r="D73" s="2"/>
      <c r="E73" s="2"/>
      <c r="F73" s="176">
        <v>0</v>
      </c>
      <c r="G73" s="63"/>
      <c r="H73" s="63">
        <v>-210427700</v>
      </c>
      <c r="I73" s="63"/>
      <c r="J73" s="144">
        <v>0</v>
      </c>
      <c r="K73" s="63"/>
      <c r="L73" s="20">
        <v>0</v>
      </c>
      <c r="P73" s="20"/>
    </row>
    <row r="74" spans="1:16" ht="18.600000000000001" customHeight="1" x14ac:dyDescent="0.45">
      <c r="A74" s="1"/>
      <c r="B74" s="4" t="s">
        <v>171</v>
      </c>
      <c r="C74" s="19"/>
      <c r="D74" s="2"/>
      <c r="E74" s="2"/>
      <c r="F74" s="176">
        <v>0</v>
      </c>
      <c r="G74" s="63"/>
      <c r="H74" s="63">
        <v>-301484388</v>
      </c>
      <c r="I74" s="63"/>
      <c r="J74" s="144">
        <v>0</v>
      </c>
      <c r="K74" s="63"/>
      <c r="L74" s="20">
        <v>0</v>
      </c>
      <c r="P74" s="20"/>
    </row>
    <row r="75" spans="1:16" ht="18.600000000000001" customHeight="1" x14ac:dyDescent="0.45">
      <c r="B75" s="4" t="s">
        <v>67</v>
      </c>
      <c r="D75" s="2"/>
      <c r="E75" s="2"/>
      <c r="F75" s="176">
        <v>-535119128</v>
      </c>
      <c r="G75" s="63"/>
      <c r="H75" s="63">
        <v>-379335885</v>
      </c>
      <c r="I75" s="63"/>
      <c r="J75" s="144">
        <v>-416700</v>
      </c>
      <c r="K75" s="63"/>
      <c r="L75" s="20">
        <v>-227180</v>
      </c>
      <c r="P75" s="20"/>
    </row>
    <row r="76" spans="1:16" ht="18.600000000000001" customHeight="1" x14ac:dyDescent="0.45">
      <c r="B76" s="187" t="s">
        <v>143</v>
      </c>
      <c r="D76" s="2"/>
      <c r="E76" s="2"/>
      <c r="F76" s="176"/>
      <c r="G76" s="63"/>
      <c r="H76" s="63"/>
      <c r="I76" s="63"/>
      <c r="J76" s="144"/>
      <c r="K76" s="63"/>
      <c r="P76" s="20"/>
    </row>
    <row r="77" spans="1:16" ht="18.600000000000001" customHeight="1" x14ac:dyDescent="0.45">
      <c r="B77" s="187"/>
      <c r="C77" s="4" t="s">
        <v>144</v>
      </c>
      <c r="D77" s="2"/>
      <c r="E77" s="2"/>
      <c r="F77" s="176">
        <v>267010</v>
      </c>
      <c r="G77" s="63"/>
      <c r="H77" s="63">
        <v>1533</v>
      </c>
      <c r="I77" s="63"/>
      <c r="J77" s="144">
        <v>0</v>
      </c>
      <c r="K77" s="63"/>
      <c r="L77" s="20">
        <v>0</v>
      </c>
      <c r="P77" s="20"/>
    </row>
    <row r="78" spans="1:16" ht="18.600000000000001" customHeight="1" x14ac:dyDescent="0.45">
      <c r="B78" s="4" t="s">
        <v>54</v>
      </c>
      <c r="D78" s="2"/>
      <c r="E78" s="2"/>
      <c r="F78" s="176">
        <v>-1908841</v>
      </c>
      <c r="G78" s="63"/>
      <c r="H78" s="63">
        <v>-2983387</v>
      </c>
      <c r="I78" s="63"/>
      <c r="J78" s="144">
        <v>-112305</v>
      </c>
      <c r="K78" s="63"/>
      <c r="L78" s="20">
        <v>-267056</v>
      </c>
      <c r="P78" s="20"/>
    </row>
    <row r="79" spans="1:16" ht="18.600000000000001" customHeight="1" x14ac:dyDescent="0.45">
      <c r="B79" s="4" t="s">
        <v>55</v>
      </c>
      <c r="D79" s="2"/>
      <c r="E79" s="2"/>
      <c r="F79" s="176">
        <v>3686858</v>
      </c>
      <c r="G79" s="63"/>
      <c r="H79" s="63">
        <v>3452061</v>
      </c>
      <c r="I79" s="63"/>
      <c r="J79" s="144">
        <v>151685</v>
      </c>
      <c r="K79" s="63"/>
      <c r="L79" s="20">
        <v>4956925</v>
      </c>
      <c r="P79" s="20"/>
    </row>
    <row r="80" spans="1:16" ht="18.600000000000001" customHeight="1" x14ac:dyDescent="0.45">
      <c r="B80" s="4" t="s">
        <v>157</v>
      </c>
      <c r="D80" s="2"/>
      <c r="E80" s="2"/>
      <c r="F80" s="177">
        <v>806082585</v>
      </c>
      <c r="G80" s="63"/>
      <c r="H80" s="66">
        <v>183704125</v>
      </c>
      <c r="I80" s="63"/>
      <c r="J80" s="177">
        <v>0</v>
      </c>
      <c r="K80" s="63"/>
      <c r="L80" s="64">
        <v>0</v>
      </c>
      <c r="P80" s="20"/>
    </row>
    <row r="81" spans="1:16" ht="6" customHeight="1" x14ac:dyDescent="0.45">
      <c r="D81" s="2"/>
      <c r="E81" s="2"/>
      <c r="F81" s="176"/>
      <c r="G81" s="63"/>
      <c r="H81" s="63"/>
      <c r="I81" s="63"/>
      <c r="J81" s="176"/>
      <c r="K81" s="63"/>
      <c r="L81" s="63"/>
      <c r="P81" s="20"/>
    </row>
    <row r="82" spans="1:16" ht="18.600000000000001" customHeight="1" x14ac:dyDescent="0.45">
      <c r="A82" s="21" t="s">
        <v>216</v>
      </c>
      <c r="D82" s="2"/>
      <c r="E82" s="2"/>
      <c r="F82" s="201">
        <f>SUM(F68:F80)</f>
        <v>50889822</v>
      </c>
      <c r="G82" s="63"/>
      <c r="H82" s="35">
        <f>SUM(H68:H80)</f>
        <v>-834341557</v>
      </c>
      <c r="I82" s="63"/>
      <c r="J82" s="201">
        <f>SUM(J68:J80)</f>
        <v>-593535591</v>
      </c>
      <c r="K82" s="63"/>
      <c r="L82" s="35">
        <f>SUM(L68:L80)</f>
        <v>-967459592</v>
      </c>
      <c r="P82" s="20"/>
    </row>
    <row r="83" spans="1:16" ht="18.600000000000001" customHeight="1" x14ac:dyDescent="0.45">
      <c r="D83" s="2"/>
      <c r="E83" s="2"/>
      <c r="F83" s="176"/>
      <c r="G83" s="63"/>
      <c r="H83" s="63"/>
      <c r="I83" s="63"/>
      <c r="J83" s="176"/>
      <c r="K83" s="63"/>
      <c r="L83" s="63"/>
      <c r="P83" s="20"/>
    </row>
    <row r="84" spans="1:16" ht="18.600000000000001" customHeight="1" x14ac:dyDescent="0.45">
      <c r="A84" s="72" t="s">
        <v>56</v>
      </c>
      <c r="B84" s="8"/>
      <c r="C84" s="8"/>
      <c r="D84" s="13"/>
      <c r="E84" s="13"/>
      <c r="F84" s="183"/>
      <c r="G84" s="65"/>
      <c r="H84" s="73"/>
      <c r="I84" s="65"/>
      <c r="J84" s="183"/>
      <c r="K84" s="65"/>
      <c r="L84" s="73"/>
      <c r="P84" s="20"/>
    </row>
    <row r="85" spans="1:16" ht="18.600000000000001" customHeight="1" x14ac:dyDescent="0.45">
      <c r="A85" s="72"/>
      <c r="B85" s="4" t="s">
        <v>204</v>
      </c>
      <c r="C85" s="8"/>
      <c r="D85" s="13">
        <v>28</v>
      </c>
      <c r="E85" s="13"/>
      <c r="F85" s="176">
        <v>0</v>
      </c>
      <c r="G85" s="65"/>
      <c r="H85" s="63">
        <v>0</v>
      </c>
      <c r="I85" s="65"/>
      <c r="J85" s="144">
        <v>557600000</v>
      </c>
      <c r="K85" s="65"/>
      <c r="L85" s="63">
        <v>0</v>
      </c>
      <c r="P85" s="20"/>
    </row>
    <row r="86" spans="1:16" ht="18.600000000000001" customHeight="1" x14ac:dyDescent="0.45">
      <c r="B86" s="4" t="s">
        <v>205</v>
      </c>
      <c r="D86" s="2"/>
      <c r="E86" s="2"/>
      <c r="F86" s="176">
        <v>0</v>
      </c>
      <c r="G86" s="74"/>
      <c r="H86" s="63">
        <v>-129605426</v>
      </c>
      <c r="I86" s="74"/>
      <c r="J86" s="144">
        <v>0</v>
      </c>
      <c r="K86" s="74"/>
      <c r="L86" s="20">
        <v>0</v>
      </c>
      <c r="P86" s="20"/>
    </row>
    <row r="87" spans="1:16" ht="18.600000000000001" customHeight="1" x14ac:dyDescent="0.45">
      <c r="B87" s="4" t="s">
        <v>120</v>
      </c>
      <c r="D87" s="2">
        <v>20</v>
      </c>
      <c r="E87" s="2"/>
      <c r="F87" s="176">
        <v>0</v>
      </c>
      <c r="G87" s="74"/>
      <c r="H87" s="63">
        <v>2554261734</v>
      </c>
      <c r="I87" s="74"/>
      <c r="J87" s="144">
        <v>0</v>
      </c>
      <c r="K87" s="74"/>
      <c r="L87" s="20">
        <v>20000000</v>
      </c>
      <c r="P87" s="20"/>
    </row>
    <row r="88" spans="1:16" ht="18.600000000000001" customHeight="1" x14ac:dyDescent="0.45">
      <c r="B88" s="4" t="s">
        <v>105</v>
      </c>
      <c r="D88" s="2">
        <v>20</v>
      </c>
      <c r="E88" s="2"/>
      <c r="F88" s="176">
        <v>-889273933</v>
      </c>
      <c r="G88" s="74"/>
      <c r="H88" s="63">
        <v>-1863598592</v>
      </c>
      <c r="I88" s="74"/>
      <c r="J88" s="144">
        <v>-4759536</v>
      </c>
      <c r="K88" s="74"/>
      <c r="L88" s="20">
        <v>-2384328</v>
      </c>
      <c r="P88" s="20"/>
    </row>
    <row r="89" spans="1:16" ht="18.600000000000001" customHeight="1" x14ac:dyDescent="0.45">
      <c r="B89" s="4" t="s">
        <v>141</v>
      </c>
      <c r="D89" s="2">
        <v>21</v>
      </c>
      <c r="E89" s="2"/>
      <c r="F89" s="177">
        <v>-299912435</v>
      </c>
      <c r="G89" s="74"/>
      <c r="H89" s="66">
        <v>-296766279</v>
      </c>
      <c r="I89" s="74"/>
      <c r="J89" s="177">
        <v>-1039200</v>
      </c>
      <c r="K89" s="74"/>
      <c r="L89" s="64">
        <v>-1039200</v>
      </c>
      <c r="P89" s="20"/>
    </row>
    <row r="90" spans="1:16" ht="6" customHeight="1" x14ac:dyDescent="0.45">
      <c r="D90" s="2"/>
      <c r="E90" s="2"/>
      <c r="F90" s="176"/>
      <c r="G90" s="75"/>
      <c r="H90" s="63"/>
      <c r="I90" s="75"/>
      <c r="J90" s="176"/>
      <c r="K90" s="75"/>
      <c r="L90" s="63"/>
      <c r="P90" s="20"/>
    </row>
    <row r="91" spans="1:16" ht="18.600000000000001" customHeight="1" x14ac:dyDescent="0.45">
      <c r="A91" s="21" t="s">
        <v>210</v>
      </c>
      <c r="B91" s="19"/>
      <c r="C91" s="19"/>
      <c r="D91" s="2"/>
      <c r="E91" s="2"/>
      <c r="F91" s="182">
        <f>SUM(F85:F89)</f>
        <v>-1189186368</v>
      </c>
      <c r="H91" s="69">
        <f>SUM(H85:H89)</f>
        <v>264291437</v>
      </c>
      <c r="J91" s="182">
        <f>SUM(J85:J89)</f>
        <v>551801264</v>
      </c>
      <c r="L91" s="69">
        <f>SUM(L85:L89)</f>
        <v>16576472</v>
      </c>
      <c r="P91" s="20"/>
    </row>
    <row r="92" spans="1:16" ht="18.600000000000001" customHeight="1" x14ac:dyDescent="0.45">
      <c r="D92" s="2"/>
      <c r="E92" s="2"/>
      <c r="F92" s="181"/>
      <c r="H92" s="68"/>
      <c r="J92" s="181"/>
      <c r="L92" s="68"/>
      <c r="P92" s="20"/>
    </row>
    <row r="93" spans="1:16" ht="18.600000000000001" customHeight="1" x14ac:dyDescent="0.45">
      <c r="A93" s="21" t="s">
        <v>206</v>
      </c>
      <c r="D93" s="2"/>
      <c r="E93" s="2"/>
      <c r="F93" s="181">
        <f>SUM(F55,F82,F91)</f>
        <v>561605578</v>
      </c>
      <c r="H93" s="68">
        <f>SUM(H55,H82,H91)</f>
        <v>-611149722</v>
      </c>
      <c r="J93" s="181">
        <f>SUM(J55,J82,J91)</f>
        <v>-118782746</v>
      </c>
      <c r="L93" s="68">
        <f>SUM(L55,L82,L91)</f>
        <v>-1072457890</v>
      </c>
      <c r="P93" s="20"/>
    </row>
    <row r="94" spans="1:16" ht="18.600000000000001" customHeight="1" x14ac:dyDescent="0.45">
      <c r="A94" s="4" t="s">
        <v>211</v>
      </c>
      <c r="D94" s="2"/>
      <c r="E94" s="2"/>
      <c r="F94" s="181"/>
      <c r="H94" s="68"/>
      <c r="J94" s="181"/>
      <c r="K94" s="74"/>
      <c r="L94" s="68"/>
      <c r="P94" s="20"/>
    </row>
    <row r="95" spans="1:16" ht="18.600000000000001" customHeight="1" x14ac:dyDescent="0.45">
      <c r="B95" s="4" t="s">
        <v>87</v>
      </c>
      <c r="D95" s="2"/>
      <c r="E95" s="2"/>
      <c r="F95" s="176">
        <v>1979648</v>
      </c>
      <c r="H95" s="68">
        <v>32239553</v>
      </c>
      <c r="J95" s="144">
        <v>0</v>
      </c>
      <c r="K95" s="74"/>
      <c r="L95" s="20">
        <v>0</v>
      </c>
      <c r="P95" s="20"/>
    </row>
    <row r="96" spans="1:16" ht="18.600000000000001" customHeight="1" x14ac:dyDescent="0.45">
      <c r="A96" s="4" t="s">
        <v>57</v>
      </c>
      <c r="D96" s="2"/>
      <c r="E96" s="2"/>
      <c r="F96" s="182">
        <v>1913746829</v>
      </c>
      <c r="H96" s="69">
        <v>2492656998</v>
      </c>
      <c r="J96" s="182">
        <v>147237319</v>
      </c>
      <c r="L96" s="69">
        <v>1219695209</v>
      </c>
      <c r="P96" s="20"/>
    </row>
    <row r="97" spans="1:16" ht="6" customHeight="1" x14ac:dyDescent="0.45">
      <c r="D97" s="2"/>
      <c r="E97" s="2"/>
      <c r="F97" s="181"/>
      <c r="H97" s="68"/>
      <c r="J97" s="181"/>
      <c r="L97" s="68"/>
      <c r="P97" s="20"/>
    </row>
    <row r="98" spans="1:16" ht="18.600000000000001" customHeight="1" thickBot="1" x14ac:dyDescent="0.5">
      <c r="A98" s="21" t="s">
        <v>58</v>
      </c>
      <c r="D98" s="2"/>
      <c r="E98" s="2"/>
      <c r="F98" s="184">
        <f>SUM(F93:F96)</f>
        <v>2477332055</v>
      </c>
      <c r="H98" s="199">
        <f>SUM(H93:H96)</f>
        <v>1913746829</v>
      </c>
      <c r="J98" s="184">
        <f>SUM(J93:J96)</f>
        <v>28454573</v>
      </c>
      <c r="L98" s="199">
        <f>SUM(L93:L96)</f>
        <v>147237319</v>
      </c>
      <c r="P98" s="20"/>
    </row>
    <row r="99" spans="1:16" ht="18.600000000000001" customHeight="1" thickTop="1" x14ac:dyDescent="0.45">
      <c r="A99" s="21"/>
      <c r="D99" s="2"/>
      <c r="E99" s="2"/>
      <c r="F99" s="181"/>
      <c r="H99" s="68"/>
      <c r="J99" s="181"/>
      <c r="L99" s="68"/>
      <c r="P99" s="20"/>
    </row>
    <row r="100" spans="1:16" ht="18.600000000000001" customHeight="1" x14ac:dyDescent="0.45">
      <c r="A100" s="76" t="s">
        <v>59</v>
      </c>
      <c r="B100" s="77"/>
      <c r="C100" s="77"/>
      <c r="D100" s="77"/>
      <c r="E100" s="77"/>
      <c r="F100" s="181"/>
      <c r="G100" s="78"/>
      <c r="H100" s="68"/>
      <c r="I100" s="79"/>
      <c r="J100" s="185"/>
      <c r="L100" s="79"/>
      <c r="P100" s="20"/>
    </row>
    <row r="101" spans="1:16" ht="6" customHeight="1" x14ac:dyDescent="0.45">
      <c r="A101" s="76"/>
      <c r="B101" s="77"/>
      <c r="C101" s="77"/>
      <c r="D101" s="77"/>
      <c r="E101" s="77"/>
      <c r="F101" s="181"/>
      <c r="G101" s="78"/>
      <c r="H101" s="68"/>
      <c r="I101" s="79"/>
      <c r="J101" s="185"/>
      <c r="L101" s="79"/>
      <c r="P101" s="20"/>
    </row>
    <row r="102" spans="1:16" ht="18.600000000000001" customHeight="1" x14ac:dyDescent="0.45">
      <c r="A102" s="77" t="s">
        <v>223</v>
      </c>
      <c r="B102" s="77"/>
      <c r="C102" s="77"/>
      <c r="D102" s="77"/>
      <c r="E102" s="77"/>
      <c r="F102" s="144"/>
      <c r="J102" s="144"/>
      <c r="P102" s="20"/>
    </row>
    <row r="103" spans="1:16" ht="6" customHeight="1" x14ac:dyDescent="0.45">
      <c r="A103" s="77"/>
      <c r="B103" s="77"/>
      <c r="C103" s="77"/>
      <c r="D103" s="77"/>
      <c r="E103" s="77"/>
      <c r="F103" s="144"/>
      <c r="J103" s="144"/>
      <c r="P103" s="20"/>
    </row>
    <row r="104" spans="1:16" ht="18.600000000000001" customHeight="1" x14ac:dyDescent="0.45">
      <c r="A104" s="77" t="s">
        <v>176</v>
      </c>
      <c r="C104" s="77"/>
      <c r="D104" s="77"/>
      <c r="E104" s="77"/>
      <c r="F104" s="144">
        <v>0</v>
      </c>
      <c r="H104" s="20">
        <v>30061100</v>
      </c>
      <c r="J104" s="144">
        <v>0</v>
      </c>
      <c r="L104" s="20">
        <v>0</v>
      </c>
      <c r="P104" s="20"/>
    </row>
    <row r="105" spans="1:16" ht="18.600000000000001" customHeight="1" x14ac:dyDescent="0.45">
      <c r="A105" s="77" t="s">
        <v>213</v>
      </c>
      <c r="B105" s="77"/>
      <c r="C105" s="77"/>
      <c r="D105" s="78"/>
      <c r="E105" s="77"/>
      <c r="F105" s="176">
        <v>-378917</v>
      </c>
      <c r="H105" s="63">
        <v>87565968</v>
      </c>
      <c r="J105" s="176">
        <v>0</v>
      </c>
      <c r="L105" s="63">
        <v>0</v>
      </c>
      <c r="P105" s="20"/>
    </row>
    <row r="106" spans="1:16" ht="18.600000000000001" customHeight="1" x14ac:dyDescent="0.45">
      <c r="A106" s="188" t="s">
        <v>145</v>
      </c>
      <c r="B106" s="187"/>
      <c r="C106" s="77"/>
      <c r="D106" s="78"/>
      <c r="E106" s="77"/>
      <c r="F106" s="176">
        <v>18637741</v>
      </c>
      <c r="H106" s="63">
        <v>0</v>
      </c>
      <c r="J106" s="176">
        <v>2834733</v>
      </c>
      <c r="L106" s="63">
        <v>0</v>
      </c>
      <c r="P106" s="20"/>
    </row>
    <row r="107" spans="1:16" ht="18.600000000000001" customHeight="1" x14ac:dyDescent="0.45">
      <c r="A107" s="77"/>
      <c r="B107" s="77"/>
      <c r="C107" s="77"/>
      <c r="D107" s="78"/>
      <c r="E107" s="77"/>
      <c r="F107" s="63"/>
      <c r="G107" s="80"/>
      <c r="H107" s="63"/>
      <c r="I107" s="81"/>
      <c r="J107" s="63"/>
      <c r="K107" s="80"/>
      <c r="L107" s="63"/>
    </row>
    <row r="108" spans="1:16" ht="18.600000000000001" customHeight="1" x14ac:dyDescent="0.45">
      <c r="A108" s="77"/>
      <c r="B108" s="77"/>
      <c r="C108" s="77"/>
      <c r="D108" s="78"/>
      <c r="E108" s="77"/>
      <c r="F108" s="63"/>
      <c r="G108" s="80"/>
      <c r="H108" s="63"/>
      <c r="I108" s="81"/>
      <c r="J108" s="63"/>
      <c r="K108" s="80"/>
      <c r="L108" s="63"/>
    </row>
    <row r="109" spans="1:16" ht="18.600000000000001" customHeight="1" x14ac:dyDescent="0.45">
      <c r="A109" s="77"/>
      <c r="B109" s="77"/>
      <c r="C109" s="77"/>
      <c r="D109" s="78"/>
      <c r="E109" s="77"/>
      <c r="F109" s="63"/>
      <c r="G109" s="80"/>
      <c r="H109" s="63"/>
      <c r="I109" s="81"/>
      <c r="J109" s="63"/>
      <c r="K109" s="80"/>
      <c r="L109" s="63"/>
    </row>
    <row r="110" spans="1:16" ht="18.600000000000001" customHeight="1" x14ac:dyDescent="0.45">
      <c r="A110" s="77"/>
      <c r="B110" s="77"/>
      <c r="C110" s="77"/>
      <c r="D110" s="78"/>
      <c r="E110" s="77"/>
      <c r="F110" s="63"/>
      <c r="G110" s="80"/>
      <c r="H110" s="63"/>
      <c r="I110" s="81"/>
      <c r="J110" s="63"/>
      <c r="K110" s="80"/>
      <c r="L110" s="63"/>
    </row>
    <row r="111" spans="1:16" ht="18.600000000000001" customHeight="1" x14ac:dyDescent="0.45">
      <c r="A111" s="77"/>
      <c r="B111" s="77"/>
      <c r="C111" s="77"/>
      <c r="D111" s="78"/>
      <c r="E111" s="77"/>
      <c r="F111" s="63"/>
      <c r="G111" s="80"/>
      <c r="H111" s="63"/>
      <c r="I111" s="81"/>
      <c r="J111" s="63"/>
      <c r="K111" s="80"/>
      <c r="L111" s="63"/>
    </row>
    <row r="112" spans="1:16" ht="18.600000000000001" customHeight="1" x14ac:dyDescent="0.45">
      <c r="A112" s="77"/>
      <c r="B112" s="77"/>
      <c r="C112" s="77"/>
      <c r="D112" s="78"/>
      <c r="E112" s="77"/>
      <c r="F112" s="63"/>
      <c r="G112" s="80"/>
      <c r="H112" s="63"/>
      <c r="I112" s="81"/>
      <c r="J112" s="63"/>
      <c r="K112" s="80"/>
      <c r="L112" s="63"/>
    </row>
    <row r="113" spans="1:12" ht="18.600000000000001" customHeight="1" x14ac:dyDescent="0.45">
      <c r="A113" s="77"/>
      <c r="B113" s="77"/>
      <c r="C113" s="77"/>
      <c r="D113" s="78"/>
      <c r="E113" s="77"/>
      <c r="F113" s="63"/>
      <c r="G113" s="80"/>
      <c r="H113" s="63"/>
      <c r="I113" s="81"/>
      <c r="J113" s="63"/>
      <c r="K113" s="80"/>
      <c r="L113" s="63"/>
    </row>
    <row r="114" spans="1:12" ht="18.600000000000001" customHeight="1" x14ac:dyDescent="0.45">
      <c r="A114" s="77"/>
      <c r="B114" s="77"/>
      <c r="C114" s="77"/>
      <c r="D114" s="78"/>
      <c r="E114" s="77"/>
      <c r="F114" s="63"/>
      <c r="G114" s="80"/>
      <c r="H114" s="63"/>
      <c r="I114" s="81"/>
      <c r="J114" s="63"/>
      <c r="K114" s="80"/>
      <c r="L114" s="63"/>
    </row>
    <row r="115" spans="1:12" ht="13.5" customHeight="1" x14ac:dyDescent="0.45">
      <c r="A115" s="77"/>
      <c r="B115" s="77"/>
      <c r="C115" s="77"/>
      <c r="D115" s="78"/>
      <c r="E115" s="77"/>
      <c r="F115" s="63"/>
      <c r="G115" s="80"/>
      <c r="H115" s="63"/>
      <c r="I115" s="81"/>
      <c r="J115" s="63"/>
      <c r="K115" s="80"/>
      <c r="L115" s="63"/>
    </row>
    <row r="116" spans="1:12" ht="21.95" customHeight="1" x14ac:dyDescent="0.45">
      <c r="A116" s="70" t="str">
        <f>'T9-11'!A48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70"/>
      <c r="C116" s="70"/>
      <c r="D116" s="59"/>
      <c r="E116" s="59"/>
      <c r="F116" s="64"/>
      <c r="G116" s="64"/>
      <c r="H116" s="64"/>
      <c r="I116" s="64"/>
      <c r="J116" s="64"/>
      <c r="K116" s="64"/>
      <c r="L116" s="64"/>
    </row>
    <row r="117" spans="1:12" ht="21.75" customHeight="1" x14ac:dyDescent="0.45">
      <c r="A117" s="77"/>
      <c r="B117" s="77"/>
      <c r="C117" s="77"/>
      <c r="D117" s="78"/>
      <c r="E117" s="77"/>
      <c r="G117" s="80"/>
      <c r="I117" s="81"/>
      <c r="J117" s="74"/>
      <c r="K117" s="80"/>
      <c r="L117" s="74"/>
    </row>
    <row r="118" spans="1:12" ht="21.75" customHeight="1" x14ac:dyDescent="0.45">
      <c r="A118" s="77"/>
      <c r="B118" s="77"/>
      <c r="C118" s="77"/>
      <c r="D118" s="78"/>
      <c r="E118" s="77"/>
      <c r="G118" s="80"/>
      <c r="I118" s="81"/>
      <c r="J118" s="74"/>
      <c r="K118" s="80"/>
      <c r="L118" s="74"/>
    </row>
    <row r="119" spans="1:12" ht="21.75" customHeight="1" x14ac:dyDescent="0.45">
      <c r="A119" s="77"/>
      <c r="B119" s="77"/>
      <c r="C119" s="77"/>
      <c r="D119" s="78"/>
      <c r="E119" s="77"/>
      <c r="G119" s="80"/>
      <c r="I119" s="81"/>
      <c r="K119" s="80"/>
    </row>
    <row r="120" spans="1:12" ht="21.75" customHeight="1" x14ac:dyDescent="0.45">
      <c r="A120" s="77"/>
      <c r="B120" s="77"/>
      <c r="C120" s="77"/>
      <c r="D120" s="78"/>
      <c r="E120" s="77"/>
      <c r="G120" s="80"/>
      <c r="I120" s="81"/>
      <c r="J120" s="74"/>
      <c r="K120" s="80"/>
      <c r="L120" s="74"/>
    </row>
    <row r="121" spans="1:12" ht="21.75" customHeight="1" x14ac:dyDescent="0.45">
      <c r="A121" s="77"/>
      <c r="B121" s="77"/>
      <c r="C121" s="77"/>
      <c r="D121" s="78"/>
      <c r="E121" s="77"/>
      <c r="G121" s="80"/>
      <c r="I121" s="81"/>
      <c r="J121" s="74"/>
      <c r="K121" s="80"/>
      <c r="L121" s="74"/>
    </row>
    <row r="122" spans="1:12" ht="21.75" customHeight="1" x14ac:dyDescent="0.45">
      <c r="A122" s="77"/>
      <c r="B122" s="77"/>
      <c r="C122" s="77"/>
      <c r="D122" s="78"/>
      <c r="E122" s="77"/>
      <c r="G122" s="80"/>
      <c r="I122" s="81"/>
      <c r="K122" s="80"/>
    </row>
    <row r="123" spans="1:12" ht="21.75" customHeight="1" x14ac:dyDescent="0.45">
      <c r="A123" s="77"/>
      <c r="B123" s="77"/>
      <c r="C123" s="77"/>
      <c r="D123" s="78"/>
      <c r="E123" s="77"/>
      <c r="G123" s="80"/>
      <c r="I123" s="81"/>
      <c r="J123" s="74"/>
      <c r="K123" s="80"/>
      <c r="L123" s="74"/>
    </row>
    <row r="124" spans="1:12" ht="21.75" customHeight="1" x14ac:dyDescent="0.45">
      <c r="A124" s="77"/>
      <c r="B124" s="77"/>
      <c r="C124" s="77"/>
      <c r="D124" s="78"/>
      <c r="E124" s="77"/>
      <c r="G124" s="80"/>
      <c r="I124" s="81"/>
      <c r="K124" s="80"/>
    </row>
    <row r="125" spans="1:12" ht="21.75" customHeight="1" x14ac:dyDescent="0.45">
      <c r="A125" s="77"/>
      <c r="B125" s="77"/>
      <c r="C125" s="77"/>
      <c r="D125" s="78"/>
      <c r="E125" s="77"/>
      <c r="G125" s="80"/>
      <c r="I125" s="81"/>
      <c r="K125" s="80"/>
    </row>
    <row r="126" spans="1:12" ht="21.75" customHeight="1" x14ac:dyDescent="0.45">
      <c r="B126" s="77"/>
      <c r="C126" s="77"/>
      <c r="D126" s="78"/>
      <c r="E126" s="77"/>
      <c r="F126" s="74"/>
      <c r="G126" s="80"/>
      <c r="H126" s="74"/>
      <c r="I126" s="81"/>
      <c r="K126" s="80"/>
    </row>
    <row r="127" spans="1:12" ht="21.75" customHeight="1" x14ac:dyDescent="0.45">
      <c r="A127" s="77"/>
      <c r="B127" s="77"/>
      <c r="C127" s="77"/>
      <c r="D127" s="78"/>
      <c r="E127" s="77"/>
      <c r="G127" s="80"/>
      <c r="I127" s="81"/>
      <c r="K127" s="80"/>
    </row>
    <row r="128" spans="1:12" ht="21.75" customHeight="1" x14ac:dyDescent="0.45">
      <c r="A128" s="77"/>
      <c r="B128" s="77"/>
      <c r="C128" s="77"/>
      <c r="D128" s="78"/>
      <c r="E128" s="77"/>
      <c r="G128" s="80"/>
      <c r="I128" s="81"/>
      <c r="K128" s="80"/>
    </row>
    <row r="129" spans="1:11" ht="21.75" customHeight="1" x14ac:dyDescent="0.45">
      <c r="A129" s="77"/>
      <c r="B129" s="77"/>
      <c r="C129" s="77"/>
      <c r="D129" s="78"/>
      <c r="E129" s="77"/>
      <c r="G129" s="80"/>
      <c r="I129" s="81"/>
      <c r="K129" s="80"/>
    </row>
    <row r="130" spans="1:11" ht="21.75" customHeight="1" x14ac:dyDescent="0.45">
      <c r="A130" s="77"/>
      <c r="B130" s="77"/>
      <c r="C130" s="77"/>
      <c r="D130" s="78"/>
      <c r="E130" s="77"/>
      <c r="G130" s="80"/>
      <c r="I130" s="81"/>
      <c r="K130" s="80"/>
    </row>
    <row r="131" spans="1:11" ht="21.75" customHeight="1" x14ac:dyDescent="0.45">
      <c r="A131" s="77"/>
      <c r="B131" s="77"/>
      <c r="C131" s="77"/>
      <c r="D131" s="78"/>
      <c r="E131" s="77"/>
      <c r="G131" s="80"/>
      <c r="I131" s="81"/>
      <c r="K131" s="80"/>
    </row>
    <row r="132" spans="1:11" ht="21.75" customHeight="1" x14ac:dyDescent="0.45">
      <c r="A132" s="77"/>
      <c r="B132" s="77"/>
      <c r="C132" s="77"/>
      <c r="D132" s="78"/>
      <c r="E132" s="77"/>
      <c r="G132" s="80"/>
      <c r="I132" s="81"/>
      <c r="K132" s="80"/>
    </row>
    <row r="133" spans="1:11" ht="21.75" customHeight="1" x14ac:dyDescent="0.45">
      <c r="A133" s="77"/>
      <c r="B133" s="77"/>
      <c r="C133" s="77"/>
      <c r="D133" s="78"/>
      <c r="E133" s="77"/>
      <c r="G133" s="80"/>
      <c r="I133" s="81"/>
      <c r="K133" s="80"/>
    </row>
    <row r="134" spans="1:11" ht="21.75" customHeight="1" x14ac:dyDescent="0.45">
      <c r="A134" s="77"/>
      <c r="B134" s="77"/>
      <c r="C134" s="77"/>
      <c r="D134" s="78"/>
      <c r="E134" s="77"/>
      <c r="G134" s="80"/>
      <c r="I134" s="81"/>
      <c r="K134" s="80"/>
    </row>
    <row r="135" spans="1:11" ht="21.75" customHeight="1" x14ac:dyDescent="0.45">
      <c r="A135" s="77"/>
      <c r="B135" s="77"/>
      <c r="C135" s="77"/>
      <c r="D135" s="78"/>
      <c r="E135" s="77"/>
      <c r="G135" s="80"/>
      <c r="I135" s="81"/>
      <c r="K135" s="80"/>
    </row>
    <row r="136" spans="1:11" ht="21.75" customHeight="1" x14ac:dyDescent="0.45">
      <c r="A136" s="77"/>
      <c r="B136" s="77"/>
      <c r="C136" s="77"/>
      <c r="D136" s="78"/>
      <c r="E136" s="77"/>
      <c r="G136" s="80"/>
      <c r="I136" s="81"/>
      <c r="K136" s="80"/>
    </row>
    <row r="137" spans="1:11" ht="21.75" customHeight="1" x14ac:dyDescent="0.45">
      <c r="A137" s="77"/>
      <c r="B137" s="77"/>
      <c r="C137" s="77"/>
      <c r="D137" s="78"/>
      <c r="E137" s="77"/>
      <c r="G137" s="80"/>
      <c r="I137" s="81"/>
      <c r="K137" s="80"/>
    </row>
    <row r="138" spans="1:11" ht="21.75" customHeight="1" x14ac:dyDescent="0.45">
      <c r="A138" s="77"/>
      <c r="B138" s="77"/>
      <c r="C138" s="77"/>
      <c r="D138" s="78"/>
      <c r="E138" s="77"/>
      <c r="G138" s="80"/>
      <c r="I138" s="81"/>
      <c r="K138" s="80"/>
    </row>
    <row r="139" spans="1:11" ht="21.75" customHeight="1" x14ac:dyDescent="0.45">
      <c r="A139" s="77"/>
      <c r="B139" s="77"/>
      <c r="C139" s="77"/>
      <c r="D139" s="78"/>
      <c r="E139" s="77"/>
      <c r="G139" s="80"/>
      <c r="I139" s="81"/>
      <c r="K139" s="80"/>
    </row>
    <row r="140" spans="1:11" ht="21.75" customHeight="1" x14ac:dyDescent="0.45">
      <c r="A140" s="77"/>
      <c r="B140" s="77"/>
      <c r="C140" s="77"/>
      <c r="D140" s="78"/>
      <c r="E140" s="77"/>
      <c r="G140" s="80"/>
      <c r="I140" s="81"/>
      <c r="K140" s="80"/>
    </row>
    <row r="141" spans="1:11" ht="21.75" customHeight="1" x14ac:dyDescent="0.45">
      <c r="A141" s="77"/>
      <c r="B141" s="77"/>
      <c r="C141" s="77"/>
      <c r="D141" s="78"/>
      <c r="E141" s="77"/>
      <c r="G141" s="80"/>
      <c r="I141" s="81"/>
      <c r="K141" s="80"/>
    </row>
    <row r="142" spans="1:11" ht="21.75" customHeight="1" x14ac:dyDescent="0.45">
      <c r="A142" s="77"/>
      <c r="B142" s="77"/>
      <c r="C142" s="77"/>
      <c r="D142" s="78"/>
      <c r="E142" s="77"/>
      <c r="G142" s="80"/>
      <c r="I142" s="81"/>
      <c r="K142" s="80"/>
    </row>
    <row r="143" spans="1:11" ht="21.75" customHeight="1" x14ac:dyDescent="0.45">
      <c r="A143" s="77"/>
      <c r="B143" s="77"/>
      <c r="C143" s="77"/>
      <c r="D143" s="78"/>
      <c r="E143" s="77"/>
      <c r="G143" s="80"/>
      <c r="I143" s="81"/>
      <c r="K143" s="80"/>
    </row>
    <row r="144" spans="1:11" ht="21.75" customHeight="1" x14ac:dyDescent="0.45">
      <c r="A144" s="77"/>
      <c r="B144" s="77"/>
      <c r="C144" s="77"/>
      <c r="D144" s="78"/>
      <c r="E144" s="77"/>
      <c r="G144" s="80"/>
      <c r="I144" s="81"/>
      <c r="K144" s="80"/>
    </row>
    <row r="145" spans="1:12" ht="21.75" customHeight="1" x14ac:dyDescent="0.45">
      <c r="A145" s="77"/>
      <c r="B145" s="77"/>
      <c r="C145" s="77"/>
      <c r="D145" s="78"/>
      <c r="E145" s="77"/>
      <c r="G145" s="80"/>
      <c r="I145" s="81"/>
      <c r="K145" s="80"/>
    </row>
    <row r="146" spans="1:12" ht="21.75" customHeight="1" x14ac:dyDescent="0.45">
      <c r="A146" s="77"/>
      <c r="B146" s="77"/>
      <c r="C146" s="77"/>
      <c r="D146" s="78"/>
      <c r="E146" s="77"/>
      <c r="F146" s="74"/>
      <c r="G146" s="80"/>
      <c r="H146" s="74"/>
      <c r="I146" s="81"/>
      <c r="J146" s="74"/>
      <c r="K146" s="80"/>
      <c r="L146" s="74"/>
    </row>
    <row r="147" spans="1:12" ht="21.75" customHeight="1" x14ac:dyDescent="0.45">
      <c r="A147" s="77"/>
      <c r="B147" s="77"/>
      <c r="C147" s="77"/>
      <c r="D147" s="78"/>
      <c r="E147" s="77"/>
      <c r="F147" s="74"/>
      <c r="G147" s="80"/>
      <c r="H147" s="74"/>
      <c r="I147" s="81"/>
      <c r="J147" s="74"/>
      <c r="K147" s="80"/>
      <c r="L147" s="74"/>
    </row>
    <row r="148" spans="1:12" ht="21.75" customHeight="1" x14ac:dyDescent="0.45">
      <c r="A148" s="77"/>
      <c r="B148" s="77"/>
      <c r="C148" s="77"/>
      <c r="D148" s="78"/>
      <c r="E148" s="77"/>
      <c r="F148" s="74"/>
      <c r="G148" s="80"/>
      <c r="H148" s="74"/>
      <c r="I148" s="81"/>
      <c r="J148" s="74"/>
      <c r="K148" s="80"/>
      <c r="L148" s="74"/>
    </row>
    <row r="149" spans="1:12" ht="21.75" customHeight="1" x14ac:dyDescent="0.45">
      <c r="A149" s="77"/>
      <c r="B149" s="77"/>
      <c r="C149" s="77"/>
      <c r="D149" s="78"/>
      <c r="E149" s="77"/>
      <c r="F149" s="74"/>
      <c r="G149" s="80"/>
      <c r="H149" s="74"/>
      <c r="I149" s="81"/>
      <c r="J149" s="74"/>
      <c r="K149" s="80"/>
      <c r="L149" s="74"/>
    </row>
    <row r="150" spans="1:12" ht="21.75" customHeight="1" x14ac:dyDescent="0.45">
      <c r="A150" s="77"/>
      <c r="B150" s="77"/>
      <c r="C150" s="77"/>
      <c r="D150" s="78"/>
      <c r="E150" s="77"/>
      <c r="F150" s="74"/>
      <c r="G150" s="80"/>
      <c r="H150" s="74"/>
      <c r="I150" s="81"/>
      <c r="J150" s="74"/>
      <c r="K150" s="80"/>
      <c r="L150" s="74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79" firstPageNumber="16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T9-11</vt:lpstr>
      <vt:lpstr>T12-13</vt:lpstr>
      <vt:lpstr>14 Change Conso</vt:lpstr>
      <vt:lpstr>15 Change Company</vt:lpstr>
      <vt:lpstr>16-17</vt:lpstr>
      <vt:lpstr>'14 Change Conso'!Print_Area</vt:lpstr>
      <vt:lpstr>'15 Change Company'!Print_Area</vt:lpstr>
      <vt:lpstr>'16-17'!Print_Area</vt:lpstr>
      <vt:lpstr>'T12-13'!Print_Area</vt:lpstr>
      <vt:lpstr>'T9-11'!Print_Area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Benjamas Poonyavedsoonton</cp:lastModifiedBy>
  <cp:lastPrinted>2023-02-24T10:18:15Z</cp:lastPrinted>
  <dcterms:created xsi:type="dcterms:W3CDTF">2014-10-29T17:36:30Z</dcterms:created>
  <dcterms:modified xsi:type="dcterms:W3CDTF">2023-02-24T10:32:35Z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