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Dec22\"/>
    </mc:Choice>
  </mc:AlternateContent>
  <xr:revisionPtr revIDLastSave="0" documentId="13_ncr:1_{32D92C95-BCCD-485E-A70B-3750C41A1B1F}" xr6:coauthVersionLast="47" xr6:coauthVersionMax="47" xr10:uidLastSave="{00000000-0000-0000-0000-000000000000}"/>
  <bookViews>
    <workbookView xWindow="-120" yWindow="-120" windowWidth="24240" windowHeight="13140" tabRatio="796" firstSheet="1" activeTab="5" xr2:uid="{00000000-000D-0000-FFFF-FFFF00000000}"/>
  </bookViews>
  <sheets>
    <sheet name="Recovered_Sheet1" sheetId="1" state="veryHidden" r:id="rId1"/>
    <sheet name="7-9 BS" sheetId="15" r:id="rId2"/>
    <sheet name="10-11" sheetId="27" r:id="rId3"/>
    <sheet name="12 change conso" sheetId="23" r:id="rId4"/>
    <sheet name="13 change company" sheetId="25" r:id="rId5"/>
    <sheet name="14-15 CF" sheetId="28" r:id="rId6"/>
  </sheets>
  <definedNames>
    <definedName name="_xlnm.Print_Area" localSheetId="2">'10-11'!$A$1:$O$103</definedName>
    <definedName name="_xlnm.Print_Area" localSheetId="3">'12 change conso'!$A$1:$W$37</definedName>
    <definedName name="_xlnm.Print_Area" localSheetId="4">'13 change company'!$A$1:$K$56</definedName>
    <definedName name="_xlnm.Print_Area" localSheetId="5">'14-15 CF'!$A$1:$N$118</definedName>
    <definedName name="_xlnm.Print_Area" localSheetId="1">'7-9 BS'!$A$1:$M$147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25" l="1"/>
  <c r="G15" i="25"/>
  <c r="Q18" i="23"/>
  <c r="O18" i="23"/>
  <c r="S18" i="23" s="1"/>
  <c r="M130" i="15"/>
  <c r="M128" i="15"/>
  <c r="I128" i="15"/>
  <c r="I130" i="15" s="1"/>
  <c r="M86" i="15" l="1"/>
  <c r="I86" i="15"/>
  <c r="K86" i="15"/>
  <c r="M84" i="15"/>
  <c r="I84" i="15"/>
  <c r="K84" i="15"/>
  <c r="G84" i="15"/>
  <c r="G86" i="15" s="1"/>
  <c r="M74" i="15"/>
  <c r="I74" i="15"/>
  <c r="K74" i="15"/>
  <c r="G74" i="15"/>
  <c r="M46" i="15"/>
  <c r="K46" i="15"/>
  <c r="I46" i="15"/>
  <c r="G46" i="15"/>
  <c r="M44" i="15"/>
  <c r="K44" i="15"/>
  <c r="I44" i="15"/>
  <c r="G44" i="15"/>
  <c r="M27" i="15"/>
  <c r="I27" i="15"/>
  <c r="K27" i="15"/>
  <c r="G27" i="15"/>
  <c r="N96" i="28" l="1"/>
  <c r="J96" i="28"/>
  <c r="H96" i="28"/>
  <c r="L96" i="28"/>
  <c r="M31" i="27" l="1"/>
  <c r="I31" i="27"/>
  <c r="J87" i="28" l="1"/>
  <c r="N87" i="28"/>
  <c r="J38" i="28"/>
  <c r="J52" i="28" s="1"/>
  <c r="J57" i="28" s="1"/>
  <c r="N38" i="28"/>
  <c r="N52" i="28" s="1"/>
  <c r="N57" i="28" s="1"/>
  <c r="W16" i="23"/>
  <c r="S16" i="23"/>
  <c r="K12" i="25"/>
  <c r="K74" i="27"/>
  <c r="K67" i="27"/>
  <c r="O74" i="27"/>
  <c r="O67" i="27"/>
  <c r="K43" i="27"/>
  <c r="K34" i="27"/>
  <c r="K16" i="27"/>
  <c r="K24" i="27" s="1"/>
  <c r="K27" i="27" s="1"/>
  <c r="O43" i="27"/>
  <c r="O34" i="27"/>
  <c r="O16" i="27"/>
  <c r="O24" i="27" s="1"/>
  <c r="O27" i="27" s="1"/>
  <c r="O48" i="27" s="1"/>
  <c r="Q20" i="23"/>
  <c r="O20" i="23"/>
  <c r="K46" i="27" l="1"/>
  <c r="J98" i="28"/>
  <c r="J102" i="28" s="1"/>
  <c r="K48" i="27"/>
  <c r="N98" i="28"/>
  <c r="N102" i="28" s="1"/>
  <c r="S20" i="23"/>
  <c r="S22" i="23" l="1"/>
  <c r="W22" i="23" s="1"/>
  <c r="K20" i="25"/>
  <c r="K19" i="25"/>
  <c r="G20" i="23"/>
  <c r="E20" i="23"/>
  <c r="I22" i="25"/>
  <c r="G22" i="25"/>
  <c r="E22" i="25"/>
  <c r="C22" i="25"/>
  <c r="K18" i="25"/>
  <c r="K20" i="23"/>
  <c r="I20" i="23"/>
  <c r="I43" i="27"/>
  <c r="S25" i="23"/>
  <c r="M34" i="27"/>
  <c r="I34" i="27"/>
  <c r="W25" i="23"/>
  <c r="Q27" i="23"/>
  <c r="O27" i="23"/>
  <c r="M27" i="23"/>
  <c r="K27" i="23"/>
  <c r="I27" i="23"/>
  <c r="G27" i="23"/>
  <c r="E27" i="23"/>
  <c r="W23" i="23"/>
  <c r="M43" i="27"/>
  <c r="L87" i="28"/>
  <c r="M16" i="27"/>
  <c r="M24" i="27" s="1"/>
  <c r="L12" i="28" s="1"/>
  <c r="H87" i="28"/>
  <c r="I16" i="27"/>
  <c r="I24" i="27" s="1"/>
  <c r="H12" i="28" s="1"/>
  <c r="A1" i="27"/>
  <c r="A1" i="25" s="1"/>
  <c r="A1" i="28" s="1"/>
  <c r="A37" i="23"/>
  <c r="A56" i="25" s="1"/>
  <c r="A50" i="15"/>
  <c r="A99" i="15" s="1"/>
  <c r="A53" i="27" s="1"/>
  <c r="A52" i="15"/>
  <c r="A101" i="15" s="1"/>
  <c r="A98" i="15"/>
  <c r="A103" i="27" s="1"/>
  <c r="A147" i="15"/>
  <c r="A52" i="27"/>
  <c r="A3" i="23"/>
  <c r="A3" i="25"/>
  <c r="A3" i="28" s="1"/>
  <c r="A63" i="28" s="1"/>
  <c r="A60" i="28"/>
  <c r="I46" i="27" l="1"/>
  <c r="S27" i="23"/>
  <c r="M46" i="27"/>
  <c r="K22" i="25"/>
  <c r="I27" i="27"/>
  <c r="M18" i="23" s="1"/>
  <c r="H38" i="28"/>
  <c r="H52" i="28" s="1"/>
  <c r="H57" i="28" s="1"/>
  <c r="H98" i="28" s="1"/>
  <c r="H102" i="28" s="1"/>
  <c r="M27" i="27"/>
  <c r="L38" i="28"/>
  <c r="L52" i="28" s="1"/>
  <c r="L57" i="28" s="1"/>
  <c r="L98" i="28" s="1"/>
  <c r="L102" i="28" s="1"/>
  <c r="U27" i="23"/>
  <c r="W27" i="23" s="1"/>
  <c r="A1" i="23"/>
  <c r="A61" i="28"/>
  <c r="C15" i="25"/>
  <c r="A118" i="28"/>
  <c r="M64" i="27" l="1"/>
  <c r="M67" i="27" s="1"/>
  <c r="M79" i="27" s="1"/>
  <c r="I13" i="25"/>
  <c r="U18" i="23"/>
  <c r="W18" i="23" s="1"/>
  <c r="M20" i="23"/>
  <c r="I64" i="27"/>
  <c r="I67" i="27" s="1"/>
  <c r="I79" i="27" s="1"/>
  <c r="I48" i="27"/>
  <c r="I71" i="27" s="1"/>
  <c r="I74" i="27" s="1"/>
  <c r="M48" i="27"/>
  <c r="I15" i="25" l="1"/>
  <c r="K128" i="15" s="1"/>
  <c r="K130" i="15" s="1"/>
  <c r="K13" i="25"/>
  <c r="K15" i="25" s="1"/>
  <c r="G128" i="15"/>
  <c r="G130" i="15" s="1"/>
  <c r="U20" i="23"/>
  <c r="W20" i="23" s="1"/>
  <c r="M71" i="27"/>
  <c r="M74" i="27" s="1"/>
</calcChain>
</file>

<file path=xl/sharedStrings.xml><?xml version="1.0" encoding="utf-8"?>
<sst xmlns="http://schemas.openxmlformats.org/spreadsheetml/2006/main" count="367" uniqueCount="223">
  <si>
    <t>Notes</t>
  </si>
  <si>
    <t xml:space="preserve">Other current assets            </t>
  </si>
  <si>
    <t>Other non-current assets</t>
  </si>
  <si>
    <t>Cash flows from operating activities</t>
  </si>
  <si>
    <t>Cash flows from investing activities</t>
  </si>
  <si>
    <t>Cash flows from financing activities</t>
  </si>
  <si>
    <t>Issued and paid-up share capital</t>
  </si>
  <si>
    <t>Premium on</t>
  </si>
  <si>
    <t>share capital</t>
  </si>
  <si>
    <t>Total</t>
  </si>
  <si>
    <t>Cash and cash equivalents</t>
  </si>
  <si>
    <t>Issued and</t>
  </si>
  <si>
    <t>paid-up</t>
  </si>
  <si>
    <t>Assets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</si>
  <si>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</si>
  <si>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</si>
  <si>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</si>
  <si>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</si>
  <si>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</si>
  <si>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</si>
  <si>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Other current liabilities</t>
  </si>
  <si>
    <t>Non-current liabilities</t>
  </si>
  <si>
    <t xml:space="preserve">Total non-current liabilities   </t>
  </si>
  <si>
    <t>Total liabilities</t>
  </si>
  <si>
    <t>Selling expenses</t>
  </si>
  <si>
    <t>Administrative expenses</t>
  </si>
  <si>
    <t>Changes in working capital</t>
  </si>
  <si>
    <t>equity</t>
  </si>
  <si>
    <t>Retained earnings</t>
  </si>
  <si>
    <t>Baht</t>
  </si>
  <si>
    <t>Total assets</t>
  </si>
  <si>
    <t>Other income</t>
  </si>
  <si>
    <t>Statement of Financial Position</t>
  </si>
  <si>
    <t xml:space="preserve">Statement of Comprehensive Income </t>
  </si>
  <si>
    <t xml:space="preserve">Statement of Cash Flows </t>
  </si>
  <si>
    <t>Intangible assets, net</t>
  </si>
  <si>
    <t>Share capital</t>
  </si>
  <si>
    <t>Retention payables</t>
  </si>
  <si>
    <t>Interest paid</t>
  </si>
  <si>
    <t>Income tax paid</t>
  </si>
  <si>
    <t>Goodwill</t>
  </si>
  <si>
    <t>Deferred income tax liabilities</t>
  </si>
  <si>
    <t>Restricted bank deposits</t>
  </si>
  <si>
    <t>Deferred income tax assets</t>
  </si>
  <si>
    <t>Investments in subsidiaries</t>
  </si>
  <si>
    <t>Interest income</t>
  </si>
  <si>
    <t>Amounts due from related parties</t>
  </si>
  <si>
    <t>Inventories</t>
  </si>
  <si>
    <t>Trade and other payables</t>
  </si>
  <si>
    <t>Cash flows before changes in working capital</t>
  </si>
  <si>
    <t>Trade and other receivables, net</t>
  </si>
  <si>
    <t>Owners of the parent</t>
  </si>
  <si>
    <t>Property, plant and equipment, net</t>
  </si>
  <si>
    <t>Other non-current liabilities</t>
  </si>
  <si>
    <t>common control</t>
  </si>
  <si>
    <t>Non-controlling interests</t>
  </si>
  <si>
    <t>from business</t>
  </si>
  <si>
    <t xml:space="preserve"> transferred under</t>
  </si>
  <si>
    <t>Note</t>
  </si>
  <si>
    <t>Cash and cash equivalents at beginning of the year</t>
  </si>
  <si>
    <t>Cash and cash equivalents at ending of the year</t>
  </si>
  <si>
    <t>Depreciation and amortisation expenses</t>
  </si>
  <si>
    <t>Trade and other receivables</t>
  </si>
  <si>
    <t>Other current assets</t>
  </si>
  <si>
    <t>Cash receipts from interest income</t>
  </si>
  <si>
    <t>Amounts due to related parties</t>
  </si>
  <si>
    <t>-</t>
  </si>
  <si>
    <t>financial statements</t>
  </si>
  <si>
    <t>Amounts due from related parities</t>
  </si>
  <si>
    <t>Cash payments for purchase intangible assets</t>
  </si>
  <si>
    <t>Attributed to owners of the parent</t>
  </si>
  <si>
    <t>Consolidated financial statements</t>
  </si>
  <si>
    <t xml:space="preserve">Consolidated </t>
  </si>
  <si>
    <t>Separate</t>
  </si>
  <si>
    <t>Liabilities and equity</t>
  </si>
  <si>
    <t>Equity</t>
  </si>
  <si>
    <t>Other components of equity</t>
  </si>
  <si>
    <t>Total equity</t>
  </si>
  <si>
    <t>Total liabilities and equity</t>
  </si>
  <si>
    <t>attributable</t>
  </si>
  <si>
    <t>to owner of</t>
  </si>
  <si>
    <t>the parent</t>
  </si>
  <si>
    <t>Separate financial statements</t>
  </si>
  <si>
    <t>of equity</t>
  </si>
  <si>
    <t>cash receipts (payments) from operations</t>
  </si>
  <si>
    <t xml:space="preserve">Statement of Changes in Equity </t>
  </si>
  <si>
    <t>Long-term borrowings, net</t>
  </si>
  <si>
    <t>Authorised share capital</t>
  </si>
  <si>
    <t xml:space="preserve">Currency translation differences </t>
  </si>
  <si>
    <t xml:space="preserve">Items that will be reclassified subsequently </t>
  </si>
  <si>
    <t>to profit or loss</t>
  </si>
  <si>
    <t>attributable to:</t>
  </si>
  <si>
    <t>under common control</t>
  </si>
  <si>
    <t>to profit or loss, net of taxes</t>
  </si>
  <si>
    <t xml:space="preserve"> components</t>
  </si>
  <si>
    <t>Total other</t>
  </si>
  <si>
    <t>Premium on share capital</t>
  </si>
  <si>
    <t>Long-term loans to related parties</t>
  </si>
  <si>
    <t>for the year, net of taxes</t>
  </si>
  <si>
    <t>translation</t>
  </si>
  <si>
    <t>Currency</t>
  </si>
  <si>
    <t>Current portion of long-term borrowings, net</t>
  </si>
  <si>
    <t>Cash generated from (used in) operating activities</t>
  </si>
  <si>
    <t>Employee benefits obligations</t>
  </si>
  <si>
    <t>S Hotels and Resorts Public Company Limited</t>
  </si>
  <si>
    <t>Ordinary shares 3,663,640,000 shares</t>
  </si>
  <si>
    <t xml:space="preserve">at par value of Baht 5 each </t>
  </si>
  <si>
    <t xml:space="preserve">Ordinary shares 3,593,640,000 shares </t>
  </si>
  <si>
    <t>Share-based payment</t>
  </si>
  <si>
    <t>Share-based</t>
  </si>
  <si>
    <t>payment</t>
  </si>
  <si>
    <t>Discount from business transferred</t>
  </si>
  <si>
    <t>at paid-up of Baht 5 each</t>
  </si>
  <si>
    <t>Investments in an associate and joint ventures</t>
  </si>
  <si>
    <t>Investments properties</t>
  </si>
  <si>
    <t>The notes to the consolidated and separate financial statements are an integral part of these financial statements.</t>
  </si>
  <si>
    <t>Income tax relating to items that will be reclassified</t>
  </si>
  <si>
    <t>differences</t>
  </si>
  <si>
    <t>Cash receipts from long-term borrowings from financial institutions</t>
  </si>
  <si>
    <t>Repayments of long-term borrowings from financial institutions</t>
  </si>
  <si>
    <t>Material non-cash transaction as of 31 December as follows:</t>
  </si>
  <si>
    <t>Other comprehensive income (expense), net of taxes</t>
  </si>
  <si>
    <t>Non-cash transactions</t>
  </si>
  <si>
    <t>Financial assets measured at fair value</t>
  </si>
  <si>
    <t>through profit or loss</t>
  </si>
  <si>
    <t>Current portion of lease liabilities, net</t>
  </si>
  <si>
    <t>Lease liabilities, net</t>
  </si>
  <si>
    <t>Cash flow hedges</t>
  </si>
  <si>
    <t>Total comprehensive expense for the year</t>
  </si>
  <si>
    <t>Cash flow</t>
  </si>
  <si>
    <t>hedge</t>
  </si>
  <si>
    <t>and property, plant and equipment</t>
  </si>
  <si>
    <t>Repayment of principal of lease agreement</t>
  </si>
  <si>
    <t>Property, plant and equipment arising from lease agreement</t>
  </si>
  <si>
    <t>Deficits</t>
  </si>
  <si>
    <t>Other comprehensive income (expense)</t>
  </si>
  <si>
    <t>Discount</t>
  </si>
  <si>
    <t>Loss from write-off and disposals of assets</t>
  </si>
  <si>
    <t>Cash payments for long-term loans to related parties</t>
  </si>
  <si>
    <t>Cash receipts from disposal of right-of-use of assets</t>
  </si>
  <si>
    <t>Net cash generated from (used in) financing activities</t>
  </si>
  <si>
    <t>Total comprehensive income</t>
  </si>
  <si>
    <t>(expense) for the year</t>
  </si>
  <si>
    <r>
      <t xml:space="preserve">Liabilities and equity </t>
    </r>
    <r>
      <rPr>
        <sz val="8"/>
        <color theme="1" tint="4.9989318521683403E-2"/>
        <rFont val="Arial"/>
        <family val="2"/>
      </rPr>
      <t>(Cont'd)</t>
    </r>
  </si>
  <si>
    <t>2021</t>
  </si>
  <si>
    <t>Opening balance as at 1 January 2021</t>
  </si>
  <si>
    <t>Closing balance as at 31 December 2021</t>
  </si>
  <si>
    <t>Group of non-current assets classified as</t>
  </si>
  <si>
    <t>held-for-sale, net</t>
  </si>
  <si>
    <t>Income tax payables</t>
  </si>
  <si>
    <t>Derivative liabilities</t>
  </si>
  <si>
    <t>Revenue from hospitality business and other related services</t>
  </si>
  <si>
    <t>Costs of hospitality business and other related services</t>
  </si>
  <si>
    <t>Costs of management services</t>
  </si>
  <si>
    <t>Revenue from management services</t>
  </si>
  <si>
    <t>Share of loss from an associate and joint ventures</t>
  </si>
  <si>
    <t>Profit (loss) attributable to:</t>
  </si>
  <si>
    <t>Total comprehensive income (expense)</t>
  </si>
  <si>
    <t>Earnings (loss) per share</t>
  </si>
  <si>
    <t>Basic earnings (loss) per share</t>
  </si>
  <si>
    <t>Total comprehensive income for the year</t>
  </si>
  <si>
    <t>Profit (loss) for the year before income taxes</t>
  </si>
  <si>
    <t>Unrealised (gain) loss on exchange rate</t>
  </si>
  <si>
    <t>Cash payments for purchase of financial assets</t>
  </si>
  <si>
    <t>measure at fair value through profit or loss</t>
  </si>
  <si>
    <t>Cash receipt from disposal of financial assets</t>
  </si>
  <si>
    <t>Cash payment for investment in joint venture</t>
  </si>
  <si>
    <t>Cash payment for addition of business combination</t>
  </si>
  <si>
    <t>Cash receipts from disposal of assets held for sales</t>
  </si>
  <si>
    <t>Profit (loss) before income taxes</t>
  </si>
  <si>
    <t>Profit (loss) for the year</t>
  </si>
  <si>
    <t>Total comprehensive income (expense) for the year</t>
  </si>
  <si>
    <t>Gain from fair value adjustment of previous held equity interest in</t>
  </si>
  <si>
    <t xml:space="preserve"> a joint venture from step acquisition</t>
  </si>
  <si>
    <t>Employee benefits paid</t>
  </si>
  <si>
    <t>Fair value adjustment from modification of contractual cash flows</t>
  </si>
  <si>
    <t>of a financial asset</t>
  </si>
  <si>
    <t>Loss from impairment of assets</t>
  </si>
  <si>
    <t>As at 31 December 2022</t>
  </si>
  <si>
    <t>2022</t>
  </si>
  <si>
    <t>Opening balance as at 1 January 2022</t>
  </si>
  <si>
    <t>Closing balance as at 31 December 2022</t>
  </si>
  <si>
    <t>For the year ended 31 December 2022</t>
  </si>
  <si>
    <t xml:space="preserve">Gain from disposal of financial assets </t>
  </si>
  <si>
    <t>Share of loss from investment in an associate and joint ventures</t>
  </si>
  <si>
    <t>Financial costs</t>
  </si>
  <si>
    <t>Cash payments for purchase property, plant and equipment</t>
  </si>
  <si>
    <t>Cash receipts from short-term borrowing from a related party</t>
  </si>
  <si>
    <t>Currency translation differences of cash and cash equivalents</t>
  </si>
  <si>
    <t>Derivative assets</t>
  </si>
  <si>
    <t>Short-term borrowing from a related party</t>
  </si>
  <si>
    <t xml:space="preserve">Current portion of lease receivable </t>
  </si>
  <si>
    <t>- a related party, net</t>
  </si>
  <si>
    <t>Lease receivable - a related party, net</t>
  </si>
  <si>
    <t>Finance costs</t>
  </si>
  <si>
    <t>Income tax</t>
  </si>
  <si>
    <t>subsequently to profit or loss</t>
  </si>
  <si>
    <t>Loss from write-off of withholding tax</t>
  </si>
  <si>
    <t>Cash receipts from tax refund</t>
  </si>
  <si>
    <t>(deficits)</t>
  </si>
  <si>
    <t xml:space="preserve"> for the year</t>
  </si>
  <si>
    <t>Fair value adjustment of investment properties</t>
  </si>
  <si>
    <t>Net cash generated from (used in) investing activities</t>
  </si>
  <si>
    <t>Net cash generated from (used in) operating activities</t>
  </si>
  <si>
    <t xml:space="preserve">Net increase (decrease) in cash and cash equivalents </t>
  </si>
  <si>
    <t>Gross profit</t>
  </si>
  <si>
    <t>Actuarial losses , net of taxes</t>
  </si>
  <si>
    <t xml:space="preserve">Adjustment to reconcile net profit (loss) for </t>
  </si>
  <si>
    <t>Recognized (reversal) of expected credit loss on financial assets</t>
  </si>
  <si>
    <t>Write-off of inventories</t>
  </si>
  <si>
    <t>Loss (gain) from changes in fair value of financial assets</t>
  </si>
  <si>
    <t>Cash receipts for long-term loans to related parties</t>
  </si>
  <si>
    <t>Cash payment for short-term borrowings from financial institutions</t>
  </si>
  <si>
    <t>6.1.1</t>
  </si>
  <si>
    <t>Gain from lease derecognition and termination</t>
  </si>
  <si>
    <t>Net gains (losses) on exchange rate</t>
  </si>
  <si>
    <t>Increase in investment in a joint venture by offseting with long-term loan</t>
  </si>
  <si>
    <t>to such joint venture</t>
  </si>
  <si>
    <t xml:space="preserve">Payables from purchase of property, plant and equipment </t>
  </si>
  <si>
    <t>increased (decreased)</t>
  </si>
  <si>
    <t>Items that will not be reclassified subsequently to profit or loss</t>
  </si>
  <si>
    <t xml:space="preserve">Total items that will not be reclassified </t>
  </si>
  <si>
    <t>Total items that will be reclassified subsequently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</si>
</sst>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#,##0\ &quot;FB&quot;;\-#,##0\ &quot;FB&quot;"/>
    <numFmt numFmtId="167" formatCode="0.00_)"/>
    <numFmt numFmtId="168" formatCode="#,##0\ &quot;F&quot;;[Red]\-#,##0\ &quot;F&quot;"/>
    <numFmt numFmtId="169" formatCode="#,##0;\(#,##0\)"/>
    <numFmt numFmtId="170" formatCode="#,##0;\(#,##0\);\-"/>
    <numFmt numFmtId="171" formatCode="#,##0;\(#,##0\);&quot;-&quot;????"/>
    <numFmt numFmtId="172" formatCode="#,##0.00;\(#,##0.00\);&quot;-&quot;????"/>
    <numFmt numFmtId="173" formatCode="#,##0.000;\(#,##0.000\);&quot;-&quot;????"/>
    <numFmt numFmtId="174" formatCode="#,##0.000;\(#,##0.000\);\-"/>
  </numFmts>
  <fonts count="19" x14ac:knownFonts="1">
    <font>
      <sz val="14"/>
      <name val="AngsanaUPC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 tint="4.9989318521683403E-2"/>
      <name val="Arial"/>
      <family val="2"/>
    </font>
    <font>
      <b/>
      <sz val="8"/>
      <color theme="1" tint="4.9989318521683403E-2"/>
      <name val="Arial"/>
      <family val="2"/>
    </font>
    <font>
      <sz val="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4" fillId="0" borderId="0"/>
    <xf numFmtId="167" fontId="2" fillId="0" borderId="0"/>
    <xf numFmtId="168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2" fillId="0" borderId="0"/>
    <xf numFmtId="0" fontId="8" fillId="0" borderId="0"/>
    <xf numFmtId="0" fontId="2" fillId="0" borderId="0"/>
    <xf numFmtId="0" fontId="14" fillId="0" borderId="0"/>
    <xf numFmtId="0" fontId="14" fillId="0" borderId="0"/>
    <xf numFmtId="0" fontId="1" fillId="0" borderId="0"/>
    <xf numFmtId="0" fontId="2" fillId="0" borderId="0"/>
    <xf numFmtId="0" fontId="2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91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1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170" fontId="5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3" xfId="11" applyFont="1" applyBorder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0" fontId="9" fillId="0" borderId="3" xfId="0" applyNumberFormat="1" applyFont="1" applyBorder="1" applyAlignment="1">
      <alignment horizontal="right" vertical="center"/>
    </xf>
    <xf numFmtId="169" fontId="10" fillId="0" borderId="0" xfId="0" applyNumberFormat="1" applyFont="1" applyAlignment="1">
      <alignment vertical="center"/>
    </xf>
    <xf numFmtId="170" fontId="10" fillId="0" borderId="0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71" fontId="11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71" fontId="11" fillId="0" borderId="3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170" fontId="12" fillId="0" borderId="3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71" fontId="5" fillId="0" borderId="0" xfId="0" applyNumberFormat="1" applyFont="1" applyAlignment="1">
      <alignment horizontal="right" vertical="center"/>
    </xf>
    <xf numFmtId="171" fontId="5" fillId="0" borderId="3" xfId="0" applyNumberFormat="1" applyFont="1" applyBorder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0" fontId="12" fillId="0" borderId="0" xfId="16" applyFont="1" applyAlignment="1">
      <alignment horizontal="center" vertical="center"/>
    </xf>
    <xf numFmtId="171" fontId="5" fillId="0" borderId="0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5" fillId="0" borderId="0" xfId="16" applyFont="1" applyAlignment="1">
      <alignment horizontal="center" vertical="center"/>
    </xf>
    <xf numFmtId="173" fontId="5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11" applyFont="1" applyAlignment="1">
      <alignment horizontal="left" vertical="center"/>
    </xf>
    <xf numFmtId="0" fontId="11" fillId="0" borderId="0" xfId="11" applyFont="1" applyAlignment="1">
      <alignment horizontal="center" vertical="center"/>
    </xf>
    <xf numFmtId="171" fontId="11" fillId="0" borderId="0" xfId="11" applyNumberFormat="1" applyFont="1" applyAlignment="1">
      <alignment horizontal="right" vertical="center"/>
    </xf>
    <xf numFmtId="0" fontId="5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171" fontId="5" fillId="0" borderId="0" xfId="11" applyNumberFormat="1" applyFont="1" applyAlignment="1">
      <alignment horizontal="right" vertical="center"/>
    </xf>
    <xf numFmtId="0" fontId="11" fillId="0" borderId="3" xfId="11" applyFont="1" applyBorder="1" applyAlignment="1">
      <alignment vertical="center"/>
    </xf>
    <xf numFmtId="0" fontId="5" fillId="0" borderId="3" xfId="11" applyFont="1" applyBorder="1" applyAlignment="1">
      <alignment horizontal="center" vertical="center"/>
    </xf>
    <xf numFmtId="171" fontId="5" fillId="0" borderId="3" xfId="11" applyNumberFormat="1" applyFont="1" applyBorder="1" applyAlignment="1">
      <alignment horizontal="right" vertical="center"/>
    </xf>
    <xf numFmtId="171" fontId="11" fillId="0" borderId="5" xfId="11" quotePrefix="1" applyNumberFormat="1" applyFont="1" applyBorder="1" applyAlignment="1">
      <alignment horizontal="right" vertical="center"/>
    </xf>
    <xf numFmtId="171" fontId="11" fillId="0" borderId="5" xfId="11" applyNumberFormat="1" applyFont="1" applyBorder="1" applyAlignment="1">
      <alignment horizontal="right" vertical="center"/>
    </xf>
    <xf numFmtId="169" fontId="11" fillId="0" borderId="0" xfId="11" applyNumberFormat="1" applyFont="1" applyAlignment="1">
      <alignment horizontal="center" vertical="center"/>
    </xf>
    <xf numFmtId="171" fontId="11" fillId="0" borderId="3" xfId="11" applyNumberFormat="1" applyFont="1" applyBorder="1" applyAlignment="1">
      <alignment horizontal="right" vertical="center"/>
    </xf>
    <xf numFmtId="0" fontId="5" fillId="0" borderId="0" xfId="11" quotePrefix="1" applyFont="1" applyAlignment="1">
      <alignment horizontal="right" vertical="center"/>
    </xf>
    <xf numFmtId="171" fontId="5" fillId="0" borderId="3" xfId="16" applyNumberFormat="1" applyFont="1" applyBorder="1" applyAlignment="1">
      <alignment horizontal="right" vertical="center"/>
    </xf>
    <xf numFmtId="171" fontId="5" fillId="0" borderId="3" xfId="3" applyNumberFormat="1" applyFont="1" applyFill="1" applyBorder="1" applyAlignment="1">
      <alignment horizontal="right" vertical="center"/>
    </xf>
    <xf numFmtId="0" fontId="5" fillId="0" borderId="0" xfId="11" applyFont="1" applyAlignment="1">
      <alignment horizontal="justify" vertical="center"/>
    </xf>
    <xf numFmtId="170" fontId="5" fillId="0" borderId="0" xfId="1" applyNumberFormat="1" applyFont="1" applyFill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3" xfId="0" applyNumberFormat="1" applyFont="1" applyBorder="1" applyAlignment="1">
      <alignment horizontal="right" vertical="center"/>
    </xf>
    <xf numFmtId="170" fontId="5" fillId="0" borderId="4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5" fillId="0" borderId="0" xfId="11" applyNumberFormat="1" applyFont="1" applyAlignment="1">
      <alignment horizontal="right" vertical="center"/>
    </xf>
    <xf numFmtId="170" fontId="5" fillId="0" borderId="3" xfId="16" applyNumberFormat="1" applyFont="1" applyBorder="1" applyAlignment="1">
      <alignment horizontal="right" vertical="center"/>
    </xf>
    <xf numFmtId="170" fontId="5" fillId="0" borderId="0" xfId="16" applyNumberFormat="1" applyFont="1" applyAlignment="1">
      <alignment horizontal="right" vertical="center"/>
    </xf>
    <xf numFmtId="171" fontId="11" fillId="4" borderId="0" xfId="0" applyNumberFormat="1" applyFont="1" applyFill="1" applyAlignment="1">
      <alignment horizontal="right" vertical="center"/>
    </xf>
    <xf numFmtId="170" fontId="12" fillId="4" borderId="0" xfId="0" applyNumberFormat="1" applyFont="1" applyFill="1" applyAlignment="1">
      <alignment horizontal="right" vertical="center"/>
    </xf>
    <xf numFmtId="170" fontId="12" fillId="4" borderId="3" xfId="0" applyNumberFormat="1" applyFont="1" applyFill="1" applyBorder="1" applyAlignment="1">
      <alignment horizontal="right" vertical="center"/>
    </xf>
    <xf numFmtId="171" fontId="5" fillId="4" borderId="0" xfId="0" applyNumberFormat="1" applyFont="1" applyFill="1" applyAlignment="1">
      <alignment horizontal="right" vertical="center"/>
    </xf>
    <xf numFmtId="171" fontId="5" fillId="4" borderId="0" xfId="1" applyNumberFormat="1" applyFont="1" applyFill="1" applyBorder="1" applyAlignment="1">
      <alignment horizontal="right" vertical="center"/>
    </xf>
    <xf numFmtId="170" fontId="5" fillId="4" borderId="0" xfId="0" applyNumberFormat="1" applyFont="1" applyFill="1" applyAlignment="1">
      <alignment horizontal="right" vertical="center"/>
    </xf>
    <xf numFmtId="170" fontId="5" fillId="4" borderId="3" xfId="0" applyNumberFormat="1" applyFont="1" applyFill="1" applyBorder="1" applyAlignment="1">
      <alignment horizontal="right" vertical="center"/>
    </xf>
    <xf numFmtId="170" fontId="5" fillId="4" borderId="4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1" fillId="4" borderId="0" xfId="11" applyNumberFormat="1" applyFont="1" applyFill="1" applyAlignment="1">
      <alignment horizontal="right" vertical="center"/>
    </xf>
    <xf numFmtId="171" fontId="5" fillId="4" borderId="0" xfId="11" applyNumberFormat="1" applyFont="1" applyFill="1" applyAlignment="1">
      <alignment horizontal="right" vertical="center"/>
    </xf>
    <xf numFmtId="171" fontId="5" fillId="4" borderId="0" xfId="1" applyNumberFormat="1" applyFont="1" applyFill="1" applyAlignment="1">
      <alignment horizontal="right" vertical="center"/>
    </xf>
    <xf numFmtId="170" fontId="5" fillId="4" borderId="3" xfId="16" applyNumberFormat="1" applyFont="1" applyFill="1" applyBorder="1" applyAlignment="1">
      <alignment horizontal="right" vertical="center"/>
    </xf>
    <xf numFmtId="170" fontId="5" fillId="4" borderId="0" xfId="16" applyNumberFormat="1" applyFont="1" applyFill="1" applyAlignment="1">
      <alignment horizontal="right" vertical="center"/>
    </xf>
    <xf numFmtId="170" fontId="5" fillId="4" borderId="0" xfId="1" applyNumberFormat="1" applyFont="1" applyFill="1" applyBorder="1" applyAlignment="1">
      <alignment vertical="center"/>
    </xf>
    <xf numFmtId="0" fontId="11" fillId="0" borderId="0" xfId="18" applyFont="1" applyAlignment="1">
      <alignment vertical="center"/>
    </xf>
    <xf numFmtId="170" fontId="5" fillId="4" borderId="0" xfId="0" applyNumberFormat="1" applyFont="1" applyFill="1" applyAlignment="1">
      <alignment vertical="center"/>
    </xf>
    <xf numFmtId="170" fontId="5" fillId="0" borderId="3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Border="1" applyAlignment="1">
      <alignment horizontal="right" vertical="center"/>
    </xf>
    <xf numFmtId="170" fontId="15" fillId="0" borderId="0" xfId="16" applyNumberFormat="1" applyFont="1" applyAlignment="1">
      <alignment horizontal="right" vertical="center"/>
    </xf>
    <xf numFmtId="170" fontId="12" fillId="4" borderId="0" xfId="16" applyNumberFormat="1" applyFont="1" applyFill="1" applyAlignment="1">
      <alignment horizontal="right" vertical="center"/>
    </xf>
    <xf numFmtId="170" fontId="12" fillId="0" borderId="0" xfId="16" applyNumberFormat="1" applyFont="1" applyAlignment="1">
      <alignment vertical="center"/>
    </xf>
    <xf numFmtId="170" fontId="12" fillId="0" borderId="0" xfId="16" applyNumberFormat="1" applyFont="1" applyAlignment="1">
      <alignment horizontal="right" vertical="center"/>
    </xf>
    <xf numFmtId="170" fontId="12" fillId="0" borderId="0" xfId="16" applyNumberFormat="1" applyFont="1" applyAlignment="1">
      <alignment horizontal="center" vertical="center"/>
    </xf>
    <xf numFmtId="170" fontId="5" fillId="4" borderId="0" xfId="0" applyNumberFormat="1" applyFont="1" applyFill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0" fontId="5" fillId="4" borderId="0" xfId="16" applyNumberFormat="1" applyFont="1" applyFill="1" applyAlignment="1">
      <alignment vertical="center"/>
    </xf>
    <xf numFmtId="170" fontId="5" fillId="0" borderId="0" xfId="16" applyNumberFormat="1" applyFont="1" applyAlignment="1">
      <alignment vertical="center"/>
    </xf>
    <xf numFmtId="170" fontId="5" fillId="4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170" fontId="5" fillId="4" borderId="0" xfId="1" applyNumberFormat="1" applyFont="1" applyFill="1" applyAlignment="1">
      <alignment horizontal="right" vertical="center"/>
    </xf>
    <xf numFmtId="170" fontId="5" fillId="4" borderId="0" xfId="11" applyNumberFormat="1" applyFont="1" applyFill="1" applyAlignment="1">
      <alignment horizontal="right" vertical="center"/>
    </xf>
    <xf numFmtId="170" fontId="5" fillId="4" borderId="3" xfId="1" applyNumberFormat="1" applyFont="1" applyFill="1" applyBorder="1" applyAlignment="1">
      <alignment horizontal="right" vertical="center"/>
    </xf>
    <xf numFmtId="170" fontId="5" fillId="4" borderId="4" xfId="1" applyNumberFormat="1" applyFont="1" applyFill="1" applyBorder="1" applyAlignment="1">
      <alignment horizontal="right" vertical="center"/>
    </xf>
    <xf numFmtId="170" fontId="5" fillId="0" borderId="4" xfId="1" applyNumberFormat="1" applyFont="1" applyFill="1" applyBorder="1" applyAlignment="1">
      <alignment horizontal="right" vertical="center"/>
    </xf>
    <xf numFmtId="170" fontId="12" fillId="0" borderId="0" xfId="15" applyNumberFormat="1" applyFont="1" applyAlignment="1">
      <alignment horizontal="right" vertical="center"/>
    </xf>
    <xf numFmtId="170" fontId="5" fillId="4" borderId="5" xfId="0" applyNumberFormat="1" applyFont="1" applyFill="1" applyBorder="1" applyAlignment="1">
      <alignment horizontal="right" vertical="center"/>
    </xf>
    <xf numFmtId="171" fontId="5" fillId="4" borderId="5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71" fontId="17" fillId="0" borderId="0" xfId="0" quotePrefix="1" applyNumberFormat="1" applyFont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0" fontId="17" fillId="0" borderId="3" xfId="0" applyFont="1" applyBorder="1" applyAlignment="1">
      <alignment horizontal="center" vertical="center"/>
    </xf>
    <xf numFmtId="171" fontId="17" fillId="0" borderId="3" xfId="0" applyNumberFormat="1" applyFont="1" applyBorder="1" applyAlignment="1">
      <alignment horizontal="right" vertical="center"/>
    </xf>
    <xf numFmtId="171" fontId="17" fillId="4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171" fontId="18" fillId="4" borderId="0" xfId="0" applyNumberFormat="1" applyFont="1" applyFill="1" applyAlignment="1">
      <alignment vertical="center"/>
    </xf>
    <xf numFmtId="171" fontId="18" fillId="0" borderId="0" xfId="0" applyNumberFormat="1" applyFont="1" applyAlignment="1">
      <alignment vertical="center"/>
    </xf>
    <xf numFmtId="170" fontId="18" fillId="4" borderId="0" xfId="0" applyNumberFormat="1" applyFont="1" applyFill="1" applyAlignment="1">
      <alignment vertical="center"/>
    </xf>
    <xf numFmtId="170" fontId="18" fillId="0" borderId="0" xfId="0" applyNumberFormat="1" applyFont="1" applyAlignment="1">
      <alignment vertical="center"/>
    </xf>
    <xf numFmtId="170" fontId="18" fillId="0" borderId="0" xfId="0" applyNumberFormat="1" applyFont="1" applyAlignment="1">
      <alignment horizontal="right" vertical="center"/>
    </xf>
    <xf numFmtId="170" fontId="18" fillId="4" borderId="3" xfId="0" applyNumberFormat="1" applyFont="1" applyFill="1" applyBorder="1" applyAlignment="1">
      <alignment vertical="center"/>
    </xf>
    <xf numFmtId="170" fontId="18" fillId="0" borderId="3" xfId="0" applyNumberFormat="1" applyFont="1" applyBorder="1" applyAlignment="1">
      <alignment vertical="center"/>
    </xf>
    <xf numFmtId="170" fontId="18" fillId="4" borderId="5" xfId="0" applyNumberFormat="1" applyFont="1" applyFill="1" applyBorder="1" applyAlignment="1">
      <alignment vertical="center"/>
    </xf>
    <xf numFmtId="170" fontId="18" fillId="0" borderId="5" xfId="0" applyNumberFormat="1" applyFont="1" applyBorder="1" applyAlignment="1">
      <alignment vertical="center"/>
    </xf>
    <xf numFmtId="170" fontId="18" fillId="4" borderId="0" xfId="0" applyNumberFormat="1" applyFont="1" applyFill="1" applyAlignment="1">
      <alignment horizontal="right" vertical="center"/>
    </xf>
    <xf numFmtId="170" fontId="18" fillId="0" borderId="0" xfId="1" applyNumberFormat="1" applyFont="1" applyFill="1" applyAlignment="1">
      <alignment horizontal="right" vertical="center"/>
    </xf>
    <xf numFmtId="170" fontId="18" fillId="4" borderId="4" xfId="0" applyNumberFormat="1" applyFont="1" applyFill="1" applyBorder="1" applyAlignment="1">
      <alignment vertical="center"/>
    </xf>
    <xf numFmtId="170" fontId="18" fillId="0" borderId="4" xfId="0" applyNumberFormat="1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>
      <alignment vertical="center"/>
    </xf>
    <xf numFmtId="171" fontId="18" fillId="0" borderId="0" xfId="0" applyNumberFormat="1" applyFont="1" applyAlignment="1">
      <alignment horizontal="right" vertical="center"/>
    </xf>
    <xf numFmtId="171" fontId="18" fillId="4" borderId="5" xfId="0" applyNumberFormat="1" applyFont="1" applyFill="1" applyBorder="1" applyAlignment="1">
      <alignment vertical="center"/>
    </xf>
    <xf numFmtId="171" fontId="18" fillId="0" borderId="5" xfId="0" applyNumberFormat="1" applyFont="1" applyBorder="1" applyAlignment="1">
      <alignment vertical="center"/>
    </xf>
    <xf numFmtId="171" fontId="18" fillId="0" borderId="0" xfId="1" applyNumberFormat="1" applyFont="1" applyFill="1" applyBorder="1" applyAlignment="1">
      <alignment vertical="center"/>
    </xf>
    <xf numFmtId="170" fontId="18" fillId="4" borderId="4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4" xfId="1" applyNumberFormat="1" applyFont="1" applyFill="1" applyBorder="1" applyAlignment="1">
      <alignment horizontal="right" vertical="center"/>
    </xf>
    <xf numFmtId="165" fontId="18" fillId="0" borderId="0" xfId="1" applyNumberFormat="1" applyFont="1" applyFill="1" applyBorder="1" applyAlignment="1">
      <alignment horizontal="center" vertical="center"/>
    </xf>
    <xf numFmtId="170" fontId="18" fillId="4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18" fillId="0" borderId="0" xfId="1" applyNumberFormat="1" applyFont="1" applyFill="1" applyAlignment="1">
      <alignment vertical="center"/>
    </xf>
    <xf numFmtId="169" fontId="11" fillId="0" borderId="3" xfId="0" applyNumberFormat="1" applyFont="1" applyBorder="1" applyAlignment="1">
      <alignment horizontal="center"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170" fontId="5" fillId="4" borderId="7" xfId="0" applyNumberFormat="1" applyFont="1" applyFill="1" applyBorder="1" applyAlignment="1">
      <alignment horizontal="right" vertical="center"/>
    </xf>
    <xf numFmtId="171" fontId="5" fillId="0" borderId="5" xfId="0" applyNumberFormat="1" applyFont="1" applyBorder="1" applyAlignment="1">
      <alignment horizontal="right" vertical="center"/>
    </xf>
    <xf numFmtId="170" fontId="5" fillId="0" borderId="7" xfId="0" applyNumberFormat="1" applyFont="1" applyBorder="1" applyAlignment="1">
      <alignment horizontal="right" vertical="center"/>
    </xf>
    <xf numFmtId="170" fontId="10" fillId="0" borderId="0" xfId="1" applyNumberFormat="1" applyFont="1" applyFill="1" applyBorder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74" fontId="5" fillId="4" borderId="0" xfId="0" applyNumberFormat="1" applyFont="1" applyFill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4" fontId="5" fillId="0" borderId="0" xfId="16" applyNumberFormat="1" applyFont="1" applyAlignment="1">
      <alignment vertical="center"/>
    </xf>
    <xf numFmtId="170" fontId="18" fillId="4" borderId="3" xfId="0" applyNumberFormat="1" applyFont="1" applyFill="1" applyBorder="1" applyAlignment="1">
      <alignment horizontal="right" vertical="center"/>
    </xf>
    <xf numFmtId="170" fontId="18" fillId="0" borderId="3" xfId="0" applyNumberFormat="1" applyFont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11" fillId="0" borderId="0" xfId="11" applyFont="1" applyFill="1" applyAlignment="1">
      <alignment vertical="center"/>
    </xf>
    <xf numFmtId="0" fontId="18" fillId="0" borderId="0" xfId="0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70" fontId="9" fillId="0" borderId="3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Continuous" vertical="center"/>
    </xf>
    <xf numFmtId="171" fontId="17" fillId="0" borderId="3" xfId="0" applyNumberFormat="1" applyFont="1" applyBorder="1" applyAlignment="1">
      <alignment vertical="center"/>
    </xf>
    <xf numFmtId="170" fontId="12" fillId="4" borderId="0" xfId="0" applyNumberFormat="1" applyFont="1" applyFill="1" applyAlignment="1">
      <alignment vertical="center"/>
    </xf>
    <xf numFmtId="170" fontId="12" fillId="0" borderId="0" xfId="0" applyNumberFormat="1" applyFont="1" applyAlignment="1">
      <alignment vertical="center"/>
    </xf>
    <xf numFmtId="170" fontId="12" fillId="4" borderId="3" xfId="0" applyNumberFormat="1" applyFont="1" applyFill="1" applyBorder="1" applyAlignment="1">
      <alignment vertical="center"/>
    </xf>
    <xf numFmtId="171" fontId="18" fillId="0" borderId="3" xfId="0" applyNumberFormat="1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vertical="center"/>
    </xf>
    <xf numFmtId="0" fontId="9" fillId="0" borderId="3" xfId="11" applyFont="1" applyBorder="1" applyAlignment="1">
      <alignment vertical="center"/>
    </xf>
    <xf numFmtId="171" fontId="17" fillId="0" borderId="3" xfId="0" applyNumberFormat="1" applyFont="1" applyBorder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11" fillId="0" borderId="3" xfId="0" applyNumberFormat="1" applyFont="1" applyBorder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71" fontId="11" fillId="0" borderId="6" xfId="0" applyNumberFormat="1" applyFont="1" applyBorder="1" applyAlignment="1">
      <alignment horizontal="center" vertical="center"/>
    </xf>
    <xf numFmtId="170" fontId="9" fillId="0" borderId="3" xfId="0" applyNumberFormat="1" applyFont="1" applyBorder="1" applyAlignment="1">
      <alignment horizontal="center" vertical="center"/>
    </xf>
    <xf numFmtId="0" fontId="5" fillId="0" borderId="3" xfId="11" applyFont="1" applyBorder="1" applyAlignment="1">
      <alignment horizontal="justify" vertical="center" wrapText="1"/>
    </xf>
  </cellXfs>
  <cellStyles count="21">
    <cellStyle name="Comma" xfId="1" builtinId="3"/>
    <cellStyle name="Comma 2" xfId="2" xr:uid="{00000000-0005-0000-0000-000001000000}"/>
    <cellStyle name="Comma 2 3" xfId="3" xr:uid="{00000000-0005-0000-0000-000002000000}"/>
    <cellStyle name="comma zerodec" xfId="4" xr:uid="{00000000-0005-0000-0000-000003000000}"/>
    <cellStyle name="Currency1" xfId="5" xr:uid="{00000000-0005-0000-0000-000004000000}"/>
    <cellStyle name="Dollar (zero dec)" xfId="6" xr:uid="{00000000-0005-0000-0000-000005000000}"/>
    <cellStyle name="Grey" xfId="7" xr:uid="{00000000-0005-0000-0000-000006000000}"/>
    <cellStyle name="Input [yellow]" xfId="8" xr:uid="{00000000-0005-0000-0000-000007000000}"/>
    <cellStyle name="no dec" xfId="9" xr:uid="{00000000-0005-0000-0000-000008000000}"/>
    <cellStyle name="Normal" xfId="0" builtinId="0"/>
    <cellStyle name="Normal - Style1" xfId="10" xr:uid="{00000000-0005-0000-0000-00000A000000}"/>
    <cellStyle name="Normal 12" xfId="11" xr:uid="{00000000-0005-0000-0000-00000B000000}"/>
    <cellStyle name="Normal 2" xfId="12" xr:uid="{00000000-0005-0000-0000-00000C000000}"/>
    <cellStyle name="Normal 21" xfId="13" xr:uid="{00000000-0005-0000-0000-00000D000000}"/>
    <cellStyle name="Normal 21 2 2" xfId="14" xr:uid="{00000000-0005-0000-0000-00000E000000}"/>
    <cellStyle name="Normal 21 2 4" xfId="15" xr:uid="{00000000-0005-0000-0000-00000F000000}"/>
    <cellStyle name="Normal 3" xfId="16" xr:uid="{00000000-0005-0000-0000-000010000000}"/>
    <cellStyle name="Normal 3 3 2" xfId="17" xr:uid="{00000000-0005-0000-0000-000011000000}"/>
    <cellStyle name="Normal_KEGCO_2002" xfId="18" xr:uid="{00000000-0005-0000-0000-000012000000}"/>
    <cellStyle name="Percent [2]" xfId="19" xr:uid="{00000000-0005-0000-0000-000013000000}"/>
    <cellStyle name="Quantity" xfId="20" xr:uid="{00000000-0005-0000-0000-00001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U147"/>
  <sheetViews>
    <sheetView topLeftCell="A33" zoomScale="110" zoomScaleNormal="110" zoomScaleSheetLayoutView="100" workbookViewId="0">
      <selection activeCell="D42" sqref="D42"/>
    </sheetView>
  </sheetViews>
  <sheetFormatPr defaultColWidth="9.5" defaultRowHeight="16.5" customHeight="1" x14ac:dyDescent="0.45"/>
  <cols>
    <col min="1" max="3" width="1.5" style="112" customWidth="1"/>
    <col min="4" max="4" width="35" style="112" customWidth="1"/>
    <col min="5" max="5" width="6.5" style="113" customWidth="1"/>
    <col min="6" max="6" width="1" style="113" customWidth="1"/>
    <col min="7" max="7" width="14.5" style="121" customWidth="1"/>
    <col min="8" max="8" width="1" style="121" customWidth="1"/>
    <col min="9" max="9" width="14.5" style="121" customWidth="1"/>
    <col min="10" max="10" width="1" style="121" customWidth="1"/>
    <col min="11" max="11" width="14.5" style="121" customWidth="1"/>
    <col min="12" max="12" width="1" style="121" customWidth="1"/>
    <col min="13" max="13" width="14.5" style="121" customWidth="1"/>
    <col min="14" max="14" width="9.5" style="112" customWidth="1"/>
    <col min="15" max="18" width="9.5" style="112"/>
    <col min="19" max="19" width="9.5" style="112" customWidth="1"/>
    <col min="20" max="16384" width="9.5" style="112"/>
  </cols>
  <sheetData>
    <row r="1" spans="1:13" ht="16.5" customHeight="1" x14ac:dyDescent="0.45">
      <c r="A1" s="106" t="s">
        <v>104</v>
      </c>
      <c r="B1" s="108"/>
      <c r="C1" s="108"/>
      <c r="D1" s="108"/>
      <c r="E1" s="110"/>
      <c r="F1" s="110"/>
      <c r="G1" s="111"/>
      <c r="H1" s="111"/>
      <c r="I1" s="111"/>
      <c r="J1" s="111"/>
      <c r="K1" s="111"/>
      <c r="L1" s="111"/>
      <c r="M1" s="111"/>
    </row>
    <row r="2" spans="1:13" ht="16.5" customHeight="1" x14ac:dyDescent="0.45">
      <c r="A2" s="106" t="s">
        <v>32</v>
      </c>
      <c r="B2" s="108"/>
      <c r="C2" s="109"/>
      <c r="D2" s="109"/>
      <c r="E2" s="110"/>
      <c r="F2" s="110"/>
      <c r="G2" s="111"/>
      <c r="H2" s="111"/>
      <c r="I2" s="111"/>
      <c r="J2" s="111"/>
      <c r="K2" s="111"/>
      <c r="L2" s="111"/>
      <c r="M2" s="111"/>
    </row>
    <row r="3" spans="1:13" ht="16.5" customHeight="1" x14ac:dyDescent="0.45">
      <c r="A3" s="107" t="s">
        <v>178</v>
      </c>
      <c r="B3" s="172"/>
      <c r="C3" s="173"/>
      <c r="D3" s="173"/>
      <c r="E3" s="116"/>
      <c r="F3" s="116"/>
      <c r="G3" s="174"/>
      <c r="H3" s="174"/>
      <c r="I3" s="174"/>
      <c r="J3" s="174"/>
      <c r="K3" s="174"/>
      <c r="L3" s="174"/>
      <c r="M3" s="174"/>
    </row>
    <row r="4" spans="1:13" ht="16.5" customHeight="1" x14ac:dyDescent="0.45">
      <c r="A4" s="108"/>
      <c r="B4" s="108"/>
      <c r="C4" s="109"/>
      <c r="D4" s="109"/>
      <c r="E4" s="110"/>
      <c r="F4" s="110"/>
      <c r="G4" s="111"/>
      <c r="H4" s="111"/>
      <c r="I4" s="111"/>
      <c r="J4" s="111"/>
      <c r="K4" s="111"/>
      <c r="L4" s="111"/>
      <c r="M4" s="111"/>
    </row>
    <row r="5" spans="1:13" ht="16.5" customHeight="1" x14ac:dyDescent="0.45">
      <c r="A5" s="108"/>
      <c r="B5" s="108"/>
      <c r="C5" s="109"/>
      <c r="D5" s="109"/>
      <c r="E5" s="110"/>
      <c r="F5" s="110"/>
      <c r="G5" s="111"/>
      <c r="H5" s="111"/>
      <c r="I5" s="111"/>
      <c r="J5" s="111"/>
      <c r="K5" s="111"/>
      <c r="L5" s="111"/>
      <c r="M5" s="111"/>
    </row>
    <row r="6" spans="1:13" ht="16.5" customHeight="1" x14ac:dyDescent="0.45">
      <c r="A6" s="108"/>
      <c r="B6" s="108"/>
      <c r="C6" s="109"/>
      <c r="D6" s="109"/>
      <c r="E6" s="110"/>
      <c r="F6" s="110"/>
      <c r="G6" s="185" t="s">
        <v>72</v>
      </c>
      <c r="H6" s="185"/>
      <c r="I6" s="185"/>
      <c r="J6" s="111"/>
      <c r="K6" s="185" t="s">
        <v>73</v>
      </c>
      <c r="L6" s="185"/>
      <c r="M6" s="185"/>
    </row>
    <row r="7" spans="1:13" ht="16.5" customHeight="1" x14ac:dyDescent="0.45">
      <c r="A7" s="108"/>
      <c r="B7" s="108"/>
      <c r="C7" s="110"/>
      <c r="D7" s="110"/>
      <c r="E7" s="110"/>
      <c r="F7" s="110"/>
      <c r="G7" s="184" t="s">
        <v>67</v>
      </c>
      <c r="H7" s="184"/>
      <c r="I7" s="184"/>
      <c r="J7" s="170"/>
      <c r="K7" s="184" t="s">
        <v>67</v>
      </c>
      <c r="L7" s="184"/>
      <c r="M7" s="184"/>
    </row>
    <row r="8" spans="1:13" ht="16.5" customHeight="1" x14ac:dyDescent="0.45">
      <c r="G8" s="114" t="s">
        <v>179</v>
      </c>
      <c r="H8" s="115"/>
      <c r="I8" s="114" t="s">
        <v>144</v>
      </c>
      <c r="J8" s="114"/>
      <c r="K8" s="114" t="s">
        <v>179</v>
      </c>
      <c r="L8" s="115"/>
      <c r="M8" s="114" t="s">
        <v>144</v>
      </c>
    </row>
    <row r="9" spans="1:13" s="113" customFormat="1" ht="16.5" customHeight="1" x14ac:dyDescent="0.45">
      <c r="E9" s="116" t="s">
        <v>0</v>
      </c>
      <c r="F9" s="110"/>
      <c r="G9" s="117" t="s">
        <v>29</v>
      </c>
      <c r="H9" s="115"/>
      <c r="I9" s="117" t="s">
        <v>29</v>
      </c>
      <c r="J9" s="115"/>
      <c r="K9" s="117" t="s">
        <v>29</v>
      </c>
      <c r="L9" s="115"/>
      <c r="M9" s="117" t="s">
        <v>29</v>
      </c>
    </row>
    <row r="10" spans="1:13" s="113" customFormat="1" ht="16.5" customHeight="1" x14ac:dyDescent="0.45">
      <c r="E10" s="110"/>
      <c r="F10" s="110"/>
      <c r="G10" s="118"/>
      <c r="H10" s="115"/>
      <c r="I10" s="115"/>
      <c r="J10" s="115"/>
      <c r="K10" s="118"/>
      <c r="L10" s="115"/>
      <c r="M10" s="115"/>
    </row>
    <row r="11" spans="1:13" ht="16.5" customHeight="1" x14ac:dyDescent="0.45">
      <c r="A11" s="119" t="s">
        <v>13</v>
      </c>
      <c r="B11" s="119"/>
      <c r="G11" s="120"/>
      <c r="K11" s="120"/>
    </row>
    <row r="12" spans="1:13" ht="16.5" customHeight="1" x14ac:dyDescent="0.45">
      <c r="A12" s="119"/>
      <c r="B12" s="119"/>
      <c r="G12" s="120"/>
      <c r="K12" s="120"/>
    </row>
    <row r="13" spans="1:13" ht="16.5" customHeight="1" x14ac:dyDescent="0.45">
      <c r="A13" s="119" t="s">
        <v>14</v>
      </c>
      <c r="B13" s="119"/>
      <c r="G13" s="120"/>
      <c r="K13" s="120"/>
    </row>
    <row r="14" spans="1:13" ht="16.5" customHeight="1" x14ac:dyDescent="0.45">
      <c r="A14" s="119"/>
      <c r="B14" s="119"/>
      <c r="G14" s="122"/>
      <c r="H14" s="123"/>
      <c r="I14" s="123"/>
      <c r="J14" s="123"/>
      <c r="K14" s="122"/>
      <c r="L14" s="123"/>
      <c r="M14" s="123"/>
    </row>
    <row r="15" spans="1:13" ht="16.5" customHeight="1" x14ac:dyDescent="0.45">
      <c r="A15" s="112" t="s">
        <v>10</v>
      </c>
      <c r="E15" s="113">
        <v>10</v>
      </c>
      <c r="G15" s="122">
        <v>2477332055</v>
      </c>
      <c r="H15" s="124"/>
      <c r="I15" s="123">
        <v>1913746829</v>
      </c>
      <c r="J15" s="124"/>
      <c r="K15" s="175">
        <v>28454573</v>
      </c>
      <c r="L15" s="124"/>
      <c r="M15" s="123">
        <v>147237319</v>
      </c>
    </row>
    <row r="16" spans="1:13" ht="16.5" customHeight="1" x14ac:dyDescent="0.45">
      <c r="A16" s="112" t="s">
        <v>123</v>
      </c>
      <c r="G16" s="122"/>
      <c r="H16" s="124"/>
      <c r="I16" s="123"/>
      <c r="J16" s="124"/>
      <c r="K16" s="122"/>
      <c r="L16" s="124"/>
      <c r="M16" s="123"/>
    </row>
    <row r="17" spans="1:13" ht="16.5" customHeight="1" x14ac:dyDescent="0.45">
      <c r="B17" s="112" t="s">
        <v>124</v>
      </c>
      <c r="E17" s="113">
        <v>7</v>
      </c>
      <c r="G17" s="122">
        <v>2049026</v>
      </c>
      <c r="H17" s="124"/>
      <c r="I17" s="123">
        <v>95369775</v>
      </c>
      <c r="J17" s="124"/>
      <c r="K17" s="122">
        <v>6467</v>
      </c>
      <c r="L17" s="124"/>
      <c r="M17" s="123">
        <v>6441</v>
      </c>
    </row>
    <row r="18" spans="1:13" ht="16.5" customHeight="1" x14ac:dyDescent="0.45">
      <c r="A18" s="112" t="s">
        <v>50</v>
      </c>
      <c r="E18" s="113">
        <v>11</v>
      </c>
      <c r="G18" s="122">
        <v>501355520</v>
      </c>
      <c r="H18" s="124"/>
      <c r="I18" s="123">
        <v>387225780</v>
      </c>
      <c r="J18" s="124"/>
      <c r="K18" s="122">
        <v>164731</v>
      </c>
      <c r="L18" s="124"/>
      <c r="M18" s="123">
        <v>1922</v>
      </c>
    </row>
    <row r="19" spans="1:13" ht="16.5" customHeight="1" x14ac:dyDescent="0.45">
      <c r="A19" s="112" t="s">
        <v>47</v>
      </c>
      <c r="G19" s="122">
        <v>228505793</v>
      </c>
      <c r="H19" s="124"/>
      <c r="I19" s="123">
        <v>197776881</v>
      </c>
      <c r="J19" s="124"/>
      <c r="K19" s="122">
        <v>0</v>
      </c>
      <c r="L19" s="124"/>
      <c r="M19" s="123">
        <v>0</v>
      </c>
    </row>
    <row r="20" spans="1:13" ht="16.5" customHeight="1" x14ac:dyDescent="0.45">
      <c r="A20" s="112" t="s">
        <v>46</v>
      </c>
      <c r="E20" s="113">
        <v>28</v>
      </c>
      <c r="G20" s="122">
        <v>38122558</v>
      </c>
      <c r="H20" s="130"/>
      <c r="I20" s="176">
        <v>22326133</v>
      </c>
      <c r="J20" s="130"/>
      <c r="K20" s="129">
        <v>369200132</v>
      </c>
      <c r="L20" s="124"/>
      <c r="M20" s="123">
        <v>267054435</v>
      </c>
    </row>
    <row r="21" spans="1:13" ht="16.5" customHeight="1" x14ac:dyDescent="0.45">
      <c r="A21" s="164" t="s">
        <v>191</v>
      </c>
      <c r="B21" s="164"/>
      <c r="C21" s="164"/>
      <c r="D21" s="164"/>
      <c r="G21" s="122"/>
      <c r="H21" s="130"/>
      <c r="I21" s="176"/>
      <c r="J21" s="130"/>
      <c r="K21" s="129"/>
      <c r="L21" s="124"/>
      <c r="M21" s="123"/>
    </row>
    <row r="22" spans="1:13" ht="16.5" customHeight="1" x14ac:dyDescent="0.45">
      <c r="A22" s="164"/>
      <c r="B22" s="164" t="s">
        <v>192</v>
      </c>
      <c r="C22" s="164"/>
      <c r="D22" s="164"/>
      <c r="E22" s="113">
        <v>28</v>
      </c>
      <c r="G22" s="122">
        <v>7741978</v>
      </c>
      <c r="H22" s="124"/>
      <c r="I22" s="124">
        <v>0</v>
      </c>
      <c r="J22" s="124"/>
      <c r="K22" s="175">
        <v>0</v>
      </c>
      <c r="L22" s="124"/>
      <c r="M22" s="123">
        <v>0</v>
      </c>
    </row>
    <row r="23" spans="1:13" ht="16.5" customHeight="1" x14ac:dyDescent="0.45">
      <c r="A23" s="164" t="s">
        <v>147</v>
      </c>
      <c r="B23" s="164"/>
      <c r="C23" s="164"/>
      <c r="D23" s="164"/>
      <c r="G23" s="122"/>
      <c r="H23" s="124"/>
      <c r="I23" s="123"/>
      <c r="J23" s="124"/>
      <c r="K23" s="175"/>
      <c r="L23" s="124"/>
      <c r="M23" s="123"/>
    </row>
    <row r="24" spans="1:13" ht="16.5" customHeight="1" x14ac:dyDescent="0.45">
      <c r="B24" s="112" t="s">
        <v>148</v>
      </c>
      <c r="E24" s="113">
        <v>12</v>
      </c>
      <c r="G24" s="122">
        <v>979696574</v>
      </c>
      <c r="H24" s="124"/>
      <c r="I24" s="123">
        <v>1813213952</v>
      </c>
      <c r="J24" s="124"/>
      <c r="K24" s="175">
        <v>0</v>
      </c>
      <c r="L24" s="124"/>
      <c r="M24" s="123">
        <v>0</v>
      </c>
    </row>
    <row r="25" spans="1:13" ht="16.5" customHeight="1" x14ac:dyDescent="0.45">
      <c r="A25" s="112" t="s">
        <v>1</v>
      </c>
      <c r="G25" s="122">
        <v>298161691</v>
      </c>
      <c r="H25" s="124"/>
      <c r="I25" s="126">
        <v>293308535</v>
      </c>
      <c r="J25" s="124"/>
      <c r="K25" s="177">
        <v>32449204</v>
      </c>
      <c r="L25" s="124"/>
      <c r="M25" s="126">
        <v>31506473</v>
      </c>
    </row>
    <row r="26" spans="1:13" ht="16.5" customHeight="1" x14ac:dyDescent="0.45">
      <c r="G26" s="127"/>
      <c r="H26" s="123"/>
      <c r="I26" s="128"/>
      <c r="J26" s="123"/>
      <c r="K26" s="127"/>
      <c r="L26" s="123"/>
      <c r="M26" s="128"/>
    </row>
    <row r="27" spans="1:13" ht="16.5" customHeight="1" x14ac:dyDescent="0.45">
      <c r="A27" s="119" t="s">
        <v>15</v>
      </c>
      <c r="G27" s="125">
        <f>SUM(G15:G26)</f>
        <v>4532965195</v>
      </c>
      <c r="H27" s="123"/>
      <c r="I27" s="126">
        <f>SUM(I15:I26)</f>
        <v>4722967885</v>
      </c>
      <c r="J27" s="123"/>
      <c r="K27" s="125">
        <f>SUM(K15:K26)</f>
        <v>430275107</v>
      </c>
      <c r="L27" s="123"/>
      <c r="M27" s="126">
        <f>SUM(M15:M26)</f>
        <v>445806590</v>
      </c>
    </row>
    <row r="28" spans="1:13" ht="16.5" customHeight="1" x14ac:dyDescent="0.45">
      <c r="G28" s="122"/>
      <c r="H28" s="123"/>
      <c r="I28" s="123"/>
      <c r="J28" s="123"/>
      <c r="K28" s="122"/>
      <c r="L28" s="123"/>
      <c r="M28" s="123"/>
    </row>
    <row r="29" spans="1:13" ht="16.5" customHeight="1" x14ac:dyDescent="0.45">
      <c r="A29" s="119" t="s">
        <v>16</v>
      </c>
      <c r="G29" s="122"/>
      <c r="H29" s="123"/>
      <c r="I29" s="123"/>
      <c r="J29" s="123"/>
      <c r="K29" s="122"/>
      <c r="L29" s="123"/>
      <c r="M29" s="123"/>
    </row>
    <row r="30" spans="1:13" ht="16.5" customHeight="1" x14ac:dyDescent="0.45">
      <c r="A30" s="119"/>
      <c r="G30" s="122"/>
      <c r="H30" s="123"/>
      <c r="I30" s="123"/>
      <c r="J30" s="123"/>
      <c r="K30" s="122"/>
      <c r="L30" s="123"/>
      <c r="M30" s="123"/>
    </row>
    <row r="31" spans="1:13" ht="16.5" customHeight="1" x14ac:dyDescent="0.45">
      <c r="A31" s="112" t="s">
        <v>42</v>
      </c>
      <c r="G31" s="129">
        <v>16845411</v>
      </c>
      <c r="H31" s="124"/>
      <c r="I31" s="124">
        <v>16844779</v>
      </c>
      <c r="J31" s="124"/>
      <c r="K31" s="129">
        <v>0</v>
      </c>
      <c r="L31" s="124"/>
      <c r="M31" s="124">
        <v>0</v>
      </c>
    </row>
    <row r="32" spans="1:13" ht="16.5" customHeight="1" x14ac:dyDescent="0.45">
      <c r="A32" s="112" t="s">
        <v>113</v>
      </c>
      <c r="E32" s="113">
        <v>13</v>
      </c>
      <c r="G32" s="122">
        <v>371850849</v>
      </c>
      <c r="H32" s="130"/>
      <c r="I32" s="123">
        <v>387391709</v>
      </c>
      <c r="J32" s="130"/>
      <c r="K32" s="122">
        <v>0</v>
      </c>
      <c r="L32" s="124"/>
      <c r="M32" s="123">
        <v>0</v>
      </c>
    </row>
    <row r="33" spans="1:13" ht="16.5" customHeight="1" x14ac:dyDescent="0.45">
      <c r="A33" s="112" t="s">
        <v>44</v>
      </c>
      <c r="E33" s="113">
        <v>14</v>
      </c>
      <c r="G33" s="175">
        <v>0</v>
      </c>
      <c r="H33" s="130"/>
      <c r="I33" s="124">
        <v>0</v>
      </c>
      <c r="J33" s="130"/>
      <c r="K33" s="129">
        <v>16835649210</v>
      </c>
      <c r="L33" s="124"/>
      <c r="M33" s="124">
        <v>16835649210</v>
      </c>
    </row>
    <row r="34" spans="1:13" ht="16.5" customHeight="1" x14ac:dyDescent="0.45">
      <c r="A34" s="112" t="s">
        <v>193</v>
      </c>
      <c r="E34" s="113">
        <v>28</v>
      </c>
      <c r="G34" s="122">
        <v>224559386</v>
      </c>
      <c r="H34" s="130"/>
      <c r="I34" s="124">
        <v>211573040</v>
      </c>
      <c r="J34" s="130"/>
      <c r="K34" s="122">
        <v>0</v>
      </c>
      <c r="L34" s="124"/>
      <c r="M34" s="124">
        <v>0</v>
      </c>
    </row>
    <row r="35" spans="1:13" ht="16.5" customHeight="1" x14ac:dyDescent="0.45">
      <c r="A35" s="112" t="s">
        <v>97</v>
      </c>
      <c r="E35" s="113">
        <v>28</v>
      </c>
      <c r="G35" s="122">
        <v>331893550</v>
      </c>
      <c r="H35" s="130"/>
      <c r="I35" s="123">
        <v>22549200</v>
      </c>
      <c r="J35" s="130"/>
      <c r="K35" s="122">
        <v>4886419725</v>
      </c>
      <c r="L35" s="124"/>
      <c r="M35" s="123">
        <v>4380930691</v>
      </c>
    </row>
    <row r="36" spans="1:13" ht="16.5" customHeight="1" x14ac:dyDescent="0.45">
      <c r="A36" s="112" t="s">
        <v>114</v>
      </c>
      <c r="E36" s="113">
        <v>15</v>
      </c>
      <c r="G36" s="122">
        <v>922188148</v>
      </c>
      <c r="H36" s="130"/>
      <c r="I36" s="123">
        <v>893140468</v>
      </c>
      <c r="J36" s="130"/>
      <c r="K36" s="129">
        <v>0</v>
      </c>
      <c r="L36" s="124"/>
      <c r="M36" s="124">
        <v>0</v>
      </c>
    </row>
    <row r="37" spans="1:13" ht="16.5" customHeight="1" x14ac:dyDescent="0.45">
      <c r="A37" s="112" t="s">
        <v>52</v>
      </c>
      <c r="E37" s="113">
        <v>16</v>
      </c>
      <c r="G37" s="122">
        <v>28045953198</v>
      </c>
      <c r="H37" s="124"/>
      <c r="I37" s="123">
        <v>29068108576</v>
      </c>
      <c r="J37" s="124"/>
      <c r="K37" s="122">
        <v>4230933</v>
      </c>
      <c r="L37" s="124"/>
      <c r="M37" s="123">
        <v>2599835</v>
      </c>
    </row>
    <row r="38" spans="1:13" ht="16.5" customHeight="1" x14ac:dyDescent="0.45">
      <c r="A38" s="112" t="s">
        <v>40</v>
      </c>
      <c r="E38" s="113">
        <v>17</v>
      </c>
      <c r="G38" s="122">
        <v>1629586347</v>
      </c>
      <c r="H38" s="124"/>
      <c r="I38" s="123">
        <v>1640558074</v>
      </c>
      <c r="J38" s="124"/>
      <c r="K38" s="122">
        <v>0</v>
      </c>
      <c r="L38" s="124"/>
      <c r="M38" s="123">
        <v>0</v>
      </c>
    </row>
    <row r="39" spans="1:13" ht="16.5" customHeight="1" x14ac:dyDescent="0.45">
      <c r="A39" s="112" t="s">
        <v>35</v>
      </c>
      <c r="G39" s="122">
        <v>81061069</v>
      </c>
      <c r="H39" s="124"/>
      <c r="I39" s="123">
        <v>87137930</v>
      </c>
      <c r="J39" s="124"/>
      <c r="K39" s="122">
        <v>4352621</v>
      </c>
      <c r="L39" s="124"/>
      <c r="M39" s="123">
        <v>4379864</v>
      </c>
    </row>
    <row r="40" spans="1:13" ht="16.5" customHeight="1" x14ac:dyDescent="0.45">
      <c r="A40" s="112" t="s">
        <v>189</v>
      </c>
      <c r="E40" s="113">
        <v>7</v>
      </c>
      <c r="G40" s="122">
        <v>105290167</v>
      </c>
      <c r="H40" s="124"/>
      <c r="I40" s="123">
        <v>0</v>
      </c>
      <c r="J40" s="124"/>
      <c r="K40" s="122">
        <v>0</v>
      </c>
      <c r="L40" s="124"/>
      <c r="M40" s="123">
        <v>0</v>
      </c>
    </row>
    <row r="41" spans="1:13" ht="16.5" customHeight="1" x14ac:dyDescent="0.45">
      <c r="A41" s="112" t="s">
        <v>43</v>
      </c>
      <c r="E41" s="113">
        <v>18</v>
      </c>
      <c r="G41" s="122">
        <v>94848982</v>
      </c>
      <c r="H41" s="124"/>
      <c r="I41" s="123">
        <v>119031684</v>
      </c>
      <c r="J41" s="124"/>
      <c r="K41" s="122">
        <v>2363309</v>
      </c>
      <c r="L41" s="124"/>
      <c r="M41" s="123">
        <v>2161977</v>
      </c>
    </row>
    <row r="42" spans="1:13" ht="16.5" customHeight="1" x14ac:dyDescent="0.45">
      <c r="A42" s="112" t="s">
        <v>2</v>
      </c>
      <c r="G42" s="122">
        <v>92556588</v>
      </c>
      <c r="H42" s="124"/>
      <c r="I42" s="123">
        <v>44815112</v>
      </c>
      <c r="J42" s="124"/>
      <c r="K42" s="122">
        <v>1248749</v>
      </c>
      <c r="L42" s="124"/>
      <c r="M42" s="123">
        <v>8780798</v>
      </c>
    </row>
    <row r="43" spans="1:13" ht="16.5" customHeight="1" x14ac:dyDescent="0.45">
      <c r="G43" s="127"/>
      <c r="H43" s="123"/>
      <c r="I43" s="128"/>
      <c r="J43" s="123"/>
      <c r="K43" s="127"/>
      <c r="L43" s="123"/>
      <c r="M43" s="128"/>
    </row>
    <row r="44" spans="1:13" ht="16.5" customHeight="1" x14ac:dyDescent="0.45">
      <c r="A44" s="119" t="s">
        <v>17</v>
      </c>
      <c r="G44" s="125">
        <f>SUM(G31:G43)</f>
        <v>31916633695</v>
      </c>
      <c r="H44" s="123"/>
      <c r="I44" s="126">
        <f>SUM(I31:I43)</f>
        <v>32491150572</v>
      </c>
      <c r="J44" s="123"/>
      <c r="K44" s="125">
        <f>SUM(K31:K43)</f>
        <v>21734264547</v>
      </c>
      <c r="L44" s="123"/>
      <c r="M44" s="126">
        <f>SUM(M31:M43)</f>
        <v>21234502375</v>
      </c>
    </row>
    <row r="45" spans="1:13" ht="16.5" customHeight="1" x14ac:dyDescent="0.45">
      <c r="G45" s="122"/>
      <c r="H45" s="123"/>
      <c r="I45" s="123"/>
      <c r="J45" s="123"/>
      <c r="K45" s="122"/>
      <c r="L45" s="123"/>
      <c r="M45" s="123"/>
    </row>
    <row r="46" spans="1:13" ht="16.5" customHeight="1" thickBot="1" x14ac:dyDescent="0.5">
      <c r="A46" s="119" t="s">
        <v>30</v>
      </c>
      <c r="G46" s="131">
        <f>SUM(G27,G44)</f>
        <v>36449598890</v>
      </c>
      <c r="H46" s="123"/>
      <c r="I46" s="132">
        <f>SUM(I27,I44)</f>
        <v>37214118457</v>
      </c>
      <c r="J46" s="123"/>
      <c r="K46" s="131">
        <f>SUM(K27,K44)</f>
        <v>22164539654</v>
      </c>
      <c r="L46" s="123"/>
      <c r="M46" s="132">
        <f>SUM(M27,M44)</f>
        <v>21680308965</v>
      </c>
    </row>
    <row r="47" spans="1:13" ht="16.5" customHeight="1" thickTop="1" x14ac:dyDescent="0.45">
      <c r="A47" s="119"/>
      <c r="G47" s="123"/>
      <c r="H47" s="123"/>
      <c r="I47" s="123"/>
      <c r="J47" s="123"/>
      <c r="K47" s="123"/>
      <c r="L47" s="123"/>
      <c r="M47" s="123"/>
    </row>
    <row r="48" spans="1:13" ht="4.5" customHeight="1" x14ac:dyDescent="0.45">
      <c r="A48" s="119"/>
      <c r="G48" s="123"/>
      <c r="H48" s="123"/>
      <c r="I48" s="123"/>
      <c r="J48" s="123"/>
      <c r="K48" s="123"/>
      <c r="L48" s="123"/>
      <c r="M48" s="123"/>
    </row>
    <row r="49" spans="1:13" ht="22.15" customHeight="1" x14ac:dyDescent="0.45">
      <c r="A49" s="133" t="s">
        <v>115</v>
      </c>
      <c r="B49" s="133"/>
      <c r="C49" s="133"/>
      <c r="D49" s="133"/>
      <c r="E49" s="133"/>
      <c r="F49" s="133"/>
      <c r="G49" s="178"/>
      <c r="H49" s="178"/>
      <c r="I49" s="178"/>
      <c r="J49" s="178"/>
      <c r="K49" s="178"/>
      <c r="L49" s="178"/>
      <c r="M49" s="178"/>
    </row>
    <row r="50" spans="1:13" ht="16.5" customHeight="1" x14ac:dyDescent="0.45">
      <c r="A50" s="134" t="str">
        <f>A1</f>
        <v>S Hotels and Resorts Public Company Limited</v>
      </c>
      <c r="B50" s="119"/>
    </row>
    <row r="51" spans="1:13" ht="16.5" customHeight="1" x14ac:dyDescent="0.45">
      <c r="A51" s="134" t="s">
        <v>32</v>
      </c>
      <c r="B51" s="119"/>
    </row>
    <row r="52" spans="1:13" ht="16.5" customHeight="1" x14ac:dyDescent="0.45">
      <c r="A52" s="135" t="str">
        <f>A3</f>
        <v>As at 31 December 2022</v>
      </c>
      <c r="B52" s="179"/>
      <c r="C52" s="133"/>
      <c r="D52" s="133"/>
      <c r="E52" s="180"/>
      <c r="F52" s="180"/>
      <c r="G52" s="178"/>
      <c r="H52" s="178"/>
      <c r="I52" s="178"/>
      <c r="J52" s="178"/>
      <c r="K52" s="178"/>
      <c r="L52" s="178"/>
      <c r="M52" s="178"/>
    </row>
    <row r="53" spans="1:13" ht="16.5" customHeight="1" x14ac:dyDescent="0.45">
      <c r="A53" s="119"/>
      <c r="B53" s="119"/>
    </row>
    <row r="54" spans="1:13" ht="16.5" customHeight="1" x14ac:dyDescent="0.45">
      <c r="A54" s="119"/>
      <c r="B54" s="119"/>
    </row>
    <row r="55" spans="1:13" ht="16.5" customHeight="1" x14ac:dyDescent="0.45">
      <c r="A55" s="108"/>
      <c r="B55" s="108"/>
      <c r="C55" s="109"/>
      <c r="D55" s="109"/>
      <c r="E55" s="110"/>
      <c r="F55" s="110"/>
      <c r="G55" s="185" t="s">
        <v>72</v>
      </c>
      <c r="H55" s="185"/>
      <c r="I55" s="185"/>
      <c r="J55" s="111"/>
      <c r="K55" s="185" t="s">
        <v>73</v>
      </c>
      <c r="L55" s="185"/>
      <c r="M55" s="185"/>
    </row>
    <row r="56" spans="1:13" ht="16.5" customHeight="1" x14ac:dyDescent="0.45">
      <c r="A56" s="108"/>
      <c r="B56" s="108"/>
      <c r="C56" s="109"/>
      <c r="D56" s="109"/>
      <c r="E56" s="110"/>
      <c r="F56" s="110"/>
      <c r="G56" s="184" t="s">
        <v>67</v>
      </c>
      <c r="H56" s="184"/>
      <c r="I56" s="184"/>
      <c r="J56" s="170"/>
      <c r="K56" s="184" t="s">
        <v>67</v>
      </c>
      <c r="L56" s="184"/>
      <c r="M56" s="184"/>
    </row>
    <row r="57" spans="1:13" ht="16.5" customHeight="1" x14ac:dyDescent="0.45">
      <c r="G57" s="114" t="s">
        <v>179</v>
      </c>
      <c r="H57" s="115"/>
      <c r="I57" s="114" t="s">
        <v>144</v>
      </c>
      <c r="J57" s="114"/>
      <c r="K57" s="114" t="s">
        <v>179</v>
      </c>
      <c r="L57" s="115"/>
      <c r="M57" s="114" t="s">
        <v>144</v>
      </c>
    </row>
    <row r="58" spans="1:13" ht="16.5" customHeight="1" x14ac:dyDescent="0.45">
      <c r="E58" s="116" t="s">
        <v>0</v>
      </c>
      <c r="F58" s="110"/>
      <c r="G58" s="117" t="s">
        <v>29</v>
      </c>
      <c r="H58" s="115"/>
      <c r="I58" s="117" t="s">
        <v>29</v>
      </c>
      <c r="J58" s="115"/>
      <c r="K58" s="117" t="s">
        <v>29</v>
      </c>
      <c r="L58" s="115"/>
      <c r="M58" s="117" t="s">
        <v>29</v>
      </c>
    </row>
    <row r="59" spans="1:13" ht="16.5" customHeight="1" x14ac:dyDescent="0.45">
      <c r="E59" s="110"/>
      <c r="F59" s="110"/>
      <c r="G59" s="118"/>
      <c r="H59" s="115"/>
      <c r="I59" s="115"/>
      <c r="J59" s="115"/>
      <c r="K59" s="118"/>
      <c r="L59" s="115"/>
      <c r="M59" s="115"/>
    </row>
    <row r="60" spans="1:13" ht="16.5" customHeight="1" x14ac:dyDescent="0.45">
      <c r="A60" s="119" t="s">
        <v>74</v>
      </c>
      <c r="B60" s="119"/>
      <c r="G60" s="120"/>
      <c r="K60" s="120"/>
    </row>
    <row r="61" spans="1:13" ht="16.5" customHeight="1" x14ac:dyDescent="0.45">
      <c r="A61" s="119"/>
      <c r="B61" s="119"/>
      <c r="G61" s="120"/>
      <c r="K61" s="120"/>
    </row>
    <row r="62" spans="1:13" ht="16.5" customHeight="1" x14ac:dyDescent="0.45">
      <c r="A62" s="119" t="s">
        <v>18</v>
      </c>
      <c r="B62" s="119"/>
      <c r="G62" s="120"/>
      <c r="K62" s="120"/>
    </row>
    <row r="63" spans="1:13" ht="16.5" customHeight="1" x14ac:dyDescent="0.45">
      <c r="A63" s="119"/>
      <c r="B63" s="119"/>
      <c r="G63" s="120"/>
      <c r="K63" s="120"/>
    </row>
    <row r="64" spans="1:13" ht="16.5" customHeight="1" x14ac:dyDescent="0.45">
      <c r="A64" s="112" t="s">
        <v>48</v>
      </c>
      <c r="E64" s="113">
        <v>19</v>
      </c>
      <c r="G64" s="129">
        <v>1710634057</v>
      </c>
      <c r="I64" s="124">
        <v>1634569015</v>
      </c>
      <c r="K64" s="129">
        <v>20476617</v>
      </c>
      <c r="M64" s="124">
        <v>11262598</v>
      </c>
    </row>
    <row r="65" spans="1:13" ht="16.5" customHeight="1" x14ac:dyDescent="0.45">
      <c r="A65" s="112" t="s">
        <v>65</v>
      </c>
      <c r="E65" s="113">
        <v>28</v>
      </c>
      <c r="G65" s="129">
        <v>23351528</v>
      </c>
      <c r="I65" s="124">
        <v>13853662</v>
      </c>
      <c r="K65" s="129">
        <v>17276494</v>
      </c>
      <c r="M65" s="124">
        <v>8952974</v>
      </c>
    </row>
    <row r="66" spans="1:13" ht="16.5" customHeight="1" x14ac:dyDescent="0.45">
      <c r="A66" s="112" t="s">
        <v>190</v>
      </c>
      <c r="E66" s="113">
        <v>28</v>
      </c>
      <c r="G66" s="129">
        <v>0</v>
      </c>
      <c r="I66" s="124">
        <v>0</v>
      </c>
      <c r="K66" s="129">
        <v>557600000</v>
      </c>
      <c r="M66" s="124">
        <v>0</v>
      </c>
    </row>
    <row r="67" spans="1:13" ht="16.5" customHeight="1" x14ac:dyDescent="0.45">
      <c r="A67" s="112" t="s">
        <v>101</v>
      </c>
      <c r="E67" s="113">
        <v>20</v>
      </c>
      <c r="G67" s="129">
        <v>1952025507</v>
      </c>
      <c r="H67" s="136"/>
      <c r="I67" s="124">
        <v>4986072553</v>
      </c>
      <c r="J67" s="136"/>
      <c r="K67" s="129">
        <v>436282237</v>
      </c>
      <c r="L67" s="136"/>
      <c r="M67" s="124">
        <v>436852018</v>
      </c>
    </row>
    <row r="68" spans="1:13" ht="16.5" customHeight="1" x14ac:dyDescent="0.45">
      <c r="A68" s="112" t="s">
        <v>125</v>
      </c>
      <c r="E68" s="113">
        <v>21</v>
      </c>
      <c r="G68" s="129">
        <v>79767046</v>
      </c>
      <c r="H68" s="136"/>
      <c r="I68" s="124">
        <v>88598174</v>
      </c>
      <c r="J68" s="136"/>
      <c r="K68" s="129">
        <v>989212</v>
      </c>
      <c r="L68" s="136"/>
      <c r="M68" s="124">
        <v>858690</v>
      </c>
    </row>
    <row r="69" spans="1:13" ht="16.5" customHeight="1" x14ac:dyDescent="0.45">
      <c r="A69" s="112" t="s">
        <v>150</v>
      </c>
      <c r="E69" s="113">
        <v>7</v>
      </c>
      <c r="G69" s="129">
        <v>0</v>
      </c>
      <c r="H69" s="136"/>
      <c r="I69" s="124">
        <v>21217110</v>
      </c>
      <c r="J69" s="136"/>
      <c r="K69" s="129">
        <v>0</v>
      </c>
      <c r="L69" s="136"/>
      <c r="M69" s="124">
        <v>0</v>
      </c>
    </row>
    <row r="70" spans="1:13" ht="16.5" customHeight="1" x14ac:dyDescent="0.45">
      <c r="A70" s="112" t="s">
        <v>149</v>
      </c>
      <c r="G70" s="129">
        <v>16059267</v>
      </c>
      <c r="H70" s="136"/>
      <c r="I70" s="124">
        <v>462753</v>
      </c>
      <c r="J70" s="136"/>
      <c r="K70" s="129">
        <v>0</v>
      </c>
      <c r="L70" s="136"/>
      <c r="M70" s="124">
        <v>0</v>
      </c>
    </row>
    <row r="71" spans="1:13" ht="16.5" customHeight="1" x14ac:dyDescent="0.45">
      <c r="A71" s="112" t="s">
        <v>37</v>
      </c>
      <c r="G71" s="129">
        <v>15020401</v>
      </c>
      <c r="H71" s="136"/>
      <c r="I71" s="124">
        <v>71492424</v>
      </c>
      <c r="J71" s="136"/>
      <c r="K71" s="129">
        <v>0</v>
      </c>
      <c r="L71" s="136"/>
      <c r="M71" s="124">
        <v>0</v>
      </c>
    </row>
    <row r="72" spans="1:13" ht="16.5" customHeight="1" x14ac:dyDescent="0.45">
      <c r="A72" s="112" t="s">
        <v>20</v>
      </c>
      <c r="G72" s="129">
        <v>378949232</v>
      </c>
      <c r="H72" s="136"/>
      <c r="I72" s="124">
        <v>106145285</v>
      </c>
      <c r="J72" s="136"/>
      <c r="K72" s="129">
        <v>2510166</v>
      </c>
      <c r="L72" s="136"/>
      <c r="M72" s="124">
        <v>2343188</v>
      </c>
    </row>
    <row r="73" spans="1:13" ht="16.5" customHeight="1" x14ac:dyDescent="0.45">
      <c r="G73" s="137"/>
      <c r="I73" s="138"/>
      <c r="K73" s="137"/>
      <c r="M73" s="138"/>
    </row>
    <row r="74" spans="1:13" ht="16.5" customHeight="1" x14ac:dyDescent="0.45">
      <c r="A74" s="119" t="s">
        <v>19</v>
      </c>
      <c r="G74" s="125">
        <f>SUM(G64:G72)</f>
        <v>4175807038</v>
      </c>
      <c r="I74" s="126">
        <f>SUM(I64:I72)</f>
        <v>6922410976</v>
      </c>
      <c r="K74" s="125">
        <f>SUM(K64:K72)</f>
        <v>1035134726</v>
      </c>
      <c r="M74" s="126">
        <f>SUM(M64:M72)</f>
        <v>460269468</v>
      </c>
    </row>
    <row r="75" spans="1:13" ht="16.5" customHeight="1" x14ac:dyDescent="0.45">
      <c r="A75" s="119"/>
      <c r="B75" s="119"/>
      <c r="G75" s="120"/>
      <c r="K75" s="120"/>
    </row>
    <row r="76" spans="1:13" ht="16.5" customHeight="1" x14ac:dyDescent="0.45">
      <c r="A76" s="119" t="s">
        <v>21</v>
      </c>
      <c r="B76" s="119"/>
      <c r="G76" s="120"/>
      <c r="K76" s="120"/>
      <c r="L76" s="139"/>
    </row>
    <row r="77" spans="1:13" ht="16.5" customHeight="1" x14ac:dyDescent="0.45">
      <c r="A77" s="119"/>
      <c r="B77" s="119"/>
      <c r="G77" s="120"/>
      <c r="K77" s="120"/>
      <c r="L77" s="139"/>
    </row>
    <row r="78" spans="1:13" ht="16.5" customHeight="1" x14ac:dyDescent="0.45">
      <c r="A78" s="112" t="s">
        <v>86</v>
      </c>
      <c r="B78" s="119"/>
      <c r="E78" s="113">
        <v>20</v>
      </c>
      <c r="G78" s="129">
        <v>11128136769</v>
      </c>
      <c r="I78" s="124">
        <v>9139950425</v>
      </c>
      <c r="K78" s="129">
        <v>225294441</v>
      </c>
      <c r="M78" s="124">
        <v>229283927</v>
      </c>
    </row>
    <row r="79" spans="1:13" ht="16.5" customHeight="1" x14ac:dyDescent="0.45">
      <c r="A79" s="112" t="s">
        <v>126</v>
      </c>
      <c r="B79" s="119"/>
      <c r="E79" s="113">
        <v>21</v>
      </c>
      <c r="G79" s="129">
        <v>3514186726</v>
      </c>
      <c r="I79" s="124">
        <v>3877827343</v>
      </c>
      <c r="K79" s="129">
        <v>1739905</v>
      </c>
      <c r="M79" s="124">
        <v>230147</v>
      </c>
    </row>
    <row r="80" spans="1:13" ht="16.5" customHeight="1" x14ac:dyDescent="0.45">
      <c r="A80" s="112" t="s">
        <v>41</v>
      </c>
      <c r="E80" s="113">
        <v>18</v>
      </c>
      <c r="G80" s="129">
        <v>1263942072</v>
      </c>
      <c r="I80" s="124">
        <v>1264216992</v>
      </c>
      <c r="K80" s="129">
        <v>0</v>
      </c>
      <c r="M80" s="124">
        <v>0</v>
      </c>
    </row>
    <row r="81" spans="1:13" ht="16.5" customHeight="1" x14ac:dyDescent="0.45">
      <c r="A81" s="112" t="s">
        <v>103</v>
      </c>
      <c r="G81" s="129">
        <v>48271570</v>
      </c>
      <c r="I81" s="124">
        <v>42719293</v>
      </c>
      <c r="K81" s="129">
        <v>16488601</v>
      </c>
      <c r="M81" s="124">
        <v>13056761</v>
      </c>
    </row>
    <row r="82" spans="1:13" ht="16.5" customHeight="1" x14ac:dyDescent="0.45">
      <c r="A82" s="112" t="s">
        <v>53</v>
      </c>
      <c r="G82" s="159">
        <v>300085463</v>
      </c>
      <c r="I82" s="160">
        <v>85135276</v>
      </c>
      <c r="K82" s="159">
        <v>0</v>
      </c>
      <c r="M82" s="160">
        <v>0</v>
      </c>
    </row>
    <row r="83" spans="1:13" ht="16.5" customHeight="1" x14ac:dyDescent="0.45">
      <c r="G83" s="137"/>
      <c r="I83" s="138"/>
      <c r="K83" s="137"/>
      <c r="M83" s="138"/>
    </row>
    <row r="84" spans="1:13" ht="16.5" customHeight="1" x14ac:dyDescent="0.45">
      <c r="A84" s="119" t="s">
        <v>22</v>
      </c>
      <c r="G84" s="125">
        <f>SUM(G78:G82)</f>
        <v>16254622600</v>
      </c>
      <c r="I84" s="126">
        <f>SUM(I78:I82)</f>
        <v>14409849329</v>
      </c>
      <c r="K84" s="125">
        <f>SUM(K78:K82)</f>
        <v>243522947</v>
      </c>
      <c r="M84" s="126">
        <f>SUM(M78:M82)</f>
        <v>242570835</v>
      </c>
    </row>
    <row r="85" spans="1:13" ht="16.5" customHeight="1" x14ac:dyDescent="0.45">
      <c r="A85" s="119"/>
      <c r="B85" s="119"/>
      <c r="G85" s="120"/>
      <c r="K85" s="120"/>
      <c r="L85" s="139"/>
    </row>
    <row r="86" spans="1:13" ht="16.5" customHeight="1" x14ac:dyDescent="0.45">
      <c r="A86" s="119" t="s">
        <v>23</v>
      </c>
      <c r="G86" s="125">
        <f>SUM(G74,G84)</f>
        <v>20430429638</v>
      </c>
      <c r="I86" s="126">
        <f>SUM(I74,I84)</f>
        <v>21332260305</v>
      </c>
      <c r="K86" s="125">
        <f>SUM(K74,K84)</f>
        <v>1278657673</v>
      </c>
      <c r="M86" s="126">
        <f>SUM(M74,M84)</f>
        <v>702840303</v>
      </c>
    </row>
    <row r="97" spans="1:13" ht="5.25" customHeight="1" x14ac:dyDescent="0.45"/>
    <row r="98" spans="1:13" ht="22.15" customHeight="1" x14ac:dyDescent="0.45">
      <c r="A98" s="133" t="str">
        <f>+A49</f>
        <v>The notes to the consolidated and separate financial statements are an integral part of these financial statements.</v>
      </c>
      <c r="B98" s="133"/>
      <c r="C98" s="133"/>
      <c r="D98" s="133"/>
      <c r="E98" s="180"/>
      <c r="F98" s="180"/>
      <c r="G98" s="178"/>
      <c r="H98" s="178"/>
      <c r="I98" s="178"/>
      <c r="J98" s="178"/>
      <c r="K98" s="178"/>
      <c r="L98" s="178"/>
      <c r="M98" s="178"/>
    </row>
    <row r="99" spans="1:13" ht="16.5" customHeight="1" x14ac:dyDescent="0.45">
      <c r="A99" s="134" t="str">
        <f>+A50</f>
        <v>S Hotels and Resorts Public Company Limited</v>
      </c>
      <c r="B99" s="119"/>
    </row>
    <row r="100" spans="1:13" ht="16.5" customHeight="1" x14ac:dyDescent="0.45">
      <c r="A100" s="134" t="s">
        <v>32</v>
      </c>
      <c r="B100" s="119"/>
    </row>
    <row r="101" spans="1:13" ht="16.5" customHeight="1" x14ac:dyDescent="0.45">
      <c r="A101" s="135" t="str">
        <f>+A52</f>
        <v>As at 31 December 2022</v>
      </c>
      <c r="B101" s="179"/>
      <c r="C101" s="133"/>
      <c r="D101" s="133"/>
      <c r="E101" s="180"/>
      <c r="F101" s="180"/>
      <c r="G101" s="178"/>
      <c r="H101" s="178"/>
      <c r="I101" s="178"/>
      <c r="J101" s="178"/>
      <c r="K101" s="178"/>
      <c r="L101" s="178"/>
      <c r="M101" s="178"/>
    </row>
    <row r="102" spans="1:13" ht="16.5" customHeight="1" x14ac:dyDescent="0.45">
      <c r="A102" s="119"/>
      <c r="B102" s="119"/>
    </row>
    <row r="103" spans="1:13" ht="16.5" customHeight="1" x14ac:dyDescent="0.45">
      <c r="A103" s="119"/>
      <c r="B103" s="119"/>
    </row>
    <row r="104" spans="1:13" ht="16.5" customHeight="1" x14ac:dyDescent="0.45">
      <c r="A104" s="108"/>
      <c r="B104" s="108"/>
      <c r="C104" s="109"/>
      <c r="D104" s="109"/>
      <c r="E104" s="110"/>
      <c r="F104" s="110"/>
      <c r="G104" s="185" t="s">
        <v>72</v>
      </c>
      <c r="H104" s="185"/>
      <c r="I104" s="185"/>
      <c r="J104" s="111"/>
      <c r="K104" s="185" t="s">
        <v>73</v>
      </c>
      <c r="L104" s="185"/>
      <c r="M104" s="185"/>
    </row>
    <row r="105" spans="1:13" ht="16.5" customHeight="1" x14ac:dyDescent="0.45">
      <c r="A105" s="108"/>
      <c r="B105" s="108"/>
      <c r="C105" s="109"/>
      <c r="D105" s="109"/>
      <c r="E105" s="110"/>
      <c r="F105" s="110"/>
      <c r="G105" s="184" t="s">
        <v>67</v>
      </c>
      <c r="H105" s="184"/>
      <c r="I105" s="184"/>
      <c r="J105" s="170"/>
      <c r="K105" s="184" t="s">
        <v>67</v>
      </c>
      <c r="L105" s="184"/>
      <c r="M105" s="184"/>
    </row>
    <row r="106" spans="1:13" ht="16.5" customHeight="1" x14ac:dyDescent="0.45">
      <c r="G106" s="114" t="s">
        <v>179</v>
      </c>
      <c r="H106" s="115"/>
      <c r="I106" s="114" t="s">
        <v>144</v>
      </c>
      <c r="J106" s="114"/>
      <c r="K106" s="114" t="s">
        <v>179</v>
      </c>
      <c r="L106" s="115"/>
      <c r="M106" s="114" t="s">
        <v>144</v>
      </c>
    </row>
    <row r="107" spans="1:13" ht="16.5" customHeight="1" x14ac:dyDescent="0.45">
      <c r="E107" s="116" t="s">
        <v>58</v>
      </c>
      <c r="F107" s="110"/>
      <c r="G107" s="117" t="s">
        <v>29</v>
      </c>
      <c r="H107" s="115"/>
      <c r="I107" s="117" t="s">
        <v>29</v>
      </c>
      <c r="J107" s="115"/>
      <c r="K107" s="117" t="s">
        <v>29</v>
      </c>
      <c r="L107" s="115"/>
      <c r="M107" s="117" t="s">
        <v>29</v>
      </c>
    </row>
    <row r="108" spans="1:13" ht="16.5" customHeight="1" x14ac:dyDescent="0.45">
      <c r="E108" s="110"/>
      <c r="F108" s="110"/>
      <c r="G108" s="118"/>
      <c r="H108" s="115"/>
      <c r="I108" s="115"/>
      <c r="J108" s="115"/>
      <c r="K108" s="118"/>
      <c r="L108" s="115"/>
      <c r="M108" s="115"/>
    </row>
    <row r="109" spans="1:13" ht="16.5" customHeight="1" x14ac:dyDescent="0.45">
      <c r="A109" s="119" t="s">
        <v>143</v>
      </c>
      <c r="B109" s="119"/>
      <c r="G109" s="120"/>
      <c r="K109" s="120"/>
    </row>
    <row r="110" spans="1:13" ht="16.5" customHeight="1" x14ac:dyDescent="0.45">
      <c r="G110" s="120"/>
      <c r="K110" s="120"/>
    </row>
    <row r="111" spans="1:13" ht="16.5" customHeight="1" x14ac:dyDescent="0.45">
      <c r="A111" s="119" t="s">
        <v>75</v>
      </c>
      <c r="B111" s="119"/>
      <c r="G111" s="120"/>
      <c r="K111" s="120"/>
    </row>
    <row r="112" spans="1:13" ht="16.5" customHeight="1" x14ac:dyDescent="0.45">
      <c r="A112" s="119"/>
      <c r="B112" s="119"/>
      <c r="G112" s="120"/>
      <c r="K112" s="120"/>
    </row>
    <row r="113" spans="1:13" ht="16.5" customHeight="1" x14ac:dyDescent="0.45">
      <c r="A113" s="112" t="s">
        <v>36</v>
      </c>
      <c r="B113" s="119"/>
      <c r="G113" s="120"/>
      <c r="K113" s="120"/>
    </row>
    <row r="114" spans="1:13" ht="16.5" customHeight="1" x14ac:dyDescent="0.45">
      <c r="B114" s="112" t="s">
        <v>87</v>
      </c>
      <c r="G114" s="120"/>
      <c r="K114" s="120"/>
    </row>
    <row r="115" spans="1:13" ht="16.5" customHeight="1" x14ac:dyDescent="0.45">
      <c r="C115" s="112" t="s">
        <v>105</v>
      </c>
      <c r="G115" s="120"/>
      <c r="K115" s="120"/>
    </row>
    <row r="116" spans="1:13" ht="16.5" customHeight="1" thickBot="1" x14ac:dyDescent="0.5">
      <c r="D116" s="112" t="s">
        <v>106</v>
      </c>
      <c r="G116" s="140">
        <v>18318200000</v>
      </c>
      <c r="H116" s="141"/>
      <c r="I116" s="142">
        <v>18318200000</v>
      </c>
      <c r="J116" s="141"/>
      <c r="K116" s="140">
        <v>18318200000</v>
      </c>
      <c r="L116" s="123"/>
      <c r="M116" s="142">
        <v>18318200000</v>
      </c>
    </row>
    <row r="117" spans="1:13" ht="16.5" customHeight="1" thickTop="1" x14ac:dyDescent="0.45">
      <c r="F117" s="143"/>
      <c r="G117" s="144"/>
      <c r="H117" s="141"/>
      <c r="I117" s="145"/>
      <c r="J117" s="141"/>
      <c r="K117" s="144"/>
      <c r="L117" s="124"/>
      <c r="M117" s="145"/>
    </row>
    <row r="118" spans="1:13" ht="16.5" customHeight="1" x14ac:dyDescent="0.45">
      <c r="B118" s="112" t="s">
        <v>6</v>
      </c>
      <c r="G118" s="122"/>
      <c r="H118" s="123"/>
      <c r="I118" s="123"/>
      <c r="J118" s="123"/>
      <c r="K118" s="122"/>
      <c r="L118" s="123"/>
      <c r="M118" s="123"/>
    </row>
    <row r="119" spans="1:13" ht="16.5" customHeight="1" x14ac:dyDescent="0.45">
      <c r="C119" s="112" t="s">
        <v>107</v>
      </c>
      <c r="G119" s="122"/>
      <c r="H119" s="123"/>
      <c r="I119" s="123"/>
      <c r="J119" s="123"/>
      <c r="K119" s="122"/>
      <c r="L119" s="123"/>
      <c r="M119" s="123"/>
    </row>
    <row r="120" spans="1:13" ht="16.5" customHeight="1" x14ac:dyDescent="0.45">
      <c r="D120" s="112" t="s">
        <v>112</v>
      </c>
      <c r="E120" s="113">
        <v>22</v>
      </c>
      <c r="G120" s="144">
        <v>17968200000</v>
      </c>
      <c r="H120" s="141"/>
      <c r="I120" s="145">
        <v>17968200000</v>
      </c>
      <c r="J120" s="141"/>
      <c r="K120" s="144">
        <v>17968200000</v>
      </c>
      <c r="L120" s="141"/>
      <c r="M120" s="145">
        <v>17968200000</v>
      </c>
    </row>
    <row r="121" spans="1:13" ht="16.5" customHeight="1" x14ac:dyDescent="0.45">
      <c r="A121" s="112" t="s">
        <v>96</v>
      </c>
      <c r="E121" s="113">
        <v>22</v>
      </c>
      <c r="G121" s="144">
        <v>3335183869</v>
      </c>
      <c r="H121" s="141"/>
      <c r="I121" s="145">
        <v>3335183869</v>
      </c>
      <c r="J121" s="141"/>
      <c r="K121" s="144">
        <v>3335183869</v>
      </c>
      <c r="L121" s="141"/>
      <c r="M121" s="145">
        <v>3335183869</v>
      </c>
    </row>
    <row r="122" spans="1:13" s="113" customFormat="1" ht="16.5" customHeight="1" x14ac:dyDescent="0.45">
      <c r="A122" s="112" t="s">
        <v>111</v>
      </c>
      <c r="B122" s="112"/>
      <c r="C122" s="112"/>
      <c r="D122" s="112"/>
      <c r="G122" s="129"/>
      <c r="H122" s="146"/>
      <c r="I122" s="124"/>
      <c r="J122" s="146"/>
      <c r="K122" s="129"/>
      <c r="L122" s="146"/>
      <c r="M122" s="124"/>
    </row>
    <row r="123" spans="1:13" s="113" customFormat="1" ht="16.5" customHeight="1" x14ac:dyDescent="0.45">
      <c r="B123" s="112" t="s">
        <v>92</v>
      </c>
      <c r="C123" s="112"/>
      <c r="D123" s="112"/>
      <c r="G123" s="129">
        <v>-2119140909</v>
      </c>
      <c r="H123" s="123"/>
      <c r="I123" s="124">
        <v>-2119140909</v>
      </c>
      <c r="J123" s="123"/>
      <c r="K123" s="129">
        <v>0</v>
      </c>
      <c r="L123" s="123"/>
      <c r="M123" s="124">
        <v>0</v>
      </c>
    </row>
    <row r="124" spans="1:13" s="113" customFormat="1" ht="16.5" customHeight="1" x14ac:dyDescent="0.45">
      <c r="A124" s="112" t="s">
        <v>108</v>
      </c>
      <c r="B124" s="112"/>
      <c r="C124" s="112"/>
      <c r="D124" s="112"/>
      <c r="G124" s="129">
        <v>43754206</v>
      </c>
      <c r="H124" s="123"/>
      <c r="I124" s="124">
        <v>43754206</v>
      </c>
      <c r="J124" s="123"/>
      <c r="K124" s="129">
        <v>43754206</v>
      </c>
      <c r="L124" s="123"/>
      <c r="M124" s="124">
        <v>43754206</v>
      </c>
    </row>
    <row r="125" spans="1:13" s="113" customFormat="1" ht="16.5" customHeight="1" x14ac:dyDescent="0.45">
      <c r="A125" s="112" t="s">
        <v>134</v>
      </c>
      <c r="B125" s="112"/>
      <c r="C125" s="112"/>
      <c r="D125" s="112"/>
      <c r="E125" s="112"/>
      <c r="G125" s="129">
        <v>-3702905034</v>
      </c>
      <c r="H125" s="123"/>
      <c r="I125" s="124">
        <v>-3717287284</v>
      </c>
      <c r="J125" s="123"/>
      <c r="K125" s="129">
        <v>-461256094</v>
      </c>
      <c r="L125" s="123"/>
      <c r="M125" s="124">
        <v>-369669413</v>
      </c>
    </row>
    <row r="126" spans="1:13" ht="16.5" customHeight="1" x14ac:dyDescent="0.45">
      <c r="A126" s="112" t="s">
        <v>76</v>
      </c>
      <c r="G126" s="129">
        <v>494077120</v>
      </c>
      <c r="H126" s="123"/>
      <c r="I126" s="124">
        <v>371148270</v>
      </c>
      <c r="J126" s="123"/>
      <c r="K126" s="129">
        <v>0</v>
      </c>
      <c r="L126" s="123"/>
      <c r="M126" s="124">
        <v>0</v>
      </c>
    </row>
    <row r="127" spans="1:13" ht="16.5" customHeight="1" x14ac:dyDescent="0.45">
      <c r="G127" s="127"/>
      <c r="H127" s="123"/>
      <c r="I127" s="128"/>
      <c r="J127" s="123"/>
      <c r="K127" s="127"/>
      <c r="L127" s="141"/>
      <c r="M127" s="128"/>
    </row>
    <row r="128" spans="1:13" ht="16.5" customHeight="1" x14ac:dyDescent="0.45">
      <c r="A128" s="119" t="s">
        <v>77</v>
      </c>
      <c r="G128" s="125">
        <f>SUM(G120:G126)</f>
        <v>16019169252</v>
      </c>
      <c r="H128" s="123"/>
      <c r="I128" s="126">
        <f>SUM(I120:I126)</f>
        <v>15881858152</v>
      </c>
      <c r="J128" s="123"/>
      <c r="K128" s="125">
        <f>SUM(K120:K126)</f>
        <v>20885881981</v>
      </c>
      <c r="L128" s="123"/>
      <c r="M128" s="126">
        <f>SUM(M120:M126)</f>
        <v>20977468662</v>
      </c>
    </row>
    <row r="129" spans="1:21" ht="16.5" customHeight="1" x14ac:dyDescent="0.45">
      <c r="A129" s="119"/>
      <c r="G129" s="122"/>
      <c r="H129" s="123"/>
      <c r="I129" s="123"/>
      <c r="J129" s="123"/>
      <c r="K129" s="122"/>
      <c r="L129" s="141"/>
      <c r="M129" s="123"/>
    </row>
    <row r="130" spans="1:21" ht="16.5" customHeight="1" thickBot="1" x14ac:dyDescent="0.5">
      <c r="A130" s="119" t="s">
        <v>78</v>
      </c>
      <c r="G130" s="131">
        <f>G86+G128</f>
        <v>36449598890</v>
      </c>
      <c r="H130" s="123"/>
      <c r="I130" s="132">
        <f>I128+I86</f>
        <v>37214118457</v>
      </c>
      <c r="J130" s="123"/>
      <c r="K130" s="131">
        <f>K86+K128</f>
        <v>22164539654</v>
      </c>
      <c r="L130" s="123"/>
      <c r="M130" s="132">
        <f>M128+M86</f>
        <v>21680308965</v>
      </c>
      <c r="Q130" s="123"/>
      <c r="R130" s="123"/>
      <c r="S130" s="123"/>
      <c r="T130" s="123"/>
      <c r="U130" s="123"/>
    </row>
    <row r="131" spans="1:21" ht="16.5" customHeight="1" thickTop="1" x14ac:dyDescent="0.45">
      <c r="A131" s="119"/>
      <c r="G131" s="123"/>
      <c r="H131" s="123"/>
      <c r="I131" s="123"/>
      <c r="J131" s="123"/>
      <c r="K131" s="123"/>
      <c r="L131" s="123"/>
      <c r="M131" s="123"/>
    </row>
    <row r="132" spans="1:21" ht="16.5" customHeight="1" x14ac:dyDescent="0.45">
      <c r="A132" s="119"/>
      <c r="G132" s="123"/>
      <c r="H132" s="123"/>
      <c r="I132" s="123"/>
      <c r="J132" s="123"/>
      <c r="K132" s="123"/>
      <c r="L132" s="123"/>
      <c r="M132" s="123"/>
    </row>
    <row r="133" spans="1:21" ht="16.5" customHeight="1" x14ac:dyDescent="0.45">
      <c r="A133" s="119"/>
      <c r="G133" s="123"/>
      <c r="H133" s="123"/>
      <c r="I133" s="123"/>
      <c r="J133" s="123"/>
      <c r="K133" s="123"/>
      <c r="L133" s="123"/>
      <c r="M133" s="123"/>
    </row>
    <row r="134" spans="1:21" ht="16.5" customHeight="1" x14ac:dyDescent="0.45">
      <c r="A134" s="119"/>
      <c r="L134" s="139"/>
    </row>
    <row r="135" spans="1:21" ht="16.5" customHeight="1" x14ac:dyDescent="0.45">
      <c r="A135" s="119"/>
      <c r="L135" s="139"/>
    </row>
    <row r="136" spans="1:21" ht="16.5" customHeight="1" x14ac:dyDescent="0.45">
      <c r="A136" s="119"/>
      <c r="L136" s="139"/>
    </row>
    <row r="137" spans="1:21" ht="16.5" customHeight="1" x14ac:dyDescent="0.45">
      <c r="A137" s="119"/>
      <c r="L137" s="139"/>
    </row>
    <row r="138" spans="1:21" ht="16.5" customHeight="1" x14ac:dyDescent="0.45">
      <c r="A138" s="119"/>
      <c r="L138" s="139"/>
    </row>
    <row r="139" spans="1:21" ht="16.5" customHeight="1" x14ac:dyDescent="0.45">
      <c r="A139" s="119"/>
      <c r="L139" s="139"/>
    </row>
    <row r="140" spans="1:21" ht="16.5" customHeight="1" x14ac:dyDescent="0.45">
      <c r="A140" s="119"/>
      <c r="L140" s="139"/>
    </row>
    <row r="141" spans="1:21" ht="16.5" customHeight="1" x14ac:dyDescent="0.45">
      <c r="A141" s="119"/>
      <c r="L141" s="139"/>
    </row>
    <row r="142" spans="1:21" ht="16.5" customHeight="1" x14ac:dyDescent="0.45">
      <c r="A142" s="119"/>
      <c r="L142" s="139"/>
    </row>
    <row r="143" spans="1:21" ht="16.5" customHeight="1" x14ac:dyDescent="0.45">
      <c r="A143" s="119"/>
      <c r="L143" s="139"/>
    </row>
    <row r="144" spans="1:21" ht="16.5" customHeight="1" x14ac:dyDescent="0.45">
      <c r="A144" s="119"/>
      <c r="L144" s="139"/>
    </row>
    <row r="145" spans="1:13" ht="16.5" customHeight="1" x14ac:dyDescent="0.45">
      <c r="A145" s="119"/>
      <c r="L145" s="139"/>
    </row>
    <row r="146" spans="1:13" ht="5.25" customHeight="1" x14ac:dyDescent="0.45">
      <c r="A146" s="119"/>
      <c r="L146" s="139"/>
    </row>
    <row r="147" spans="1:13" ht="22.9" customHeight="1" x14ac:dyDescent="0.45">
      <c r="A147" s="133" t="str">
        <f>+A49</f>
        <v>The notes to the consolidated and separate financial statements are an integral part of these financial statements.</v>
      </c>
      <c r="B147" s="133"/>
      <c r="C147" s="133"/>
      <c r="D147" s="133"/>
      <c r="E147" s="133"/>
      <c r="F147" s="133"/>
      <c r="G147" s="178"/>
      <c r="H147" s="178"/>
      <c r="I147" s="178"/>
      <c r="J147" s="178"/>
      <c r="K147" s="178"/>
      <c r="L147" s="178"/>
      <c r="M147" s="178"/>
    </row>
  </sheetData>
  <mergeCells count="12">
    <mergeCell ref="G6:I6"/>
    <mergeCell ref="G7:I7"/>
    <mergeCell ref="K6:M6"/>
    <mergeCell ref="K7:M7"/>
    <mergeCell ref="G55:I55"/>
    <mergeCell ref="K55:M55"/>
    <mergeCell ref="K56:M56"/>
    <mergeCell ref="G104:I104"/>
    <mergeCell ref="K104:M104"/>
    <mergeCell ref="G105:I105"/>
    <mergeCell ref="K105:M105"/>
    <mergeCell ref="G56:I5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O103"/>
  <sheetViews>
    <sheetView topLeftCell="A70" zoomScaleNormal="100" zoomScaleSheetLayoutView="120" workbookViewId="0">
      <selection activeCell="F10" sqref="F10"/>
    </sheetView>
  </sheetViews>
  <sheetFormatPr defaultColWidth="9.5" defaultRowHeight="16.5" customHeight="1" x14ac:dyDescent="0.45"/>
  <cols>
    <col min="1" max="5" width="1.5" style="8" customWidth="1"/>
    <col min="6" max="6" width="41.5" style="8" customWidth="1"/>
    <col min="7" max="7" width="6.5" style="23" customWidth="1"/>
    <col min="8" max="8" width="1" style="23" customWidth="1"/>
    <col min="9" max="9" width="13.6640625" style="30" customWidth="1"/>
    <col min="10" max="10" width="1" style="30" customWidth="1"/>
    <col min="11" max="11" width="13.6640625" style="30" customWidth="1"/>
    <col min="12" max="12" width="1" style="30" customWidth="1"/>
    <col min="13" max="13" width="13.6640625" style="30" customWidth="1"/>
    <col min="14" max="14" width="1" style="30" customWidth="1"/>
    <col min="15" max="15" width="13.6640625" style="30" customWidth="1"/>
    <col min="16" max="16384" width="9.5" style="8"/>
  </cols>
  <sheetData>
    <row r="1" spans="1:15" ht="16.5" customHeight="1" x14ac:dyDescent="0.45">
      <c r="A1" s="2" t="str">
        <f>+'7-9 BS'!A1</f>
        <v>S Hotels and Resorts Public Company Limited</v>
      </c>
      <c r="B1" s="10"/>
      <c r="C1" s="10"/>
      <c r="D1" s="10"/>
    </row>
    <row r="2" spans="1:15" ht="16.5" customHeight="1" x14ac:dyDescent="0.45">
      <c r="A2" s="1" t="s">
        <v>33</v>
      </c>
      <c r="B2" s="10"/>
      <c r="C2" s="10"/>
      <c r="D2" s="10"/>
    </row>
    <row r="3" spans="1:15" ht="16.5" customHeight="1" x14ac:dyDescent="0.45">
      <c r="A3" s="5" t="s">
        <v>182</v>
      </c>
      <c r="B3" s="26"/>
      <c r="C3" s="26"/>
      <c r="D3" s="26"/>
      <c r="E3" s="12"/>
      <c r="F3" s="12"/>
      <c r="G3" s="27"/>
      <c r="H3" s="27"/>
      <c r="I3" s="31"/>
      <c r="J3" s="31"/>
      <c r="K3" s="31"/>
      <c r="L3" s="31"/>
      <c r="M3" s="31"/>
      <c r="N3" s="31"/>
      <c r="O3" s="31"/>
    </row>
    <row r="4" spans="1:15" ht="16.149999999999999" customHeight="1" x14ac:dyDescent="0.45">
      <c r="A4" s="10"/>
      <c r="B4" s="10"/>
      <c r="C4" s="10"/>
      <c r="D4" s="10"/>
    </row>
    <row r="5" spans="1:15" ht="16.149999999999999" customHeight="1" x14ac:dyDescent="0.45">
      <c r="A5" s="10"/>
      <c r="B5" s="10"/>
      <c r="C5" s="10"/>
      <c r="D5" s="10"/>
    </row>
    <row r="6" spans="1:15" ht="16.149999999999999" customHeight="1" x14ac:dyDescent="0.45">
      <c r="A6" s="10"/>
      <c r="B6" s="10"/>
      <c r="C6" s="10"/>
      <c r="D6" s="10"/>
      <c r="I6" s="187" t="s">
        <v>72</v>
      </c>
      <c r="J6" s="187"/>
      <c r="K6" s="187"/>
      <c r="L6" s="22"/>
      <c r="M6" s="187" t="s">
        <v>73</v>
      </c>
      <c r="N6" s="187"/>
      <c r="O6" s="187"/>
    </row>
    <row r="7" spans="1:15" ht="16.149999999999999" customHeight="1" x14ac:dyDescent="0.45">
      <c r="A7" s="10"/>
      <c r="B7" s="10"/>
      <c r="C7" s="10"/>
      <c r="D7" s="10"/>
      <c r="I7" s="186" t="s">
        <v>67</v>
      </c>
      <c r="J7" s="186"/>
      <c r="K7" s="186"/>
      <c r="L7" s="22"/>
      <c r="M7" s="186" t="s">
        <v>67</v>
      </c>
      <c r="N7" s="186"/>
      <c r="O7" s="186"/>
    </row>
    <row r="8" spans="1:15" ht="16.149999999999999" customHeight="1" x14ac:dyDescent="0.45">
      <c r="I8" s="114" t="s">
        <v>179</v>
      </c>
      <c r="J8" s="115"/>
      <c r="K8" s="114" t="s">
        <v>144</v>
      </c>
      <c r="L8" s="114"/>
      <c r="M8" s="114" t="s">
        <v>179</v>
      </c>
      <c r="N8" s="115"/>
      <c r="O8" s="114" t="s">
        <v>144</v>
      </c>
    </row>
    <row r="9" spans="1:15" ht="16.149999999999999" customHeight="1" x14ac:dyDescent="0.45">
      <c r="G9" s="20" t="s">
        <v>0</v>
      </c>
      <c r="H9" s="21"/>
      <c r="I9" s="24" t="s">
        <v>29</v>
      </c>
      <c r="J9" s="9"/>
      <c r="K9" s="24" t="s">
        <v>29</v>
      </c>
      <c r="M9" s="24" t="s">
        <v>29</v>
      </c>
      <c r="N9" s="9"/>
      <c r="O9" s="24" t="s">
        <v>29</v>
      </c>
    </row>
    <row r="10" spans="1:15" ht="16.149999999999999" customHeight="1" x14ac:dyDescent="0.45">
      <c r="G10" s="21"/>
      <c r="H10" s="21"/>
      <c r="I10" s="68"/>
      <c r="J10" s="9"/>
      <c r="K10" s="9"/>
      <c r="M10" s="68"/>
      <c r="N10" s="9"/>
      <c r="O10" s="9"/>
    </row>
    <row r="11" spans="1:15" ht="16.149999999999999" customHeight="1" x14ac:dyDescent="0.45">
      <c r="A11" s="8" t="s">
        <v>151</v>
      </c>
      <c r="I11" s="73">
        <v>8692553854</v>
      </c>
      <c r="J11" s="11"/>
      <c r="K11" s="11">
        <v>4512454028</v>
      </c>
      <c r="L11" s="11"/>
      <c r="M11" s="73">
        <v>0</v>
      </c>
      <c r="N11" s="11"/>
      <c r="O11" s="11">
        <v>0</v>
      </c>
    </row>
    <row r="12" spans="1:15" ht="16.149999999999999" customHeight="1" x14ac:dyDescent="0.45">
      <c r="A12" s="8" t="s">
        <v>154</v>
      </c>
      <c r="I12" s="73">
        <v>0</v>
      </c>
      <c r="J12" s="11"/>
      <c r="K12" s="11">
        <v>0</v>
      </c>
      <c r="L12" s="11"/>
      <c r="M12" s="73">
        <v>88664064</v>
      </c>
      <c r="N12" s="11"/>
      <c r="O12" s="11">
        <v>35684326</v>
      </c>
    </row>
    <row r="13" spans="1:15" ht="16.149999999999999" customHeight="1" x14ac:dyDescent="0.45">
      <c r="A13" s="8" t="s">
        <v>152</v>
      </c>
      <c r="I13" s="73">
        <v>-5807442940</v>
      </c>
      <c r="J13" s="11"/>
      <c r="K13" s="11">
        <v>-3595956657</v>
      </c>
      <c r="L13" s="11"/>
      <c r="M13" s="73">
        <v>0</v>
      </c>
      <c r="N13" s="11"/>
      <c r="O13" s="11">
        <v>0</v>
      </c>
    </row>
    <row r="14" spans="1:15" ht="16.149999999999999" customHeight="1" x14ac:dyDescent="0.45">
      <c r="A14" s="8" t="s">
        <v>153</v>
      </c>
      <c r="I14" s="74">
        <v>0</v>
      </c>
      <c r="J14" s="11"/>
      <c r="K14" s="62">
        <v>0</v>
      </c>
      <c r="L14" s="11"/>
      <c r="M14" s="74">
        <v>-51985762</v>
      </c>
      <c r="N14" s="11"/>
      <c r="O14" s="62">
        <v>-29037091</v>
      </c>
    </row>
    <row r="15" spans="1:15" ht="16.149999999999999" customHeight="1" x14ac:dyDescent="0.45">
      <c r="I15" s="73"/>
      <c r="J15" s="11"/>
      <c r="K15" s="11"/>
      <c r="L15" s="11"/>
      <c r="M15" s="73"/>
      <c r="N15" s="11"/>
      <c r="O15" s="11"/>
    </row>
    <row r="16" spans="1:15" ht="16.149999999999999" customHeight="1" x14ac:dyDescent="0.45">
      <c r="A16" s="10" t="s">
        <v>205</v>
      </c>
      <c r="F16" s="169"/>
      <c r="I16" s="73">
        <f>SUM(I11:I15)</f>
        <v>2885110914</v>
      </c>
      <c r="J16" s="11"/>
      <c r="K16" s="11">
        <f>SUM(K11:K15)</f>
        <v>916497371</v>
      </c>
      <c r="L16" s="11"/>
      <c r="M16" s="73">
        <f>SUM(M11:M15)</f>
        <v>36678302</v>
      </c>
      <c r="N16" s="11"/>
      <c r="O16" s="11">
        <f>SUM(O11:O15)</f>
        <v>6647235</v>
      </c>
    </row>
    <row r="17" spans="1:15" ht="16.149999999999999" customHeight="1" x14ac:dyDescent="0.45">
      <c r="A17" s="8" t="s">
        <v>31</v>
      </c>
      <c r="G17" s="33">
        <v>23</v>
      </c>
      <c r="H17" s="33"/>
      <c r="I17" s="73">
        <v>131734592</v>
      </c>
      <c r="J17" s="11"/>
      <c r="K17" s="11">
        <v>177095762</v>
      </c>
      <c r="L17" s="11"/>
      <c r="M17" s="73">
        <v>110504312</v>
      </c>
      <c r="N17" s="11"/>
      <c r="O17" s="11">
        <v>147932225</v>
      </c>
    </row>
    <row r="18" spans="1:15" ht="16.149999999999999" customHeight="1" x14ac:dyDescent="0.45">
      <c r="A18" s="8" t="s">
        <v>24</v>
      </c>
      <c r="G18" s="33"/>
      <c r="H18" s="33"/>
      <c r="I18" s="73">
        <v>-352257033</v>
      </c>
      <c r="J18" s="11"/>
      <c r="K18" s="11">
        <v>-222967495</v>
      </c>
      <c r="L18" s="11"/>
      <c r="M18" s="73">
        <v>-3212709</v>
      </c>
      <c r="N18" s="11"/>
      <c r="O18" s="11">
        <v>-5597408</v>
      </c>
    </row>
    <row r="19" spans="1:15" ht="16.149999999999999" customHeight="1" x14ac:dyDescent="0.45">
      <c r="A19" s="8" t="s">
        <v>25</v>
      </c>
      <c r="G19" s="33"/>
      <c r="H19" s="33"/>
      <c r="I19" s="73">
        <v>-1795123636</v>
      </c>
      <c r="J19" s="11"/>
      <c r="K19" s="11">
        <v>-1520262109</v>
      </c>
      <c r="L19" s="11"/>
      <c r="M19" s="73">
        <v>-117600216</v>
      </c>
      <c r="N19" s="11"/>
      <c r="O19" s="11">
        <v>-102250378</v>
      </c>
    </row>
    <row r="20" spans="1:15" ht="16.149999999999999" customHeight="1" x14ac:dyDescent="0.45">
      <c r="A20" s="8" t="s">
        <v>194</v>
      </c>
      <c r="G20" s="33"/>
      <c r="H20" s="33"/>
      <c r="I20" s="73">
        <v>-841610678</v>
      </c>
      <c r="J20" s="11"/>
      <c r="K20" s="11">
        <v>-692701055</v>
      </c>
      <c r="L20" s="11"/>
      <c r="M20" s="73">
        <v>-29252584</v>
      </c>
      <c r="N20" s="11"/>
      <c r="O20" s="11">
        <v>-19256558</v>
      </c>
    </row>
    <row r="21" spans="1:15" ht="16.149999999999999" customHeight="1" x14ac:dyDescent="0.45">
      <c r="A21" s="8" t="s">
        <v>215</v>
      </c>
      <c r="G21" s="33"/>
      <c r="H21" s="33"/>
      <c r="I21" s="73">
        <v>20969007</v>
      </c>
      <c r="J21" s="11"/>
      <c r="K21" s="11">
        <v>-20280231</v>
      </c>
      <c r="L21" s="11"/>
      <c r="M21" s="73">
        <v>-87651692</v>
      </c>
      <c r="N21" s="11"/>
      <c r="O21" s="11">
        <v>169385221</v>
      </c>
    </row>
    <row r="22" spans="1:15" ht="16.149999999999999" customHeight="1" x14ac:dyDescent="0.45">
      <c r="A22" s="8" t="s">
        <v>155</v>
      </c>
      <c r="G22" s="33"/>
      <c r="H22" s="33"/>
      <c r="I22" s="74">
        <v>-21465125</v>
      </c>
      <c r="J22" s="11"/>
      <c r="K22" s="62">
        <v>-2890747</v>
      </c>
      <c r="L22" s="11"/>
      <c r="M22" s="74">
        <v>0</v>
      </c>
      <c r="N22" s="11"/>
      <c r="O22" s="62">
        <v>0</v>
      </c>
    </row>
    <row r="23" spans="1:15" ht="16.149999999999999" customHeight="1" x14ac:dyDescent="0.45">
      <c r="I23" s="73"/>
      <c r="J23" s="11"/>
      <c r="K23" s="11"/>
      <c r="L23" s="11"/>
      <c r="M23" s="73"/>
      <c r="N23" s="11"/>
      <c r="O23" s="11"/>
    </row>
    <row r="24" spans="1:15" ht="16.149999999999999" customHeight="1" x14ac:dyDescent="0.45">
      <c r="A24" s="10" t="s">
        <v>169</v>
      </c>
      <c r="I24" s="73">
        <f>SUM(I16:I22)</f>
        <v>27358041</v>
      </c>
      <c r="J24" s="11"/>
      <c r="K24" s="11">
        <f>SUM(K16:K22)</f>
        <v>-1365508504</v>
      </c>
      <c r="L24" s="11"/>
      <c r="M24" s="73">
        <f>SUM(M16:M22)</f>
        <v>-90534587</v>
      </c>
      <c r="N24" s="11"/>
      <c r="O24" s="11">
        <f>SUM(O16:O22)</f>
        <v>196860337</v>
      </c>
    </row>
    <row r="25" spans="1:15" ht="16.149999999999999" customHeight="1" x14ac:dyDescent="0.45">
      <c r="A25" s="8" t="s">
        <v>195</v>
      </c>
      <c r="G25" s="33">
        <v>25</v>
      </c>
      <c r="H25" s="33"/>
      <c r="I25" s="74">
        <v>-12975791</v>
      </c>
      <c r="J25" s="11"/>
      <c r="K25" s="62">
        <v>131286653</v>
      </c>
      <c r="L25" s="11"/>
      <c r="M25" s="74">
        <v>-1052094</v>
      </c>
      <c r="N25" s="11"/>
      <c r="O25" s="62">
        <v>401863</v>
      </c>
    </row>
    <row r="26" spans="1:15" ht="16.149999999999999" customHeight="1" x14ac:dyDescent="0.45">
      <c r="I26" s="73"/>
      <c r="J26" s="11"/>
      <c r="K26" s="11"/>
      <c r="L26" s="11"/>
      <c r="M26" s="73"/>
      <c r="N26" s="11"/>
      <c r="O26" s="11"/>
    </row>
    <row r="27" spans="1:15" ht="16.149999999999999" customHeight="1" x14ac:dyDescent="0.45">
      <c r="A27" s="10" t="s">
        <v>170</v>
      </c>
      <c r="I27" s="74">
        <f>SUM(I24:I25)</f>
        <v>14382250</v>
      </c>
      <c r="J27" s="11"/>
      <c r="K27" s="62">
        <f>SUM(K24:K25)</f>
        <v>-1234221851</v>
      </c>
      <c r="L27" s="11"/>
      <c r="M27" s="74">
        <f>SUM(M24:M25)</f>
        <v>-91586681</v>
      </c>
      <c r="N27" s="11"/>
      <c r="O27" s="62">
        <f>SUM(O24:O25)</f>
        <v>197262200</v>
      </c>
    </row>
    <row r="28" spans="1:15" ht="16.350000000000001" customHeight="1" x14ac:dyDescent="0.45">
      <c r="A28" s="10"/>
      <c r="I28" s="73"/>
      <c r="J28" s="11"/>
      <c r="K28" s="11"/>
      <c r="L28" s="11"/>
      <c r="M28" s="73"/>
      <c r="N28" s="11"/>
      <c r="O28" s="11"/>
    </row>
    <row r="29" spans="1:15" ht="16.149999999999999" customHeight="1" x14ac:dyDescent="0.45">
      <c r="A29" s="10" t="s">
        <v>121</v>
      </c>
      <c r="B29" s="10"/>
      <c r="I29" s="73"/>
      <c r="J29" s="11"/>
      <c r="K29" s="11"/>
      <c r="L29" s="11"/>
      <c r="M29" s="73"/>
      <c r="N29" s="11"/>
      <c r="O29" s="11"/>
    </row>
    <row r="30" spans="1:15" ht="16.149999999999999" customHeight="1" x14ac:dyDescent="0.45">
      <c r="A30" s="8" t="s">
        <v>220</v>
      </c>
      <c r="I30" s="73"/>
      <c r="J30" s="11"/>
      <c r="K30" s="11"/>
      <c r="L30" s="11"/>
      <c r="M30" s="73"/>
      <c r="N30" s="11"/>
      <c r="O30" s="11"/>
    </row>
    <row r="31" spans="1:15" ht="16.149999999999999" customHeight="1" x14ac:dyDescent="0.45">
      <c r="B31" s="29" t="s">
        <v>66</v>
      </c>
      <c r="C31" s="8" t="s">
        <v>206</v>
      </c>
      <c r="F31" s="169"/>
      <c r="I31" s="74">
        <f>SUM(I28:I30)</f>
        <v>0</v>
      </c>
      <c r="J31" s="11"/>
      <c r="K31" s="62">
        <v>-2687639</v>
      </c>
      <c r="L31" s="11"/>
      <c r="M31" s="74">
        <f>SUM(M28:M30)</f>
        <v>0</v>
      </c>
      <c r="N31" s="11"/>
      <c r="O31" s="62">
        <v>-3250036</v>
      </c>
    </row>
    <row r="32" spans="1:15" ht="16.350000000000001" customHeight="1" x14ac:dyDescent="0.45">
      <c r="A32" s="10"/>
      <c r="B32" s="10"/>
      <c r="I32" s="73"/>
      <c r="J32" s="11"/>
      <c r="K32" s="11"/>
      <c r="L32" s="11"/>
      <c r="M32" s="73"/>
      <c r="N32" s="11"/>
      <c r="O32" s="11"/>
    </row>
    <row r="33" spans="1:15" ht="16.149999999999999" customHeight="1" x14ac:dyDescent="0.45">
      <c r="A33" s="8" t="s">
        <v>221</v>
      </c>
      <c r="B33" s="10"/>
      <c r="I33" s="73"/>
      <c r="J33" s="11"/>
      <c r="K33" s="11"/>
      <c r="L33" s="11"/>
      <c r="M33" s="73"/>
      <c r="N33" s="11"/>
      <c r="O33" s="11"/>
    </row>
    <row r="34" spans="1:15" ht="16.149999999999999" customHeight="1" x14ac:dyDescent="0.45">
      <c r="B34" s="8" t="s">
        <v>93</v>
      </c>
      <c r="I34" s="74">
        <f>SUM(I31:I33)</f>
        <v>0</v>
      </c>
      <c r="J34" s="11"/>
      <c r="K34" s="62">
        <f>SUM(K31:K33)</f>
        <v>-2687639</v>
      </c>
      <c r="L34" s="11"/>
      <c r="M34" s="74">
        <f>SUM(M31:M33)</f>
        <v>0</v>
      </c>
      <c r="N34" s="11"/>
      <c r="O34" s="62">
        <f>SUM(O31:O33)</f>
        <v>-3250036</v>
      </c>
    </row>
    <row r="35" spans="1:15" ht="16.149999999999999" customHeight="1" x14ac:dyDescent="0.45">
      <c r="A35" s="8" t="s">
        <v>89</v>
      </c>
      <c r="B35" s="36"/>
      <c r="C35" s="36"/>
      <c r="D35" s="36"/>
      <c r="I35" s="73"/>
      <c r="J35" s="11"/>
      <c r="K35" s="11"/>
      <c r="L35" s="11"/>
      <c r="M35" s="73"/>
      <c r="N35" s="11"/>
      <c r="O35" s="11"/>
    </row>
    <row r="36" spans="1:15" ht="16.149999999999999" customHeight="1" x14ac:dyDescent="0.45">
      <c r="B36" s="8" t="s">
        <v>90</v>
      </c>
      <c r="C36" s="36"/>
      <c r="D36" s="36"/>
      <c r="I36" s="73"/>
      <c r="J36" s="11"/>
      <c r="K36" s="11"/>
      <c r="L36" s="11"/>
      <c r="M36" s="73"/>
      <c r="N36" s="11"/>
      <c r="O36" s="11"/>
    </row>
    <row r="37" spans="1:15" ht="16.149999999999999" customHeight="1" x14ac:dyDescent="0.45">
      <c r="B37" s="29" t="s">
        <v>66</v>
      </c>
      <c r="C37" s="8" t="s">
        <v>127</v>
      </c>
      <c r="D37" s="36"/>
      <c r="G37" s="23" t="s">
        <v>213</v>
      </c>
      <c r="I37" s="73">
        <v>117282396</v>
      </c>
      <c r="J37" s="11"/>
      <c r="K37" s="11">
        <v>23625207.677149996</v>
      </c>
      <c r="L37" s="11"/>
      <c r="M37" s="73">
        <v>0</v>
      </c>
      <c r="N37" s="11"/>
      <c r="O37" s="11">
        <v>0</v>
      </c>
    </row>
    <row r="38" spans="1:15" ht="16.149999999999999" customHeight="1" x14ac:dyDescent="0.45">
      <c r="B38" s="29" t="s">
        <v>66</v>
      </c>
      <c r="C38" s="8" t="s">
        <v>88</v>
      </c>
      <c r="I38" s="69">
        <v>31132386</v>
      </c>
      <c r="J38" s="61"/>
      <c r="K38" s="25">
        <v>1409736542</v>
      </c>
      <c r="L38" s="61"/>
      <c r="M38" s="69">
        <v>0</v>
      </c>
      <c r="N38" s="87"/>
      <c r="O38" s="25">
        <v>0</v>
      </c>
    </row>
    <row r="39" spans="1:15" ht="16.149999999999999" customHeight="1" x14ac:dyDescent="0.45">
      <c r="B39" s="29" t="s">
        <v>66</v>
      </c>
      <c r="C39" s="8" t="s">
        <v>116</v>
      </c>
      <c r="I39" s="69"/>
      <c r="J39" s="61"/>
      <c r="K39" s="25"/>
      <c r="L39" s="61"/>
      <c r="M39" s="69"/>
      <c r="N39" s="87"/>
      <c r="O39" s="25"/>
    </row>
    <row r="40" spans="1:15" ht="16.149999999999999" customHeight="1" x14ac:dyDescent="0.45">
      <c r="B40" s="29"/>
      <c r="D40" s="8" t="s">
        <v>196</v>
      </c>
      <c r="I40" s="70">
        <v>-25485932</v>
      </c>
      <c r="J40" s="61"/>
      <c r="K40" s="28">
        <v>-3543781</v>
      </c>
      <c r="L40" s="61"/>
      <c r="M40" s="70">
        <v>0</v>
      </c>
      <c r="N40" s="87"/>
      <c r="O40" s="28">
        <v>0</v>
      </c>
    </row>
    <row r="41" spans="1:15" ht="16.149999999999999" customHeight="1" x14ac:dyDescent="0.45">
      <c r="I41" s="73"/>
      <c r="J41" s="11"/>
      <c r="K41" s="11"/>
      <c r="L41" s="11"/>
      <c r="M41" s="73"/>
      <c r="N41" s="11"/>
      <c r="O41" s="11"/>
    </row>
    <row r="42" spans="1:15" ht="16.149999999999999" customHeight="1" x14ac:dyDescent="0.45">
      <c r="A42" s="8" t="s">
        <v>222</v>
      </c>
      <c r="I42" s="84"/>
      <c r="J42" s="61"/>
      <c r="K42" s="61"/>
      <c r="L42" s="61"/>
      <c r="M42" s="84"/>
      <c r="N42" s="61"/>
      <c r="O42" s="61"/>
    </row>
    <row r="43" spans="1:15" ht="16.149999999999999" customHeight="1" x14ac:dyDescent="0.45">
      <c r="B43" s="8" t="s">
        <v>93</v>
      </c>
      <c r="I43" s="74">
        <f>SUM(I37:I42)</f>
        <v>122928850</v>
      </c>
      <c r="J43" s="11"/>
      <c r="K43" s="62">
        <f>SUM(K37:K42)</f>
        <v>1429817968.67715</v>
      </c>
      <c r="L43" s="11"/>
      <c r="M43" s="74">
        <f>SUM(M37:M40)</f>
        <v>0</v>
      </c>
      <c r="N43" s="11"/>
      <c r="O43" s="62">
        <f>SUM(O37:O40)</f>
        <v>0</v>
      </c>
    </row>
    <row r="44" spans="1:15" ht="16.149999999999999" customHeight="1" x14ac:dyDescent="0.45">
      <c r="A44" s="10"/>
      <c r="B44" s="10"/>
      <c r="I44" s="73"/>
      <c r="J44" s="11"/>
      <c r="K44" s="11"/>
      <c r="L44" s="11"/>
      <c r="M44" s="73"/>
      <c r="N44" s="11"/>
      <c r="O44" s="11"/>
    </row>
    <row r="45" spans="1:15" ht="16.149999999999999" customHeight="1" x14ac:dyDescent="0.45">
      <c r="A45" s="10" t="s">
        <v>135</v>
      </c>
      <c r="I45" s="84"/>
      <c r="J45" s="61"/>
      <c r="K45" s="61"/>
      <c r="L45" s="61"/>
      <c r="M45" s="84"/>
      <c r="N45" s="61"/>
      <c r="O45" s="61"/>
    </row>
    <row r="46" spans="1:15" ht="16.149999999999999" customHeight="1" x14ac:dyDescent="0.45">
      <c r="A46" s="10"/>
      <c r="B46" s="10" t="s">
        <v>98</v>
      </c>
      <c r="I46" s="74">
        <f>+I34+I43</f>
        <v>122928850</v>
      </c>
      <c r="J46" s="11"/>
      <c r="K46" s="62">
        <f>+K34+K43</f>
        <v>1427130329.67715</v>
      </c>
      <c r="L46" s="11"/>
      <c r="M46" s="74">
        <f>+M34+M43</f>
        <v>0</v>
      </c>
      <c r="N46" s="11"/>
      <c r="O46" s="62">
        <v>-3250036</v>
      </c>
    </row>
    <row r="47" spans="1:15" ht="16.149999999999999" customHeight="1" x14ac:dyDescent="0.45">
      <c r="A47" s="10"/>
      <c r="B47" s="10"/>
      <c r="I47" s="73"/>
      <c r="J47" s="11"/>
      <c r="K47" s="11"/>
      <c r="L47" s="11"/>
      <c r="M47" s="73"/>
      <c r="N47" s="11"/>
      <c r="O47" s="11"/>
    </row>
    <row r="48" spans="1:15" ht="16.149999999999999" customHeight="1" thickBot="1" x14ac:dyDescent="0.5">
      <c r="A48" s="10" t="s">
        <v>171</v>
      </c>
      <c r="B48" s="10"/>
      <c r="I48" s="75">
        <f>SUM(I46,I27)</f>
        <v>137311100</v>
      </c>
      <c r="J48" s="11"/>
      <c r="K48" s="63">
        <f>SUM(K46,K27)</f>
        <v>192908478.67715001</v>
      </c>
      <c r="L48" s="11"/>
      <c r="M48" s="75">
        <f>M46+M27</f>
        <v>-91586681</v>
      </c>
      <c r="N48" s="11"/>
      <c r="O48" s="63">
        <f>O46+O27</f>
        <v>194012164</v>
      </c>
    </row>
    <row r="49" spans="1:15" ht="16.149999999999999" customHeight="1" thickTop="1" x14ac:dyDescent="0.45">
      <c r="A49" s="10"/>
      <c r="B49" s="10"/>
      <c r="I49" s="11"/>
      <c r="J49" s="11"/>
      <c r="K49" s="11"/>
      <c r="L49" s="11"/>
      <c r="M49" s="11"/>
      <c r="N49" s="11"/>
      <c r="O49" s="11"/>
    </row>
    <row r="50" spans="1:15" ht="16.149999999999999" customHeight="1" x14ac:dyDescent="0.45">
      <c r="A50" s="10"/>
      <c r="B50" s="10"/>
      <c r="I50" s="11"/>
      <c r="J50" s="11"/>
      <c r="K50" s="11"/>
      <c r="L50" s="11"/>
      <c r="M50" s="11"/>
      <c r="N50" s="11"/>
      <c r="O50" s="11"/>
    </row>
    <row r="51" spans="1:15" ht="12" customHeight="1" x14ac:dyDescent="0.45">
      <c r="A51" s="10"/>
      <c r="B51" s="10"/>
      <c r="I51" s="11"/>
      <c r="J51" s="11"/>
      <c r="K51" s="11"/>
      <c r="L51" s="11"/>
      <c r="M51" s="11"/>
      <c r="N51" s="11"/>
      <c r="O51" s="11"/>
    </row>
    <row r="52" spans="1:15" ht="22.9" customHeight="1" x14ac:dyDescent="0.45">
      <c r="A52" s="12" t="str">
        <f>'7-9 BS'!A49</f>
        <v>The notes to the consolidated and separate financial statements are an integral part of these financial statements.</v>
      </c>
      <c r="B52" s="12"/>
      <c r="C52" s="12"/>
      <c r="D52" s="12"/>
      <c r="E52" s="12"/>
      <c r="F52" s="12"/>
      <c r="G52" s="27"/>
      <c r="H52" s="27"/>
      <c r="I52" s="31"/>
      <c r="J52" s="31"/>
      <c r="K52" s="31"/>
      <c r="L52" s="31"/>
      <c r="M52" s="35"/>
      <c r="N52" s="35"/>
      <c r="O52" s="35"/>
    </row>
    <row r="53" spans="1:15" ht="16.5" customHeight="1" x14ac:dyDescent="0.45">
      <c r="A53" s="2" t="str">
        <f>+'7-9 BS'!A99</f>
        <v>S Hotels and Resorts Public Company Limited</v>
      </c>
      <c r="B53" s="10"/>
      <c r="C53" s="10"/>
      <c r="D53" s="10"/>
    </row>
    <row r="54" spans="1:15" ht="16.5" customHeight="1" x14ac:dyDescent="0.45">
      <c r="A54" s="1" t="s">
        <v>33</v>
      </c>
      <c r="B54" s="10"/>
      <c r="C54" s="10"/>
      <c r="D54" s="10"/>
    </row>
    <row r="55" spans="1:15" ht="16.5" customHeight="1" x14ac:dyDescent="0.45">
      <c r="A55" s="5" t="s">
        <v>182</v>
      </c>
      <c r="B55" s="26"/>
      <c r="C55" s="26"/>
      <c r="D55" s="26"/>
      <c r="E55" s="12"/>
      <c r="F55" s="12"/>
      <c r="G55" s="27"/>
      <c r="H55" s="27"/>
      <c r="I55" s="31"/>
      <c r="J55" s="31"/>
      <c r="K55" s="31"/>
      <c r="L55" s="31"/>
      <c r="M55" s="31"/>
      <c r="N55" s="31"/>
      <c r="O55" s="31"/>
    </row>
    <row r="56" spans="1:15" ht="16.5" customHeight="1" x14ac:dyDescent="0.45">
      <c r="A56" s="10"/>
      <c r="B56" s="10"/>
      <c r="C56" s="10"/>
      <c r="D56" s="10"/>
    </row>
    <row r="57" spans="1:15" ht="16.5" customHeight="1" x14ac:dyDescent="0.45">
      <c r="A57" s="10"/>
      <c r="B57" s="10"/>
      <c r="C57" s="10"/>
      <c r="D57" s="10"/>
    </row>
    <row r="58" spans="1:15" ht="16.5" customHeight="1" x14ac:dyDescent="0.45">
      <c r="A58" s="10"/>
      <c r="B58" s="10"/>
      <c r="C58" s="10"/>
      <c r="D58" s="10"/>
      <c r="I58" s="187" t="s">
        <v>72</v>
      </c>
      <c r="J58" s="187"/>
      <c r="K58" s="187"/>
      <c r="L58" s="22"/>
      <c r="M58" s="187" t="s">
        <v>73</v>
      </c>
      <c r="N58" s="187"/>
      <c r="O58" s="187"/>
    </row>
    <row r="59" spans="1:15" ht="16.5" customHeight="1" x14ac:dyDescent="0.45">
      <c r="A59" s="10"/>
      <c r="B59" s="10"/>
      <c r="C59" s="10"/>
      <c r="D59" s="10"/>
      <c r="I59" s="186" t="s">
        <v>67</v>
      </c>
      <c r="J59" s="186"/>
      <c r="K59" s="186"/>
      <c r="L59" s="22"/>
      <c r="M59" s="186" t="s">
        <v>67</v>
      </c>
      <c r="N59" s="186"/>
      <c r="O59" s="186"/>
    </row>
    <row r="60" spans="1:15" ht="16.5" customHeight="1" x14ac:dyDescent="0.45">
      <c r="I60" s="114" t="s">
        <v>179</v>
      </c>
      <c r="J60" s="115"/>
      <c r="K60" s="114" t="s">
        <v>144</v>
      </c>
      <c r="L60" s="114"/>
      <c r="M60" s="114" t="s">
        <v>179</v>
      </c>
      <c r="N60" s="115"/>
      <c r="O60" s="114" t="s">
        <v>144</v>
      </c>
    </row>
    <row r="61" spans="1:15" ht="16.5" customHeight="1" x14ac:dyDescent="0.45">
      <c r="G61" s="20" t="s">
        <v>58</v>
      </c>
      <c r="H61" s="21"/>
      <c r="I61" s="24" t="s">
        <v>29</v>
      </c>
      <c r="J61" s="9"/>
      <c r="K61" s="24" t="s">
        <v>29</v>
      </c>
      <c r="M61" s="24" t="s">
        <v>29</v>
      </c>
      <c r="N61" s="9"/>
      <c r="O61" s="24" t="s">
        <v>29</v>
      </c>
    </row>
    <row r="62" spans="1:15" ht="16.5" customHeight="1" x14ac:dyDescent="0.45">
      <c r="A62" s="10"/>
      <c r="I62" s="71"/>
      <c r="M62" s="72"/>
      <c r="N62" s="34"/>
      <c r="O62" s="34"/>
    </row>
    <row r="63" spans="1:15" ht="16.5" customHeight="1" x14ac:dyDescent="0.45">
      <c r="A63" s="10" t="s">
        <v>156</v>
      </c>
      <c r="I63" s="73"/>
      <c r="J63" s="11"/>
      <c r="K63" s="11"/>
      <c r="L63" s="11"/>
      <c r="M63" s="73"/>
      <c r="N63" s="86"/>
      <c r="O63" s="11"/>
    </row>
    <row r="64" spans="1:15" ht="16.5" customHeight="1" x14ac:dyDescent="0.45">
      <c r="A64" s="8" t="s">
        <v>51</v>
      </c>
      <c r="I64" s="88">
        <f>+I27</f>
        <v>14382250</v>
      </c>
      <c r="J64" s="89"/>
      <c r="K64" s="90">
        <v>-1234221851</v>
      </c>
      <c r="L64" s="91"/>
      <c r="M64" s="88">
        <f>+M27</f>
        <v>-91586681</v>
      </c>
      <c r="N64" s="90"/>
      <c r="O64" s="67">
        <v>197262200</v>
      </c>
    </row>
    <row r="65" spans="1:15" ht="16.5" customHeight="1" x14ac:dyDescent="0.45">
      <c r="A65" s="8" t="s">
        <v>55</v>
      </c>
      <c r="I65" s="70">
        <v>0</v>
      </c>
      <c r="J65" s="89"/>
      <c r="K65" s="28">
        <v>0</v>
      </c>
      <c r="L65" s="91"/>
      <c r="M65" s="70">
        <v>0</v>
      </c>
      <c r="N65" s="90"/>
      <c r="O65" s="28">
        <v>0</v>
      </c>
    </row>
    <row r="66" spans="1:15" ht="16.5" customHeight="1" x14ac:dyDescent="0.45">
      <c r="I66" s="73"/>
      <c r="J66" s="11"/>
      <c r="K66" s="11"/>
      <c r="L66" s="86"/>
      <c r="M66" s="92"/>
      <c r="N66" s="86"/>
      <c r="O66" s="93"/>
    </row>
    <row r="67" spans="1:15" ht="16.5" customHeight="1" thickBot="1" x14ac:dyDescent="0.5">
      <c r="I67" s="75">
        <f>SUM(I64:I65)</f>
        <v>14382250</v>
      </c>
      <c r="J67" s="11"/>
      <c r="K67" s="63">
        <f>SUM(K64:K65)</f>
        <v>-1234221851</v>
      </c>
      <c r="L67" s="11"/>
      <c r="M67" s="75">
        <f>SUM(M64:M65)</f>
        <v>-91586681</v>
      </c>
      <c r="N67" s="11"/>
      <c r="O67" s="63">
        <f>SUM(O64:O65)</f>
        <v>197262200</v>
      </c>
    </row>
    <row r="68" spans="1:15" ht="16.5" customHeight="1" thickTop="1" x14ac:dyDescent="0.45">
      <c r="A68" s="10"/>
      <c r="I68" s="73"/>
      <c r="J68" s="11"/>
      <c r="K68" s="11"/>
      <c r="L68" s="11"/>
      <c r="M68" s="73"/>
      <c r="N68" s="11"/>
      <c r="O68" s="11"/>
    </row>
    <row r="69" spans="1:15" ht="16.5" customHeight="1" x14ac:dyDescent="0.45">
      <c r="A69" s="10" t="s">
        <v>157</v>
      </c>
      <c r="B69" s="10"/>
      <c r="C69" s="10"/>
      <c r="D69" s="10"/>
      <c r="E69" s="10"/>
      <c r="I69" s="73"/>
      <c r="J69" s="11"/>
      <c r="K69" s="11"/>
      <c r="L69" s="11"/>
      <c r="M69" s="73"/>
      <c r="N69" s="11"/>
      <c r="O69" s="11"/>
    </row>
    <row r="70" spans="1:15" ht="16.5" customHeight="1" x14ac:dyDescent="0.45">
      <c r="A70" s="10"/>
      <c r="B70" s="10" t="s">
        <v>91</v>
      </c>
      <c r="C70" s="10"/>
      <c r="D70" s="10"/>
      <c r="E70" s="10"/>
      <c r="I70" s="73"/>
      <c r="J70" s="11"/>
      <c r="K70" s="11"/>
      <c r="L70" s="11"/>
      <c r="M70" s="73"/>
      <c r="N70" s="11"/>
      <c r="O70" s="11"/>
    </row>
    <row r="71" spans="1:15" ht="16.5" customHeight="1" x14ac:dyDescent="0.45">
      <c r="A71" s="8" t="s">
        <v>51</v>
      </c>
      <c r="I71" s="88">
        <f>+I48</f>
        <v>137311100</v>
      </c>
      <c r="J71" s="89"/>
      <c r="K71" s="90">
        <v>192908479</v>
      </c>
      <c r="L71" s="91"/>
      <c r="M71" s="88">
        <f>+M48</f>
        <v>-91586681</v>
      </c>
      <c r="N71" s="90"/>
      <c r="O71" s="90">
        <v>194012164</v>
      </c>
    </row>
    <row r="72" spans="1:15" ht="16.5" customHeight="1" x14ac:dyDescent="0.45">
      <c r="A72" s="8" t="s">
        <v>55</v>
      </c>
      <c r="I72" s="70">
        <v>0</v>
      </c>
      <c r="J72" s="89"/>
      <c r="K72" s="28">
        <v>0</v>
      </c>
      <c r="L72" s="91"/>
      <c r="M72" s="70">
        <v>0</v>
      </c>
      <c r="N72" s="90"/>
      <c r="O72" s="28">
        <v>0</v>
      </c>
    </row>
    <row r="73" spans="1:15" ht="16.5" customHeight="1" x14ac:dyDescent="0.45">
      <c r="I73" s="73"/>
      <c r="J73" s="11"/>
      <c r="K73" s="11"/>
      <c r="L73" s="86"/>
      <c r="M73" s="92"/>
      <c r="N73" s="86"/>
      <c r="O73" s="93"/>
    </row>
    <row r="74" spans="1:15" ht="16.5" customHeight="1" thickBot="1" x14ac:dyDescent="0.5">
      <c r="I74" s="75">
        <f>SUM(I71:I73)</f>
        <v>137311100</v>
      </c>
      <c r="J74" s="11"/>
      <c r="K74" s="63">
        <f>SUM(K71:K73)</f>
        <v>192908479</v>
      </c>
      <c r="L74" s="11"/>
      <c r="M74" s="75">
        <f>SUM(M71:M73)</f>
        <v>-91586681</v>
      </c>
      <c r="N74" s="11"/>
      <c r="O74" s="63">
        <f>SUM(O71:O73)</f>
        <v>194012164</v>
      </c>
    </row>
    <row r="75" spans="1:15" ht="16.5" customHeight="1" thickTop="1" x14ac:dyDescent="0.45">
      <c r="I75" s="73"/>
      <c r="J75" s="11"/>
      <c r="K75" s="11"/>
      <c r="L75" s="11"/>
      <c r="M75" s="73"/>
      <c r="N75" s="11"/>
      <c r="O75" s="11"/>
    </row>
    <row r="76" spans="1:15" ht="16.5" customHeight="1" x14ac:dyDescent="0.45">
      <c r="A76" s="10"/>
      <c r="B76" s="10"/>
      <c r="I76" s="73"/>
      <c r="J76" s="11"/>
      <c r="K76" s="11"/>
      <c r="L76" s="11"/>
      <c r="M76" s="73"/>
      <c r="N76" s="11"/>
      <c r="O76" s="11"/>
    </row>
    <row r="77" spans="1:15" ht="16.5" customHeight="1" x14ac:dyDescent="0.45">
      <c r="A77" s="10" t="s">
        <v>158</v>
      </c>
      <c r="H77" s="37"/>
      <c r="I77" s="94"/>
      <c r="J77" s="95"/>
      <c r="K77" s="95"/>
      <c r="L77" s="95"/>
      <c r="M77" s="94"/>
      <c r="N77" s="95"/>
      <c r="O77" s="95"/>
    </row>
    <row r="78" spans="1:15" ht="16.5" customHeight="1" x14ac:dyDescent="0.45">
      <c r="A78" s="10"/>
      <c r="I78" s="73"/>
      <c r="J78" s="11"/>
      <c r="K78" s="11"/>
      <c r="L78" s="11"/>
      <c r="M78" s="96"/>
      <c r="N78" s="86"/>
      <c r="O78" s="86"/>
    </row>
    <row r="79" spans="1:15" ht="16.5" customHeight="1" x14ac:dyDescent="0.45">
      <c r="A79" s="8" t="s">
        <v>159</v>
      </c>
      <c r="G79" s="37">
        <v>26</v>
      </c>
      <c r="I79" s="156">
        <f>I67/3593640000</f>
        <v>4.0021398915862467E-3</v>
      </c>
      <c r="J79" s="157"/>
      <c r="K79" s="157">
        <v>-0.34</v>
      </c>
      <c r="L79" s="157"/>
      <c r="M79" s="156">
        <f>M67/3593640000</f>
        <v>-2.5485769581816767E-2</v>
      </c>
      <c r="N79" s="157"/>
      <c r="O79" s="158">
        <v>5.4892031477833059E-2</v>
      </c>
    </row>
    <row r="80" spans="1:15" ht="16.5" customHeight="1" x14ac:dyDescent="0.45">
      <c r="G80" s="37"/>
      <c r="I80" s="11"/>
      <c r="J80" s="11"/>
      <c r="K80" s="11"/>
      <c r="L80" s="11"/>
      <c r="M80" s="11"/>
      <c r="N80" s="11"/>
      <c r="O80" s="11"/>
    </row>
    <row r="81" spans="7:15" ht="16.5" customHeight="1" x14ac:dyDescent="0.45">
      <c r="G81" s="37"/>
      <c r="I81" s="11"/>
      <c r="J81" s="11"/>
      <c r="K81" s="11"/>
      <c r="L81" s="11"/>
      <c r="M81" s="11"/>
      <c r="N81" s="11"/>
      <c r="O81" s="11"/>
    </row>
    <row r="82" spans="7:15" ht="16.5" customHeight="1" x14ac:dyDescent="0.45">
      <c r="G82" s="37"/>
      <c r="I82" s="97"/>
      <c r="J82" s="11"/>
      <c r="K82" s="97"/>
      <c r="L82" s="11"/>
      <c r="M82" s="11"/>
      <c r="N82" s="11"/>
      <c r="O82" s="11"/>
    </row>
    <row r="83" spans="7:15" ht="16.5" customHeight="1" x14ac:dyDescent="0.45">
      <c r="G83" s="37"/>
      <c r="I83" s="11"/>
      <c r="J83" s="11"/>
      <c r="K83" s="11"/>
      <c r="L83" s="11"/>
      <c r="M83" s="11"/>
      <c r="N83" s="11"/>
      <c r="O83" s="11"/>
    </row>
    <row r="84" spans="7:15" ht="16.5" customHeight="1" x14ac:dyDescent="0.45">
      <c r="G84" s="37"/>
      <c r="I84" s="38"/>
      <c r="J84" s="39"/>
      <c r="K84" s="38"/>
      <c r="L84" s="39"/>
      <c r="M84" s="38"/>
      <c r="N84" s="39"/>
      <c r="O84" s="38"/>
    </row>
    <row r="85" spans="7:15" ht="16.5" customHeight="1" x14ac:dyDescent="0.45">
      <c r="G85" s="37"/>
      <c r="I85" s="38"/>
      <c r="J85" s="39"/>
      <c r="K85" s="38"/>
      <c r="L85" s="39"/>
      <c r="M85" s="38"/>
      <c r="N85" s="39"/>
      <c r="O85" s="38"/>
    </row>
    <row r="86" spans="7:15" ht="16.5" customHeight="1" x14ac:dyDescent="0.45">
      <c r="G86" s="37"/>
      <c r="I86" s="38"/>
      <c r="J86" s="39"/>
      <c r="K86" s="38"/>
      <c r="L86" s="39"/>
      <c r="M86" s="38"/>
      <c r="N86" s="39"/>
      <c r="O86" s="38"/>
    </row>
    <row r="87" spans="7:15" ht="16.5" customHeight="1" x14ac:dyDescent="0.45">
      <c r="G87" s="37"/>
      <c r="I87" s="38"/>
      <c r="J87" s="39"/>
      <c r="K87" s="38"/>
      <c r="L87" s="39"/>
      <c r="M87" s="38"/>
      <c r="N87" s="39"/>
      <c r="O87" s="38"/>
    </row>
    <row r="88" spans="7:15" ht="16.5" customHeight="1" x14ac:dyDescent="0.45">
      <c r="G88" s="37"/>
      <c r="I88" s="38"/>
      <c r="J88" s="39"/>
      <c r="K88" s="38"/>
      <c r="L88" s="39"/>
      <c r="M88" s="38"/>
      <c r="N88" s="39"/>
      <c r="O88" s="38"/>
    </row>
    <row r="89" spans="7:15" ht="16.5" customHeight="1" x14ac:dyDescent="0.45">
      <c r="G89" s="37"/>
      <c r="I89" s="38"/>
      <c r="J89" s="39"/>
      <c r="K89" s="38"/>
      <c r="L89" s="39"/>
      <c r="M89" s="38"/>
      <c r="N89" s="39"/>
      <c r="O89" s="38"/>
    </row>
    <row r="90" spans="7:15" ht="16.5" customHeight="1" x14ac:dyDescent="0.45">
      <c r="G90" s="37"/>
      <c r="I90" s="38"/>
      <c r="J90" s="39"/>
      <c r="K90" s="38"/>
      <c r="L90" s="39"/>
      <c r="M90" s="38"/>
      <c r="N90" s="39"/>
      <c r="O90" s="38"/>
    </row>
    <row r="91" spans="7:15" ht="16.5" customHeight="1" x14ac:dyDescent="0.45">
      <c r="G91" s="37"/>
      <c r="I91" s="38"/>
      <c r="J91" s="39"/>
      <c r="K91" s="38"/>
      <c r="L91" s="39"/>
      <c r="M91" s="38"/>
      <c r="N91" s="39"/>
      <c r="O91" s="38"/>
    </row>
    <row r="92" spans="7:15" ht="16.5" customHeight="1" x14ac:dyDescent="0.45">
      <c r="G92" s="37"/>
      <c r="I92" s="38"/>
      <c r="J92" s="39"/>
      <c r="K92" s="38"/>
      <c r="L92" s="39"/>
      <c r="M92" s="38"/>
      <c r="N92" s="39"/>
      <c r="O92" s="38"/>
    </row>
    <row r="93" spans="7:15" ht="16.5" customHeight="1" x14ac:dyDescent="0.45">
      <c r="G93" s="37"/>
      <c r="I93" s="38"/>
      <c r="J93" s="39"/>
      <c r="K93" s="38"/>
      <c r="L93" s="39"/>
      <c r="M93" s="38"/>
      <c r="N93" s="39"/>
      <c r="O93" s="38"/>
    </row>
    <row r="94" spans="7:15" ht="16.5" customHeight="1" x14ac:dyDescent="0.45">
      <c r="G94" s="37"/>
      <c r="I94" s="38"/>
      <c r="J94" s="39"/>
      <c r="K94" s="38"/>
      <c r="L94" s="39"/>
      <c r="M94" s="38"/>
      <c r="N94" s="39"/>
      <c r="O94" s="38"/>
    </row>
    <row r="95" spans="7:15" ht="16.5" customHeight="1" x14ac:dyDescent="0.45">
      <c r="G95" s="37"/>
      <c r="I95" s="38"/>
      <c r="J95" s="39"/>
      <c r="K95" s="38"/>
      <c r="L95" s="39"/>
      <c r="M95" s="38"/>
      <c r="N95" s="39"/>
      <c r="O95" s="38"/>
    </row>
    <row r="96" spans="7:15" ht="16.5" customHeight="1" x14ac:dyDescent="0.45">
      <c r="G96" s="37"/>
      <c r="I96" s="38"/>
      <c r="J96" s="39"/>
      <c r="K96" s="38"/>
      <c r="L96" s="39"/>
      <c r="M96" s="38"/>
      <c r="N96" s="39"/>
      <c r="O96" s="38"/>
    </row>
    <row r="97" spans="1:15" ht="16.5" customHeight="1" x14ac:dyDescent="0.45">
      <c r="G97" s="37"/>
      <c r="I97" s="38"/>
      <c r="J97" s="39"/>
      <c r="K97" s="38"/>
      <c r="L97" s="39"/>
      <c r="M97" s="38"/>
      <c r="N97" s="39"/>
      <c r="O97" s="38"/>
    </row>
    <row r="98" spans="1:15" ht="16.5" customHeight="1" x14ac:dyDescent="0.45">
      <c r="G98" s="37"/>
      <c r="I98" s="38"/>
      <c r="J98" s="39"/>
      <c r="K98" s="38"/>
      <c r="L98" s="39"/>
      <c r="M98" s="38"/>
      <c r="N98" s="39"/>
      <c r="O98" s="38"/>
    </row>
    <row r="99" spans="1:15" ht="16.5" customHeight="1" x14ac:dyDescent="0.45">
      <c r="G99" s="37"/>
      <c r="I99" s="38"/>
      <c r="J99" s="39"/>
      <c r="K99" s="38"/>
      <c r="L99" s="39"/>
      <c r="M99" s="38"/>
      <c r="N99" s="39"/>
      <c r="O99" s="38"/>
    </row>
    <row r="100" spans="1:15" ht="16.5" customHeight="1" x14ac:dyDescent="0.45">
      <c r="G100" s="37"/>
      <c r="I100" s="38"/>
      <c r="J100" s="39"/>
      <c r="K100" s="38"/>
      <c r="L100" s="39"/>
      <c r="M100" s="38"/>
      <c r="N100" s="39"/>
      <c r="O100" s="38"/>
    </row>
    <row r="101" spans="1:15" ht="16.5" customHeight="1" x14ac:dyDescent="0.45">
      <c r="G101" s="37"/>
      <c r="I101" s="38"/>
      <c r="J101" s="39"/>
      <c r="K101" s="38"/>
      <c r="L101" s="39"/>
      <c r="M101" s="38"/>
      <c r="N101" s="39"/>
      <c r="O101" s="38"/>
    </row>
    <row r="102" spans="1:15" ht="13.5" customHeight="1" x14ac:dyDescent="0.45">
      <c r="G102" s="37"/>
      <c r="I102" s="38"/>
      <c r="J102" s="39"/>
      <c r="K102" s="38"/>
      <c r="L102" s="39"/>
      <c r="M102" s="38"/>
      <c r="N102" s="39"/>
      <c r="O102" s="38"/>
    </row>
    <row r="103" spans="1:15" ht="22.9" customHeight="1" x14ac:dyDescent="0.45">
      <c r="A103" s="12" t="str">
        <f>+'7-9 BS'!A98</f>
        <v>The notes to the consolidated and separate financial statements are an integral part of these financial statements.</v>
      </c>
      <c r="B103" s="26"/>
      <c r="C103" s="26"/>
      <c r="D103" s="26"/>
      <c r="E103" s="12"/>
      <c r="F103" s="12"/>
      <c r="G103" s="27"/>
      <c r="H103" s="27"/>
      <c r="I103" s="31"/>
      <c r="J103" s="31"/>
      <c r="K103" s="31"/>
      <c r="L103" s="31"/>
      <c r="M103" s="31"/>
      <c r="N103" s="31"/>
      <c r="O103" s="31"/>
    </row>
  </sheetData>
  <mergeCells count="8">
    <mergeCell ref="M59:O59"/>
    <mergeCell ref="M6:O6"/>
    <mergeCell ref="M7:O7"/>
    <mergeCell ref="M58:O58"/>
    <mergeCell ref="I6:K6"/>
    <mergeCell ref="I7:K7"/>
    <mergeCell ref="I58:K58"/>
    <mergeCell ref="I59:K59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43"/>
  <sheetViews>
    <sheetView topLeftCell="A16" zoomScale="110" zoomScaleNormal="110" zoomScaleSheetLayoutView="100" workbookViewId="0">
      <selection activeCell="C13" sqref="C13"/>
    </sheetView>
  </sheetViews>
  <sheetFormatPr defaultColWidth="9.5" defaultRowHeight="16.5" customHeight="1" x14ac:dyDescent="0.45"/>
  <cols>
    <col min="1" max="1" width="1.83203125" style="8" customWidth="1"/>
    <col min="2" max="2" width="1.5" style="8" customWidth="1"/>
    <col min="3" max="3" width="32.6640625" style="8" customWidth="1"/>
    <col min="4" max="4" width="0.6640625" style="30" customWidth="1"/>
    <col min="5" max="5" width="13.5" style="30" customWidth="1"/>
    <col min="6" max="6" width="0.6640625" style="30" customWidth="1"/>
    <col min="7" max="7" width="12.5" style="30" customWidth="1"/>
    <col min="8" max="8" width="0.6640625" style="30" customWidth="1"/>
    <col min="9" max="9" width="15.6640625" style="30" customWidth="1"/>
    <col min="10" max="10" width="0.6640625" style="30" customWidth="1"/>
    <col min="11" max="11" width="11.5" style="30" customWidth="1"/>
    <col min="12" max="12" width="0.6640625" style="30" customWidth="1"/>
    <col min="13" max="13" width="16.5" style="30" customWidth="1"/>
    <col min="14" max="14" width="0.6640625" style="30" customWidth="1"/>
    <col min="15" max="15" width="17.5" style="30" customWidth="1"/>
    <col min="16" max="16" width="0.6640625" style="30" customWidth="1"/>
    <col min="17" max="17" width="17" style="30" customWidth="1"/>
    <col min="18" max="18" width="0.6640625" style="30" customWidth="1"/>
    <col min="19" max="19" width="14.1640625" style="30" customWidth="1"/>
    <col min="20" max="20" width="0.6640625" style="30" customWidth="1"/>
    <col min="21" max="21" width="14" style="30" customWidth="1"/>
    <col min="22" max="22" width="0.6640625" style="30" customWidth="1"/>
    <col min="23" max="23" width="14.1640625" style="30" customWidth="1"/>
    <col min="24" max="16384" width="9.5" style="8"/>
  </cols>
  <sheetData>
    <row r="1" spans="1:23" ht="16.5" customHeight="1" x14ac:dyDescent="0.45">
      <c r="A1" s="18" t="str">
        <f>+'10-11'!A1</f>
        <v>S Hotels and Resorts Public Company Limited</v>
      </c>
      <c r="B1" s="18"/>
      <c r="C1" s="18"/>
      <c r="N1" s="9"/>
      <c r="O1" s="9"/>
    </row>
    <row r="2" spans="1:23" ht="16.5" customHeight="1" x14ac:dyDescent="0.45">
      <c r="A2" s="10" t="s">
        <v>85</v>
      </c>
      <c r="B2" s="10"/>
      <c r="C2" s="18"/>
    </row>
    <row r="3" spans="1:23" ht="16.5" customHeight="1" x14ac:dyDescent="0.45">
      <c r="A3" s="26" t="str">
        <f>+'10-11'!A3</f>
        <v>For the year ended 31 December 2022</v>
      </c>
      <c r="B3" s="26"/>
      <c r="C3" s="1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</row>
    <row r="4" spans="1:23" ht="16.149999999999999" customHeight="1" x14ac:dyDescent="0.45">
      <c r="A4" s="10"/>
      <c r="B4" s="10"/>
      <c r="C4" s="18"/>
    </row>
    <row r="5" spans="1:23" ht="16.149999999999999" customHeight="1" x14ac:dyDescent="0.45">
      <c r="A5" s="10"/>
      <c r="B5" s="10"/>
      <c r="C5" s="18"/>
    </row>
    <row r="6" spans="1:23" ht="16.149999999999999" customHeight="1" x14ac:dyDescent="0.45">
      <c r="A6" s="18"/>
      <c r="B6" s="18"/>
      <c r="C6" s="18"/>
      <c r="D6" s="18"/>
      <c r="E6" s="186" t="s">
        <v>71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</row>
    <row r="7" spans="1:23" ht="16.149999999999999" customHeight="1" x14ac:dyDescent="0.45">
      <c r="A7" s="18"/>
      <c r="B7" s="18"/>
      <c r="C7" s="18"/>
      <c r="D7" s="18"/>
      <c r="E7" s="188" t="s">
        <v>70</v>
      </c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55"/>
      <c r="W7" s="155"/>
    </row>
    <row r="8" spans="1:23" ht="16.149999999999999" customHeight="1" x14ac:dyDescent="0.45">
      <c r="A8" s="18"/>
      <c r="B8" s="18"/>
      <c r="C8" s="18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22"/>
      <c r="O8" s="188" t="s">
        <v>76</v>
      </c>
      <c r="P8" s="188"/>
      <c r="Q8" s="188"/>
      <c r="R8" s="188"/>
      <c r="S8" s="188"/>
      <c r="T8" s="155"/>
      <c r="U8" s="8"/>
      <c r="V8" s="155"/>
      <c r="W8" s="155"/>
    </row>
    <row r="9" spans="1:23" ht="16.149999999999999" customHeight="1" x14ac:dyDescent="0.45">
      <c r="A9" s="18"/>
      <c r="B9" s="18"/>
      <c r="C9" s="18"/>
      <c r="D9" s="155"/>
      <c r="E9" s="155"/>
      <c r="F9" s="155"/>
      <c r="G9" s="155"/>
      <c r="H9" s="155"/>
      <c r="I9" s="8"/>
      <c r="J9" s="8"/>
      <c r="K9" s="155"/>
      <c r="L9" s="8"/>
      <c r="M9" s="155"/>
      <c r="N9" s="22"/>
      <c r="O9" s="188" t="s">
        <v>135</v>
      </c>
      <c r="P9" s="188"/>
      <c r="Q9" s="188"/>
      <c r="R9" s="155"/>
      <c r="S9" s="8"/>
      <c r="T9" s="8"/>
      <c r="U9" s="8"/>
      <c r="V9" s="155"/>
      <c r="W9" s="155"/>
    </row>
    <row r="10" spans="1:23" ht="16.149999999999999" customHeight="1" x14ac:dyDescent="0.45">
      <c r="A10" s="18"/>
      <c r="B10" s="18"/>
      <c r="C10" s="18"/>
      <c r="D10" s="155"/>
      <c r="E10" s="155"/>
      <c r="F10" s="155"/>
      <c r="G10" s="155"/>
      <c r="H10" s="155"/>
      <c r="I10" s="64" t="s">
        <v>136</v>
      </c>
      <c r="J10" s="155"/>
      <c r="K10" s="155"/>
      <c r="L10" s="155"/>
      <c r="M10" s="155"/>
      <c r="N10" s="9"/>
      <c r="O10" s="9"/>
      <c r="P10" s="155"/>
      <c r="Q10" s="155"/>
      <c r="R10" s="155"/>
      <c r="S10" s="8"/>
      <c r="T10" s="8"/>
      <c r="U10" s="9" t="s">
        <v>75</v>
      </c>
      <c r="V10" s="155"/>
      <c r="W10" s="155"/>
    </row>
    <row r="11" spans="1:23" ht="16.149999999999999" customHeight="1" x14ac:dyDescent="0.45">
      <c r="A11" s="40"/>
      <c r="B11" s="40"/>
      <c r="C11" s="40"/>
      <c r="D11" s="9"/>
      <c r="E11" s="9" t="s">
        <v>11</v>
      </c>
      <c r="F11" s="9"/>
      <c r="G11" s="9"/>
      <c r="H11" s="9"/>
      <c r="I11" s="64" t="s">
        <v>56</v>
      </c>
      <c r="J11" s="9"/>
      <c r="L11" s="9"/>
      <c r="M11" s="9"/>
      <c r="N11" s="9"/>
      <c r="O11" s="9"/>
      <c r="P11" s="9"/>
      <c r="Q11" s="41" t="s">
        <v>100</v>
      </c>
      <c r="R11" s="8"/>
      <c r="S11" s="41" t="s">
        <v>95</v>
      </c>
      <c r="T11" s="155"/>
      <c r="U11" s="9" t="s">
        <v>79</v>
      </c>
      <c r="V11" s="9"/>
      <c r="W11" s="8"/>
    </row>
    <row r="12" spans="1:23" ht="16.149999999999999" customHeight="1" x14ac:dyDescent="0.45">
      <c r="A12" s="40"/>
      <c r="B12" s="40"/>
      <c r="C12" s="40"/>
      <c r="D12" s="9"/>
      <c r="E12" s="9" t="s">
        <v>12</v>
      </c>
      <c r="F12" s="9"/>
      <c r="G12" s="9" t="s">
        <v>7</v>
      </c>
      <c r="H12" s="9"/>
      <c r="I12" s="64" t="s">
        <v>57</v>
      </c>
      <c r="J12" s="9"/>
      <c r="K12" s="64" t="s">
        <v>109</v>
      </c>
      <c r="L12" s="9"/>
      <c r="M12" s="9" t="s">
        <v>28</v>
      </c>
      <c r="N12" s="9"/>
      <c r="O12" s="9" t="s">
        <v>129</v>
      </c>
      <c r="P12" s="9"/>
      <c r="Q12" s="9" t="s">
        <v>99</v>
      </c>
      <c r="R12" s="9"/>
      <c r="S12" s="9" t="s">
        <v>94</v>
      </c>
      <c r="T12" s="9"/>
      <c r="U12" s="9" t="s">
        <v>80</v>
      </c>
      <c r="V12" s="9"/>
      <c r="W12" s="9" t="s">
        <v>9</v>
      </c>
    </row>
    <row r="13" spans="1:23" ht="16.149999999999999" customHeight="1" x14ac:dyDescent="0.45">
      <c r="A13" s="40"/>
      <c r="B13" s="40"/>
      <c r="C13" s="40"/>
      <c r="D13" s="9"/>
      <c r="E13" s="9" t="s">
        <v>8</v>
      </c>
      <c r="F13" s="9"/>
      <c r="G13" s="9" t="s">
        <v>8</v>
      </c>
      <c r="H13" s="9"/>
      <c r="I13" s="64" t="s">
        <v>54</v>
      </c>
      <c r="J13" s="9"/>
      <c r="K13" s="9" t="s">
        <v>110</v>
      </c>
      <c r="L13" s="9"/>
      <c r="M13" s="9" t="s">
        <v>199</v>
      </c>
      <c r="N13" s="9"/>
      <c r="O13" s="9" t="s">
        <v>130</v>
      </c>
      <c r="P13" s="9"/>
      <c r="Q13" s="9" t="s">
        <v>117</v>
      </c>
      <c r="R13" s="9"/>
      <c r="S13" s="41" t="s">
        <v>83</v>
      </c>
      <c r="T13" s="9"/>
      <c r="U13" s="9" t="s">
        <v>81</v>
      </c>
      <c r="V13" s="9"/>
      <c r="W13" s="9" t="s">
        <v>27</v>
      </c>
    </row>
    <row r="14" spans="1:23" ht="16.149999999999999" customHeight="1" x14ac:dyDescent="0.45">
      <c r="A14" s="40"/>
      <c r="B14" s="40"/>
      <c r="C14" s="40"/>
      <c r="D14" s="9"/>
      <c r="E14" s="24" t="s">
        <v>29</v>
      </c>
      <c r="F14" s="9"/>
      <c r="G14" s="24" t="s">
        <v>29</v>
      </c>
      <c r="H14" s="9"/>
      <c r="I14" s="24" t="s">
        <v>29</v>
      </c>
      <c r="J14" s="9"/>
      <c r="K14" s="24" t="s">
        <v>29</v>
      </c>
      <c r="L14" s="9"/>
      <c r="M14" s="24" t="s">
        <v>29</v>
      </c>
      <c r="N14" s="9"/>
      <c r="O14" s="9" t="s">
        <v>29</v>
      </c>
      <c r="P14" s="9"/>
      <c r="Q14" s="24" t="s">
        <v>29</v>
      </c>
      <c r="R14" s="9"/>
      <c r="S14" s="24" t="s">
        <v>29</v>
      </c>
      <c r="T14" s="9"/>
      <c r="U14" s="24" t="s">
        <v>29</v>
      </c>
      <c r="V14" s="9"/>
      <c r="W14" s="24" t="s">
        <v>29</v>
      </c>
    </row>
    <row r="15" spans="1:23" ht="16.149999999999999" customHeight="1" x14ac:dyDescent="0.45">
      <c r="B15" s="10"/>
      <c r="C15" s="40"/>
      <c r="D15" s="11"/>
      <c r="E15" s="73"/>
      <c r="F15" s="11"/>
      <c r="G15" s="73"/>
      <c r="H15" s="11"/>
      <c r="I15" s="73"/>
      <c r="J15" s="11"/>
      <c r="K15" s="73"/>
      <c r="L15" s="11"/>
      <c r="M15" s="73"/>
      <c r="N15" s="11"/>
      <c r="O15" s="104"/>
      <c r="P15" s="11"/>
      <c r="Q15" s="73"/>
      <c r="R15" s="11"/>
      <c r="S15" s="73"/>
      <c r="T15" s="11"/>
      <c r="U15" s="73"/>
      <c r="V15" s="11"/>
      <c r="W15" s="73"/>
    </row>
    <row r="16" spans="1:23" ht="16.149999999999999" customHeight="1" x14ac:dyDescent="0.45">
      <c r="A16" s="10" t="s">
        <v>180</v>
      </c>
      <c r="B16" s="83"/>
      <c r="C16" s="40"/>
      <c r="E16" s="73">
        <v>17968200000</v>
      </c>
      <c r="F16" s="11"/>
      <c r="G16" s="73">
        <v>3335183869</v>
      </c>
      <c r="H16" s="11"/>
      <c r="I16" s="73">
        <v>-2119140909</v>
      </c>
      <c r="J16" s="11"/>
      <c r="K16" s="73">
        <v>43754206</v>
      </c>
      <c r="L16" s="11"/>
      <c r="M16" s="73">
        <v>-3717287284</v>
      </c>
      <c r="N16" s="11"/>
      <c r="O16" s="73">
        <v>-10193395</v>
      </c>
      <c r="P16" s="11"/>
      <c r="Q16" s="73">
        <v>381341665</v>
      </c>
      <c r="R16" s="11"/>
      <c r="S16" s="73">
        <f>SUM(O16:Q16)</f>
        <v>371148270</v>
      </c>
      <c r="U16" s="73">
        <v>15881858152</v>
      </c>
      <c r="W16" s="73">
        <f>SUM(U16:V16)</f>
        <v>15881858152</v>
      </c>
    </row>
    <row r="17" spans="1:23" ht="16.149999999999999" customHeight="1" x14ac:dyDescent="0.45">
      <c r="A17" s="8" t="s">
        <v>141</v>
      </c>
      <c r="B17" s="40"/>
      <c r="D17" s="11"/>
      <c r="E17" s="73"/>
      <c r="F17" s="11"/>
      <c r="G17" s="73"/>
      <c r="H17" s="11"/>
      <c r="I17" s="73"/>
      <c r="J17" s="11"/>
      <c r="K17" s="73"/>
      <c r="L17" s="11"/>
      <c r="M17" s="73"/>
      <c r="N17" s="11"/>
      <c r="O17" s="73"/>
      <c r="P17" s="11"/>
      <c r="Q17" s="73"/>
      <c r="R17" s="11"/>
      <c r="S17" s="73"/>
      <c r="T17" s="11"/>
      <c r="U17" s="73"/>
      <c r="V17" s="11"/>
      <c r="W17" s="73"/>
    </row>
    <row r="18" spans="1:23" ht="16.149999999999999" customHeight="1" x14ac:dyDescent="0.45">
      <c r="B18" s="8" t="s">
        <v>200</v>
      </c>
      <c r="D18" s="11"/>
      <c r="E18" s="74">
        <v>0</v>
      </c>
      <c r="F18" s="11"/>
      <c r="G18" s="74">
        <v>0</v>
      </c>
      <c r="H18" s="11"/>
      <c r="I18" s="74">
        <v>0</v>
      </c>
      <c r="J18" s="11"/>
      <c r="K18" s="74">
        <v>0</v>
      </c>
      <c r="L18" s="11"/>
      <c r="M18" s="74">
        <f>'10-11'!I27</f>
        <v>14382250</v>
      </c>
      <c r="N18" s="11"/>
      <c r="O18" s="74">
        <f>'10-11'!I37+'10-11'!I40</f>
        <v>91796464</v>
      </c>
      <c r="P18" s="11"/>
      <c r="Q18" s="74">
        <f>'10-11'!I38</f>
        <v>31132386</v>
      </c>
      <c r="R18" s="11"/>
      <c r="S18" s="74">
        <f>+SUM(O18:Q18)</f>
        <v>122928850</v>
      </c>
      <c r="T18" s="11"/>
      <c r="U18" s="74">
        <f>+SUM(E18:M18,S18)</f>
        <v>137311100</v>
      </c>
      <c r="V18" s="11"/>
      <c r="W18" s="74">
        <f>+U18</f>
        <v>137311100</v>
      </c>
    </row>
    <row r="19" spans="1:23" ht="14.1" customHeight="1" x14ac:dyDescent="0.45">
      <c r="A19" s="10"/>
      <c r="B19" s="10"/>
      <c r="C19" s="40"/>
      <c r="E19" s="71"/>
      <c r="G19" s="71"/>
      <c r="I19" s="71"/>
      <c r="K19" s="71"/>
      <c r="M19" s="71"/>
      <c r="O19" s="105"/>
      <c r="Q19" s="71"/>
      <c r="S19" s="71"/>
      <c r="U19" s="73"/>
      <c r="W19" s="71"/>
    </row>
    <row r="20" spans="1:23" ht="16.149999999999999" customHeight="1" thickBot="1" x14ac:dyDescent="0.5">
      <c r="A20" s="10" t="s">
        <v>181</v>
      </c>
      <c r="B20" s="10"/>
      <c r="C20" s="40"/>
      <c r="E20" s="150">
        <f>SUM(E16:E18)</f>
        <v>17968200000</v>
      </c>
      <c r="F20" s="11"/>
      <c r="G20" s="150">
        <f>SUM(G16:G18)</f>
        <v>3335183869</v>
      </c>
      <c r="H20" s="11"/>
      <c r="I20" s="150">
        <f>SUM(I16:I18)</f>
        <v>-2119140909</v>
      </c>
      <c r="J20" s="11"/>
      <c r="K20" s="150">
        <f>SUM(K16:K18)</f>
        <v>43754206</v>
      </c>
      <c r="L20" s="11"/>
      <c r="M20" s="150">
        <f>SUM(M16:M18)</f>
        <v>-3702905034</v>
      </c>
      <c r="N20" s="11"/>
      <c r="O20" s="150">
        <f>SUM(O16:O18)</f>
        <v>81603069</v>
      </c>
      <c r="P20" s="11"/>
      <c r="Q20" s="150">
        <f>SUM(Q16:Q18)</f>
        <v>412474051</v>
      </c>
      <c r="R20" s="11"/>
      <c r="S20" s="150">
        <f>SUM(N20:Q20)</f>
        <v>494077120</v>
      </c>
      <c r="T20" s="11"/>
      <c r="U20" s="150">
        <f>SUM(E20:M20)+S20</f>
        <v>16019169252</v>
      </c>
      <c r="W20" s="150">
        <f>SUM(U20)</f>
        <v>16019169252</v>
      </c>
    </row>
    <row r="21" spans="1:23" ht="16.149999999999999" customHeight="1" thickTop="1" x14ac:dyDescent="0.45">
      <c r="B21" s="10"/>
      <c r="C21" s="4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ht="16.149999999999999" customHeight="1" x14ac:dyDescent="0.45">
      <c r="A22" s="10" t="s">
        <v>145</v>
      </c>
      <c r="B22" s="83"/>
      <c r="C22" s="40"/>
      <c r="E22" s="11">
        <v>17968200000</v>
      </c>
      <c r="F22" s="11"/>
      <c r="G22" s="11">
        <v>3335183869</v>
      </c>
      <c r="H22" s="11"/>
      <c r="I22" s="11">
        <v>-2119140909</v>
      </c>
      <c r="J22" s="11"/>
      <c r="K22" s="11">
        <v>30741538</v>
      </c>
      <c r="L22" s="11"/>
      <c r="M22" s="11">
        <v>-2480377794</v>
      </c>
      <c r="N22" s="11"/>
      <c r="O22" s="11">
        <v>-30274822</v>
      </c>
      <c r="P22" s="11"/>
      <c r="Q22" s="11">
        <v>-1028394877</v>
      </c>
      <c r="R22" s="11"/>
      <c r="S22" s="11">
        <f>SUM(N22:Q22)</f>
        <v>-1058669699</v>
      </c>
      <c r="U22" s="11">
        <v>15675937005</v>
      </c>
      <c r="W22" s="11">
        <f>SUM(U22:U22)</f>
        <v>15675937005</v>
      </c>
    </row>
    <row r="23" spans="1:23" ht="16.149999999999999" customHeight="1" x14ac:dyDescent="0.45">
      <c r="A23" s="8" t="s">
        <v>108</v>
      </c>
      <c r="B23" s="40"/>
      <c r="D23" s="11"/>
      <c r="E23" s="11">
        <v>0</v>
      </c>
      <c r="F23" s="11"/>
      <c r="G23" s="11">
        <v>0</v>
      </c>
      <c r="H23" s="11"/>
      <c r="I23" s="11">
        <v>0</v>
      </c>
      <c r="J23" s="11"/>
      <c r="K23" s="11">
        <v>13012668</v>
      </c>
      <c r="L23" s="11"/>
      <c r="M23" s="11">
        <v>0</v>
      </c>
      <c r="N23" s="11"/>
      <c r="O23" s="11">
        <v>0</v>
      </c>
      <c r="P23" s="11"/>
      <c r="Q23" s="11">
        <v>0</v>
      </c>
      <c r="R23" s="11"/>
      <c r="S23" s="11">
        <v>0</v>
      </c>
      <c r="T23" s="11"/>
      <c r="U23" s="11">
        <v>13012668</v>
      </c>
      <c r="V23" s="11"/>
      <c r="W23" s="11">
        <f>SUM(U23:U23)</f>
        <v>13012668</v>
      </c>
    </row>
    <row r="24" spans="1:23" ht="16.149999999999999" customHeight="1" x14ac:dyDescent="0.45">
      <c r="A24" s="8" t="s">
        <v>141</v>
      </c>
      <c r="B24" s="40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5" customHeight="1" x14ac:dyDescent="0.45">
      <c r="B25" s="8" t="s">
        <v>142</v>
      </c>
      <c r="D25" s="11"/>
      <c r="E25" s="62">
        <v>0</v>
      </c>
      <c r="F25" s="11"/>
      <c r="G25" s="62">
        <v>0</v>
      </c>
      <c r="H25" s="11"/>
      <c r="I25" s="62">
        <v>0</v>
      </c>
      <c r="J25" s="11"/>
      <c r="K25" s="62">
        <v>0</v>
      </c>
      <c r="L25" s="11"/>
      <c r="M25" s="62">
        <v>-1236909490</v>
      </c>
      <c r="N25" s="11"/>
      <c r="O25" s="62">
        <v>20081427</v>
      </c>
      <c r="P25" s="11"/>
      <c r="Q25" s="62">
        <v>1409736542</v>
      </c>
      <c r="R25" s="11"/>
      <c r="S25" s="62">
        <f>SUM(N25:Q25)</f>
        <v>1429817969</v>
      </c>
      <c r="T25" s="11"/>
      <c r="U25" s="62">
        <v>192908479</v>
      </c>
      <c r="V25" s="11"/>
      <c r="W25" s="62">
        <f>SUM(U25:U25)</f>
        <v>192908479</v>
      </c>
    </row>
    <row r="26" spans="1:23" ht="16.149999999999999" customHeight="1" x14ac:dyDescent="0.45">
      <c r="A26" s="10"/>
      <c r="B26" s="10"/>
      <c r="C26" s="40"/>
      <c r="O26" s="151"/>
      <c r="U26" s="11"/>
    </row>
    <row r="27" spans="1:23" ht="16.149999999999999" customHeight="1" thickBot="1" x14ac:dyDescent="0.5">
      <c r="A27" s="10" t="s">
        <v>146</v>
      </c>
      <c r="B27" s="10"/>
      <c r="C27" s="40"/>
      <c r="E27" s="152">
        <f>SUM(E22:E25)</f>
        <v>17968200000</v>
      </c>
      <c r="F27" s="11"/>
      <c r="G27" s="152">
        <f>SUM(G22:G25)</f>
        <v>3335183869</v>
      </c>
      <c r="H27" s="11"/>
      <c r="I27" s="152">
        <f>SUM(I22:I25)</f>
        <v>-2119140909</v>
      </c>
      <c r="J27" s="11"/>
      <c r="K27" s="152">
        <f>SUM(K22:K25)</f>
        <v>43754206</v>
      </c>
      <c r="L27" s="11"/>
      <c r="M27" s="152">
        <f>SUM(M22:M25)</f>
        <v>-3717287284</v>
      </c>
      <c r="N27" s="11"/>
      <c r="O27" s="152">
        <f>SUM(O22:O25)</f>
        <v>-10193395</v>
      </c>
      <c r="P27" s="11"/>
      <c r="Q27" s="152">
        <f>SUM(Q22:Q25)</f>
        <v>381341665</v>
      </c>
      <c r="R27" s="11"/>
      <c r="S27" s="152">
        <f>SUM(N27:Q27)</f>
        <v>371148270</v>
      </c>
      <c r="T27" s="11"/>
      <c r="U27" s="152">
        <f>SUM(E27:M27)+S27</f>
        <v>15881858152</v>
      </c>
      <c r="W27" s="152">
        <f>SUM(U27)</f>
        <v>15881858152</v>
      </c>
    </row>
    <row r="28" spans="1:23" ht="16.5" customHeight="1" thickTop="1" x14ac:dyDescent="0.45">
      <c r="A28" s="10"/>
      <c r="B28" s="10"/>
      <c r="C28" s="40"/>
    </row>
    <row r="29" spans="1:23" ht="16.149999999999999" customHeight="1" x14ac:dyDescent="0.45">
      <c r="C29" s="40"/>
    </row>
    <row r="30" spans="1:23" ht="16.149999999999999" customHeight="1" x14ac:dyDescent="0.45">
      <c r="C30" s="40"/>
    </row>
    <row r="31" spans="1:23" ht="16.149999999999999" customHeight="1" x14ac:dyDescent="0.45">
      <c r="C31" s="40"/>
    </row>
    <row r="32" spans="1:23" ht="16.149999999999999" customHeight="1" x14ac:dyDescent="0.45">
      <c r="C32" s="40"/>
    </row>
    <row r="33" spans="1:23" ht="16.149999999999999" customHeight="1" x14ac:dyDescent="0.45">
      <c r="C33" s="40"/>
    </row>
    <row r="34" spans="1:23" ht="30" customHeight="1" x14ac:dyDescent="0.45">
      <c r="C34" s="40"/>
    </row>
    <row r="35" spans="1:23" ht="16.149999999999999" customHeight="1" x14ac:dyDescent="0.45">
      <c r="C35" s="40"/>
    </row>
    <row r="36" spans="1:23" ht="2.1" customHeight="1" x14ac:dyDescent="0.45">
      <c r="C36" s="40"/>
    </row>
    <row r="37" spans="1:23" ht="21.95" customHeight="1" x14ac:dyDescent="0.45">
      <c r="A37" s="12" t="str">
        <f>'7-9 BS'!A49</f>
        <v>The notes to the consolidated and separate financial statements are an integral part of these financial statements.</v>
      </c>
      <c r="B37" s="12"/>
      <c r="C37" s="12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</row>
    <row r="38" spans="1:23" ht="16.350000000000001" customHeight="1" x14ac:dyDescent="0.45"/>
    <row r="39" spans="1:23" ht="16.350000000000001" customHeight="1" x14ac:dyDescent="0.45"/>
    <row r="40" spans="1:23" ht="16.350000000000001" customHeight="1" x14ac:dyDescent="0.45"/>
    <row r="41" spans="1:23" ht="16.350000000000001" customHeight="1" x14ac:dyDescent="0.45"/>
    <row r="42" spans="1:23" ht="10.5" customHeight="1" x14ac:dyDescent="0.45"/>
    <row r="43" spans="1:23" ht="22.9" customHeight="1" x14ac:dyDescent="0.45"/>
  </sheetData>
  <mergeCells count="4">
    <mergeCell ref="E6:W6"/>
    <mergeCell ref="E7:U7"/>
    <mergeCell ref="O9:Q9"/>
    <mergeCell ref="O8:S8"/>
  </mergeCells>
  <pageMargins left="0.4" right="0.4" top="0.5" bottom="0.6" header="0.49" footer="0.4"/>
  <pageSetup paperSize="9" scale="90" firstPageNumber="12" orientation="landscape" useFirstPageNumber="1" horizontalDpi="1200" verticalDpi="1200" r:id="rId1"/>
  <headerFooter>
    <oddFooter>&amp;R&amp;"Arial,Regular"&amp;9&amp;P</oddFooter>
  </headerFooter>
  <ignoredErrors>
    <ignoredError sqref="V23 T22 V25 V22" emptyCellReference="1"/>
    <ignoredError sqref="S17 S19:S2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K56"/>
  <sheetViews>
    <sheetView zoomScale="112" zoomScaleNormal="112" zoomScaleSheetLayoutView="100" workbookViewId="0">
      <selection activeCell="A6" sqref="A6"/>
    </sheetView>
  </sheetViews>
  <sheetFormatPr defaultColWidth="9.5" defaultRowHeight="16.5" customHeight="1" x14ac:dyDescent="0.45"/>
  <cols>
    <col min="1" max="1" width="39.33203125" style="3" customWidth="1"/>
    <col min="2" max="2" width="1" style="6" customWidth="1"/>
    <col min="3" max="3" width="15.5" style="6" customWidth="1"/>
    <col min="4" max="4" width="1" style="6" customWidth="1"/>
    <col min="5" max="5" width="15.1640625" style="6" customWidth="1"/>
    <col min="6" max="6" width="1" style="6" customWidth="1"/>
    <col min="7" max="7" width="14.5" style="6" customWidth="1"/>
    <col min="8" max="8" width="1" style="6" customWidth="1"/>
    <col min="9" max="9" width="18.1640625" style="6" customWidth="1"/>
    <col min="10" max="10" width="1" style="6" customWidth="1"/>
    <col min="11" max="11" width="16.33203125" style="6" customWidth="1"/>
    <col min="12" max="16384" width="9.5" style="3"/>
  </cols>
  <sheetData>
    <row r="1" spans="1:11" ht="16.5" customHeight="1" x14ac:dyDescent="0.45">
      <c r="A1" s="2" t="str">
        <f>+'10-11'!A1</f>
        <v>S Hotels and Resorts Public Company Limited</v>
      </c>
    </row>
    <row r="2" spans="1:11" ht="16.5" customHeight="1" x14ac:dyDescent="0.45">
      <c r="A2" s="1" t="s">
        <v>85</v>
      </c>
    </row>
    <row r="3" spans="1:11" ht="16.5" customHeight="1" x14ac:dyDescent="0.45">
      <c r="A3" s="5" t="str">
        <f>+'10-11'!A3</f>
        <v>For the year ended 31 December 2022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6.5" customHeight="1" x14ac:dyDescent="0.45">
      <c r="A4" s="1"/>
    </row>
    <row r="5" spans="1:11" ht="16.5" customHeight="1" x14ac:dyDescent="0.45">
      <c r="A5" s="1"/>
    </row>
    <row r="6" spans="1:11" ht="16.5" customHeight="1" x14ac:dyDescent="0.45">
      <c r="A6" s="2"/>
      <c r="B6" s="2"/>
      <c r="C6" s="189" t="s">
        <v>82</v>
      </c>
      <c r="D6" s="189"/>
      <c r="E6" s="189"/>
      <c r="F6" s="189"/>
      <c r="G6" s="189"/>
      <c r="H6" s="189"/>
      <c r="I6" s="189"/>
      <c r="J6" s="189"/>
      <c r="K6" s="189"/>
    </row>
    <row r="7" spans="1:11" ht="16.5" customHeight="1" x14ac:dyDescent="0.45">
      <c r="A7" s="16"/>
      <c r="B7" s="14"/>
      <c r="C7" s="14" t="s">
        <v>11</v>
      </c>
      <c r="D7" s="14"/>
      <c r="F7" s="14"/>
      <c r="H7" s="165"/>
      <c r="I7" s="166"/>
      <c r="J7" s="165"/>
      <c r="K7" s="167"/>
    </row>
    <row r="8" spans="1:11" ht="16.5" customHeight="1" x14ac:dyDescent="0.45">
      <c r="A8" s="16"/>
      <c r="B8" s="14"/>
      <c r="C8" s="14" t="s">
        <v>12</v>
      </c>
      <c r="D8" s="14"/>
      <c r="E8" s="14" t="s">
        <v>7</v>
      </c>
      <c r="F8" s="14"/>
      <c r="G8" s="14" t="s">
        <v>109</v>
      </c>
      <c r="H8" s="166"/>
      <c r="I8" s="166" t="s">
        <v>28</v>
      </c>
      <c r="J8" s="166"/>
      <c r="K8" s="166" t="s">
        <v>9</v>
      </c>
    </row>
    <row r="9" spans="1:11" ht="16.5" customHeight="1" x14ac:dyDescent="0.45">
      <c r="A9" s="16"/>
      <c r="B9" s="14"/>
      <c r="C9" s="14" t="s">
        <v>8</v>
      </c>
      <c r="D9" s="14"/>
      <c r="E9" s="14" t="s">
        <v>8</v>
      </c>
      <c r="F9" s="14"/>
      <c r="G9" s="14" t="s">
        <v>110</v>
      </c>
      <c r="H9" s="166"/>
      <c r="I9" s="166" t="s">
        <v>199</v>
      </c>
      <c r="J9" s="166"/>
      <c r="K9" s="166" t="s">
        <v>27</v>
      </c>
    </row>
    <row r="10" spans="1:11" ht="16.5" customHeight="1" x14ac:dyDescent="0.45">
      <c r="A10" s="16"/>
      <c r="B10" s="14"/>
      <c r="C10" s="15" t="s">
        <v>29</v>
      </c>
      <c r="D10" s="14"/>
      <c r="E10" s="15" t="s">
        <v>29</v>
      </c>
      <c r="F10" s="14"/>
      <c r="G10" s="15" t="s">
        <v>29</v>
      </c>
      <c r="H10" s="166"/>
      <c r="I10" s="168" t="s">
        <v>29</v>
      </c>
      <c r="J10" s="166"/>
      <c r="K10" s="168" t="s">
        <v>29</v>
      </c>
    </row>
    <row r="11" spans="1:11" ht="16.5" customHeight="1" x14ac:dyDescent="0.45">
      <c r="A11" s="1"/>
      <c r="C11" s="76"/>
      <c r="E11" s="76"/>
      <c r="G11" s="76"/>
      <c r="I11" s="76"/>
      <c r="K11" s="76"/>
    </row>
    <row r="12" spans="1:11" ht="16.5" customHeight="1" x14ac:dyDescent="0.45">
      <c r="A12" s="1" t="s">
        <v>180</v>
      </c>
      <c r="C12" s="76">
        <v>17968200000</v>
      </c>
      <c r="E12" s="76">
        <v>3335183869</v>
      </c>
      <c r="G12" s="76">
        <v>43754206</v>
      </c>
      <c r="I12" s="76">
        <v>-369669413</v>
      </c>
      <c r="K12" s="76">
        <f>SUM(C12:I12)</f>
        <v>20977468662</v>
      </c>
    </row>
    <row r="13" spans="1:11" ht="16.5" customHeight="1" x14ac:dyDescent="0.45">
      <c r="A13" s="3" t="s">
        <v>128</v>
      </c>
      <c r="B13" s="17"/>
      <c r="C13" s="148">
        <v>0</v>
      </c>
      <c r="D13" s="17"/>
      <c r="E13" s="148">
        <v>0</v>
      </c>
      <c r="G13" s="148">
        <v>0</v>
      </c>
      <c r="I13" s="148">
        <f>'10-11'!M27</f>
        <v>-91586681</v>
      </c>
      <c r="K13" s="148">
        <f>SUM(C13:I13)</f>
        <v>-91586681</v>
      </c>
    </row>
    <row r="14" spans="1:11" ht="16.5" customHeight="1" x14ac:dyDescent="0.45">
      <c r="A14" s="1"/>
      <c r="C14" s="76"/>
      <c r="E14" s="76"/>
      <c r="G14" s="76"/>
      <c r="I14" s="76"/>
      <c r="K14" s="76"/>
    </row>
    <row r="15" spans="1:11" ht="16.5" customHeight="1" thickBot="1" x14ac:dyDescent="0.5">
      <c r="A15" s="1" t="s">
        <v>181</v>
      </c>
      <c r="C15" s="149">
        <f>SUM(C12:C14)</f>
        <v>17968200000</v>
      </c>
      <c r="E15" s="149">
        <f>SUM(E12:E14)</f>
        <v>3335183869</v>
      </c>
      <c r="G15" s="149">
        <f>SUM(G12:G14)</f>
        <v>43754206</v>
      </c>
      <c r="I15" s="149">
        <f>SUM(I12:I14)</f>
        <v>-461256094</v>
      </c>
      <c r="K15" s="149">
        <f>SUM(K12:K14)</f>
        <v>20885881981</v>
      </c>
    </row>
    <row r="16" spans="1:11" ht="16.5" customHeight="1" thickTop="1" x14ac:dyDescent="0.45">
      <c r="A16" s="1"/>
    </row>
    <row r="17" spans="1:11" ht="16.5" customHeight="1" x14ac:dyDescent="0.45">
      <c r="A17" s="1"/>
    </row>
    <row r="18" spans="1:11" ht="16.5" customHeight="1" x14ac:dyDescent="0.45">
      <c r="A18" s="1" t="s">
        <v>145</v>
      </c>
      <c r="C18" s="6">
        <v>17968200000</v>
      </c>
      <c r="E18" s="6">
        <v>3335183869</v>
      </c>
      <c r="G18" s="6">
        <v>30741538</v>
      </c>
      <c r="I18" s="6">
        <v>-563681577</v>
      </c>
      <c r="K18" s="6">
        <f>SUM(C18:J18)</f>
        <v>20770443830</v>
      </c>
    </row>
    <row r="19" spans="1:11" ht="16.5" customHeight="1" x14ac:dyDescent="0.45">
      <c r="A19" s="3" t="s">
        <v>108</v>
      </c>
      <c r="C19" s="6">
        <v>0</v>
      </c>
      <c r="E19" s="6">
        <v>0</v>
      </c>
      <c r="G19" s="6">
        <v>13012668</v>
      </c>
      <c r="I19" s="6">
        <v>0</v>
      </c>
      <c r="K19" s="6">
        <f>SUM(C19:I19)</f>
        <v>13012668</v>
      </c>
    </row>
    <row r="20" spans="1:11" ht="16.5" customHeight="1" x14ac:dyDescent="0.45">
      <c r="A20" s="3" t="s">
        <v>160</v>
      </c>
      <c r="B20" s="153"/>
      <c r="C20" s="7">
        <v>0</v>
      </c>
      <c r="D20" s="153"/>
      <c r="E20" s="7">
        <v>0</v>
      </c>
      <c r="G20" s="7">
        <v>0</v>
      </c>
      <c r="I20" s="7">
        <v>194012164</v>
      </c>
      <c r="K20" s="7">
        <f>SUM(C20:I20)</f>
        <v>194012164</v>
      </c>
    </row>
    <row r="21" spans="1:11" ht="16.5" customHeight="1" x14ac:dyDescent="0.45">
      <c r="A21" s="1"/>
    </row>
    <row r="22" spans="1:11" ht="16.5" customHeight="1" thickBot="1" x14ac:dyDescent="0.5">
      <c r="A22" s="1" t="s">
        <v>146</v>
      </c>
      <c r="C22" s="154">
        <f>SUM(C18:C21)</f>
        <v>17968200000</v>
      </c>
      <c r="E22" s="154">
        <f>SUM(E18:E21)</f>
        <v>3335183869</v>
      </c>
      <c r="G22" s="154">
        <f>SUM(G18:G21)</f>
        <v>43754206</v>
      </c>
      <c r="I22" s="154">
        <f>SUM(I18:I21)</f>
        <v>-369669413</v>
      </c>
      <c r="K22" s="154">
        <f>SUM(K18:K21)</f>
        <v>20977468662</v>
      </c>
    </row>
    <row r="23" spans="1:11" ht="16.5" customHeight="1" thickTop="1" x14ac:dyDescent="0.45">
      <c r="A23" s="1"/>
    </row>
    <row r="24" spans="1:11" ht="16.5" customHeight="1" x14ac:dyDescent="0.45">
      <c r="A24" s="1"/>
    </row>
    <row r="25" spans="1:11" ht="16.5" customHeight="1" x14ac:dyDescent="0.45">
      <c r="A25" s="1"/>
    </row>
    <row r="26" spans="1:11" ht="16.5" customHeight="1" x14ac:dyDescent="0.45">
      <c r="A26" s="1"/>
    </row>
    <row r="27" spans="1:11" ht="16.5" customHeight="1" x14ac:dyDescent="0.45">
      <c r="A27" s="1"/>
    </row>
    <row r="28" spans="1:11" ht="16.5" customHeight="1" x14ac:dyDescent="0.45">
      <c r="A28" s="1"/>
    </row>
    <row r="29" spans="1:11" ht="16.5" customHeight="1" x14ac:dyDescent="0.45">
      <c r="A29" s="1"/>
    </row>
    <row r="30" spans="1:11" ht="16.5" customHeight="1" x14ac:dyDescent="0.45">
      <c r="A30" s="1"/>
    </row>
    <row r="31" spans="1:11" ht="16.5" customHeight="1" x14ac:dyDescent="0.45">
      <c r="A31" s="1"/>
    </row>
    <row r="32" spans="1:11" ht="16.5" customHeight="1" x14ac:dyDescent="0.45">
      <c r="A32" s="1"/>
    </row>
    <row r="33" spans="1:1" ht="16.5" customHeight="1" x14ac:dyDescent="0.45">
      <c r="A33" s="1"/>
    </row>
    <row r="34" spans="1:1" ht="16.5" customHeight="1" x14ac:dyDescent="0.45">
      <c r="A34" s="1"/>
    </row>
    <row r="35" spans="1:1" ht="16.5" customHeight="1" x14ac:dyDescent="0.45">
      <c r="A35" s="1"/>
    </row>
    <row r="36" spans="1:1" ht="16.5" customHeight="1" x14ac:dyDescent="0.45">
      <c r="A36" s="1"/>
    </row>
    <row r="37" spans="1:1" ht="16.5" customHeight="1" x14ac:dyDescent="0.45">
      <c r="A37" s="1"/>
    </row>
    <row r="38" spans="1:1" ht="16.5" customHeight="1" x14ac:dyDescent="0.45">
      <c r="A38" s="1"/>
    </row>
    <row r="39" spans="1:1" ht="16.5" customHeight="1" x14ac:dyDescent="0.45">
      <c r="A39" s="1"/>
    </row>
    <row r="40" spans="1:1" ht="16.5" customHeight="1" x14ac:dyDescent="0.45">
      <c r="A40" s="1"/>
    </row>
    <row r="41" spans="1:1" ht="16.5" customHeight="1" x14ac:dyDescent="0.45">
      <c r="A41" s="1"/>
    </row>
    <row r="42" spans="1:1" ht="16.5" customHeight="1" x14ac:dyDescent="0.45">
      <c r="A42" s="1"/>
    </row>
    <row r="43" spans="1:1" ht="16.5" customHeight="1" x14ac:dyDescent="0.45">
      <c r="A43" s="1"/>
    </row>
    <row r="44" spans="1:1" ht="16.5" customHeight="1" x14ac:dyDescent="0.45">
      <c r="A44" s="1"/>
    </row>
    <row r="45" spans="1:1" ht="16.5" customHeight="1" x14ac:dyDescent="0.45">
      <c r="A45" s="1"/>
    </row>
    <row r="46" spans="1:1" ht="16.5" customHeight="1" x14ac:dyDescent="0.45">
      <c r="A46" s="1"/>
    </row>
    <row r="47" spans="1:1" ht="16.5" customHeight="1" x14ac:dyDescent="0.45">
      <c r="A47" s="1"/>
    </row>
    <row r="48" spans="1:1" ht="16.5" customHeight="1" x14ac:dyDescent="0.45">
      <c r="A48" s="1"/>
    </row>
    <row r="49" spans="1:11" ht="16.5" customHeight="1" x14ac:dyDescent="0.45">
      <c r="A49" s="1"/>
    </row>
    <row r="50" spans="1:11" ht="16.5" customHeight="1" x14ac:dyDescent="0.45">
      <c r="A50" s="1"/>
    </row>
    <row r="51" spans="1:11" ht="16.5" customHeight="1" x14ac:dyDescent="0.45">
      <c r="A51" s="1"/>
    </row>
    <row r="52" spans="1:11" ht="16.5" customHeight="1" x14ac:dyDescent="0.45">
      <c r="A52" s="1"/>
    </row>
    <row r="53" spans="1:11" ht="16.5" customHeight="1" x14ac:dyDescent="0.45">
      <c r="A53" s="1"/>
    </row>
    <row r="54" spans="1:11" ht="16.5" customHeight="1" x14ac:dyDescent="0.45">
      <c r="A54" s="1"/>
    </row>
    <row r="55" spans="1:11" ht="9" customHeight="1" x14ac:dyDescent="0.45">
      <c r="A55" s="1"/>
    </row>
    <row r="56" spans="1:11" ht="22.9" customHeight="1" x14ac:dyDescent="0.45">
      <c r="A56" s="4" t="str">
        <f>+'12 change conso'!A37</f>
        <v>The notes to the consolidated and separate financial statements are an integral part of these financial statements.</v>
      </c>
      <c r="B56" s="7"/>
      <c r="C56" s="7"/>
      <c r="D56" s="7"/>
      <c r="E56" s="7"/>
      <c r="F56" s="7"/>
      <c r="G56" s="7"/>
      <c r="H56" s="7"/>
      <c r="I56" s="7"/>
      <c r="J56" s="7"/>
      <c r="K56" s="7"/>
    </row>
  </sheetData>
  <mergeCells count="1">
    <mergeCell ref="C6:K6"/>
  </mergeCells>
  <pageMargins left="0.8" right="0.5" top="0.5" bottom="0.6" header="0.49" footer="0.4"/>
  <pageSetup paperSize="9" scale="87" firstPageNumber="13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N118"/>
  <sheetViews>
    <sheetView tabSelected="1" topLeftCell="A67" zoomScale="130" zoomScaleNormal="130" zoomScaleSheetLayoutView="100" workbookViewId="0">
      <selection activeCell="F124" sqref="F124"/>
    </sheetView>
  </sheetViews>
  <sheetFormatPr defaultColWidth="9.5" defaultRowHeight="16.5" customHeight="1" x14ac:dyDescent="0.45"/>
  <cols>
    <col min="1" max="4" width="1.5" style="45" customWidth="1"/>
    <col min="5" max="5" width="55.83203125" style="45" customWidth="1"/>
    <col min="6" max="6" width="7.1640625" style="47" customWidth="1"/>
    <col min="7" max="7" width="1" style="47" customWidth="1"/>
    <col min="8" max="8" width="13.83203125" style="48" customWidth="1"/>
    <col min="9" max="9" width="1" style="48" customWidth="1"/>
    <col min="10" max="10" width="13.83203125" style="48" customWidth="1"/>
    <col min="11" max="11" width="1" style="48" customWidth="1"/>
    <col min="12" max="12" width="13.83203125" style="48" customWidth="1"/>
    <col min="13" max="13" width="1" style="48" customWidth="1"/>
    <col min="14" max="14" width="13.83203125" style="48" customWidth="1"/>
    <col min="15" max="16384" width="9.5" style="45"/>
  </cols>
  <sheetData>
    <row r="1" spans="1:14" ht="16.5" customHeight="1" x14ac:dyDescent="0.45">
      <c r="A1" s="181" t="str">
        <f>+'13 change company'!A1</f>
        <v>S Hotels and Resorts Public Company Limited</v>
      </c>
      <c r="B1" s="181"/>
      <c r="C1" s="42"/>
      <c r="D1" s="42"/>
      <c r="E1" s="43"/>
      <c r="F1" s="43"/>
      <c r="G1" s="43"/>
      <c r="H1" s="44"/>
      <c r="I1" s="44"/>
      <c r="J1" s="44"/>
      <c r="K1" s="44"/>
      <c r="L1" s="44"/>
      <c r="M1" s="44"/>
      <c r="N1" s="44"/>
    </row>
    <row r="2" spans="1:14" ht="16.5" customHeight="1" x14ac:dyDescent="0.45">
      <c r="A2" s="182" t="s">
        <v>34</v>
      </c>
      <c r="B2" s="182"/>
      <c r="C2" s="46"/>
      <c r="D2" s="46"/>
    </row>
    <row r="3" spans="1:14" ht="16.5" customHeight="1" x14ac:dyDescent="0.45">
      <c r="A3" s="183" t="str">
        <f>+'13 change company'!A3</f>
        <v>For the year ended 31 December 2022</v>
      </c>
      <c r="B3" s="183"/>
      <c r="C3" s="49"/>
      <c r="D3" s="49"/>
      <c r="E3" s="13"/>
      <c r="F3" s="50"/>
      <c r="G3" s="50"/>
      <c r="H3" s="51"/>
      <c r="I3" s="51"/>
      <c r="J3" s="51"/>
      <c r="K3" s="51"/>
      <c r="L3" s="51"/>
      <c r="M3" s="51"/>
      <c r="N3" s="51"/>
    </row>
    <row r="4" spans="1:14" ht="14.1" customHeight="1" x14ac:dyDescent="0.45">
      <c r="A4" s="46"/>
      <c r="B4" s="46"/>
      <c r="C4" s="46"/>
      <c r="D4" s="46"/>
    </row>
    <row r="5" spans="1:14" ht="14.1" customHeight="1" x14ac:dyDescent="0.45">
      <c r="A5" s="46"/>
      <c r="B5" s="46"/>
      <c r="C5" s="46"/>
      <c r="D5" s="46"/>
    </row>
    <row r="6" spans="1:14" ht="16.5" customHeight="1" x14ac:dyDescent="0.45">
      <c r="A6" s="46"/>
      <c r="B6" s="46"/>
      <c r="C6" s="46"/>
      <c r="D6" s="46"/>
      <c r="H6" s="187" t="s">
        <v>72</v>
      </c>
      <c r="I6" s="187"/>
      <c r="J6" s="187"/>
      <c r="K6" s="22"/>
      <c r="L6" s="187" t="s">
        <v>73</v>
      </c>
      <c r="M6" s="187"/>
      <c r="N6" s="187"/>
    </row>
    <row r="7" spans="1:14" ht="16.5" customHeight="1" x14ac:dyDescent="0.45">
      <c r="A7" s="46"/>
      <c r="B7" s="46"/>
      <c r="C7" s="46"/>
      <c r="D7" s="46"/>
      <c r="H7" s="186" t="s">
        <v>67</v>
      </c>
      <c r="I7" s="186"/>
      <c r="J7" s="186"/>
      <c r="K7" s="171"/>
      <c r="L7" s="187" t="s">
        <v>67</v>
      </c>
      <c r="M7" s="187"/>
      <c r="N7" s="187"/>
    </row>
    <row r="8" spans="1:14" ht="16.5" customHeight="1" x14ac:dyDescent="0.45">
      <c r="A8" s="46"/>
      <c r="B8" s="46"/>
      <c r="C8" s="46"/>
      <c r="D8" s="46"/>
      <c r="H8" s="52" t="s">
        <v>179</v>
      </c>
      <c r="I8" s="53"/>
      <c r="J8" s="52" t="s">
        <v>144</v>
      </c>
      <c r="L8" s="52" t="s">
        <v>179</v>
      </c>
      <c r="M8" s="53"/>
      <c r="N8" s="52" t="s">
        <v>144</v>
      </c>
    </row>
    <row r="9" spans="1:14" ht="16.5" customHeight="1" x14ac:dyDescent="0.45">
      <c r="F9" s="147" t="s">
        <v>0</v>
      </c>
      <c r="G9" s="54"/>
      <c r="H9" s="55" t="s">
        <v>29</v>
      </c>
      <c r="I9" s="44"/>
      <c r="J9" s="55" t="s">
        <v>29</v>
      </c>
      <c r="L9" s="55" t="s">
        <v>29</v>
      </c>
      <c r="M9" s="44"/>
      <c r="N9" s="55" t="s">
        <v>29</v>
      </c>
    </row>
    <row r="10" spans="1:14" ht="8.1" customHeight="1" x14ac:dyDescent="0.45">
      <c r="F10" s="54"/>
      <c r="G10" s="54"/>
      <c r="H10" s="77"/>
      <c r="I10" s="44"/>
      <c r="J10" s="44"/>
      <c r="L10" s="77"/>
      <c r="M10" s="44"/>
      <c r="N10" s="44"/>
    </row>
    <row r="11" spans="1:14" ht="16.5" customHeight="1" x14ac:dyDescent="0.45">
      <c r="A11" s="46" t="s">
        <v>3</v>
      </c>
      <c r="H11" s="78"/>
      <c r="L11" s="79"/>
      <c r="M11" s="32"/>
      <c r="N11" s="32"/>
    </row>
    <row r="12" spans="1:14" ht="16.5" customHeight="1" x14ac:dyDescent="0.45">
      <c r="A12" s="45" t="s">
        <v>161</v>
      </c>
      <c r="H12" s="69">
        <f>+'10-11'!I24</f>
        <v>27358041</v>
      </c>
      <c r="I12" s="11"/>
      <c r="J12" s="25">
        <v>-1365508504</v>
      </c>
      <c r="K12" s="11"/>
      <c r="L12" s="69">
        <f>+'10-11'!M24</f>
        <v>-90534587</v>
      </c>
      <c r="M12" s="11"/>
      <c r="N12" s="25">
        <v>196860337</v>
      </c>
    </row>
    <row r="13" spans="1:14" ht="16.5" customHeight="1" x14ac:dyDescent="0.45">
      <c r="A13" s="163" t="s">
        <v>207</v>
      </c>
      <c r="B13" s="161"/>
      <c r="C13" s="163"/>
      <c r="D13" s="163"/>
      <c r="E13" s="163"/>
      <c r="H13" s="69"/>
      <c r="I13" s="65"/>
      <c r="J13" s="25"/>
      <c r="K13" s="65"/>
      <c r="L13" s="69"/>
      <c r="M13" s="65"/>
      <c r="N13" s="25"/>
    </row>
    <row r="14" spans="1:14" ht="16.5" customHeight="1" x14ac:dyDescent="0.45">
      <c r="A14" s="161"/>
      <c r="B14" s="163" t="s">
        <v>84</v>
      </c>
      <c r="C14" s="163"/>
      <c r="D14" s="163"/>
      <c r="E14" s="163"/>
      <c r="H14" s="69"/>
      <c r="I14" s="65"/>
      <c r="J14" s="25"/>
      <c r="K14" s="65"/>
      <c r="L14" s="69"/>
      <c r="M14" s="65"/>
      <c r="N14" s="25"/>
    </row>
    <row r="15" spans="1:14" ht="16.5" customHeight="1" x14ac:dyDescent="0.45">
      <c r="A15" s="161"/>
      <c r="B15" s="161" t="s">
        <v>61</v>
      </c>
      <c r="C15" s="161"/>
      <c r="D15" s="161"/>
      <c r="E15" s="161"/>
      <c r="H15" s="69">
        <v>1116192139</v>
      </c>
      <c r="I15" s="25"/>
      <c r="J15" s="25">
        <v>1188924482</v>
      </c>
      <c r="K15" s="25"/>
      <c r="L15" s="69">
        <v>1759883</v>
      </c>
      <c r="M15" s="25"/>
      <c r="N15" s="25">
        <v>1779948</v>
      </c>
    </row>
    <row r="16" spans="1:14" ht="16.5" customHeight="1" x14ac:dyDescent="0.45">
      <c r="A16" s="161"/>
      <c r="B16" s="161" t="s">
        <v>208</v>
      </c>
      <c r="C16" s="161"/>
      <c r="D16" s="161"/>
      <c r="E16" s="161"/>
      <c r="H16" s="69">
        <v>25470485</v>
      </c>
      <c r="I16" s="25"/>
      <c r="J16" s="25">
        <v>-33015098</v>
      </c>
      <c r="K16" s="25"/>
      <c r="L16" s="69">
        <v>0</v>
      </c>
      <c r="M16" s="25"/>
      <c r="N16" s="25">
        <v>0</v>
      </c>
    </row>
    <row r="17" spans="1:14" ht="16.5" customHeight="1" x14ac:dyDescent="0.45">
      <c r="A17" s="161"/>
      <c r="B17" s="161" t="s">
        <v>201</v>
      </c>
      <c r="C17" s="161"/>
      <c r="D17" s="161"/>
      <c r="E17" s="161"/>
      <c r="F17" s="47">
        <v>15</v>
      </c>
      <c r="H17" s="69">
        <v>1502567</v>
      </c>
      <c r="I17" s="25"/>
      <c r="J17" s="25">
        <v>2120920</v>
      </c>
      <c r="K17" s="25"/>
      <c r="L17" s="69">
        <v>0</v>
      </c>
      <c r="M17" s="25"/>
      <c r="N17" s="25">
        <v>0</v>
      </c>
    </row>
    <row r="18" spans="1:14" ht="16.5" customHeight="1" x14ac:dyDescent="0.45">
      <c r="B18" s="45" t="s">
        <v>183</v>
      </c>
      <c r="H18" s="69"/>
      <c r="I18" s="25"/>
      <c r="J18" s="25"/>
      <c r="K18" s="25"/>
      <c r="L18" s="69"/>
      <c r="M18" s="25"/>
      <c r="N18" s="25"/>
    </row>
    <row r="19" spans="1:14" ht="16.5" customHeight="1" x14ac:dyDescent="0.45">
      <c r="C19" s="45" t="s">
        <v>164</v>
      </c>
      <c r="H19" s="69">
        <v>-772658</v>
      </c>
      <c r="I19" s="25"/>
      <c r="J19" s="25">
        <v>-352271</v>
      </c>
      <c r="K19" s="25"/>
      <c r="L19" s="69">
        <v>0</v>
      </c>
      <c r="M19" s="25"/>
      <c r="N19" s="25">
        <v>0</v>
      </c>
    </row>
    <row r="20" spans="1:14" ht="16.5" customHeight="1" x14ac:dyDescent="0.45">
      <c r="B20" s="45" t="s">
        <v>210</v>
      </c>
      <c r="H20" s="69"/>
      <c r="I20" s="25"/>
      <c r="J20" s="25"/>
      <c r="K20" s="25"/>
      <c r="L20" s="69"/>
      <c r="M20" s="25"/>
      <c r="N20" s="25"/>
    </row>
    <row r="21" spans="1:14" ht="16.5" customHeight="1" x14ac:dyDescent="0.45">
      <c r="C21" s="45" t="s">
        <v>164</v>
      </c>
      <c r="H21" s="69">
        <v>659844</v>
      </c>
      <c r="I21" s="25"/>
      <c r="J21" s="25">
        <v>-187490</v>
      </c>
      <c r="K21" s="25"/>
      <c r="L21" s="69">
        <v>-26</v>
      </c>
      <c r="M21" s="25"/>
      <c r="N21" s="25">
        <v>-16</v>
      </c>
    </row>
    <row r="22" spans="1:14" ht="16.5" customHeight="1" x14ac:dyDescent="0.45">
      <c r="B22" s="45" t="s">
        <v>209</v>
      </c>
      <c r="H22" s="69">
        <v>0</v>
      </c>
      <c r="I22" s="25"/>
      <c r="J22" s="25">
        <v>13082533</v>
      </c>
      <c r="K22" s="25"/>
      <c r="L22" s="69">
        <v>0</v>
      </c>
      <c r="M22" s="25"/>
      <c r="N22" s="25">
        <v>0</v>
      </c>
    </row>
    <row r="23" spans="1:14" ht="16.5" customHeight="1" x14ac:dyDescent="0.45">
      <c r="B23" s="45" t="s">
        <v>172</v>
      </c>
      <c r="H23" s="69"/>
      <c r="I23" s="25"/>
      <c r="J23" s="25"/>
      <c r="K23" s="25"/>
      <c r="L23" s="69"/>
      <c r="M23" s="25"/>
      <c r="N23" s="25"/>
    </row>
    <row r="24" spans="1:14" ht="16.5" customHeight="1" x14ac:dyDescent="0.45">
      <c r="C24" s="45" t="s">
        <v>173</v>
      </c>
      <c r="F24" s="47">
        <v>23</v>
      </c>
      <c r="H24" s="69">
        <v>0</v>
      </c>
      <c r="I24" s="25"/>
      <c r="J24" s="25">
        <v>-36407613</v>
      </c>
      <c r="K24" s="25"/>
      <c r="L24" s="69">
        <v>0</v>
      </c>
      <c r="M24" s="25"/>
      <c r="N24" s="25">
        <v>0</v>
      </c>
    </row>
    <row r="25" spans="1:14" ht="16.5" customHeight="1" x14ac:dyDescent="0.45">
      <c r="B25" s="45" t="s">
        <v>108</v>
      </c>
      <c r="H25" s="69">
        <v>0</v>
      </c>
      <c r="I25" s="25"/>
      <c r="J25" s="25">
        <v>-1030426</v>
      </c>
      <c r="K25" s="25"/>
      <c r="L25" s="69">
        <v>0</v>
      </c>
      <c r="M25" s="25"/>
      <c r="N25" s="25">
        <v>13012668</v>
      </c>
    </row>
    <row r="26" spans="1:14" ht="16.5" customHeight="1" x14ac:dyDescent="0.45">
      <c r="B26" s="45" t="s">
        <v>103</v>
      </c>
      <c r="H26" s="69">
        <v>5778677</v>
      </c>
      <c r="I26" s="25"/>
      <c r="J26" s="25">
        <v>3331955</v>
      </c>
      <c r="K26" s="25"/>
      <c r="L26" s="69">
        <v>3431840</v>
      </c>
      <c r="M26" s="25"/>
      <c r="N26" s="25">
        <v>1699795</v>
      </c>
    </row>
    <row r="27" spans="1:14" ht="16.5" customHeight="1" x14ac:dyDescent="0.45">
      <c r="B27" s="45" t="s">
        <v>175</v>
      </c>
      <c r="H27" s="69"/>
      <c r="I27" s="25"/>
      <c r="J27" s="25"/>
      <c r="K27" s="25"/>
      <c r="L27" s="69"/>
      <c r="M27" s="25"/>
      <c r="N27" s="25"/>
    </row>
    <row r="28" spans="1:14" ht="16.5" customHeight="1" x14ac:dyDescent="0.45">
      <c r="C28" s="45" t="s">
        <v>176</v>
      </c>
      <c r="H28" s="69">
        <v>0</v>
      </c>
      <c r="I28" s="25"/>
      <c r="J28" s="25">
        <v>20227697</v>
      </c>
      <c r="K28" s="25"/>
      <c r="L28" s="69">
        <v>0</v>
      </c>
      <c r="M28" s="25"/>
      <c r="N28" s="25">
        <v>0</v>
      </c>
    </row>
    <row r="29" spans="1:14" ht="16.5" customHeight="1" x14ac:dyDescent="0.45">
      <c r="B29" s="45" t="s">
        <v>177</v>
      </c>
      <c r="H29" s="69">
        <v>0</v>
      </c>
      <c r="I29" s="25"/>
      <c r="J29" s="25">
        <v>28350653</v>
      </c>
      <c r="K29" s="25"/>
      <c r="L29" s="69">
        <v>0</v>
      </c>
      <c r="M29" s="25"/>
      <c r="N29" s="25">
        <v>0</v>
      </c>
    </row>
    <row r="30" spans="1:14" ht="16.5" customHeight="1" x14ac:dyDescent="0.45">
      <c r="B30" s="45" t="s">
        <v>137</v>
      </c>
      <c r="H30" s="69">
        <v>4568733</v>
      </c>
      <c r="I30" s="25"/>
      <c r="J30" s="25">
        <v>13787909</v>
      </c>
      <c r="K30" s="25"/>
      <c r="L30" s="69">
        <v>0</v>
      </c>
      <c r="M30" s="25"/>
      <c r="N30" s="25">
        <v>0</v>
      </c>
    </row>
    <row r="31" spans="1:14" ht="16.5" customHeight="1" x14ac:dyDescent="0.45">
      <c r="B31" s="45" t="s">
        <v>197</v>
      </c>
      <c r="H31" s="69">
        <v>18703171</v>
      </c>
      <c r="I31" s="25"/>
      <c r="J31" s="25">
        <v>0</v>
      </c>
      <c r="K31" s="25"/>
      <c r="L31" s="69">
        <v>15401197</v>
      </c>
      <c r="M31" s="25"/>
      <c r="N31" s="25">
        <v>0</v>
      </c>
    </row>
    <row r="32" spans="1:14" ht="16.5" customHeight="1" x14ac:dyDescent="0.45">
      <c r="B32" s="45" t="s">
        <v>214</v>
      </c>
      <c r="H32" s="69">
        <v>-7292722</v>
      </c>
      <c r="I32" s="25"/>
      <c r="J32" s="25">
        <v>-106233</v>
      </c>
      <c r="K32" s="25"/>
      <c r="L32" s="69">
        <v>-180749</v>
      </c>
      <c r="M32" s="25"/>
      <c r="N32" s="25">
        <v>0</v>
      </c>
    </row>
    <row r="33" spans="1:14" ht="16.5" customHeight="1" x14ac:dyDescent="0.45">
      <c r="B33" s="45" t="s">
        <v>184</v>
      </c>
      <c r="H33" s="69">
        <v>21465125</v>
      </c>
      <c r="I33" s="25"/>
      <c r="J33" s="25">
        <v>2890747</v>
      </c>
      <c r="K33" s="25"/>
      <c r="L33" s="69">
        <v>0</v>
      </c>
      <c r="M33" s="25"/>
      <c r="N33" s="25">
        <v>0</v>
      </c>
    </row>
    <row r="34" spans="1:14" ht="16.5" customHeight="1" x14ac:dyDescent="0.45">
      <c r="B34" s="45" t="s">
        <v>162</v>
      </c>
      <c r="H34" s="69">
        <v>-19849881</v>
      </c>
      <c r="I34" s="25"/>
      <c r="J34" s="25">
        <v>17039461</v>
      </c>
      <c r="K34" s="25"/>
      <c r="L34" s="69">
        <v>88354678</v>
      </c>
      <c r="M34" s="25"/>
      <c r="N34" s="25">
        <v>-169367549</v>
      </c>
    </row>
    <row r="35" spans="1:14" ht="16.5" customHeight="1" x14ac:dyDescent="0.45">
      <c r="B35" s="45" t="s">
        <v>45</v>
      </c>
      <c r="F35" s="47">
        <v>23</v>
      </c>
      <c r="H35" s="69">
        <v>-39711599</v>
      </c>
      <c r="I35" s="25"/>
      <c r="J35" s="25">
        <v>-35361722</v>
      </c>
      <c r="K35" s="25"/>
      <c r="L35" s="69">
        <v>-100297101</v>
      </c>
      <c r="M35" s="25"/>
      <c r="N35" s="25">
        <v>-136534412</v>
      </c>
    </row>
    <row r="36" spans="1:14" ht="16.5" customHeight="1" x14ac:dyDescent="0.45">
      <c r="B36" s="45" t="s">
        <v>185</v>
      </c>
      <c r="F36" s="25"/>
      <c r="H36" s="70">
        <v>841610678</v>
      </c>
      <c r="I36" s="25"/>
      <c r="J36" s="28">
        <v>692701055</v>
      </c>
      <c r="K36" s="25"/>
      <c r="L36" s="70">
        <v>29252584</v>
      </c>
      <c r="M36" s="25"/>
      <c r="N36" s="28">
        <v>19256558</v>
      </c>
    </row>
    <row r="37" spans="1:14" ht="8.1" customHeight="1" x14ac:dyDescent="0.45">
      <c r="B37" s="56"/>
      <c r="H37" s="98"/>
      <c r="I37" s="65"/>
      <c r="J37" s="97"/>
      <c r="K37" s="65"/>
      <c r="L37" s="98"/>
      <c r="M37" s="65"/>
      <c r="N37" s="97"/>
    </row>
    <row r="38" spans="1:14" ht="16.5" customHeight="1" x14ac:dyDescent="0.45">
      <c r="A38" s="46" t="s">
        <v>49</v>
      </c>
      <c r="B38" s="46"/>
      <c r="C38" s="46"/>
      <c r="D38" s="46"/>
      <c r="E38" s="46"/>
      <c r="H38" s="98">
        <f>SUM(H12:H36)</f>
        <v>1995682600</v>
      </c>
      <c r="I38" s="65"/>
      <c r="J38" s="97">
        <f>SUM(J12:J36)</f>
        <v>510488055</v>
      </c>
      <c r="K38" s="65"/>
      <c r="L38" s="98">
        <f>SUM(L12:L36)</f>
        <v>-52812281</v>
      </c>
      <c r="M38" s="65"/>
      <c r="N38" s="97">
        <f>SUM(N12:N36)</f>
        <v>-73292671</v>
      </c>
    </row>
    <row r="39" spans="1:14" ht="16.5" customHeight="1" x14ac:dyDescent="0.45">
      <c r="A39" s="46"/>
      <c r="B39" s="46" t="s">
        <v>26</v>
      </c>
      <c r="C39" s="46"/>
      <c r="D39" s="46"/>
      <c r="E39" s="46"/>
      <c r="H39" s="98"/>
      <c r="I39" s="65"/>
      <c r="J39" s="97"/>
      <c r="K39" s="65"/>
      <c r="L39" s="98"/>
      <c r="M39" s="97"/>
      <c r="N39" s="97"/>
    </row>
    <row r="40" spans="1:14" ht="16.5" customHeight="1" x14ac:dyDescent="0.45">
      <c r="B40" s="45" t="s">
        <v>62</v>
      </c>
      <c r="H40" s="69">
        <v>-152364629</v>
      </c>
      <c r="I40" s="11"/>
      <c r="J40" s="25">
        <v>-77091721</v>
      </c>
      <c r="K40" s="11"/>
      <c r="L40" s="69">
        <v>-162809</v>
      </c>
      <c r="M40" s="11"/>
      <c r="N40" s="25">
        <v>82725</v>
      </c>
    </row>
    <row r="41" spans="1:14" ht="16.5" customHeight="1" x14ac:dyDescent="0.45">
      <c r="B41" s="45" t="s">
        <v>68</v>
      </c>
      <c r="H41" s="69">
        <v>3463575</v>
      </c>
      <c r="I41" s="11"/>
      <c r="J41" s="25">
        <v>33567202</v>
      </c>
      <c r="K41" s="11"/>
      <c r="L41" s="69">
        <v>-2685721</v>
      </c>
      <c r="M41" s="11"/>
      <c r="N41" s="25">
        <v>9596318</v>
      </c>
    </row>
    <row r="42" spans="1:14" ht="16.5" customHeight="1" x14ac:dyDescent="0.45">
      <c r="B42" s="45" t="s">
        <v>47</v>
      </c>
      <c r="H42" s="69">
        <v>-28122398</v>
      </c>
      <c r="I42" s="11"/>
      <c r="J42" s="25">
        <v>-25578298</v>
      </c>
      <c r="K42" s="11"/>
      <c r="L42" s="69">
        <v>0</v>
      </c>
      <c r="M42" s="11"/>
      <c r="N42" s="25">
        <v>0</v>
      </c>
    </row>
    <row r="43" spans="1:14" ht="16.5" customHeight="1" x14ac:dyDescent="0.45">
      <c r="B43" s="45" t="s">
        <v>63</v>
      </c>
      <c r="H43" s="69">
        <v>-25921550</v>
      </c>
      <c r="I43" s="11"/>
      <c r="J43" s="25">
        <v>172032781</v>
      </c>
      <c r="K43" s="11"/>
      <c r="L43" s="69">
        <v>-942730</v>
      </c>
      <c r="M43" s="11"/>
      <c r="N43" s="25">
        <v>-1933752</v>
      </c>
    </row>
    <row r="44" spans="1:14" ht="16.5" customHeight="1" x14ac:dyDescent="0.45">
      <c r="B44" s="45" t="s">
        <v>2</v>
      </c>
      <c r="H44" s="69">
        <v>-55112064</v>
      </c>
      <c r="I44" s="11"/>
      <c r="J44" s="25">
        <v>-3072409</v>
      </c>
      <c r="K44" s="11"/>
      <c r="L44" s="69">
        <v>0</v>
      </c>
      <c r="M44" s="11"/>
      <c r="N44" s="25">
        <v>0</v>
      </c>
    </row>
    <row r="45" spans="1:14" ht="16.5" customHeight="1" x14ac:dyDescent="0.45">
      <c r="B45" s="45" t="s">
        <v>48</v>
      </c>
      <c r="H45" s="69">
        <v>133110494</v>
      </c>
      <c r="I45" s="11"/>
      <c r="J45" s="25">
        <v>203311856</v>
      </c>
      <c r="K45" s="11"/>
      <c r="L45" s="69">
        <v>8918405</v>
      </c>
      <c r="M45" s="11"/>
      <c r="N45" s="25">
        <v>-9288832</v>
      </c>
    </row>
    <row r="46" spans="1:14" ht="16.5" customHeight="1" x14ac:dyDescent="0.45">
      <c r="B46" s="45" t="s">
        <v>65</v>
      </c>
      <c r="H46" s="69">
        <v>9497866</v>
      </c>
      <c r="I46" s="11"/>
      <c r="J46" s="25">
        <v>-33491549</v>
      </c>
      <c r="K46" s="11"/>
      <c r="L46" s="69">
        <v>-31720</v>
      </c>
      <c r="M46" s="11"/>
      <c r="N46" s="25">
        <v>-24351502</v>
      </c>
    </row>
    <row r="47" spans="1:14" ht="16.5" customHeight="1" x14ac:dyDescent="0.45">
      <c r="B47" s="45" t="s">
        <v>37</v>
      </c>
      <c r="H47" s="69">
        <v>-59733974</v>
      </c>
      <c r="I47" s="11"/>
      <c r="J47" s="25">
        <v>-171564956</v>
      </c>
      <c r="K47" s="11"/>
      <c r="L47" s="69">
        <v>0</v>
      </c>
      <c r="M47" s="11"/>
      <c r="N47" s="25">
        <v>0</v>
      </c>
    </row>
    <row r="48" spans="1:14" ht="16.5" customHeight="1" x14ac:dyDescent="0.45">
      <c r="B48" s="45" t="s">
        <v>174</v>
      </c>
      <c r="H48" s="69">
        <v>-525208</v>
      </c>
      <c r="I48" s="11"/>
      <c r="J48" s="25">
        <v>-6050660</v>
      </c>
      <c r="K48" s="11"/>
      <c r="L48" s="69">
        <v>0</v>
      </c>
      <c r="M48" s="11"/>
      <c r="N48" s="25">
        <v>0</v>
      </c>
    </row>
    <row r="49" spans="1:14" ht="16.5" customHeight="1" x14ac:dyDescent="0.45">
      <c r="B49" s="45" t="s">
        <v>20</v>
      </c>
      <c r="H49" s="69">
        <v>284987313</v>
      </c>
      <c r="I49" s="11"/>
      <c r="J49" s="25">
        <v>-76845185</v>
      </c>
      <c r="K49" s="11"/>
      <c r="L49" s="69">
        <v>166977</v>
      </c>
      <c r="M49" s="11"/>
      <c r="N49" s="25">
        <v>491963</v>
      </c>
    </row>
    <row r="50" spans="1:14" ht="16.5" customHeight="1" x14ac:dyDescent="0.45">
      <c r="B50" s="45" t="s">
        <v>53</v>
      </c>
      <c r="H50" s="70">
        <v>218657013</v>
      </c>
      <c r="I50" s="11"/>
      <c r="J50" s="28">
        <v>-50574985</v>
      </c>
      <c r="K50" s="11"/>
      <c r="L50" s="70">
        <v>0</v>
      </c>
      <c r="M50" s="11"/>
      <c r="N50" s="28">
        <v>0</v>
      </c>
    </row>
    <row r="51" spans="1:14" ht="8.1" customHeight="1" x14ac:dyDescent="0.45">
      <c r="H51" s="73"/>
      <c r="I51" s="25"/>
      <c r="J51" s="11"/>
      <c r="K51" s="25"/>
      <c r="L51" s="73"/>
      <c r="M51" s="25"/>
      <c r="N51" s="11"/>
    </row>
    <row r="52" spans="1:14" ht="16.5" customHeight="1" x14ac:dyDescent="0.45">
      <c r="A52" s="46" t="s">
        <v>102</v>
      </c>
      <c r="B52" s="47"/>
      <c r="H52" s="73">
        <f>SUM(H38:H50)</f>
        <v>2323619038</v>
      </c>
      <c r="I52" s="25"/>
      <c r="J52" s="11">
        <f>SUM(J38:J50)</f>
        <v>475130131</v>
      </c>
      <c r="K52" s="25"/>
      <c r="L52" s="73">
        <f>SUM(L38:L50)</f>
        <v>-47549879</v>
      </c>
      <c r="M52" s="25"/>
      <c r="N52" s="11">
        <f>SUM(N38:N50)</f>
        <v>-98695751</v>
      </c>
    </row>
    <row r="53" spans="1:14" ht="16.5" customHeight="1" x14ac:dyDescent="0.45">
      <c r="B53" s="45" t="s">
        <v>38</v>
      </c>
      <c r="H53" s="69">
        <v>-632104434</v>
      </c>
      <c r="I53" s="65"/>
      <c r="J53" s="25">
        <v>-493322573</v>
      </c>
      <c r="K53" s="65"/>
      <c r="L53" s="69">
        <v>-20375965</v>
      </c>
      <c r="M53" s="65"/>
      <c r="N53" s="25">
        <v>-19771616</v>
      </c>
    </row>
    <row r="54" spans="1:14" ht="16.5" customHeight="1" x14ac:dyDescent="0.45">
      <c r="B54" s="45" t="s">
        <v>39</v>
      </c>
      <c r="H54" s="69">
        <v>-13905438</v>
      </c>
      <c r="I54" s="65"/>
      <c r="J54" s="25">
        <v>-22907160</v>
      </c>
      <c r="K54" s="65"/>
      <c r="L54" s="69">
        <v>-9122575</v>
      </c>
      <c r="M54" s="65"/>
      <c r="N54" s="25">
        <v>-3107403</v>
      </c>
    </row>
    <row r="55" spans="1:14" ht="16.5" customHeight="1" x14ac:dyDescent="0.45">
      <c r="B55" s="45" t="s">
        <v>198</v>
      </c>
      <c r="H55" s="70">
        <v>22292958</v>
      </c>
      <c r="I55" s="65"/>
      <c r="J55" s="28">
        <v>0</v>
      </c>
      <c r="K55" s="65"/>
      <c r="L55" s="70">
        <v>0</v>
      </c>
      <c r="M55" s="65"/>
      <c r="N55" s="28">
        <v>0</v>
      </c>
    </row>
    <row r="56" spans="1:14" ht="8.1" customHeight="1" x14ac:dyDescent="0.45">
      <c r="H56" s="96"/>
      <c r="I56" s="65"/>
      <c r="J56" s="86"/>
      <c r="K56" s="65"/>
      <c r="L56" s="96"/>
      <c r="M56" s="65"/>
      <c r="N56" s="86"/>
    </row>
    <row r="57" spans="1:14" ht="16.5" customHeight="1" x14ac:dyDescent="0.45">
      <c r="A57" s="46" t="s">
        <v>203</v>
      </c>
      <c r="B57" s="46"/>
      <c r="H57" s="100">
        <f>SUM(H52:H55)</f>
        <v>1699902124</v>
      </c>
      <c r="I57" s="65"/>
      <c r="J57" s="85">
        <f>SUM(J52:J55)</f>
        <v>-41099602</v>
      </c>
      <c r="K57" s="65"/>
      <c r="L57" s="100">
        <f>SUM(L52:L55)</f>
        <v>-77048419</v>
      </c>
      <c r="M57" s="65"/>
      <c r="N57" s="85">
        <f>SUM(N52:N55)</f>
        <v>-121574770</v>
      </c>
    </row>
    <row r="58" spans="1:14" ht="16.5" customHeight="1" x14ac:dyDescent="0.45">
      <c r="A58" s="46"/>
      <c r="B58" s="46"/>
      <c r="H58" s="86"/>
      <c r="I58" s="65"/>
      <c r="J58" s="86"/>
      <c r="K58" s="65"/>
      <c r="L58" s="86"/>
      <c r="M58" s="65"/>
      <c r="N58" s="86"/>
    </row>
    <row r="59" spans="1:14" ht="9.75" customHeight="1" x14ac:dyDescent="0.45">
      <c r="A59" s="46"/>
      <c r="B59" s="46"/>
      <c r="H59" s="86"/>
      <c r="I59" s="65"/>
      <c r="J59" s="86"/>
      <c r="K59" s="65"/>
      <c r="L59" s="86"/>
      <c r="M59" s="65"/>
      <c r="N59" s="86"/>
    </row>
    <row r="60" spans="1:14" ht="22.15" customHeight="1" x14ac:dyDescent="0.45">
      <c r="A60" s="190" t="str">
        <f>'7-9 BS'!A49</f>
        <v>The notes to the consolidated and separate financial statements are an integral part of these financial statements.</v>
      </c>
      <c r="B60" s="190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</row>
    <row r="61" spans="1:14" ht="16.5" customHeight="1" x14ac:dyDescent="0.45">
      <c r="A61" s="181" t="str">
        <f>+A1</f>
        <v>S Hotels and Resorts Public Company Limited</v>
      </c>
      <c r="B61" s="42"/>
      <c r="C61" s="42"/>
      <c r="D61" s="42"/>
      <c r="E61" s="43"/>
      <c r="F61" s="43"/>
      <c r="G61" s="43"/>
      <c r="H61" s="44"/>
      <c r="I61" s="44"/>
      <c r="J61" s="44"/>
      <c r="K61" s="44"/>
      <c r="L61" s="44"/>
      <c r="M61" s="44"/>
      <c r="N61" s="44"/>
    </row>
    <row r="62" spans="1:14" ht="16.5" customHeight="1" x14ac:dyDescent="0.45">
      <c r="A62" s="182" t="s">
        <v>34</v>
      </c>
      <c r="B62" s="46"/>
      <c r="C62" s="46"/>
      <c r="D62" s="46"/>
    </row>
    <row r="63" spans="1:14" ht="16.5" customHeight="1" x14ac:dyDescent="0.45">
      <c r="A63" s="183" t="str">
        <f>A3:B3</f>
        <v>For the year ended 31 December 2022</v>
      </c>
      <c r="B63" s="49"/>
      <c r="C63" s="49"/>
      <c r="D63" s="49"/>
      <c r="E63" s="13"/>
      <c r="F63" s="50"/>
      <c r="G63" s="50"/>
      <c r="H63" s="51"/>
      <c r="I63" s="51"/>
      <c r="J63" s="51"/>
      <c r="K63" s="51"/>
      <c r="L63" s="51"/>
      <c r="M63" s="51"/>
      <c r="N63" s="51"/>
    </row>
    <row r="64" spans="1:14" ht="16.5" customHeight="1" x14ac:dyDescent="0.45">
      <c r="A64" s="46"/>
      <c r="B64" s="46"/>
      <c r="C64" s="46"/>
      <c r="D64" s="46"/>
    </row>
    <row r="65" spans="1:14" ht="16.5" customHeight="1" x14ac:dyDescent="0.45">
      <c r="A65" s="46"/>
      <c r="B65" s="46"/>
      <c r="C65" s="46"/>
      <c r="D65" s="46"/>
    </row>
    <row r="66" spans="1:14" ht="16.5" customHeight="1" x14ac:dyDescent="0.45">
      <c r="A66" s="46"/>
      <c r="B66" s="46"/>
      <c r="C66" s="46"/>
      <c r="D66" s="46"/>
      <c r="H66" s="187" t="s">
        <v>72</v>
      </c>
      <c r="I66" s="187"/>
      <c r="J66" s="187"/>
      <c r="K66" s="22"/>
      <c r="L66" s="187" t="s">
        <v>73</v>
      </c>
      <c r="M66" s="187"/>
      <c r="N66" s="187"/>
    </row>
    <row r="67" spans="1:14" ht="16.5" customHeight="1" x14ac:dyDescent="0.45">
      <c r="H67" s="186" t="s">
        <v>67</v>
      </c>
      <c r="I67" s="186"/>
      <c r="J67" s="186"/>
      <c r="K67" s="171"/>
      <c r="L67" s="187" t="s">
        <v>67</v>
      </c>
      <c r="M67" s="187"/>
      <c r="N67" s="187"/>
    </row>
    <row r="68" spans="1:14" ht="16.5" customHeight="1" x14ac:dyDescent="0.45">
      <c r="A68" s="46"/>
      <c r="B68" s="46"/>
      <c r="C68" s="46"/>
      <c r="D68" s="46"/>
      <c r="H68" s="52" t="s">
        <v>179</v>
      </c>
      <c r="I68" s="53"/>
      <c r="J68" s="52" t="s">
        <v>144</v>
      </c>
      <c r="L68" s="52" t="s">
        <v>179</v>
      </c>
      <c r="M68" s="53"/>
      <c r="N68" s="52" t="s">
        <v>144</v>
      </c>
    </row>
    <row r="69" spans="1:14" ht="16.5" customHeight="1" x14ac:dyDescent="0.45">
      <c r="F69" s="20" t="s">
        <v>0</v>
      </c>
      <c r="G69" s="54"/>
      <c r="H69" s="55" t="s">
        <v>29</v>
      </c>
      <c r="I69" s="44"/>
      <c r="J69" s="55" t="s">
        <v>29</v>
      </c>
      <c r="L69" s="55" t="s">
        <v>29</v>
      </c>
      <c r="M69" s="44"/>
      <c r="N69" s="55" t="s">
        <v>29</v>
      </c>
    </row>
    <row r="70" spans="1:14" ht="16.5" customHeight="1" x14ac:dyDescent="0.45">
      <c r="A70" s="46"/>
      <c r="H70" s="72"/>
      <c r="J70" s="34"/>
      <c r="L70" s="72"/>
      <c r="M70" s="34"/>
      <c r="N70" s="34"/>
    </row>
    <row r="71" spans="1:14" ht="16.5" customHeight="1" x14ac:dyDescent="0.45">
      <c r="A71" s="46" t="s">
        <v>4</v>
      </c>
      <c r="H71" s="78"/>
      <c r="L71" s="69"/>
      <c r="M71" s="32"/>
      <c r="N71" s="32"/>
    </row>
    <row r="72" spans="1:14" ht="16.5" customHeight="1" x14ac:dyDescent="0.45">
      <c r="A72" s="46"/>
      <c r="B72" s="45" t="s">
        <v>163</v>
      </c>
      <c r="H72" s="78"/>
      <c r="L72" s="69"/>
      <c r="M72" s="32"/>
      <c r="N72" s="32"/>
    </row>
    <row r="73" spans="1:14" ht="16.5" customHeight="1" x14ac:dyDescent="0.45">
      <c r="A73" s="46"/>
      <c r="C73" s="45" t="s">
        <v>164</v>
      </c>
      <c r="H73" s="99">
        <v>-393064100</v>
      </c>
      <c r="I73" s="65"/>
      <c r="J73" s="65">
        <v>-109300000</v>
      </c>
      <c r="K73" s="65"/>
      <c r="L73" s="99">
        <v>0</v>
      </c>
      <c r="M73" s="65"/>
      <c r="N73" s="65">
        <v>0</v>
      </c>
    </row>
    <row r="74" spans="1:14" ht="16.5" customHeight="1" x14ac:dyDescent="0.45">
      <c r="A74" s="46"/>
      <c r="B74" s="45" t="s">
        <v>165</v>
      </c>
      <c r="H74" s="99"/>
      <c r="I74" s="65"/>
      <c r="J74" s="65"/>
      <c r="K74" s="65"/>
      <c r="L74" s="99"/>
      <c r="M74" s="65"/>
      <c r="N74" s="65"/>
    </row>
    <row r="75" spans="1:14" ht="16.5" customHeight="1" x14ac:dyDescent="0.45">
      <c r="A75" s="46"/>
      <c r="C75" s="45" t="s">
        <v>164</v>
      </c>
      <c r="H75" s="99">
        <v>486497663</v>
      </c>
      <c r="I75" s="65"/>
      <c r="J75" s="65">
        <v>115534900</v>
      </c>
      <c r="K75" s="65"/>
      <c r="L75" s="99">
        <v>0</v>
      </c>
      <c r="M75" s="65"/>
      <c r="N75" s="65">
        <v>0</v>
      </c>
    </row>
    <row r="76" spans="1:14" ht="16.5" customHeight="1" x14ac:dyDescent="0.45">
      <c r="A76" s="46"/>
      <c r="B76" s="45" t="s">
        <v>138</v>
      </c>
      <c r="F76" s="23">
        <v>28</v>
      </c>
      <c r="G76" s="23"/>
      <c r="H76" s="69">
        <v>-315552225</v>
      </c>
      <c r="I76" s="65"/>
      <c r="J76" s="25">
        <v>-133502816</v>
      </c>
      <c r="K76" s="65"/>
      <c r="L76" s="69">
        <v>-624526342</v>
      </c>
      <c r="M76" s="65"/>
      <c r="N76" s="25">
        <v>-980774318</v>
      </c>
    </row>
    <row r="77" spans="1:14" ht="16.5" customHeight="1" x14ac:dyDescent="0.45">
      <c r="A77" s="46"/>
      <c r="B77" s="45" t="s">
        <v>211</v>
      </c>
      <c r="F77" s="23">
        <v>28</v>
      </c>
      <c r="G77" s="23"/>
      <c r="H77" s="69">
        <v>0</v>
      </c>
      <c r="I77" s="11"/>
      <c r="J77" s="25">
        <v>0</v>
      </c>
      <c r="K77" s="11"/>
      <c r="L77" s="69">
        <v>31368071</v>
      </c>
      <c r="M77" s="11"/>
      <c r="N77" s="25">
        <v>8852037</v>
      </c>
    </row>
    <row r="78" spans="1:14" ht="16.5" customHeight="1" x14ac:dyDescent="0.45">
      <c r="A78" s="46"/>
      <c r="B78" s="45" t="s">
        <v>166</v>
      </c>
      <c r="F78" s="23"/>
      <c r="G78" s="23"/>
      <c r="H78" s="69">
        <v>0</v>
      </c>
      <c r="I78" s="11"/>
      <c r="J78" s="25">
        <v>-210427700</v>
      </c>
      <c r="K78" s="11"/>
      <c r="L78" s="69">
        <v>0</v>
      </c>
      <c r="M78" s="11"/>
      <c r="N78" s="25">
        <v>0</v>
      </c>
    </row>
    <row r="79" spans="1:14" ht="16.5" customHeight="1" x14ac:dyDescent="0.45">
      <c r="A79" s="46"/>
      <c r="B79" s="45" t="s">
        <v>167</v>
      </c>
      <c r="F79" s="23"/>
      <c r="G79" s="23"/>
      <c r="H79" s="69">
        <v>0</v>
      </c>
      <c r="I79" s="11"/>
      <c r="J79" s="25">
        <v>-301484388</v>
      </c>
      <c r="K79" s="11"/>
      <c r="L79" s="69">
        <v>0</v>
      </c>
      <c r="M79" s="11"/>
      <c r="N79" s="25">
        <v>0</v>
      </c>
    </row>
    <row r="80" spans="1:14" ht="16.5" customHeight="1" x14ac:dyDescent="0.45">
      <c r="B80" s="45" t="s">
        <v>186</v>
      </c>
      <c r="E80" s="47"/>
      <c r="F80" s="23"/>
      <c r="G80" s="23"/>
      <c r="H80" s="69">
        <v>-535119128</v>
      </c>
      <c r="I80" s="65"/>
      <c r="J80" s="25">
        <v>-379335885</v>
      </c>
      <c r="K80" s="65"/>
      <c r="L80" s="69">
        <v>-416700</v>
      </c>
      <c r="M80" s="65"/>
      <c r="N80" s="25">
        <v>-227180</v>
      </c>
    </row>
    <row r="81" spans="1:14" ht="16.5" customHeight="1" x14ac:dyDescent="0.45">
      <c r="B81" s="45" t="s">
        <v>139</v>
      </c>
      <c r="E81" s="47"/>
      <c r="F81" s="23"/>
      <c r="G81" s="23"/>
      <c r="H81" s="69"/>
      <c r="I81" s="65"/>
      <c r="J81" s="25"/>
      <c r="K81" s="65"/>
      <c r="L81" s="69"/>
      <c r="M81" s="65"/>
      <c r="N81" s="25"/>
    </row>
    <row r="82" spans="1:14" ht="16.5" customHeight="1" x14ac:dyDescent="0.45">
      <c r="C82" s="45" t="s">
        <v>131</v>
      </c>
      <c r="E82" s="47"/>
      <c r="F82" s="23"/>
      <c r="G82" s="23"/>
      <c r="H82" s="69">
        <v>267010</v>
      </c>
      <c r="I82" s="65"/>
      <c r="J82" s="25">
        <v>1533</v>
      </c>
      <c r="K82" s="65"/>
      <c r="L82" s="69">
        <v>0</v>
      </c>
      <c r="M82" s="65"/>
      <c r="N82" s="25">
        <v>0</v>
      </c>
    </row>
    <row r="83" spans="1:14" ht="16.5" customHeight="1" x14ac:dyDescent="0.45">
      <c r="B83" s="45" t="s">
        <v>69</v>
      </c>
      <c r="E83" s="47"/>
      <c r="F83" s="23"/>
      <c r="G83" s="23"/>
      <c r="H83" s="69">
        <v>-1908841</v>
      </c>
      <c r="I83" s="65"/>
      <c r="J83" s="25">
        <v>-2983387</v>
      </c>
      <c r="K83" s="65"/>
      <c r="L83" s="69">
        <v>-112305</v>
      </c>
      <c r="M83" s="65"/>
      <c r="N83" s="25">
        <v>-267056</v>
      </c>
    </row>
    <row r="84" spans="1:14" ht="16.5" customHeight="1" x14ac:dyDescent="0.45">
      <c r="B84" s="45" t="s">
        <v>64</v>
      </c>
      <c r="E84" s="47"/>
      <c r="F84" s="23"/>
      <c r="G84" s="23"/>
      <c r="H84" s="69">
        <v>3686858</v>
      </c>
      <c r="I84" s="65"/>
      <c r="J84" s="25">
        <v>3452061</v>
      </c>
      <c r="K84" s="65"/>
      <c r="L84" s="69">
        <v>151685</v>
      </c>
      <c r="M84" s="65"/>
      <c r="N84" s="25">
        <v>4956925</v>
      </c>
    </row>
    <row r="85" spans="1:14" ht="16.5" customHeight="1" x14ac:dyDescent="0.45">
      <c r="B85" s="45" t="s">
        <v>168</v>
      </c>
      <c r="E85" s="47"/>
      <c r="F85" s="23"/>
      <c r="G85" s="23"/>
      <c r="H85" s="70">
        <v>806082585</v>
      </c>
      <c r="I85" s="65"/>
      <c r="J85" s="28">
        <v>183704125</v>
      </c>
      <c r="K85" s="65"/>
      <c r="L85" s="70">
        <v>0</v>
      </c>
      <c r="M85" s="65"/>
      <c r="N85" s="28">
        <v>0</v>
      </c>
    </row>
    <row r="86" spans="1:14" ht="16.5" customHeight="1" x14ac:dyDescent="0.45">
      <c r="E86" s="47"/>
      <c r="H86" s="96"/>
      <c r="I86" s="97"/>
      <c r="J86" s="86"/>
      <c r="K86" s="97"/>
      <c r="L86" s="96"/>
      <c r="M86" s="65"/>
      <c r="N86" s="86"/>
    </row>
    <row r="87" spans="1:14" ht="16.5" customHeight="1" x14ac:dyDescent="0.45">
      <c r="A87" s="46" t="s">
        <v>202</v>
      </c>
      <c r="B87" s="46"/>
      <c r="H87" s="100">
        <f>SUM(H73:H85)</f>
        <v>50889822</v>
      </c>
      <c r="I87" s="97"/>
      <c r="J87" s="85">
        <f>SUM(J73:J85)</f>
        <v>-834341557</v>
      </c>
      <c r="K87" s="97"/>
      <c r="L87" s="100">
        <f>SUM(L73:L85)</f>
        <v>-593535591</v>
      </c>
      <c r="M87" s="97"/>
      <c r="N87" s="85">
        <f>SUM(N73:N85)</f>
        <v>-967459592</v>
      </c>
    </row>
    <row r="88" spans="1:14" ht="16.5" customHeight="1" x14ac:dyDescent="0.45">
      <c r="A88" s="46"/>
      <c r="B88" s="46"/>
      <c r="H88" s="96"/>
      <c r="I88" s="97"/>
      <c r="J88" s="86"/>
      <c r="K88" s="97"/>
      <c r="L88" s="96"/>
      <c r="M88" s="97"/>
      <c r="N88" s="86"/>
    </row>
    <row r="89" spans="1:14" ht="16.5" customHeight="1" x14ac:dyDescent="0.45">
      <c r="A89" s="46" t="s">
        <v>5</v>
      </c>
      <c r="H89" s="98"/>
      <c r="I89" s="65"/>
      <c r="J89" s="97"/>
      <c r="K89" s="65"/>
      <c r="L89" s="98"/>
      <c r="M89" s="65"/>
      <c r="N89" s="97"/>
    </row>
    <row r="90" spans="1:14" ht="16.5" customHeight="1" x14ac:dyDescent="0.45">
      <c r="A90" s="46"/>
      <c r="B90" s="45" t="s">
        <v>187</v>
      </c>
      <c r="D90" s="161"/>
      <c r="E90" s="161"/>
      <c r="F90" s="47">
        <v>28</v>
      </c>
      <c r="H90" s="98">
        <v>0</v>
      </c>
      <c r="I90" s="65"/>
      <c r="J90" s="97">
        <v>0</v>
      </c>
      <c r="K90" s="65"/>
      <c r="L90" s="98">
        <v>557600000</v>
      </c>
      <c r="M90" s="65"/>
      <c r="N90" s="97">
        <v>0</v>
      </c>
    </row>
    <row r="91" spans="1:14" ht="16.5" customHeight="1" x14ac:dyDescent="0.45">
      <c r="B91" s="45" t="s">
        <v>212</v>
      </c>
      <c r="D91" s="161"/>
      <c r="E91" s="161"/>
      <c r="F91" s="23"/>
      <c r="H91" s="69">
        <v>0</v>
      </c>
      <c r="I91" s="97"/>
      <c r="J91" s="25">
        <v>-129605426</v>
      </c>
      <c r="K91" s="97"/>
      <c r="L91" s="69">
        <v>0</v>
      </c>
      <c r="M91" s="97"/>
      <c r="N91" s="25">
        <v>0</v>
      </c>
    </row>
    <row r="92" spans="1:14" ht="16.5" customHeight="1" x14ac:dyDescent="0.45">
      <c r="B92" s="45" t="s">
        <v>118</v>
      </c>
      <c r="D92" s="161"/>
      <c r="E92" s="161"/>
      <c r="F92" s="47">
        <v>20</v>
      </c>
      <c r="H92" s="69">
        <v>0</v>
      </c>
      <c r="I92" s="97"/>
      <c r="J92" s="25">
        <v>2554261734</v>
      </c>
      <c r="K92" s="97"/>
      <c r="L92" s="69">
        <v>0</v>
      </c>
      <c r="M92" s="97"/>
      <c r="N92" s="25">
        <v>20000000</v>
      </c>
    </row>
    <row r="93" spans="1:14" ht="16.5" customHeight="1" x14ac:dyDescent="0.45">
      <c r="B93" s="45" t="s">
        <v>119</v>
      </c>
      <c r="F93" s="47">
        <v>20</v>
      </c>
      <c r="H93" s="69">
        <v>-889273933</v>
      </c>
      <c r="I93" s="97"/>
      <c r="J93" s="25">
        <v>-1863598592</v>
      </c>
      <c r="K93" s="97"/>
      <c r="L93" s="69">
        <v>-4759536</v>
      </c>
      <c r="M93" s="97"/>
      <c r="N93" s="25">
        <v>-2384328</v>
      </c>
    </row>
    <row r="94" spans="1:14" ht="16.5" customHeight="1" x14ac:dyDescent="0.45">
      <c r="B94" s="45" t="s">
        <v>132</v>
      </c>
      <c r="F94" s="47">
        <v>21</v>
      </c>
      <c r="H94" s="70">
        <v>-299912435</v>
      </c>
      <c r="I94" s="97"/>
      <c r="J94" s="28">
        <v>-296766279</v>
      </c>
      <c r="K94" s="97"/>
      <c r="L94" s="70">
        <v>-1039200</v>
      </c>
      <c r="M94" s="97"/>
      <c r="N94" s="28">
        <v>-1039200</v>
      </c>
    </row>
    <row r="95" spans="1:14" s="47" customFormat="1" ht="16.5" customHeight="1" x14ac:dyDescent="0.45">
      <c r="B95" s="45"/>
      <c r="C95" s="45"/>
      <c r="D95" s="45"/>
      <c r="H95" s="81"/>
      <c r="I95" s="65"/>
      <c r="J95" s="67"/>
      <c r="K95" s="65"/>
      <c r="L95" s="81"/>
      <c r="M95" s="65"/>
      <c r="N95" s="67"/>
    </row>
    <row r="96" spans="1:14" ht="16.5" customHeight="1" x14ac:dyDescent="0.45">
      <c r="A96" s="46" t="s">
        <v>140</v>
      </c>
      <c r="H96" s="80">
        <f>SUM(H90:H95)</f>
        <v>-1189186368</v>
      </c>
      <c r="I96" s="65"/>
      <c r="J96" s="66">
        <f>SUM(J90:J95)</f>
        <v>264291437</v>
      </c>
      <c r="K96" s="65"/>
      <c r="L96" s="80">
        <f>SUM(L90:L95)</f>
        <v>551801264</v>
      </c>
      <c r="M96" s="65"/>
      <c r="N96" s="66">
        <f>SUM(N90:N95)</f>
        <v>16576472</v>
      </c>
    </row>
    <row r="97" spans="1:14" ht="16.5" customHeight="1" x14ac:dyDescent="0.45">
      <c r="A97" s="46"/>
      <c r="H97" s="81"/>
      <c r="I97" s="65"/>
      <c r="J97" s="67"/>
      <c r="K97" s="65"/>
      <c r="L97" s="81"/>
      <c r="M97" s="65"/>
      <c r="N97" s="67"/>
    </row>
    <row r="98" spans="1:14" ht="16.5" customHeight="1" x14ac:dyDescent="0.45">
      <c r="A98" s="46" t="s">
        <v>204</v>
      </c>
      <c r="H98" s="82">
        <f>SUM(H57,H87,H96)</f>
        <v>561605578</v>
      </c>
      <c r="I98" s="61"/>
      <c r="J98" s="60">
        <f>SUM(J57,J87,J96)</f>
        <v>-611149722</v>
      </c>
      <c r="K98" s="61"/>
      <c r="L98" s="82">
        <f>SUM(L57,L87,L96)</f>
        <v>-118782746</v>
      </c>
      <c r="M98" s="61"/>
      <c r="N98" s="60">
        <f>SUM(N57,N87,N96)</f>
        <v>-1072457890</v>
      </c>
    </row>
    <row r="99" spans="1:14" ht="16.5" customHeight="1" x14ac:dyDescent="0.45">
      <c r="A99" s="45" t="s">
        <v>188</v>
      </c>
      <c r="F99" s="43"/>
      <c r="G99" s="43"/>
      <c r="H99" s="82">
        <v>1979648</v>
      </c>
      <c r="I99" s="65"/>
      <c r="J99" s="25">
        <v>32239553</v>
      </c>
      <c r="K99" s="65"/>
      <c r="L99" s="69">
        <v>0</v>
      </c>
      <c r="M99" s="65"/>
      <c r="N99" s="25">
        <v>0</v>
      </c>
    </row>
    <row r="100" spans="1:14" ht="16.5" customHeight="1" x14ac:dyDescent="0.45">
      <c r="A100" s="45" t="s">
        <v>59</v>
      </c>
      <c r="H100" s="70">
        <v>1913746829</v>
      </c>
      <c r="I100" s="65"/>
      <c r="J100" s="28">
        <v>2492656998</v>
      </c>
      <c r="K100" s="65"/>
      <c r="L100" s="70">
        <v>147237319</v>
      </c>
      <c r="M100" s="65"/>
      <c r="N100" s="28">
        <v>1219695209</v>
      </c>
    </row>
    <row r="101" spans="1:14" ht="16.5" customHeight="1" x14ac:dyDescent="0.45">
      <c r="F101" s="45"/>
      <c r="H101" s="96"/>
      <c r="I101" s="65"/>
      <c r="J101" s="86"/>
      <c r="K101" s="65"/>
      <c r="L101" s="96"/>
      <c r="M101" s="65"/>
      <c r="N101" s="86"/>
    </row>
    <row r="102" spans="1:14" ht="16.5" customHeight="1" thickBot="1" x14ac:dyDescent="0.5">
      <c r="A102" s="46" t="s">
        <v>60</v>
      </c>
      <c r="H102" s="101">
        <f>SUM(H98:H100)</f>
        <v>2477332055</v>
      </c>
      <c r="I102" s="65"/>
      <c r="J102" s="102">
        <f>SUM(J98:J100)</f>
        <v>1913746829</v>
      </c>
      <c r="K102" s="65"/>
      <c r="L102" s="101">
        <f>SUM(L98:L100)</f>
        <v>28454573</v>
      </c>
      <c r="M102" s="65"/>
      <c r="N102" s="102">
        <f>SUM(N98:N100)</f>
        <v>147237319</v>
      </c>
    </row>
    <row r="103" spans="1:14" ht="16.5" customHeight="1" thickTop="1" x14ac:dyDescent="0.45">
      <c r="H103" s="96"/>
      <c r="I103" s="65"/>
      <c r="J103" s="86"/>
      <c r="K103" s="65"/>
      <c r="L103" s="96"/>
      <c r="M103" s="65"/>
      <c r="N103" s="86"/>
    </row>
    <row r="104" spans="1:14" ht="16.5" customHeight="1" x14ac:dyDescent="0.45">
      <c r="H104" s="96"/>
      <c r="I104" s="65"/>
      <c r="J104" s="86"/>
      <c r="K104" s="65"/>
      <c r="L104" s="96"/>
      <c r="M104" s="65"/>
      <c r="N104" s="86"/>
    </row>
    <row r="105" spans="1:14" ht="16.5" customHeight="1" x14ac:dyDescent="0.45">
      <c r="A105" s="46" t="s">
        <v>122</v>
      </c>
      <c r="B105" s="59"/>
      <c r="H105" s="78"/>
      <c r="L105" s="78"/>
    </row>
    <row r="106" spans="1:14" ht="16.5" customHeight="1" x14ac:dyDescent="0.45">
      <c r="A106" s="46"/>
      <c r="B106" s="59"/>
      <c r="H106" s="78"/>
      <c r="L106" s="78"/>
    </row>
    <row r="107" spans="1:14" ht="16.5" customHeight="1" x14ac:dyDescent="0.45">
      <c r="A107" s="45" t="s">
        <v>120</v>
      </c>
      <c r="H107" s="99"/>
      <c r="I107" s="65"/>
      <c r="J107" s="65"/>
      <c r="K107" s="65"/>
      <c r="L107" s="99"/>
      <c r="M107" s="65"/>
      <c r="N107" s="65"/>
    </row>
    <row r="108" spans="1:14" ht="16.5" customHeight="1" x14ac:dyDescent="0.45">
      <c r="H108" s="99"/>
      <c r="I108" s="65"/>
      <c r="J108" s="65"/>
      <c r="K108" s="65"/>
      <c r="L108" s="99"/>
      <c r="M108" s="65"/>
      <c r="N108" s="65"/>
    </row>
    <row r="109" spans="1:14" ht="16.5" customHeight="1" x14ac:dyDescent="0.45">
      <c r="A109" s="45" t="s">
        <v>216</v>
      </c>
      <c r="E109" s="161"/>
      <c r="H109" s="99"/>
      <c r="I109" s="65"/>
      <c r="J109" s="65"/>
      <c r="K109" s="65"/>
      <c r="L109" s="99"/>
      <c r="M109" s="65"/>
      <c r="N109" s="65"/>
    </row>
    <row r="110" spans="1:14" ht="16.5" customHeight="1" x14ac:dyDescent="0.45">
      <c r="B110" s="45" t="s">
        <v>217</v>
      </c>
      <c r="E110" s="161"/>
      <c r="F110" s="162"/>
      <c r="H110" s="99">
        <v>0</v>
      </c>
      <c r="I110" s="65"/>
      <c r="J110" s="65">
        <v>30061100</v>
      </c>
      <c r="K110" s="65"/>
      <c r="L110" s="99">
        <v>0</v>
      </c>
      <c r="M110" s="65"/>
      <c r="N110" s="65">
        <v>0</v>
      </c>
    </row>
    <row r="111" spans="1:14" ht="16.5" customHeight="1" x14ac:dyDescent="0.45">
      <c r="A111" s="8" t="s">
        <v>218</v>
      </c>
      <c r="E111" s="161"/>
      <c r="F111" s="162"/>
      <c r="H111" s="69"/>
      <c r="I111" s="65"/>
      <c r="J111" s="25"/>
      <c r="K111" s="65"/>
      <c r="L111" s="69"/>
      <c r="M111" s="65"/>
      <c r="N111" s="25"/>
    </row>
    <row r="112" spans="1:14" ht="16.5" customHeight="1" x14ac:dyDescent="0.45">
      <c r="A112" s="8"/>
      <c r="B112" s="45" t="s">
        <v>219</v>
      </c>
      <c r="E112" s="161"/>
      <c r="F112" s="162"/>
      <c r="H112" s="69">
        <v>-378917</v>
      </c>
      <c r="I112" s="65"/>
      <c r="J112" s="25">
        <v>87565968</v>
      </c>
      <c r="K112" s="65"/>
      <c r="L112" s="69">
        <v>0</v>
      </c>
      <c r="M112" s="65"/>
      <c r="N112" s="25">
        <v>0</v>
      </c>
    </row>
    <row r="113" spans="1:14" ht="16.5" customHeight="1" x14ac:dyDescent="0.45">
      <c r="A113" s="8" t="s">
        <v>133</v>
      </c>
      <c r="E113" s="161"/>
      <c r="F113" s="162"/>
      <c r="H113" s="69">
        <v>18637741</v>
      </c>
      <c r="I113" s="103"/>
      <c r="J113" s="25">
        <v>0</v>
      </c>
      <c r="K113" s="103"/>
      <c r="L113" s="69">
        <v>2834733</v>
      </c>
      <c r="M113" s="11"/>
      <c r="N113" s="25">
        <v>0</v>
      </c>
    </row>
    <row r="114" spans="1:14" ht="16.5" customHeight="1" x14ac:dyDescent="0.45">
      <c r="H114" s="86"/>
      <c r="I114" s="65"/>
      <c r="J114" s="86"/>
      <c r="K114" s="65"/>
      <c r="L114" s="86"/>
      <c r="M114" s="65"/>
      <c r="N114" s="86"/>
    </row>
    <row r="115" spans="1:14" ht="16.5" customHeight="1" x14ac:dyDescent="0.45">
      <c r="H115" s="34"/>
      <c r="J115" s="34"/>
      <c r="L115" s="34"/>
      <c r="N115" s="34"/>
    </row>
    <row r="116" spans="1:14" ht="16.5" customHeight="1" x14ac:dyDescent="0.45">
      <c r="H116" s="34"/>
      <c r="J116" s="34"/>
      <c r="L116" s="34"/>
      <c r="N116" s="34"/>
    </row>
    <row r="117" spans="1:14" ht="4.5" customHeight="1" x14ac:dyDescent="0.45">
      <c r="H117" s="34"/>
      <c r="J117" s="34"/>
      <c r="L117" s="34"/>
      <c r="N117" s="34"/>
    </row>
    <row r="118" spans="1:14" ht="22.15" customHeight="1" x14ac:dyDescent="0.45">
      <c r="A118" s="13" t="str">
        <f>+A60</f>
        <v>The notes to the consolidated and separate financial statements are an integral part of these financial statements.</v>
      </c>
      <c r="B118" s="13"/>
      <c r="C118" s="13"/>
      <c r="D118" s="13"/>
      <c r="E118" s="13"/>
      <c r="F118" s="50"/>
      <c r="G118" s="50"/>
      <c r="H118" s="57"/>
      <c r="I118" s="51"/>
      <c r="J118" s="57"/>
      <c r="K118" s="51"/>
      <c r="L118" s="57"/>
      <c r="M118" s="58"/>
      <c r="N118" s="57"/>
    </row>
  </sheetData>
  <mergeCells count="9">
    <mergeCell ref="H67:J67"/>
    <mergeCell ref="L67:N67"/>
    <mergeCell ref="H6:J6"/>
    <mergeCell ref="H7:J7"/>
    <mergeCell ref="L6:N6"/>
    <mergeCell ref="L7:N7"/>
    <mergeCell ref="H66:J66"/>
    <mergeCell ref="L66:N66"/>
    <mergeCell ref="A60:N60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7-9 BS</vt:lpstr>
      <vt:lpstr>10-11</vt:lpstr>
      <vt:lpstr>12 change conso</vt:lpstr>
      <vt:lpstr>13 change company</vt:lpstr>
      <vt:lpstr>14-15 CF</vt:lpstr>
      <vt:lpstr>'10-11'!Print_Area</vt:lpstr>
      <vt:lpstr>'12 change conso'!Print_Area</vt:lpstr>
      <vt:lpstr>'13 change company'!Print_Area</vt:lpstr>
      <vt:lpstr>'14-15 CF'!Print_Area</vt:lpstr>
      <vt:lpstr>'7-9 BS'!Print_Area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บริษัท สำนักงาน เอเอ็มซี</dc:creator>
  <cp:lastModifiedBy>Benjamas Poonyavedsoonton</cp:lastModifiedBy>
  <cp:lastPrinted>2023-02-24T09:59:55Z</cp:lastPrinted>
  <dcterms:created xsi:type="dcterms:W3CDTF">1998-11-11T12:57:53Z</dcterms:created>
  <dcterms:modified xsi:type="dcterms:W3CDTF">2023-02-24T10:32:56Z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