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GST YE'22\Draft GST 22\Draft GST YE2022\Final FS GST01022\"/>
    </mc:Choice>
  </mc:AlternateContent>
  <xr:revisionPtr revIDLastSave="0" documentId="13_ncr:1_{7A76D2DF-77EC-4D86-B805-124CB2115B4B}" xr6:coauthVersionLast="47" xr6:coauthVersionMax="47" xr10:uidLastSave="{00000000-0000-0000-0000-000000000000}"/>
  <bookViews>
    <workbookView xWindow="-108" yWindow="-108" windowWidth="23256" windowHeight="12456" tabRatio="530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_FilterDatabase" localSheetId="6" hidden="1">CF!$A$7:$I$103</definedName>
    <definedName name="_xlnm.Print_Area" localSheetId="2">BS!$A$1:$K$98</definedName>
    <definedName name="_xlnm.Print_Area" localSheetId="6">CF!$A$1:$I$96</definedName>
    <definedName name="_xlnm.Print_Area" localSheetId="4">'EQ-Conso'!$A$1:$X$21</definedName>
    <definedName name="_xlnm.Print_Area" localSheetId="5">'EQ-Separate'!$A$1:$T$21</definedName>
    <definedName name="_xlnm.Print_Area" localSheetId="3">PL!$A$1:$K$50</definedName>
  </definedNames>
  <calcPr calcId="191029"/>
</workbook>
</file>

<file path=xl/calcChain.xml><?xml version="1.0" encoding="utf-8"?>
<calcChain xmlns="http://schemas.openxmlformats.org/spreadsheetml/2006/main">
  <c r="C71" i="10" l="1"/>
  <c r="I71" i="10"/>
  <c r="E71" i="10"/>
  <c r="G71" i="10"/>
  <c r="G16" i="10" l="1"/>
  <c r="K92" i="1" l="1"/>
  <c r="K93" i="1"/>
  <c r="I93" i="1"/>
  <c r="G93" i="1"/>
  <c r="G92" i="1"/>
  <c r="E95" i="1"/>
  <c r="E93" i="1"/>
  <c r="K50" i="11"/>
  <c r="K57" i="1"/>
  <c r="I57" i="1"/>
  <c r="E57" i="1"/>
  <c r="G57" i="1"/>
  <c r="T13" i="12" l="1"/>
  <c r="R13" i="12"/>
  <c r="V21" i="9"/>
  <c r="N21" i="9"/>
  <c r="J21" i="9"/>
  <c r="H21" i="9"/>
  <c r="F21" i="9"/>
  <c r="D21" i="9"/>
  <c r="X13" i="9"/>
  <c r="G50" i="11"/>
  <c r="E12" i="11" l="1"/>
  <c r="I61" i="10"/>
  <c r="G61" i="10"/>
  <c r="E61" i="10"/>
  <c r="C61" i="10"/>
  <c r="G75" i="10" l="1"/>
  <c r="C75" i="10"/>
  <c r="C27" i="10" l="1"/>
  <c r="E27" i="10"/>
  <c r="C16" i="10"/>
  <c r="P19" i="12" l="1"/>
  <c r="P15" i="12"/>
  <c r="P19" i="9"/>
  <c r="P21" i="9" s="1"/>
  <c r="V15" i="9"/>
  <c r="P15" i="9"/>
  <c r="R15" i="9" s="1"/>
  <c r="R19" i="12" l="1"/>
  <c r="R19" i="9"/>
  <c r="R21" i="9" s="1"/>
  <c r="P17" i="12"/>
  <c r="P21" i="12" s="1"/>
  <c r="R15" i="12"/>
  <c r="R17" i="12" l="1"/>
  <c r="P17" i="9"/>
  <c r="G12" i="11" l="1"/>
  <c r="I12" i="11"/>
  <c r="K12" i="11"/>
  <c r="E25" i="1"/>
  <c r="G25" i="1"/>
  <c r="N17" i="9" l="1"/>
  <c r="V17" i="9" l="1"/>
  <c r="F17" i="9"/>
  <c r="D17" i="9"/>
  <c r="J17" i="9"/>
  <c r="H17" i="9"/>
  <c r="R13" i="9"/>
  <c r="T13" i="9" s="1"/>
  <c r="G95" i="1" l="1"/>
  <c r="R17" i="9"/>
  <c r="C30" i="10" l="1"/>
  <c r="I16" i="10"/>
  <c r="E16" i="10"/>
  <c r="I30" i="10"/>
  <c r="I27" i="10"/>
  <c r="I21" i="10"/>
  <c r="E30" i="10"/>
  <c r="E21" i="10"/>
  <c r="N17" i="12"/>
  <c r="N21" i="12" s="1"/>
  <c r="R21" i="12" s="1"/>
  <c r="J17" i="12"/>
  <c r="J21" i="12" s="1"/>
  <c r="H17" i="12"/>
  <c r="H21" i="12" s="1"/>
  <c r="F17" i="12"/>
  <c r="F21" i="12" s="1"/>
  <c r="D17" i="12"/>
  <c r="D21" i="12" s="1"/>
  <c r="I19" i="11"/>
  <c r="E19" i="11"/>
  <c r="G19" i="11"/>
  <c r="K19" i="11"/>
  <c r="K70" i="1"/>
  <c r="G70" i="1"/>
  <c r="K25" i="1"/>
  <c r="K17" i="1"/>
  <c r="G17" i="1"/>
  <c r="K25" i="11" l="1"/>
  <c r="K27" i="11" s="1"/>
  <c r="G25" i="11"/>
  <c r="G72" i="1"/>
  <c r="K72" i="1"/>
  <c r="G27" i="1"/>
  <c r="K27" i="1"/>
  <c r="K31" i="11" l="1"/>
  <c r="K38" i="11" s="1"/>
  <c r="G27" i="11"/>
  <c r="G31" i="11" s="1"/>
  <c r="G38" i="11" s="1"/>
  <c r="I9" i="10" l="1"/>
  <c r="E9" i="10"/>
  <c r="E46" i="10" s="1"/>
  <c r="I46" i="10" l="1"/>
  <c r="I73" i="10" s="1"/>
  <c r="I80" i="10" s="1"/>
  <c r="I101" i="10" s="1"/>
  <c r="E73" i="10"/>
  <c r="E25" i="11" l="1"/>
  <c r="E17" i="1" l="1"/>
  <c r="G30" i="10" l="1"/>
  <c r="G27" i="10" l="1"/>
  <c r="G21" i="10"/>
  <c r="C21" i="10"/>
  <c r="G87" i="10" l="1"/>
  <c r="G88" i="10" s="1"/>
  <c r="I87" i="10"/>
  <c r="I88" i="10" s="1"/>
  <c r="E87" i="10" l="1"/>
  <c r="C87" i="10"/>
  <c r="C88" i="10" l="1"/>
  <c r="E88" i="10"/>
  <c r="I70" i="1" l="1"/>
  <c r="E70" i="1"/>
  <c r="I25" i="1"/>
  <c r="I17" i="1" l="1"/>
  <c r="E27" i="11" l="1"/>
  <c r="I27" i="1"/>
  <c r="I72" i="1"/>
  <c r="E31" i="11" l="1"/>
  <c r="E38" i="11" s="1"/>
  <c r="G41" i="11"/>
  <c r="E41" i="11" l="1"/>
  <c r="E50" i="11" s="1"/>
  <c r="C9" i="10"/>
  <c r="C46" i="10" s="1"/>
  <c r="G43" i="11"/>
  <c r="G46" i="11"/>
  <c r="E46" i="11" l="1"/>
  <c r="L15" i="9"/>
  <c r="T15" i="9" s="1"/>
  <c r="T17" i="9" s="1"/>
  <c r="E43" i="11"/>
  <c r="G48" i="11"/>
  <c r="E48" i="11" l="1"/>
  <c r="L17" i="9"/>
  <c r="L19" i="9"/>
  <c r="L21" i="9" s="1"/>
  <c r="E92" i="1" s="1"/>
  <c r="C73" i="10"/>
  <c r="T19" i="9" l="1"/>
  <c r="T21" i="9" s="1"/>
  <c r="G94" i="1"/>
  <c r="X15" i="9"/>
  <c r="X17" i="9" s="1"/>
  <c r="X19" i="9" l="1"/>
  <c r="X21" i="9" s="1"/>
  <c r="G96" i="1"/>
  <c r="I25" i="11"/>
  <c r="I27" i="11" l="1"/>
  <c r="I31" i="11" l="1"/>
  <c r="I38" i="11" l="1"/>
  <c r="I46" i="11" s="1"/>
  <c r="I41" i="11"/>
  <c r="I50" i="11" s="1"/>
  <c r="G9" i="10"/>
  <c r="G46" i="10" s="1"/>
  <c r="I48" i="11" l="1"/>
  <c r="L19" i="12"/>
  <c r="I43" i="11"/>
  <c r="E94" i="1"/>
  <c r="T19" i="12" l="1"/>
  <c r="G73" i="10"/>
  <c r="E96" i="1"/>
  <c r="K41" i="11"/>
  <c r="G98" i="1"/>
  <c r="Y21" i="9" l="1"/>
  <c r="K43" i="11"/>
  <c r="K46" i="11"/>
  <c r="L15" i="12" l="1"/>
  <c r="K48" i="11"/>
  <c r="E72" i="1"/>
  <c r="E98" i="1" l="1"/>
  <c r="L17" i="12"/>
  <c r="L21" i="12" s="1"/>
  <c r="I92" i="1" s="1"/>
  <c r="T15" i="12"/>
  <c r="T17" i="12" s="1"/>
  <c r="T21" i="12" s="1"/>
  <c r="G80" i="10"/>
  <c r="G101" i="10" l="1"/>
  <c r="E80" i="10"/>
  <c r="E101" i="10" s="1"/>
  <c r="K94" i="1"/>
  <c r="E27" i="1"/>
  <c r="E100" i="1" l="1"/>
  <c r="K96" i="1"/>
  <c r="I94" i="1"/>
  <c r="C80" i="10"/>
  <c r="C101" i="10" s="1"/>
  <c r="K98" i="1" l="1"/>
  <c r="K100" i="1" s="1"/>
  <c r="I96" i="1"/>
  <c r="U21" i="12" s="1"/>
  <c r="G100" i="1"/>
  <c r="I98" i="1" l="1"/>
  <c r="I100" i="1" l="1"/>
</calcChain>
</file>

<file path=xl/sharedStrings.xml><?xml version="1.0" encoding="utf-8"?>
<sst xmlns="http://schemas.openxmlformats.org/spreadsheetml/2006/main" count="327" uniqueCount="226">
  <si>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</si>
  <si>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</si>
  <si>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</si>
  <si>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</si>
  <si>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</si>
  <si>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</si>
  <si>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</si>
  <si>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</si>
  <si>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</si>
  <si>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</si>
  <si>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</si>
  <si>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</si>
  <si>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</si>
  <si>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</si>
  <si>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</si>
  <si>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</si>
  <si>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</si>
  <si>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</si>
  <si>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</si>
  <si>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</si>
  <si>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</si>
  <si>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</si>
  <si>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</si>
  <si>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</si>
  <si>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</si>
  <si>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</si>
  <si>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</si>
  <si>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</si>
  <si>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</si>
  <si>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</si>
  <si>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</si>
  <si>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</si>
  <si>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</si>
  <si>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</si>
  <si>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</si>
  <si>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</si>
  <si>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</si>
  <si>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</si>
  <si>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</si>
  <si>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</si>
  <si>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</si>
  <si>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</si>
  <si>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</si>
  <si>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</si>
  <si>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</si>
  <si>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</si>
  <si>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</si>
  <si>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</si>
  <si>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</si>
  <si>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</si>
  <si>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</si>
  <si>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</si>
  <si>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</si>
  <si>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</si>
  <si>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</si>
  <si>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</si>
  <si>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</si>
  <si>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</si>
  <si>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</si>
  <si>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</si>
  <si>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</si>
  <si>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</si>
  <si>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</si>
  <si>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</si>
  <si>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</si>
  <si>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</si>
  <si>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</si>
  <si>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รับดอกเบี้ย</t>
  </si>
  <si>
    <t>ลูกหนี้การค้า - สุทธิ</t>
  </si>
  <si>
    <t>สินค้าคงเหลือ - สุทธิ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</si>
  <si>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</si>
  <si>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</si>
  <si>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</si>
  <si>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</si>
  <si>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</si>
  <si>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</si>
  <si>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</si>
  <si>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</si>
  <si>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</si>
  <si>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</si>
  <si>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</si>
  <si>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</si>
  <si>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</si>
  <si>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</si>
  <si>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</si>
  <si>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</si>
  <si>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</si>
  <si>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</si>
  <si>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หนี้สินและส่วนของผู้ถือหุ้น (ต่อ)</t>
  </si>
  <si>
    <t xml:space="preserve">   การประนีประนอมยอมความ - สุทธิ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</si>
  <si>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</si>
  <si>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</si>
  <si>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</si>
  <si>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</si>
  <si>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</si>
  <si>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</si>
  <si>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</si>
  <si>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</si>
  <si>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มูลค่าหุ้น</t>
  </si>
  <si>
    <t>จากการลดทุน</t>
  </si>
  <si>
    <t>ผู้ถือหุ้นของ</t>
  </si>
  <si>
    <t>ส่วนของ</t>
  </si>
  <si>
    <t>งบแสดงการเปลี่ยนแปลงส่วนของผู้ถือหุ้น (ต่อ)</t>
  </si>
  <si>
    <t>3)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</si>
  <si>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</si>
  <si>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</si>
  <si>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</si>
  <si>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</si>
  <si>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ลูกหนี้อื่นกิจการที่เกี่ยวข้องกัน</t>
  </si>
  <si>
    <t>ส่วนของเงินกู้ยืมระยะยาวจากกิจการที่เกี่ยวข้องกัน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</si>
  <si>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</si>
  <si>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</si>
  <si>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เงินกู้ยืมจากกิจการอื่น</t>
  </si>
  <si>
    <t>ค่าตัดจำหน่ายลูกรีด</t>
  </si>
  <si>
    <t>ค่าใช้จ่ายภาษีเงินได้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</si>
  <si>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</si>
  <si>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</si>
  <si>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</si>
  <si>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</si>
  <si>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</si>
  <si>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</si>
  <si>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เนื่องจากการตัดจำหน่ายหนี้สินที่หมดอายุความ</t>
  </si>
  <si>
    <t>เจ้าหนี้อื่นและค่าใช้จ่ายค้างจ่ายลดลง</t>
  </si>
  <si>
    <t>ดอกเบี้ยค้างจ่ายลดลง</t>
  </si>
  <si>
    <t>ตัดจำหน่ายลูกหนี้การค้า</t>
  </si>
  <si>
    <t>เจ้าหนี้การค้าลดลง</t>
  </si>
  <si>
    <t>รายการที่จะไม่ถูกจัดประเภทใหม่ไว้ในกำไรหรือขาดทุนในภายหลัง:</t>
  </si>
  <si>
    <t>ส่วนที่เป็นของผู้ถือหุ้นบริษัทใหญ่</t>
  </si>
  <si>
    <t>งบแสดงฐานะการเงิน (ต่อ)</t>
  </si>
  <si>
    <t>กำไรจากการตัดจำหน่ายหนี้สินที่หมดอายุความ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</si>
  <si>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</si>
  <si>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</si>
  <si>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เงินสดสุทธิได้มาจากกิจกรรมดำเนินงาน</t>
  </si>
  <si>
    <t>เงินสดใช้ไปในกิจกรรมจัดหาเงิน</t>
  </si>
  <si>
    <t>ขาดทุนจากอัตราแลกเปลี่ยนเงินตราต่างประเทศ - สุทธิ</t>
  </si>
  <si>
    <t>รายได้จากการขาย - สุทธิ</t>
  </si>
  <si>
    <t>ภาษีเงินได้ค้างจ่าย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</si>
  <si>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</si>
  <si>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</si>
  <si>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วัดมูลค่าด้วยมูลค่ายุติธรรม</t>
  </si>
  <si>
    <t>ผ่านกำไรขาดทุนเบ็ดเสร็จอื่น</t>
  </si>
  <si>
    <t>สุทธิ</t>
  </si>
  <si>
    <t>บริษัทใหญ่ - สุทธิ</t>
  </si>
  <si>
    <t>เงินสดสุทธิใช้ไปในกิจกรรมลงทุน</t>
  </si>
  <si>
    <t>เงินสดและรายการเทียบเท่าเงินสดเพิ่มขึ้น - สุทธิ</t>
  </si>
  <si>
    <t>เงินลงทุนระยะยาวอื่น</t>
  </si>
  <si>
    <t>ผู้ถือหุ้น - สุทธิ</t>
  </si>
  <si>
    <t>ส่วนของผู้ถือหุ้น - สุทธิ</t>
  </si>
  <si>
    <t>ขาดทุน (กำไร) ที่ยังไม่เกิดขึ้นจริงของเงินลงทุนระยะสั้นในหลักทรัพย์เพื่อค้า</t>
  </si>
  <si>
    <t>ส่วนของผู้ถือหุ้นของบริษัทใหญ่ - สุทธิ</t>
  </si>
  <si>
    <t>เปลี่ยนแปลงในมูลค่ายุติธรรม</t>
  </si>
  <si>
    <t>ของตราสารทุนที่กำหนดให้</t>
  </si>
  <si>
    <t>กำไร (ขาดทุน) จากการ</t>
  </si>
  <si>
    <t>กำไร (ขาดทุน) จากการเปลี่ยนแปลงในมูลค่ายุติธรรมของตราสารทุน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</si>
  <si>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</si>
  <si>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กำไร (ขาดทุน) ต่อหุ้นขั้นพื้นฐานส่วนที่เป็นของผู้ถือหุ้นบริษัทใหญ่ (บาท)</t>
  </si>
  <si>
    <t>ขาดทุนจากอัตราแลกเปลี่ยนเงินตราต่างประเทศที่ยังไม่เกิดขึ้นจริง - สุทธิ</t>
  </si>
  <si>
    <t>กำไรจากการปรับโครงสร้างหนี้</t>
  </si>
  <si>
    <t>เงินปันผลรับ</t>
  </si>
  <si>
    <t>จ่ายภาษีเงินได้</t>
  </si>
  <si>
    <t>รับเงินปันผล</t>
  </si>
  <si>
    <t>-  หนี้สินตามสัญญาเช่า</t>
  </si>
  <si>
    <t>กำไร (ขาดทุน) ก่อนภาษีเงินได้</t>
  </si>
  <si>
    <t>ต้นทุนการผลิตที่สูญเปล่า</t>
  </si>
  <si>
    <t>หนี้สินหมุนเวียนอื่นลดลง</t>
  </si>
  <si>
    <t>เงินสดรับจากการขายสินทรัพย์ถาวร</t>
  </si>
  <si>
    <t>กำไรจากการจำหน่ายสินทรัพย์ถาวร</t>
  </si>
  <si>
    <t>ค่าใช้จ่ายอื่น</t>
  </si>
  <si>
    <t>ประมาณการหนี้สินที่ไม่สามารถตกลงกันได้ตามคำชี้ขาดของอนุญาโตตุลาการ</t>
  </si>
  <si>
    <t xml:space="preserve">   ของอนุญาโตตุลาการ - สุทธิ</t>
  </si>
  <si>
    <t>ประมาณการหนี้สินที่ไม่สามารถตกลงกันได้ตามคำชี้ขาด</t>
  </si>
  <si>
    <t>กำไรจากการจ่ายชำระเจ้าหนี้อื่นและหนี้สินจากการยกเลิกแผนฟื้นฟูกิจการ</t>
  </si>
  <si>
    <t xml:space="preserve">   และการประนีประนอมยอมความ</t>
  </si>
  <si>
    <t>จ่ายชำระคืนหนี้สินที่เกิดจากการยกเลิกแผนฟื้นฟูกิจการและ</t>
  </si>
  <si>
    <t xml:space="preserve">   การประนีประนอมยอมความ</t>
  </si>
  <si>
    <t>ส่วนของประมาณการหนี้สินที่ไม่สามารถตกลงกันได้</t>
  </si>
  <si>
    <t>ค่าเผื่อการด้อยค่าเงินจ่ายล่วงหน้าแก่ผู้ขายสินค้า</t>
  </si>
  <si>
    <t>เงินสดและรายการเทียบเท่าเงินสด ณ วันสิ้นปี</t>
  </si>
  <si>
    <t>กำไร (ขาดทุน) สำหรับปี</t>
  </si>
  <si>
    <t>สำหรับปีสิ้นสุดวันที่ 31 ธันวาคม 2565</t>
  </si>
  <si>
    <t>เงินสดและรายการเทียบเท่าเงินสด ณ วันต้นปี</t>
  </si>
  <si>
    <t>ยอดคงเหลือ ณ วันที่ 31 ธันวาคม 2564</t>
  </si>
  <si>
    <t>ยอดคงเหลือ ณ วันที่ 1 มกราคม 2564</t>
  </si>
  <si>
    <t>กำไรเบ็ดเสร็จรวมสำหรับปี</t>
  </si>
  <si>
    <t>ขาดทุนเบ็ดเสร็จรวมสำหรับปี</t>
  </si>
  <si>
    <t>ยอดคงเหลือ ณ วันที่ 31 ธันวาคม 2565</t>
  </si>
  <si>
    <t>บาท</t>
  </si>
  <si>
    <t>งบการเงินเฉพาะกิจการ (บาท)</t>
  </si>
  <si>
    <t>งบการเงินรวม (บาท)</t>
  </si>
  <si>
    <t>การแบ่งปันกำไร (ขาดทุน) สำหรับปี</t>
  </si>
  <si>
    <t>กำไร (ขาดทุน) เบ็ดเสร็จรวมสำหรับปี</t>
  </si>
  <si>
    <t>การแบ่งปันกำไร (ขาดทุน) เบ็ดเสร็จรวมสำหรับปี</t>
  </si>
  <si>
    <t>ณ วันที่ 31 ธันวาคม 2565</t>
  </si>
  <si>
    <t>7, 8, 19, 24</t>
  </si>
  <si>
    <t>1, 9</t>
  </si>
  <si>
    <t>1, 10, 15, 19</t>
  </si>
  <si>
    <t>4, 17</t>
  </si>
  <si>
    <t>4, 18</t>
  </si>
  <si>
    <t>4, 10, 11, 19, 30</t>
  </si>
  <si>
    <t>4, 17, 19</t>
  </si>
  <si>
    <t>1, 10</t>
  </si>
  <si>
    <t>1, 27</t>
  </si>
  <si>
    <t>งบกำไรขาดทุนเบ็ดเสร็จ</t>
  </si>
  <si>
    <t>เงินกู้ยืมระยะสั้นจากสถาบันการเงิน</t>
  </si>
  <si>
    <t>4, 20, 31</t>
  </si>
  <si>
    <t>จ่ายผลประโยชน์พนักงาน</t>
  </si>
  <si>
    <t>เงินกู้ยืมระยะสั้นจากสถาบันการเงินเพิ่มขึ้น</t>
  </si>
  <si>
    <t>ค่าเผื่อการลดมูลค่าสินค้าคงเหลือ</t>
  </si>
  <si>
    <t>4, 16</t>
  </si>
  <si>
    <t>ค่าเผื่อการด้อยค่าลูกหนี้อื่นกิจการที่เกี่ยวข้องกัน</t>
  </si>
  <si>
    <t>ขาดทุนจากการลดมูลค่าสินค้าคงเหลือ</t>
  </si>
  <si>
    <t xml:space="preserve">   กิจกรรมดำเนินงาน:</t>
  </si>
  <si>
    <t>รายการปรับกระทบกำไร (ขาดทุน) สำหรับปีเป็นเงินสดสุทธิได้มาจาก</t>
  </si>
  <si>
    <t>กำไร (ขาดทุน) เบ็ดเสร็จอื่น:</t>
  </si>
  <si>
    <t>จ่ายเงินจ่ายล่วงหน้าสำหรับหนี้สินที่ไม่สามารถตกลงกันได้</t>
  </si>
  <si>
    <t xml:space="preserve">   ตามคำชี้ขาดของอนุญาโตตุลาการ</t>
  </si>
  <si>
    <t>7, 8, 19, 24, 26, 30</t>
  </si>
  <si>
    <t>11, 13, 15, 19, 24, 26, 30, 31</t>
  </si>
  <si>
    <t>7, 8, 19, 24, 26</t>
  </si>
  <si>
    <t>7, 11, 19, 24</t>
  </si>
  <si>
    <t>ค่าเผื่อการด้อยค่าเครื่องจักรที่ใช้งานไม่ได้รอการขาย</t>
  </si>
  <si>
    <t xml:space="preserve">   ตามคำชี้ขาดของอนุญาโตตุลาการที่ถึงกำหนดชำระ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</si>
  <si>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</si>
  <si>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</t>
  </si>
  <si>
    <t xml:space="preserve">   การประนีประนอมยอมความที่ถึงกำหนดชำระ</t>
  </si>
  <si>
    <t>4, 11, 13, 30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</si>
</sst>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02">
    <xf numFmtId="0" fontId="0" fillId="0" borderId="0" xfId="0"/>
    <xf numFmtId="166" fontId="9" fillId="0" borderId="0" xfId="1" applyNumberFormat="1" applyFont="1" applyFill="1" applyBorder="1" applyAlignment="1" applyProtection="1"/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165" fontId="9" fillId="0" borderId="0" xfId="1" applyFont="1" applyFill="1" applyBorder="1" applyAlignment="1"/>
    <xf numFmtId="165" fontId="9" fillId="0" borderId="0" xfId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 applyProtection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221" fontId="9" fillId="0" borderId="3" xfId="1" applyNumberFormat="1" applyFont="1" applyFill="1" applyBorder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167" fontId="9" fillId="0" borderId="3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0" fontId="9" fillId="0" borderId="1" xfId="1" quotePrefix="1" applyNumberFormat="1" applyFont="1" applyFill="1" applyBorder="1" applyAlignment="1">
      <alignment horizontal="center"/>
    </xf>
    <xf numFmtId="165" fontId="9" fillId="0" borderId="0" xfId="1" applyFont="1" applyFill="1"/>
    <xf numFmtId="0" fontId="9" fillId="0" borderId="0" xfId="2" applyFont="1"/>
    <xf numFmtId="0" fontId="9" fillId="0" borderId="0" xfId="3" applyNumberFormat="1" applyFont="1" applyAlignment="1">
      <alignment horizontal="center"/>
    </xf>
    <xf numFmtId="0" fontId="9" fillId="0" borderId="0" xfId="3" quotePrefix="1" applyNumberFormat="1" applyFont="1" applyAlignment="1">
      <alignment horizontal="center"/>
    </xf>
    <xf numFmtId="40" fontId="8" fillId="0" borderId="0" xfId="3" applyNumberFormat="1" applyFont="1"/>
    <xf numFmtId="38" fontId="8" fillId="0" borderId="0" xfId="1203" applyNumberFormat="1" applyFont="1" applyAlignment="1">
      <alignment horizontal="left"/>
    </xf>
    <xf numFmtId="37" fontId="8" fillId="0" borderId="0" xfId="1203" applyNumberFormat="1" applyFont="1" applyAlignment="1">
      <alignment horizontal="right"/>
    </xf>
    <xf numFmtId="37" fontId="9" fillId="0" borderId="0" xfId="1203" applyNumberFormat="1" applyFont="1"/>
    <xf numFmtId="0" fontId="9" fillId="0" borderId="0" xfId="1203" applyFont="1" applyAlignment="1">
      <alignment horizontal="right"/>
    </xf>
    <xf numFmtId="37" fontId="9" fillId="0" borderId="0" xfId="1203" applyNumberFormat="1" applyFont="1" applyAlignment="1">
      <alignment horizontal="centerContinuous"/>
    </xf>
    <xf numFmtId="40" fontId="8" fillId="0" borderId="0" xfId="3" applyNumberFormat="1" applyFont="1" applyAlignment="1">
      <alignment horizontal="left"/>
    </xf>
    <xf numFmtId="0" fontId="8" fillId="0" borderId="0" xfId="3" applyNumberFormat="1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8" fillId="0" borderId="0" xfId="1203" applyFont="1"/>
    <xf numFmtId="0" fontId="9" fillId="0" borderId="0" xfId="1203" applyFont="1"/>
    <xf numFmtId="0" fontId="9" fillId="0" borderId="0" xfId="1203" applyFont="1" applyAlignment="1">
      <alignment horizontal="left"/>
    </xf>
    <xf numFmtId="37" fontId="8" fillId="0" borderId="0" xfId="1203" applyNumberFormat="1" applyFont="1"/>
    <xf numFmtId="219" fontId="9" fillId="0" borderId="0" xfId="1203" applyNumberFormat="1" applyFont="1"/>
    <xf numFmtId="0" fontId="8" fillId="0" borderId="0" xfId="1203" quotePrefix="1" applyFont="1" applyAlignment="1">
      <alignment horizontal="left"/>
    </xf>
    <xf numFmtId="219" fontId="9" fillId="0" borderId="0" xfId="1203" applyNumberFormat="1" applyFont="1" applyAlignment="1">
      <alignment horizontal="left"/>
    </xf>
    <xf numFmtId="0" fontId="8" fillId="0" borderId="0" xfId="1203" applyFont="1" applyAlignment="1">
      <alignment horizontal="left"/>
    </xf>
    <xf numFmtId="40" fontId="9" fillId="0" borderId="0" xfId="3" quotePrefix="1" applyNumberFormat="1" applyFont="1"/>
    <xf numFmtId="40" fontId="9" fillId="0" borderId="0" xfId="3" applyNumberFormat="1" applyFont="1"/>
    <xf numFmtId="0" fontId="9" fillId="0" borderId="0" xfId="0" quotePrefix="1" applyFont="1"/>
    <xf numFmtId="40" fontId="9" fillId="0" borderId="0" xfId="1203" applyNumberFormat="1" applyFont="1"/>
    <xf numFmtId="167" fontId="9" fillId="0" borderId="0" xfId="1203" applyNumberFormat="1" applyFont="1"/>
    <xf numFmtId="0" fontId="8" fillId="0" borderId="0" xfId="2" applyFont="1" applyAlignment="1">
      <alignment horizontal="centerContinuous"/>
    </xf>
    <xf numFmtId="0" fontId="9" fillId="0" borderId="0" xfId="2" applyFont="1" applyAlignment="1">
      <alignment horizontal="centerContinuous"/>
    </xf>
    <xf numFmtId="40" fontId="9" fillId="0" borderId="0" xfId="0" applyNumberFormat="1" applyFont="1"/>
    <xf numFmtId="0" fontId="9" fillId="0" borderId="0" xfId="2" applyFont="1" applyAlignment="1">
      <alignment horizontal="center"/>
    </xf>
    <xf numFmtId="40" fontId="9" fillId="0" borderId="0" xfId="0" applyNumberFormat="1" applyFont="1" applyAlignment="1">
      <alignment horizontal="center"/>
    </xf>
    <xf numFmtId="0" fontId="9" fillId="0" borderId="1" xfId="3" applyNumberFormat="1" applyFont="1" applyBorder="1" applyAlignment="1">
      <alignment horizontal="center"/>
    </xf>
    <xf numFmtId="38" fontId="9" fillId="0" borderId="1" xfId="0" applyNumberFormat="1" applyFont="1" applyBorder="1" applyAlignment="1">
      <alignment horizontal="center"/>
    </xf>
    <xf numFmtId="0" fontId="8" fillId="0" borderId="0" xfId="2" applyFont="1"/>
    <xf numFmtId="40" fontId="8" fillId="0" borderId="0" xfId="0" applyNumberFormat="1" applyFont="1"/>
    <xf numFmtId="40" fontId="9" fillId="0" borderId="0" xfId="3" applyNumberFormat="1" applyFont="1" applyAlignment="1">
      <alignment horizontal="left"/>
    </xf>
    <xf numFmtId="0" fontId="9" fillId="0" borderId="0" xfId="1202" applyFont="1"/>
    <xf numFmtId="38" fontId="9" fillId="0" borderId="0" xfId="0" applyNumberFormat="1" applyFont="1"/>
    <xf numFmtId="38" fontId="9" fillId="0" borderId="1" xfId="0" applyNumberFormat="1" applyFont="1" applyBorder="1"/>
    <xf numFmtId="0" fontId="8" fillId="0" borderId="0" xfId="1262" applyNumberFormat="1" applyFont="1" applyAlignment="1">
      <alignment horizontal="left"/>
    </xf>
    <xf numFmtId="0" fontId="9" fillId="0" borderId="0" xfId="1262" applyNumberFormat="1" applyFont="1" applyAlignment="1">
      <alignment horizontal="center"/>
    </xf>
    <xf numFmtId="0" fontId="129" fillId="0" borderId="0" xfId="1262" applyNumberFormat="1" applyFont="1" applyAlignment="1">
      <alignment horizontal="center"/>
    </xf>
    <xf numFmtId="0" fontId="9" fillId="0" borderId="0" xfId="1262" applyNumberFormat="1" applyFont="1" applyAlignment="1">
      <alignment horizontal="left"/>
    </xf>
    <xf numFmtId="0" fontId="8" fillId="0" borderId="0" xfId="1262" applyNumberFormat="1" applyFont="1" applyAlignment="1">
      <alignment horizontal="left" wrapText="1"/>
    </xf>
    <xf numFmtId="38" fontId="8" fillId="0" borderId="0" xfId="3" applyNumberFormat="1" applyFont="1" applyAlignment="1">
      <alignment horizontal="left"/>
    </xf>
    <xf numFmtId="0" fontId="9" fillId="0" borderId="0" xfId="1262" applyNumberFormat="1" applyFont="1"/>
    <xf numFmtId="0" fontId="9" fillId="0" borderId="1" xfId="3" quotePrefix="1" applyNumberFormat="1" applyFont="1" applyBorder="1" applyAlignment="1">
      <alignment horizontal="center"/>
    </xf>
    <xf numFmtId="37" fontId="8" fillId="0" borderId="0" xfId="3" applyNumberFormat="1" applyFont="1"/>
    <xf numFmtId="167" fontId="9" fillId="0" borderId="0" xfId="3" applyNumberFormat="1" applyFont="1"/>
    <xf numFmtId="0" fontId="9" fillId="0" borderId="0" xfId="0" applyFont="1"/>
    <xf numFmtId="38" fontId="9" fillId="0" borderId="0" xfId="3" applyNumberFormat="1" applyFont="1"/>
    <xf numFmtId="167" fontId="9" fillId="0" borderId="0" xfId="0" applyNumberFormat="1" applyFont="1"/>
    <xf numFmtId="0" fontId="8" fillId="0" borderId="0" xfId="0" applyFont="1"/>
    <xf numFmtId="167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2"/>
  <sheetViews>
    <sheetView tabSelected="1" zoomScale="129" zoomScaleNormal="100" zoomScaleSheetLayoutView="120" workbookViewId="0">
      <selection activeCell="A75" sqref="A75"/>
    </sheetView>
  </sheetViews>
  <sheetFormatPr defaultColWidth="9.125" defaultRowHeight="20.25" customHeight="1"/>
  <cols>
    <col min="1" max="1" width="2.375" style="73" customWidth="1"/>
    <col min="2" max="2" width="39" style="73" customWidth="1"/>
    <col min="3" max="3" width="19.625" style="46" customWidth="1"/>
    <col min="4" max="4" width="1.25" style="73" customWidth="1"/>
    <col min="5" max="5" width="14.375" style="82" customWidth="1"/>
    <col min="6" max="6" width="1.25" style="73" customWidth="1"/>
    <col min="7" max="7" width="14.375" style="82" customWidth="1"/>
    <col min="8" max="8" width="1.25" style="73" customWidth="1"/>
    <col min="9" max="9" width="14.375" style="73" customWidth="1"/>
    <col min="10" max="10" width="1.25" style="73" customWidth="1"/>
    <col min="11" max="11" width="14.375" style="73" customWidth="1"/>
    <col min="12" max="16384" width="9.125" style="73"/>
  </cols>
  <sheetData>
    <row r="1" spans="1:11" ht="20.25" customHeight="1">
      <c r="A1" s="47" t="s">
        <v>81</v>
      </c>
      <c r="D1" s="47"/>
      <c r="E1" s="47"/>
      <c r="F1" s="47"/>
      <c r="G1" s="47"/>
    </row>
    <row r="2" spans="1:11" s="79" customFormat="1" ht="20.25" customHeight="1">
      <c r="A2" s="79" t="s">
        <v>22</v>
      </c>
      <c r="B2" s="73"/>
      <c r="C2" s="46"/>
      <c r="D2" s="47"/>
      <c r="E2" s="47"/>
      <c r="F2" s="47"/>
      <c r="G2" s="47"/>
    </row>
    <row r="3" spans="1:11" ht="20.25" customHeight="1">
      <c r="A3" s="47" t="s">
        <v>192</v>
      </c>
      <c r="D3" s="47"/>
      <c r="E3" s="47"/>
      <c r="F3" s="47"/>
      <c r="G3" s="47"/>
    </row>
    <row r="4" spans="1:11" ht="20.25" customHeight="1">
      <c r="A4" s="53"/>
      <c r="D4" s="53"/>
      <c r="E4" s="89"/>
      <c r="F4" s="53"/>
      <c r="G4" s="89"/>
      <c r="I4" s="89"/>
      <c r="K4" s="89"/>
    </row>
    <row r="5" spans="1:11" ht="20.25" customHeight="1">
      <c r="A5" s="53" t="s">
        <v>6</v>
      </c>
      <c r="D5" s="53"/>
      <c r="E5" s="89"/>
      <c r="F5" s="53"/>
      <c r="G5" s="89"/>
    </row>
    <row r="6" spans="1:11" s="90" customFormat="1" ht="20.25" customHeight="1">
      <c r="A6" s="84"/>
      <c r="B6" s="84"/>
      <c r="C6" s="46"/>
      <c r="E6" s="99" t="s">
        <v>186</v>
      </c>
      <c r="F6" s="99"/>
      <c r="G6" s="99"/>
      <c r="H6" s="99"/>
      <c r="I6" s="99"/>
      <c r="J6" s="99"/>
      <c r="K6" s="99"/>
    </row>
    <row r="7" spans="1:11" s="90" customFormat="1" ht="20.25" customHeight="1">
      <c r="A7" s="87"/>
      <c r="B7" s="87"/>
      <c r="C7" s="46"/>
      <c r="D7" s="85"/>
      <c r="E7" s="98" t="s">
        <v>79</v>
      </c>
      <c r="F7" s="98"/>
      <c r="G7" s="98"/>
      <c r="H7" s="17"/>
      <c r="I7" s="98" t="s">
        <v>80</v>
      </c>
      <c r="J7" s="98"/>
      <c r="K7" s="98"/>
    </row>
    <row r="8" spans="1:11" ht="20.25" customHeight="1">
      <c r="A8" s="53"/>
      <c r="C8" s="91" t="s">
        <v>4</v>
      </c>
      <c r="D8" s="80"/>
      <c r="E8" s="55">
        <v>2565</v>
      </c>
      <c r="F8" s="56"/>
      <c r="G8" s="42">
        <v>2564</v>
      </c>
      <c r="H8" s="57"/>
      <c r="I8" s="55">
        <v>2565</v>
      </c>
      <c r="J8" s="56"/>
      <c r="K8" s="42">
        <v>2564</v>
      </c>
    </row>
    <row r="9" spans="1:11" ht="20.25" customHeight="1">
      <c r="A9" s="53"/>
      <c r="D9" s="47"/>
      <c r="E9" s="92"/>
      <c r="F9" s="92"/>
      <c r="G9" s="92"/>
    </row>
    <row r="10" spans="1:11" ht="20.25" customHeight="1">
      <c r="A10" s="47" t="s">
        <v>2</v>
      </c>
      <c r="D10" s="67"/>
      <c r="E10" s="93"/>
      <c r="F10" s="93"/>
      <c r="G10" s="93"/>
    </row>
    <row r="11" spans="1:11" ht="20.25" customHeight="1">
      <c r="A11" s="67" t="s">
        <v>19</v>
      </c>
      <c r="C11" s="46">
        <v>5</v>
      </c>
      <c r="D11" s="67"/>
      <c r="E11" s="12">
        <v>764688392</v>
      </c>
      <c r="F11" s="12"/>
      <c r="G11" s="12">
        <v>419024261</v>
      </c>
      <c r="I11" s="12">
        <v>764658104</v>
      </c>
      <c r="J11" s="12"/>
      <c r="K11" s="12">
        <v>418993559</v>
      </c>
    </row>
    <row r="12" spans="1:11" ht="20.25" customHeight="1">
      <c r="A12" s="67" t="s">
        <v>104</v>
      </c>
      <c r="D12" s="67"/>
      <c r="E12" s="12">
        <v>8701171</v>
      </c>
      <c r="F12" s="12"/>
      <c r="G12" s="12">
        <v>12270883</v>
      </c>
      <c r="I12" s="12">
        <v>8701171</v>
      </c>
      <c r="J12" s="12"/>
      <c r="K12" s="12">
        <v>12270883</v>
      </c>
    </row>
    <row r="13" spans="1:11" ht="20.25" customHeight="1">
      <c r="A13" s="73" t="s">
        <v>68</v>
      </c>
      <c r="B13" s="67"/>
      <c r="C13" s="46">
        <v>6</v>
      </c>
      <c r="D13" s="67"/>
      <c r="E13" s="12">
        <v>46082281</v>
      </c>
      <c r="F13" s="12"/>
      <c r="G13" s="12">
        <v>3257136</v>
      </c>
      <c r="I13" s="12">
        <v>46082281</v>
      </c>
      <c r="J13" s="12"/>
      <c r="K13" s="12">
        <v>3257136</v>
      </c>
    </row>
    <row r="14" spans="1:11" ht="20.25" customHeight="1">
      <c r="A14" s="73" t="s">
        <v>108</v>
      </c>
      <c r="B14" s="67"/>
      <c r="C14" s="46">
        <v>4</v>
      </c>
      <c r="D14" s="67"/>
      <c r="E14" s="12">
        <v>0</v>
      </c>
      <c r="F14" s="12"/>
      <c r="G14" s="12">
        <v>0</v>
      </c>
      <c r="I14" s="12">
        <v>3799175</v>
      </c>
      <c r="J14" s="12"/>
      <c r="K14" s="12">
        <v>1961965</v>
      </c>
    </row>
    <row r="15" spans="1:11" ht="20.25" customHeight="1">
      <c r="A15" s="67" t="s">
        <v>69</v>
      </c>
      <c r="B15" s="67"/>
      <c r="C15" s="46" t="s">
        <v>216</v>
      </c>
      <c r="D15" s="67"/>
      <c r="E15" s="12">
        <v>1925934410</v>
      </c>
      <c r="F15" s="12"/>
      <c r="G15" s="12">
        <v>1949043134</v>
      </c>
      <c r="I15" s="12">
        <v>1925934410</v>
      </c>
      <c r="J15" s="12"/>
      <c r="K15" s="12">
        <v>1949043134</v>
      </c>
    </row>
    <row r="16" spans="1:11" ht="20.25" customHeight="1">
      <c r="A16" s="67" t="s">
        <v>78</v>
      </c>
      <c r="C16" s="46" t="s">
        <v>193</v>
      </c>
      <c r="D16" s="67"/>
      <c r="E16" s="12">
        <v>288841372</v>
      </c>
      <c r="F16" s="12"/>
      <c r="G16" s="12">
        <v>284066768</v>
      </c>
      <c r="I16" s="12">
        <v>288827316</v>
      </c>
      <c r="J16" s="12"/>
      <c r="K16" s="12">
        <v>284066768</v>
      </c>
    </row>
    <row r="17" spans="1:15" ht="20.25" customHeight="1">
      <c r="A17" s="47" t="s">
        <v>8</v>
      </c>
      <c r="D17" s="67"/>
      <c r="E17" s="15">
        <f>SUM(E11:E16)</f>
        <v>3034247626</v>
      </c>
      <c r="F17" s="12"/>
      <c r="G17" s="15">
        <f>SUM(G11:G16)</f>
        <v>2667662182</v>
      </c>
      <c r="I17" s="15">
        <f>SUM(I11:I16)</f>
        <v>3038002457</v>
      </c>
      <c r="K17" s="15">
        <f>SUM(K11:K16)</f>
        <v>2669593445</v>
      </c>
    </row>
    <row r="18" spans="1:15" ht="20.25" customHeight="1">
      <c r="A18" s="47"/>
      <c r="D18" s="67"/>
      <c r="E18" s="12"/>
      <c r="F18" s="12"/>
      <c r="G18" s="12"/>
      <c r="H18" s="12"/>
      <c r="I18" s="12"/>
      <c r="J18" s="12"/>
      <c r="K18" s="12"/>
    </row>
    <row r="19" spans="1:15" ht="20.25" customHeight="1">
      <c r="A19" s="47" t="s">
        <v>5</v>
      </c>
      <c r="D19" s="67"/>
      <c r="E19" s="12"/>
      <c r="F19" s="12"/>
      <c r="G19" s="12"/>
      <c r="H19" s="12"/>
      <c r="I19" s="12"/>
      <c r="J19" s="12"/>
      <c r="K19" s="12"/>
    </row>
    <row r="20" spans="1:15" ht="20.25" customHeight="1">
      <c r="A20" s="67" t="s">
        <v>85</v>
      </c>
      <c r="C20" s="46" t="s">
        <v>194</v>
      </c>
      <c r="D20" s="67"/>
      <c r="E20" s="12">
        <v>0</v>
      </c>
      <c r="F20" s="12"/>
      <c r="G20" s="12">
        <v>0</v>
      </c>
      <c r="H20" s="12"/>
      <c r="I20" s="12">
        <v>22435942</v>
      </c>
      <c r="J20" s="12"/>
      <c r="K20" s="12">
        <v>22435942</v>
      </c>
    </row>
    <row r="21" spans="1:15" ht="20.25" customHeight="1">
      <c r="A21" s="67" t="s">
        <v>145</v>
      </c>
      <c r="C21" s="46" t="s">
        <v>195</v>
      </c>
      <c r="D21" s="67"/>
      <c r="E21" s="12">
        <v>842599523</v>
      </c>
      <c r="F21" s="12"/>
      <c r="G21" s="12">
        <v>1179639332</v>
      </c>
      <c r="H21" s="12"/>
      <c r="I21" s="12">
        <v>735149523</v>
      </c>
      <c r="J21" s="12"/>
      <c r="K21" s="12">
        <v>1029209332</v>
      </c>
    </row>
    <row r="22" spans="1:15" ht="20.25" customHeight="1">
      <c r="A22" s="67" t="s">
        <v>33</v>
      </c>
      <c r="C22" s="46" t="s">
        <v>217</v>
      </c>
      <c r="D22" s="66"/>
      <c r="E22" s="22">
        <v>6192517543</v>
      </c>
      <c r="F22" s="22"/>
      <c r="G22" s="22">
        <v>8123118521</v>
      </c>
      <c r="H22" s="12"/>
      <c r="I22" s="12">
        <v>6192517543</v>
      </c>
      <c r="J22" s="12"/>
      <c r="K22" s="12">
        <v>8123118521</v>
      </c>
    </row>
    <row r="23" spans="1:15" ht="20.25" customHeight="1">
      <c r="A23" s="67" t="s">
        <v>64</v>
      </c>
      <c r="D23" s="66"/>
      <c r="E23" s="22">
        <v>995260</v>
      </c>
      <c r="F23" s="22"/>
      <c r="G23" s="22">
        <v>986456</v>
      </c>
      <c r="H23" s="12"/>
      <c r="I23" s="12">
        <v>995260</v>
      </c>
      <c r="J23" s="12"/>
      <c r="K23" s="12">
        <v>986456</v>
      </c>
    </row>
    <row r="24" spans="1:15" ht="20.25" customHeight="1">
      <c r="A24" s="67" t="s">
        <v>77</v>
      </c>
      <c r="C24" s="46" t="s">
        <v>225</v>
      </c>
      <c r="D24" s="67"/>
      <c r="E24" s="12">
        <v>286388446</v>
      </c>
      <c r="F24" s="12"/>
      <c r="G24" s="12">
        <v>368124641</v>
      </c>
      <c r="H24" s="12"/>
      <c r="I24" s="12">
        <v>286388446</v>
      </c>
      <c r="J24" s="12"/>
      <c r="K24" s="12">
        <v>368124641</v>
      </c>
    </row>
    <row r="25" spans="1:15" ht="20.25" customHeight="1">
      <c r="A25" s="47" t="s">
        <v>10</v>
      </c>
      <c r="D25" s="67"/>
      <c r="E25" s="15">
        <f>SUM(E20:E24)</f>
        <v>7322500772</v>
      </c>
      <c r="F25" s="12"/>
      <c r="G25" s="15">
        <f>SUM(G20:G24)</f>
        <v>9671868950</v>
      </c>
      <c r="I25" s="15">
        <f>SUM(I20:I24)</f>
        <v>7237486714</v>
      </c>
      <c r="K25" s="15">
        <f>SUM(K20:K24)</f>
        <v>9543874892</v>
      </c>
    </row>
    <row r="26" spans="1:15" ht="20.25" customHeight="1">
      <c r="A26" s="47"/>
      <c r="D26" s="67"/>
      <c r="E26" s="12"/>
      <c r="F26" s="12"/>
      <c r="G26" s="12"/>
      <c r="I26" s="12"/>
      <c r="K26" s="12"/>
    </row>
    <row r="27" spans="1:15" s="79" customFormat="1" ht="20.25" customHeight="1" thickBot="1">
      <c r="A27" s="47" t="s">
        <v>1</v>
      </c>
      <c r="B27" s="73"/>
      <c r="C27" s="46"/>
      <c r="D27" s="67"/>
      <c r="E27" s="24">
        <f>E25+E17</f>
        <v>10356748398</v>
      </c>
      <c r="F27" s="12"/>
      <c r="G27" s="24">
        <f>G25+G17</f>
        <v>12339531132</v>
      </c>
      <c r="H27" s="73"/>
      <c r="I27" s="24">
        <f>I25+I17</f>
        <v>10275489171</v>
      </c>
      <c r="J27" s="73"/>
      <c r="K27" s="24">
        <f>K25+K17</f>
        <v>12213468337</v>
      </c>
    </row>
    <row r="28" spans="1:15" ht="20.25" customHeight="1" thickTop="1">
      <c r="A28" s="47" t="s">
        <v>81</v>
      </c>
      <c r="B28" s="94"/>
      <c r="D28" s="94"/>
      <c r="E28" s="94"/>
      <c r="F28" s="94"/>
      <c r="G28" s="94"/>
    </row>
    <row r="29" spans="1:15" ht="20.25" customHeight="1">
      <c r="A29" s="79" t="s">
        <v>128</v>
      </c>
      <c r="B29" s="53"/>
      <c r="D29" s="53"/>
      <c r="E29" s="53"/>
      <c r="F29" s="53"/>
      <c r="G29" s="79"/>
      <c r="H29" s="79"/>
      <c r="I29" s="79"/>
      <c r="J29" s="79"/>
      <c r="K29" s="79"/>
    </row>
    <row r="30" spans="1:15" ht="20.25" customHeight="1">
      <c r="A30" s="47" t="s">
        <v>192</v>
      </c>
      <c r="B30" s="47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</row>
    <row r="31" spans="1:15" s="90" customFormat="1" ht="20.25" customHeight="1">
      <c r="A31" s="47"/>
      <c r="B31" s="47"/>
      <c r="C31" s="46"/>
      <c r="D31" s="47"/>
      <c r="E31" s="47"/>
      <c r="F31" s="47"/>
      <c r="G31" s="47"/>
      <c r="H31" s="73"/>
      <c r="I31" s="47"/>
      <c r="J31" s="73"/>
      <c r="K31" s="47"/>
    </row>
    <row r="32" spans="1:15" s="90" customFormat="1" ht="20.25" customHeight="1">
      <c r="A32" s="53" t="s">
        <v>27</v>
      </c>
      <c r="B32" s="73"/>
      <c r="C32" s="46"/>
      <c r="D32" s="53"/>
      <c r="E32" s="89"/>
      <c r="F32" s="53"/>
      <c r="G32" s="89"/>
      <c r="H32" s="73"/>
      <c r="I32" s="73"/>
      <c r="J32" s="73"/>
      <c r="K32" s="73"/>
    </row>
    <row r="33" spans="1:11" s="90" customFormat="1" ht="20.25" customHeight="1">
      <c r="A33" s="84"/>
      <c r="B33" s="84"/>
      <c r="C33" s="46"/>
      <c r="E33" s="99" t="s">
        <v>186</v>
      </c>
      <c r="F33" s="99"/>
      <c r="G33" s="99"/>
      <c r="H33" s="99"/>
      <c r="I33" s="99"/>
      <c r="J33" s="99"/>
      <c r="K33" s="99"/>
    </row>
    <row r="34" spans="1:11" s="90" customFormat="1" ht="20.25" customHeight="1">
      <c r="A34" s="87"/>
      <c r="B34" s="87"/>
      <c r="C34" s="46"/>
      <c r="D34" s="85"/>
      <c r="E34" s="98" t="s">
        <v>79</v>
      </c>
      <c r="F34" s="98"/>
      <c r="G34" s="98"/>
      <c r="H34" s="17"/>
      <c r="I34" s="98" t="s">
        <v>80</v>
      </c>
      <c r="J34" s="98"/>
      <c r="K34" s="98"/>
    </row>
    <row r="35" spans="1:11" ht="20.25" customHeight="1">
      <c r="A35" s="53"/>
      <c r="C35" s="91" t="s">
        <v>4</v>
      </c>
      <c r="D35" s="80"/>
      <c r="E35" s="55">
        <v>2565</v>
      </c>
      <c r="F35" s="56"/>
      <c r="G35" s="42">
        <v>2564</v>
      </c>
      <c r="H35" s="57"/>
      <c r="I35" s="55">
        <v>2565</v>
      </c>
      <c r="J35" s="56"/>
      <c r="K35" s="42">
        <v>2564</v>
      </c>
    </row>
    <row r="36" spans="1:11" ht="20.25" customHeight="1">
      <c r="A36" s="47" t="s">
        <v>0</v>
      </c>
      <c r="D36" s="67"/>
      <c r="E36" s="95"/>
      <c r="F36" s="67"/>
      <c r="G36" s="95"/>
    </row>
    <row r="37" spans="1:11" ht="20.25" customHeight="1">
      <c r="A37" s="67" t="s">
        <v>203</v>
      </c>
      <c r="C37" s="46">
        <v>14</v>
      </c>
      <c r="D37" s="67"/>
      <c r="E37" s="95">
        <v>2400000000</v>
      </c>
      <c r="F37" s="67"/>
      <c r="G37" s="43">
        <v>0</v>
      </c>
      <c r="I37" s="82">
        <v>2400000000</v>
      </c>
      <c r="K37" s="43">
        <v>0</v>
      </c>
    </row>
    <row r="38" spans="1:11" ht="20.25" customHeight="1">
      <c r="A38" s="67" t="s">
        <v>31</v>
      </c>
      <c r="C38" s="46" t="s">
        <v>208</v>
      </c>
      <c r="D38" s="67"/>
      <c r="E38" s="12">
        <v>327789135</v>
      </c>
      <c r="F38" s="12"/>
      <c r="G38" s="12">
        <v>135765920</v>
      </c>
      <c r="H38" s="12"/>
      <c r="I38" s="12">
        <v>327789135</v>
      </c>
      <c r="J38" s="12"/>
      <c r="K38" s="12">
        <v>135765920</v>
      </c>
    </row>
    <row r="39" spans="1:11" ht="20.25" customHeight="1">
      <c r="A39" s="67" t="s">
        <v>54</v>
      </c>
      <c r="C39" s="46" t="s">
        <v>196</v>
      </c>
      <c r="E39" s="96">
        <v>399065281</v>
      </c>
      <c r="F39" s="96"/>
      <c r="G39" s="96">
        <v>441800396</v>
      </c>
      <c r="H39" s="12"/>
      <c r="I39" s="96">
        <v>399024727</v>
      </c>
      <c r="J39" s="12"/>
      <c r="K39" s="12">
        <v>441939842</v>
      </c>
    </row>
    <row r="40" spans="1:11" ht="20.25" customHeight="1">
      <c r="A40" s="66" t="s">
        <v>55</v>
      </c>
      <c r="B40" s="67"/>
      <c r="C40" s="46">
        <v>4</v>
      </c>
      <c r="E40" s="13">
        <v>32123258</v>
      </c>
      <c r="F40" s="13"/>
      <c r="G40" s="13">
        <v>70362659</v>
      </c>
      <c r="H40" s="12"/>
      <c r="I40" s="12">
        <v>32123258</v>
      </c>
      <c r="J40" s="12"/>
      <c r="K40" s="12">
        <v>70362659</v>
      </c>
    </row>
    <row r="41" spans="1:11" ht="20.25" customHeight="1">
      <c r="A41" s="66" t="s">
        <v>136</v>
      </c>
      <c r="B41" s="67"/>
      <c r="E41" s="13">
        <v>0</v>
      </c>
      <c r="F41" s="13"/>
      <c r="G41" s="13">
        <v>106754145</v>
      </c>
      <c r="H41" s="12"/>
      <c r="I41" s="13">
        <v>0</v>
      </c>
      <c r="J41" s="12"/>
      <c r="K41" s="12">
        <v>106754145</v>
      </c>
    </row>
    <row r="42" spans="1:11" ht="20.25" customHeight="1">
      <c r="A42" s="67" t="s">
        <v>56</v>
      </c>
      <c r="C42" s="46" t="s">
        <v>197</v>
      </c>
      <c r="E42" s="13">
        <v>447904981</v>
      </c>
      <c r="F42" s="13"/>
      <c r="G42" s="13">
        <v>1214007712</v>
      </c>
      <c r="H42" s="12"/>
      <c r="I42" s="12">
        <v>449416170</v>
      </c>
      <c r="J42" s="12"/>
      <c r="K42" s="12">
        <v>1215518901</v>
      </c>
    </row>
    <row r="43" spans="1:11" ht="20.25" customHeight="1">
      <c r="A43" s="67" t="s">
        <v>82</v>
      </c>
      <c r="E43" s="13"/>
      <c r="F43" s="13"/>
      <c r="G43" s="13"/>
      <c r="H43" s="12"/>
      <c r="I43" s="12"/>
      <c r="J43" s="12"/>
      <c r="K43" s="12"/>
    </row>
    <row r="44" spans="1:11" ht="20.25" customHeight="1">
      <c r="A44" s="67" t="s">
        <v>224</v>
      </c>
      <c r="E44" s="13"/>
      <c r="F44" s="13"/>
      <c r="G44" s="13"/>
      <c r="H44" s="12"/>
      <c r="I44" s="12"/>
      <c r="J44" s="12"/>
      <c r="K44" s="12"/>
    </row>
    <row r="45" spans="1:11" ht="20.25" customHeight="1">
      <c r="A45" s="67" t="s">
        <v>222</v>
      </c>
      <c r="C45" s="46" t="s">
        <v>198</v>
      </c>
      <c r="E45" s="13">
        <v>160361879</v>
      </c>
      <c r="F45" s="13"/>
      <c r="G45" s="13">
        <v>212603496</v>
      </c>
      <c r="H45" s="12"/>
      <c r="I45" s="12">
        <v>160361879</v>
      </c>
      <c r="J45" s="12"/>
      <c r="K45" s="12">
        <v>212603496</v>
      </c>
    </row>
    <row r="46" spans="1:11" ht="20.25" customHeight="1">
      <c r="A46" s="67" t="s">
        <v>109</v>
      </c>
      <c r="B46" s="67"/>
      <c r="E46" s="13"/>
      <c r="F46" s="13"/>
      <c r="G46" s="13"/>
      <c r="H46" s="12"/>
      <c r="I46" s="12"/>
      <c r="J46" s="12"/>
      <c r="K46" s="12"/>
    </row>
    <row r="47" spans="1:11" ht="20.25" customHeight="1">
      <c r="A47" s="67" t="s">
        <v>74</v>
      </c>
      <c r="B47" s="67"/>
      <c r="C47" s="46" t="s">
        <v>204</v>
      </c>
      <c r="E47" s="13">
        <v>47100000</v>
      </c>
      <c r="F47" s="13"/>
      <c r="G47" s="13">
        <v>47100000</v>
      </c>
      <c r="H47" s="12"/>
      <c r="I47" s="13">
        <v>47100000</v>
      </c>
      <c r="J47" s="12"/>
      <c r="K47" s="12">
        <v>47100000</v>
      </c>
    </row>
    <row r="48" spans="1:11" ht="20.25" customHeight="1">
      <c r="A48" s="67" t="s">
        <v>86</v>
      </c>
      <c r="B48" s="67"/>
      <c r="C48" s="46">
        <v>15</v>
      </c>
      <c r="E48" s="13">
        <v>538799945</v>
      </c>
      <c r="F48" s="13"/>
      <c r="G48" s="12">
        <v>521106502</v>
      </c>
      <c r="H48" s="12"/>
      <c r="I48" s="13">
        <v>538799945</v>
      </c>
      <c r="J48" s="12"/>
      <c r="K48" s="12">
        <v>521106502</v>
      </c>
    </row>
    <row r="49" spans="1:11" ht="20.25" customHeight="1">
      <c r="A49" s="67" t="s">
        <v>223</v>
      </c>
      <c r="B49" s="67"/>
      <c r="E49" s="13"/>
      <c r="F49" s="13"/>
      <c r="G49" s="12"/>
      <c r="H49" s="12"/>
      <c r="I49" s="13"/>
      <c r="J49" s="12"/>
      <c r="K49" s="12"/>
    </row>
    <row r="50" spans="1:11" ht="20.25" customHeight="1">
      <c r="A50" s="67" t="s">
        <v>222</v>
      </c>
      <c r="C50" s="46">
        <v>15</v>
      </c>
      <c r="E50" s="13">
        <v>2965378</v>
      </c>
      <c r="F50" s="13"/>
      <c r="G50" s="13">
        <v>2781620</v>
      </c>
      <c r="H50" s="12"/>
      <c r="I50" s="13">
        <v>2965378</v>
      </c>
      <c r="J50" s="12"/>
      <c r="K50" s="12">
        <v>2781620</v>
      </c>
    </row>
    <row r="51" spans="1:11" ht="20.25" customHeight="1">
      <c r="A51" s="59" t="s">
        <v>175</v>
      </c>
      <c r="E51" s="13"/>
      <c r="F51" s="13"/>
      <c r="G51" s="13"/>
      <c r="H51" s="12"/>
      <c r="I51" s="13"/>
      <c r="J51" s="12"/>
      <c r="K51" s="12"/>
    </row>
    <row r="52" spans="1:11" ht="20.25" customHeight="1">
      <c r="A52" s="59" t="s">
        <v>221</v>
      </c>
      <c r="E52" s="13"/>
      <c r="F52" s="13"/>
      <c r="G52" s="13"/>
      <c r="H52" s="12"/>
      <c r="I52" s="13"/>
      <c r="J52" s="12"/>
      <c r="K52" s="12"/>
    </row>
    <row r="53" spans="1:11" ht="20.25" customHeight="1">
      <c r="A53" s="59" t="s">
        <v>222</v>
      </c>
      <c r="B53" s="94"/>
      <c r="C53" s="46" t="s">
        <v>218</v>
      </c>
      <c r="E53" s="13">
        <v>137541580</v>
      </c>
      <c r="F53" s="13"/>
      <c r="G53" s="13">
        <v>0</v>
      </c>
      <c r="H53" s="12"/>
      <c r="I53" s="13">
        <v>137541580</v>
      </c>
      <c r="J53" s="12"/>
      <c r="K53" s="13">
        <v>0</v>
      </c>
    </row>
    <row r="54" spans="1:11" ht="20.25" customHeight="1">
      <c r="A54" s="67" t="s">
        <v>110</v>
      </c>
      <c r="C54" s="46" t="s">
        <v>204</v>
      </c>
      <c r="E54" s="13">
        <v>0</v>
      </c>
      <c r="F54" s="13"/>
      <c r="G54" s="13">
        <v>347550791</v>
      </c>
      <c r="H54" s="12"/>
      <c r="I54" s="13">
        <v>0</v>
      </c>
      <c r="J54" s="12"/>
      <c r="K54" s="12">
        <v>347550791</v>
      </c>
    </row>
    <row r="55" spans="1:11" ht="20.25" customHeight="1">
      <c r="A55" s="67" t="s">
        <v>112</v>
      </c>
      <c r="E55" s="13">
        <v>3850000</v>
      </c>
      <c r="F55" s="13"/>
      <c r="G55" s="13">
        <v>3850000</v>
      </c>
      <c r="H55" s="12"/>
      <c r="I55" s="13">
        <v>3850000</v>
      </c>
      <c r="J55" s="12"/>
      <c r="K55" s="12">
        <v>3850000</v>
      </c>
    </row>
    <row r="56" spans="1:11" s="94" customFormat="1" ht="20.25" customHeight="1">
      <c r="A56" s="67" t="s">
        <v>11</v>
      </c>
      <c r="B56" s="73"/>
      <c r="C56" s="46">
        <v>21</v>
      </c>
      <c r="D56" s="67"/>
      <c r="E56" s="14">
        <v>26658661</v>
      </c>
      <c r="F56" s="12"/>
      <c r="G56" s="14">
        <v>35868533</v>
      </c>
      <c r="H56" s="12"/>
      <c r="I56" s="14">
        <v>26627107</v>
      </c>
      <c r="J56" s="12"/>
      <c r="K56" s="12">
        <v>35836979</v>
      </c>
    </row>
    <row r="57" spans="1:11" s="94" customFormat="1" ht="20.25" customHeight="1">
      <c r="A57" s="47" t="s">
        <v>14</v>
      </c>
      <c r="B57" s="73"/>
      <c r="C57" s="46"/>
      <c r="D57" s="67"/>
      <c r="E57" s="15">
        <f>SUM(E37:E56)</f>
        <v>4524160098</v>
      </c>
      <c r="F57" s="12"/>
      <c r="G57" s="15">
        <f>SUM(G37:G56)</f>
        <v>3139551774</v>
      </c>
      <c r="H57" s="73"/>
      <c r="I57" s="15">
        <f>SUM(I37:I56)</f>
        <v>4525599179</v>
      </c>
      <c r="J57" s="73"/>
      <c r="K57" s="15">
        <f>SUM(K37:K56)</f>
        <v>3141170855</v>
      </c>
    </row>
    <row r="58" spans="1:11" s="94" customFormat="1" ht="20.25" customHeight="1">
      <c r="A58" s="47"/>
      <c r="B58" s="73"/>
      <c r="C58" s="46"/>
      <c r="D58" s="67"/>
      <c r="E58" s="16"/>
      <c r="F58" s="16"/>
      <c r="G58" s="16"/>
      <c r="H58" s="73"/>
      <c r="I58" s="16"/>
      <c r="J58" s="73"/>
      <c r="K58" s="16"/>
    </row>
    <row r="59" spans="1:11" s="94" customFormat="1" ht="20.25" customHeight="1">
      <c r="A59" s="97" t="s">
        <v>25</v>
      </c>
      <c r="C59" s="46"/>
      <c r="E59" s="17"/>
      <c r="F59" s="17"/>
      <c r="G59" s="17"/>
      <c r="H59" s="12"/>
      <c r="I59" s="17"/>
      <c r="J59" s="12"/>
      <c r="K59" s="17"/>
    </row>
    <row r="60" spans="1:11" s="94" customFormat="1" ht="20.25" customHeight="1">
      <c r="A60" s="67" t="s">
        <v>54</v>
      </c>
      <c r="C60" s="46" t="s">
        <v>196</v>
      </c>
      <c r="E60" s="12">
        <v>1407920127</v>
      </c>
      <c r="F60" s="17"/>
      <c r="G60" s="17">
        <v>1433234952</v>
      </c>
      <c r="H60" s="12"/>
      <c r="I60" s="12">
        <v>1407920127</v>
      </c>
      <c r="J60" s="12"/>
      <c r="K60" s="12">
        <v>1433234952</v>
      </c>
    </row>
    <row r="61" spans="1:11" s="94" customFormat="1" ht="20.25" customHeight="1">
      <c r="A61" s="67" t="s">
        <v>56</v>
      </c>
      <c r="C61" s="46" t="s">
        <v>197</v>
      </c>
      <c r="E61" s="12">
        <v>104414211</v>
      </c>
      <c r="F61" s="17"/>
      <c r="G61" s="17">
        <v>128509798</v>
      </c>
      <c r="H61" s="12"/>
      <c r="I61" s="12">
        <v>104414211</v>
      </c>
      <c r="J61" s="12"/>
      <c r="K61" s="12">
        <v>128509798</v>
      </c>
    </row>
    <row r="62" spans="1:11" s="94" customFormat="1" ht="20.25" customHeight="1">
      <c r="A62" s="67" t="s">
        <v>82</v>
      </c>
      <c r="B62" s="73"/>
      <c r="C62" s="46"/>
      <c r="E62" s="17"/>
      <c r="F62" s="17"/>
      <c r="G62" s="17"/>
      <c r="H62" s="12"/>
      <c r="I62" s="12"/>
      <c r="J62" s="12"/>
      <c r="K62" s="12"/>
    </row>
    <row r="63" spans="1:11" s="94" customFormat="1" ht="20.25" customHeight="1">
      <c r="A63" s="67" t="s">
        <v>89</v>
      </c>
      <c r="B63" s="73"/>
      <c r="C63" s="46" t="s">
        <v>198</v>
      </c>
      <c r="E63" s="17">
        <v>395000697</v>
      </c>
      <c r="F63" s="17"/>
      <c r="G63" s="17">
        <v>509295911</v>
      </c>
      <c r="H63" s="12"/>
      <c r="I63" s="17">
        <v>395000697</v>
      </c>
      <c r="J63" s="12"/>
      <c r="K63" s="12">
        <v>509295911</v>
      </c>
    </row>
    <row r="64" spans="1:11" s="94" customFormat="1" ht="20.25" customHeight="1">
      <c r="A64" s="67" t="s">
        <v>111</v>
      </c>
      <c r="C64" s="46" t="s">
        <v>204</v>
      </c>
      <c r="E64" s="17">
        <v>204100000</v>
      </c>
      <c r="F64" s="17"/>
      <c r="G64" s="17">
        <v>1245673419</v>
      </c>
      <c r="H64" s="12"/>
      <c r="I64" s="17">
        <v>204100000</v>
      </c>
      <c r="J64" s="12"/>
      <c r="K64" s="12">
        <v>1245673419</v>
      </c>
    </row>
    <row r="65" spans="1:11" ht="20.25" customHeight="1">
      <c r="A65" s="94" t="s">
        <v>52</v>
      </c>
      <c r="B65" s="94"/>
      <c r="C65" s="46">
        <v>15</v>
      </c>
      <c r="D65" s="94"/>
      <c r="E65" s="17">
        <v>3376162</v>
      </c>
      <c r="F65" s="17"/>
      <c r="G65" s="17">
        <v>1259733</v>
      </c>
      <c r="H65" s="12"/>
      <c r="I65" s="17">
        <v>3376162</v>
      </c>
      <c r="J65" s="12"/>
      <c r="K65" s="12">
        <v>1259733</v>
      </c>
    </row>
    <row r="66" spans="1:11" ht="20.25" customHeight="1">
      <c r="A66" s="59" t="s">
        <v>170</v>
      </c>
      <c r="B66" s="94"/>
      <c r="D66" s="94"/>
      <c r="E66" s="17"/>
      <c r="F66" s="17"/>
      <c r="G66" s="17"/>
      <c r="H66" s="12"/>
      <c r="I66" s="17"/>
      <c r="J66" s="12"/>
      <c r="K66" s="12"/>
    </row>
    <row r="67" spans="1:11" ht="20.25" customHeight="1">
      <c r="A67" s="94" t="s">
        <v>169</v>
      </c>
      <c r="B67" s="59"/>
      <c r="C67" s="46" t="s">
        <v>218</v>
      </c>
      <c r="D67" s="94"/>
      <c r="E67" s="17">
        <v>172974345</v>
      </c>
      <c r="F67" s="17"/>
      <c r="G67" s="13">
        <v>0</v>
      </c>
      <c r="H67" s="12"/>
      <c r="I67" s="17">
        <v>172974345</v>
      </c>
      <c r="J67" s="12"/>
      <c r="K67" s="13">
        <v>0</v>
      </c>
    </row>
    <row r="68" spans="1:11" ht="20.25" customHeight="1">
      <c r="A68" s="94" t="s">
        <v>137</v>
      </c>
      <c r="B68" s="94"/>
      <c r="D68" s="94"/>
      <c r="E68" s="17"/>
      <c r="F68" s="17"/>
      <c r="G68" s="17"/>
      <c r="H68" s="12"/>
      <c r="I68" s="12"/>
      <c r="J68" s="12"/>
      <c r="K68" s="12"/>
    </row>
    <row r="69" spans="1:11" ht="20.25" customHeight="1">
      <c r="A69" s="94" t="s">
        <v>138</v>
      </c>
      <c r="B69" s="94"/>
      <c r="C69" s="46">
        <v>22</v>
      </c>
      <c r="D69" s="94"/>
      <c r="E69" s="18">
        <v>106375743</v>
      </c>
      <c r="F69" s="17"/>
      <c r="G69" s="18">
        <v>103083548</v>
      </c>
      <c r="H69" s="12"/>
      <c r="I69" s="18">
        <v>106375743</v>
      </c>
      <c r="J69" s="12"/>
      <c r="K69" s="18">
        <v>103083548</v>
      </c>
    </row>
    <row r="70" spans="1:11" ht="20.25" customHeight="1">
      <c r="A70" s="47" t="s">
        <v>30</v>
      </c>
      <c r="B70" s="94"/>
      <c r="D70" s="94"/>
      <c r="E70" s="18">
        <f>SUM(E60:E69)</f>
        <v>2394161285</v>
      </c>
      <c r="F70" s="17"/>
      <c r="G70" s="18">
        <f>SUM(G60:G69)</f>
        <v>3421057361</v>
      </c>
      <c r="H70" s="94"/>
      <c r="I70" s="18">
        <f>SUM(I60:I69)</f>
        <v>2394161285</v>
      </c>
      <c r="J70" s="94"/>
      <c r="K70" s="18">
        <f>SUM(K60:K69)</f>
        <v>3421057361</v>
      </c>
    </row>
    <row r="71" spans="1:11" ht="20.25" customHeight="1">
      <c r="A71" s="47"/>
      <c r="B71" s="94"/>
      <c r="D71" s="94"/>
      <c r="E71" s="17"/>
      <c r="F71" s="17"/>
      <c r="G71" s="17"/>
      <c r="H71" s="94"/>
      <c r="I71" s="17"/>
      <c r="J71" s="94"/>
      <c r="K71" s="17"/>
    </row>
    <row r="72" spans="1:11" ht="20.25" customHeight="1">
      <c r="A72" s="47" t="s">
        <v>15</v>
      </c>
      <c r="D72" s="67"/>
      <c r="E72" s="14">
        <f>SUM(E70,E57)</f>
        <v>6918321383</v>
      </c>
      <c r="F72" s="12"/>
      <c r="G72" s="14">
        <f>SUM(G70,G57)</f>
        <v>6560609135</v>
      </c>
      <c r="H72" s="94"/>
      <c r="I72" s="14">
        <f>SUM(I70,I57)</f>
        <v>6919760464</v>
      </c>
      <c r="J72" s="94"/>
      <c r="K72" s="14">
        <f>SUM(K70,K57)</f>
        <v>6562228216</v>
      </c>
    </row>
    <row r="73" spans="1:11" ht="20.25" customHeight="1">
      <c r="A73" s="47" t="s">
        <v>81</v>
      </c>
      <c r="B73" s="94"/>
      <c r="D73" s="94"/>
      <c r="E73" s="94"/>
      <c r="F73" s="94"/>
      <c r="G73" s="94"/>
    </row>
    <row r="74" spans="1:11" ht="20.25" customHeight="1">
      <c r="A74" s="79" t="s">
        <v>128</v>
      </c>
      <c r="B74" s="53"/>
      <c r="D74" s="53"/>
      <c r="E74" s="53"/>
      <c r="F74" s="53"/>
      <c r="G74" s="79"/>
      <c r="H74" s="79"/>
      <c r="I74" s="79"/>
      <c r="J74" s="79"/>
      <c r="K74" s="79"/>
    </row>
    <row r="75" spans="1:11" ht="20.25" customHeight="1">
      <c r="A75" s="47" t="s">
        <v>192</v>
      </c>
      <c r="B75" s="47"/>
      <c r="D75" s="47"/>
      <c r="E75" s="47"/>
      <c r="F75" s="47"/>
    </row>
    <row r="76" spans="1:11" s="90" customFormat="1" ht="20.25" customHeight="1">
      <c r="A76" s="47"/>
      <c r="B76" s="47"/>
      <c r="C76" s="46"/>
      <c r="D76" s="47"/>
      <c r="E76" s="47"/>
      <c r="F76" s="47"/>
      <c r="G76" s="82"/>
      <c r="H76" s="73"/>
      <c r="I76" s="73"/>
      <c r="J76" s="73"/>
      <c r="K76" s="73"/>
    </row>
    <row r="77" spans="1:11" s="90" customFormat="1" ht="20.25" customHeight="1">
      <c r="A77" s="53" t="s">
        <v>88</v>
      </c>
      <c r="B77" s="73"/>
      <c r="C77" s="46"/>
      <c r="D77" s="53"/>
      <c r="E77" s="89"/>
      <c r="F77" s="53"/>
      <c r="G77" s="89"/>
      <c r="H77" s="73"/>
      <c r="I77" s="73"/>
      <c r="J77" s="73"/>
      <c r="K77" s="73"/>
    </row>
    <row r="78" spans="1:11" s="90" customFormat="1" ht="20.25" customHeight="1">
      <c r="A78" s="84"/>
      <c r="B78" s="84"/>
      <c r="C78" s="46"/>
      <c r="E78" s="99" t="s">
        <v>186</v>
      </c>
      <c r="F78" s="99"/>
      <c r="G78" s="99"/>
      <c r="H78" s="99"/>
      <c r="I78" s="99"/>
      <c r="J78" s="99"/>
      <c r="K78" s="99"/>
    </row>
    <row r="79" spans="1:11" s="90" customFormat="1" ht="20.25" customHeight="1">
      <c r="A79" s="87"/>
      <c r="B79" s="87"/>
      <c r="C79" s="46"/>
      <c r="D79" s="85"/>
      <c r="E79" s="98" t="s">
        <v>79</v>
      </c>
      <c r="F79" s="98"/>
      <c r="G79" s="98"/>
      <c r="H79" s="17"/>
      <c r="I79" s="98" t="s">
        <v>80</v>
      </c>
      <c r="J79" s="98"/>
      <c r="K79" s="98"/>
    </row>
    <row r="80" spans="1:11" ht="20.25" customHeight="1">
      <c r="A80" s="53"/>
      <c r="C80" s="91" t="s">
        <v>4</v>
      </c>
      <c r="D80" s="80"/>
      <c r="E80" s="55">
        <v>2565</v>
      </c>
      <c r="F80" s="56"/>
      <c r="G80" s="42">
        <v>2564</v>
      </c>
      <c r="H80" s="57"/>
      <c r="I80" s="55">
        <v>2565</v>
      </c>
      <c r="J80" s="56"/>
      <c r="K80" s="42">
        <v>2564</v>
      </c>
    </row>
    <row r="81" spans="1:11" ht="20.25" customHeight="1">
      <c r="A81" s="47" t="s">
        <v>28</v>
      </c>
      <c r="D81" s="67"/>
      <c r="E81" s="16"/>
      <c r="F81" s="16"/>
      <c r="G81" s="16"/>
      <c r="I81" s="16"/>
      <c r="K81" s="16"/>
    </row>
    <row r="82" spans="1:11" ht="20.25" customHeight="1">
      <c r="A82" s="67" t="s">
        <v>12</v>
      </c>
      <c r="D82" s="67"/>
      <c r="E82" s="12"/>
      <c r="F82" s="12"/>
      <c r="G82" s="12"/>
      <c r="I82" s="12"/>
      <c r="K82" s="12"/>
    </row>
    <row r="83" spans="1:11" ht="20.25" customHeight="1">
      <c r="A83" s="73" t="s">
        <v>65</v>
      </c>
      <c r="B83" s="66" t="s">
        <v>57</v>
      </c>
      <c r="D83" s="67"/>
      <c r="E83" s="12"/>
      <c r="F83" s="12"/>
      <c r="G83" s="12"/>
      <c r="I83" s="12"/>
      <c r="K83" s="12"/>
    </row>
    <row r="84" spans="1:11" ht="20.25" customHeight="1" thickBot="1">
      <c r="B84" s="73" t="s">
        <v>116</v>
      </c>
      <c r="D84" s="67"/>
      <c r="E84" s="19">
        <v>158059755140</v>
      </c>
      <c r="F84" s="12"/>
      <c r="G84" s="19">
        <v>158059755140</v>
      </c>
      <c r="I84" s="19">
        <v>158059755140</v>
      </c>
      <c r="K84" s="19">
        <v>158059755140</v>
      </c>
    </row>
    <row r="85" spans="1:11" ht="20.25" customHeight="1" thickTop="1">
      <c r="A85" s="73" t="s">
        <v>65</v>
      </c>
      <c r="B85" s="66" t="s">
        <v>58</v>
      </c>
      <c r="D85" s="67"/>
      <c r="E85" s="17"/>
      <c r="F85" s="12"/>
      <c r="G85" s="17"/>
      <c r="I85" s="17"/>
      <c r="K85" s="17"/>
    </row>
    <row r="86" spans="1:11" ht="20.25" customHeight="1">
      <c r="B86" s="73" t="s">
        <v>117</v>
      </c>
      <c r="D86" s="67"/>
      <c r="E86" s="12">
        <v>144643827160</v>
      </c>
      <c r="F86" s="16"/>
      <c r="G86" s="12">
        <v>144643827160</v>
      </c>
      <c r="H86" s="12"/>
      <c r="I86" s="12">
        <v>144643827160</v>
      </c>
      <c r="J86" s="12"/>
      <c r="K86" s="12">
        <v>144643827160</v>
      </c>
    </row>
    <row r="87" spans="1:11" ht="20.25" customHeight="1">
      <c r="A87" s="66" t="s">
        <v>83</v>
      </c>
      <c r="D87" s="67"/>
      <c r="E87" s="12"/>
      <c r="F87" s="16"/>
      <c r="G87" s="12"/>
      <c r="H87" s="12"/>
      <c r="I87" s="12"/>
      <c r="J87" s="12"/>
      <c r="K87" s="12"/>
    </row>
    <row r="88" spans="1:11" ht="20.25" customHeight="1">
      <c r="A88" s="73" t="s">
        <v>65</v>
      </c>
      <c r="B88" s="73" t="s">
        <v>105</v>
      </c>
      <c r="D88" s="67"/>
      <c r="E88" s="12">
        <v>-116361266965</v>
      </c>
      <c r="F88" s="16"/>
      <c r="G88" s="12">
        <v>-116361266965</v>
      </c>
      <c r="H88" s="12"/>
      <c r="I88" s="12">
        <v>-116361266965</v>
      </c>
      <c r="J88" s="12"/>
      <c r="K88" s="12">
        <v>-116361266965</v>
      </c>
    </row>
    <row r="89" spans="1:11" ht="20.25" customHeight="1">
      <c r="A89" s="73" t="s">
        <v>65</v>
      </c>
      <c r="B89" s="73" t="s">
        <v>106</v>
      </c>
      <c r="D89" s="67"/>
      <c r="E89" s="12">
        <v>206307094</v>
      </c>
      <c r="F89" s="16"/>
      <c r="G89" s="12">
        <v>206307094</v>
      </c>
      <c r="H89" s="12"/>
      <c r="I89" s="12">
        <v>206307094</v>
      </c>
      <c r="J89" s="12"/>
      <c r="K89" s="12">
        <v>206307094</v>
      </c>
    </row>
    <row r="90" spans="1:11" ht="20.25" customHeight="1">
      <c r="A90" s="67" t="s">
        <v>59</v>
      </c>
      <c r="D90" s="67"/>
      <c r="E90" s="12"/>
      <c r="F90" s="16"/>
      <c r="G90" s="12"/>
      <c r="H90" s="12"/>
      <c r="I90" s="12"/>
      <c r="J90" s="12"/>
      <c r="K90" s="12"/>
    </row>
    <row r="91" spans="1:11" ht="20.25" customHeight="1">
      <c r="A91" s="67" t="s">
        <v>65</v>
      </c>
      <c r="B91" s="73" t="s">
        <v>87</v>
      </c>
      <c r="C91" s="46">
        <v>23</v>
      </c>
      <c r="D91" s="67"/>
      <c r="E91" s="12">
        <v>763976886</v>
      </c>
      <c r="F91" s="16"/>
      <c r="G91" s="12">
        <v>763976886</v>
      </c>
      <c r="H91" s="12"/>
      <c r="I91" s="12">
        <v>763976886</v>
      </c>
      <c r="J91" s="12"/>
      <c r="K91" s="12">
        <v>763976886</v>
      </c>
    </row>
    <row r="92" spans="1:11" ht="20.25" customHeight="1">
      <c r="A92" s="67" t="s">
        <v>65</v>
      </c>
      <c r="B92" s="73" t="s">
        <v>60</v>
      </c>
      <c r="D92" s="67"/>
      <c r="E92" s="17">
        <f>'EQ-Conso'!L21</f>
        <v>-23787595782</v>
      </c>
      <c r="F92" s="16"/>
      <c r="G92" s="12">
        <f>'EQ-Conso'!L17</f>
        <v>-21784140609</v>
      </c>
      <c r="H92" s="12"/>
      <c r="I92" s="12">
        <f>'EQ-Separate'!L21</f>
        <v>-23892630119</v>
      </c>
      <c r="J92" s="12"/>
      <c r="K92" s="12">
        <f>'EQ-Separate'!L17</f>
        <v>-21891178514</v>
      </c>
    </row>
    <row r="93" spans="1:11" ht="20.25" customHeight="1">
      <c r="A93" s="73" t="s">
        <v>61</v>
      </c>
      <c r="B93" s="67"/>
      <c r="C93" s="46">
        <v>23</v>
      </c>
      <c r="D93" s="67"/>
      <c r="E93" s="14">
        <f>'EQ-Conso'!R21</f>
        <v>-2026822078</v>
      </c>
      <c r="F93" s="16"/>
      <c r="G93" s="14">
        <f>'EQ-Conso'!R17</f>
        <v>-1689782269</v>
      </c>
      <c r="H93" s="12"/>
      <c r="I93" s="14">
        <f>'EQ-Separate'!R21</f>
        <v>-2004485349</v>
      </c>
      <c r="J93" s="12"/>
      <c r="K93" s="14">
        <f>'EQ-Separate'!R17</f>
        <v>-1710425540</v>
      </c>
    </row>
    <row r="94" spans="1:11" ht="20.25" customHeight="1">
      <c r="A94" s="47" t="s">
        <v>149</v>
      </c>
      <c r="D94" s="67"/>
      <c r="E94" s="17">
        <f>SUM(E86:E93)</f>
        <v>3438426315</v>
      </c>
      <c r="F94" s="16"/>
      <c r="G94" s="17">
        <f>SUM(G86:G93)</f>
        <v>5778921297</v>
      </c>
      <c r="I94" s="17">
        <f>SUM(I86:I93)</f>
        <v>3355728707</v>
      </c>
      <c r="K94" s="17">
        <f>SUM(K86:K93)</f>
        <v>5651240121</v>
      </c>
    </row>
    <row r="95" spans="1:11" ht="20.25" customHeight="1">
      <c r="A95" s="67" t="s">
        <v>84</v>
      </c>
      <c r="D95" s="67"/>
      <c r="E95" s="18">
        <f>'EQ-Conso'!V21</f>
        <v>700</v>
      </c>
      <c r="F95" s="16"/>
      <c r="G95" s="18">
        <f>'EQ-Conso'!V17</f>
        <v>700</v>
      </c>
      <c r="I95" s="18">
        <v>0</v>
      </c>
      <c r="K95" s="18">
        <v>0</v>
      </c>
    </row>
    <row r="96" spans="1:11" ht="20.25" customHeight="1">
      <c r="A96" s="47" t="s">
        <v>147</v>
      </c>
      <c r="D96" s="67"/>
      <c r="E96" s="17">
        <f>SUM(E94:E95)</f>
        <v>3438427015</v>
      </c>
      <c r="F96" s="16"/>
      <c r="G96" s="18">
        <f>SUM(G94:G95)</f>
        <v>5778921997</v>
      </c>
      <c r="I96" s="18">
        <f>SUM(I94:I95)</f>
        <v>3355728707</v>
      </c>
      <c r="K96" s="18">
        <f>SUM(K94:K95)</f>
        <v>5651240121</v>
      </c>
    </row>
    <row r="97" spans="1:11" ht="20.25" customHeight="1">
      <c r="A97" s="67"/>
      <c r="D97" s="67"/>
      <c r="E97" s="20"/>
      <c r="F97" s="16"/>
      <c r="G97" s="17"/>
      <c r="I97" s="17"/>
      <c r="K97" s="17"/>
    </row>
    <row r="98" spans="1:11" ht="20.25" customHeight="1" thickBot="1">
      <c r="A98" s="47" t="s">
        <v>29</v>
      </c>
      <c r="D98" s="67"/>
      <c r="E98" s="19">
        <f>SUM(E72,E96)</f>
        <v>10356748398</v>
      </c>
      <c r="F98" s="17"/>
      <c r="G98" s="19">
        <f>SUM(G72,G96)</f>
        <v>12339531132</v>
      </c>
      <c r="I98" s="19">
        <f>SUM(I72,I96)</f>
        <v>10275489171</v>
      </c>
      <c r="K98" s="19">
        <f>SUM(K72,K96)</f>
        <v>12213468337</v>
      </c>
    </row>
    <row r="99" spans="1:11" ht="20.25" customHeight="1" thickTop="1"/>
    <row r="100" spans="1:11" ht="20.25" customHeight="1">
      <c r="E100" s="9">
        <f>E98-E27</f>
        <v>0</v>
      </c>
      <c r="F100" s="9"/>
      <c r="G100" s="9">
        <f>G98-G27</f>
        <v>0</v>
      </c>
      <c r="I100" s="9">
        <f>I98-I27</f>
        <v>0</v>
      </c>
      <c r="K100" s="9">
        <f>K98-K27</f>
        <v>0</v>
      </c>
    </row>
    <row r="102" spans="1:11" ht="20.25" customHeight="1">
      <c r="I102" s="82"/>
      <c r="K102" s="82"/>
    </row>
  </sheetData>
  <mergeCells count="9">
    <mergeCell ref="E79:G79"/>
    <mergeCell ref="I79:K79"/>
    <mergeCell ref="E7:G7"/>
    <mergeCell ref="I7:K7"/>
    <mergeCell ref="E6:K6"/>
    <mergeCell ref="E33:K33"/>
    <mergeCell ref="E34:G34"/>
    <mergeCell ref="I34:K34"/>
    <mergeCell ref="E78:K78"/>
  </mergeCells>
  <phoneticPr fontId="6" type="noConversion"/>
  <pageMargins left="0.7" right="0.4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27" max="14" man="1"/>
    <brk id="72" max="14" man="1"/>
  </rowBreaks>
  <ignoredErrors>
    <ignoredError sqref="G94 K94" formulaRange="1"/>
    <ignoredError sqref="C96:C99 C57:C59 C80:C90 C41 C25:C36 C70:C79 C43 C17:C19 C54:C55 C46:C47 C6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1"/>
  <sheetViews>
    <sheetView zoomScale="92" zoomScaleNormal="70" zoomScaleSheetLayoutView="120" workbookViewId="0">
      <selection activeCell="A3" sqref="A3"/>
    </sheetView>
  </sheetViews>
  <sheetFormatPr defaultColWidth="9.125" defaultRowHeight="20.25" customHeight="1"/>
  <cols>
    <col min="1" max="1" width="2.375" style="73" customWidth="1"/>
    <col min="2" max="2" width="47.625" style="73" customWidth="1"/>
    <col min="3" max="3" width="10.875" style="56" customWidth="1"/>
    <col min="4" max="4" width="1.25" style="73" customWidth="1"/>
    <col min="5" max="5" width="14.125" style="82" customWidth="1"/>
    <col min="6" max="6" width="1.25" style="73" customWidth="1"/>
    <col min="7" max="7" width="14.125" style="82" customWidth="1"/>
    <col min="8" max="8" width="1.25" style="82" customWidth="1"/>
    <col min="9" max="9" width="14.125" style="82" customWidth="1"/>
    <col min="10" max="10" width="1.25" style="73" customWidth="1"/>
    <col min="11" max="11" width="14.125" style="82" customWidth="1"/>
    <col min="12" max="16384" width="9.125" style="73"/>
  </cols>
  <sheetData>
    <row r="1" spans="1:11" s="79" customFormat="1" ht="20.25" customHeight="1">
      <c r="A1" s="47" t="s">
        <v>81</v>
      </c>
      <c r="B1" s="53"/>
      <c r="C1" s="54"/>
      <c r="D1" s="53"/>
      <c r="E1" s="4"/>
      <c r="F1" s="53"/>
      <c r="G1" s="4"/>
      <c r="H1" s="25"/>
      <c r="I1" s="4"/>
      <c r="J1" s="53"/>
      <c r="K1" s="4"/>
    </row>
    <row r="2" spans="1:11" ht="20.25" customHeight="1">
      <c r="A2" s="53" t="s">
        <v>202</v>
      </c>
      <c r="B2" s="53"/>
      <c r="C2" s="54"/>
      <c r="D2" s="53"/>
      <c r="E2" s="4"/>
      <c r="F2" s="53"/>
      <c r="G2" s="4"/>
      <c r="H2" s="25"/>
      <c r="I2" s="4"/>
      <c r="J2" s="53"/>
      <c r="K2" s="4"/>
    </row>
    <row r="3" spans="1:11" ht="20.25" customHeight="1">
      <c r="A3" s="53" t="s">
        <v>179</v>
      </c>
      <c r="B3" s="53"/>
      <c r="C3" s="54"/>
      <c r="D3" s="53"/>
      <c r="E3" s="7"/>
      <c r="F3" s="53"/>
      <c r="G3" s="7"/>
      <c r="H3" s="26"/>
      <c r="I3" s="7"/>
      <c r="J3" s="53"/>
      <c r="K3" s="7"/>
    </row>
    <row r="4" spans="1:11" ht="12" customHeight="1">
      <c r="A4" s="47"/>
      <c r="C4" s="45"/>
      <c r="D4" s="67"/>
      <c r="E4" s="16"/>
      <c r="F4" s="67"/>
      <c r="G4" s="16"/>
      <c r="H4" s="16"/>
      <c r="I4" s="16"/>
      <c r="J4" s="67"/>
      <c r="K4" s="16"/>
    </row>
    <row r="5" spans="1:11" ht="20.25" customHeight="1">
      <c r="B5" s="53"/>
      <c r="C5" s="54"/>
      <c r="D5" s="53"/>
      <c r="E5" s="99" t="s">
        <v>186</v>
      </c>
      <c r="F5" s="99"/>
      <c r="G5" s="99"/>
      <c r="H5" s="99"/>
      <c r="I5" s="99"/>
      <c r="J5" s="99"/>
      <c r="K5" s="99"/>
    </row>
    <row r="6" spans="1:11" ht="20.25" customHeight="1">
      <c r="B6" s="53"/>
      <c r="C6" s="54"/>
      <c r="D6" s="53"/>
      <c r="E6" s="100" t="s">
        <v>79</v>
      </c>
      <c r="F6" s="100"/>
      <c r="G6" s="100"/>
      <c r="H6" s="54"/>
      <c r="I6" s="100" t="s">
        <v>80</v>
      </c>
      <c r="J6" s="100"/>
      <c r="K6" s="100"/>
    </row>
    <row r="7" spans="1:11" ht="20.25" customHeight="1">
      <c r="B7" s="53"/>
      <c r="C7" s="76" t="s">
        <v>4</v>
      </c>
      <c r="D7" s="80"/>
      <c r="E7" s="55">
        <v>2565</v>
      </c>
      <c r="F7" s="56"/>
      <c r="G7" s="55">
        <v>2564</v>
      </c>
      <c r="H7" s="57"/>
      <c r="I7" s="55">
        <v>2565</v>
      </c>
      <c r="J7" s="56"/>
      <c r="K7" s="55">
        <v>2564</v>
      </c>
    </row>
    <row r="8" spans="1:11" ht="20.25" customHeight="1">
      <c r="A8" s="47" t="s">
        <v>3</v>
      </c>
      <c r="C8" s="45"/>
      <c r="D8" s="67"/>
      <c r="E8" s="1"/>
      <c r="F8" s="67"/>
      <c r="G8" s="1"/>
      <c r="H8" s="1"/>
      <c r="I8" s="1"/>
      <c r="J8" s="67"/>
      <c r="K8" s="1"/>
    </row>
    <row r="9" spans="1:11" ht="20.25" customHeight="1">
      <c r="A9" s="73" t="s">
        <v>135</v>
      </c>
      <c r="B9" s="67"/>
      <c r="C9" s="45">
        <v>4</v>
      </c>
      <c r="D9" s="66"/>
      <c r="E9" s="21">
        <v>14940952209</v>
      </c>
      <c r="F9" s="66"/>
      <c r="G9" s="21">
        <v>15813876566</v>
      </c>
      <c r="H9" s="21"/>
      <c r="I9" s="21">
        <v>14940952209</v>
      </c>
      <c r="J9" s="66"/>
      <c r="K9" s="21">
        <v>15813876566</v>
      </c>
    </row>
    <row r="10" spans="1:11" ht="20.25" customHeight="1">
      <c r="A10" s="73" t="s">
        <v>129</v>
      </c>
      <c r="B10" s="67"/>
      <c r="C10" s="45"/>
      <c r="D10" s="66"/>
      <c r="E10" s="16">
        <v>0</v>
      </c>
      <c r="F10" s="66"/>
      <c r="G10" s="16">
        <v>197232712</v>
      </c>
      <c r="H10" s="21"/>
      <c r="I10" s="16">
        <v>0</v>
      </c>
      <c r="J10" s="66"/>
      <c r="K10" s="16">
        <v>197232712</v>
      </c>
    </row>
    <row r="11" spans="1:11" ht="20.25" customHeight="1">
      <c r="A11" s="73" t="s">
        <v>13</v>
      </c>
      <c r="C11" s="45" t="s">
        <v>199</v>
      </c>
      <c r="D11" s="67"/>
      <c r="E11" s="14">
        <v>86945465</v>
      </c>
      <c r="F11" s="66"/>
      <c r="G11" s="14">
        <v>51845854</v>
      </c>
      <c r="H11" s="21"/>
      <c r="I11" s="14">
        <v>86945459</v>
      </c>
      <c r="J11" s="67"/>
      <c r="K11" s="14">
        <v>51845854</v>
      </c>
    </row>
    <row r="12" spans="1:11" ht="20.25" customHeight="1">
      <c r="A12" s="47" t="s">
        <v>16</v>
      </c>
      <c r="D12" s="67"/>
      <c r="E12" s="14">
        <f>SUM(E9:E11)</f>
        <v>15027897674</v>
      </c>
      <c r="F12" s="66"/>
      <c r="G12" s="14">
        <f>SUM(G9:G11)</f>
        <v>16062955132</v>
      </c>
      <c r="H12" s="21"/>
      <c r="I12" s="14">
        <f>SUM(I9:I11)</f>
        <v>15027897668</v>
      </c>
      <c r="J12" s="67"/>
      <c r="K12" s="15">
        <f>SUM(K9:K11)</f>
        <v>16062955132</v>
      </c>
    </row>
    <row r="13" spans="1:11" ht="10.050000000000001" customHeight="1">
      <c r="A13" s="47"/>
      <c r="C13" s="45"/>
      <c r="D13" s="67"/>
      <c r="E13" s="16"/>
      <c r="F13" s="66"/>
      <c r="G13" s="16"/>
      <c r="H13" s="21"/>
      <c r="I13" s="16"/>
      <c r="J13" s="67"/>
      <c r="K13" s="16"/>
    </row>
    <row r="14" spans="1:11" ht="20.25" customHeight="1">
      <c r="A14" s="47" t="s">
        <v>23</v>
      </c>
      <c r="C14" s="45"/>
      <c r="D14" s="67"/>
      <c r="E14" s="16"/>
      <c r="F14" s="66"/>
      <c r="G14" s="16"/>
      <c r="H14" s="21"/>
      <c r="I14" s="16"/>
      <c r="J14" s="67"/>
      <c r="K14" s="16"/>
    </row>
    <row r="15" spans="1:11" ht="20.25" customHeight="1">
      <c r="A15" s="67" t="s">
        <v>32</v>
      </c>
      <c r="B15" s="67"/>
      <c r="C15" s="45">
        <v>4</v>
      </c>
      <c r="D15" s="67"/>
      <c r="E15" s="16"/>
      <c r="F15" s="67"/>
      <c r="G15" s="16"/>
      <c r="H15" s="16"/>
      <c r="I15" s="16"/>
      <c r="J15" s="67"/>
      <c r="K15" s="16"/>
    </row>
    <row r="16" spans="1:11" ht="20.25" customHeight="1">
      <c r="A16" s="67" t="s">
        <v>65</v>
      </c>
      <c r="B16" s="67" t="s">
        <v>66</v>
      </c>
      <c r="C16" s="45"/>
      <c r="D16" s="67"/>
      <c r="E16" s="16">
        <v>14002005255</v>
      </c>
      <c r="F16" s="67"/>
      <c r="G16" s="16">
        <v>12973710316</v>
      </c>
      <c r="H16" s="16"/>
      <c r="I16" s="16">
        <v>14002005255</v>
      </c>
      <c r="J16" s="67"/>
      <c r="K16" s="16">
        <v>12973710316</v>
      </c>
    </row>
    <row r="17" spans="1:11" ht="20.25" customHeight="1">
      <c r="A17" s="67" t="s">
        <v>65</v>
      </c>
      <c r="B17" s="67" t="s">
        <v>163</v>
      </c>
      <c r="C17" s="45"/>
      <c r="D17" s="67"/>
      <c r="E17" s="16">
        <v>124926635</v>
      </c>
      <c r="F17" s="67"/>
      <c r="G17" s="16">
        <v>87704466</v>
      </c>
      <c r="H17" s="16"/>
      <c r="I17" s="16">
        <v>124926635</v>
      </c>
      <c r="J17" s="67"/>
      <c r="K17" s="16">
        <v>87704466</v>
      </c>
    </row>
    <row r="18" spans="1:11" ht="20.25" customHeight="1">
      <c r="A18" s="67" t="s">
        <v>65</v>
      </c>
      <c r="B18" s="67" t="s">
        <v>210</v>
      </c>
      <c r="C18" s="45">
        <v>7</v>
      </c>
      <c r="D18" s="67"/>
      <c r="E18" s="14">
        <v>72493077</v>
      </c>
      <c r="F18" s="67"/>
      <c r="G18" s="14">
        <v>974871</v>
      </c>
      <c r="H18" s="16"/>
      <c r="I18" s="14">
        <v>72493077</v>
      </c>
      <c r="J18" s="67"/>
      <c r="K18" s="14">
        <v>974871</v>
      </c>
    </row>
    <row r="19" spans="1:11" ht="20.25" customHeight="1">
      <c r="A19" s="67" t="s">
        <v>62</v>
      </c>
      <c r="B19" s="67"/>
      <c r="C19" s="45"/>
      <c r="D19" s="67"/>
      <c r="E19" s="16">
        <f>SUM(E16:E18)</f>
        <v>14199424967</v>
      </c>
      <c r="F19" s="67"/>
      <c r="G19" s="16">
        <f>SUM(G16:G18)</f>
        <v>13062389653</v>
      </c>
      <c r="H19" s="16"/>
      <c r="I19" s="16">
        <f>SUM(I16:I18)</f>
        <v>14199424967</v>
      </c>
      <c r="J19" s="67"/>
      <c r="K19" s="16">
        <f>SUM(K16:K18)</f>
        <v>13062389653</v>
      </c>
    </row>
    <row r="20" spans="1:11" ht="20.25" customHeight="1">
      <c r="A20" s="73" t="s">
        <v>63</v>
      </c>
      <c r="B20" s="67"/>
      <c r="C20" s="45"/>
      <c r="D20" s="67"/>
      <c r="E20" s="16">
        <v>149409953</v>
      </c>
      <c r="F20" s="67"/>
      <c r="G20" s="16">
        <v>163599809</v>
      </c>
      <c r="H20" s="16"/>
      <c r="I20" s="16">
        <v>149409953</v>
      </c>
      <c r="J20" s="67"/>
      <c r="K20" s="16">
        <v>163599809</v>
      </c>
    </row>
    <row r="21" spans="1:11" ht="20.25" customHeight="1">
      <c r="A21" s="73" t="s">
        <v>20</v>
      </c>
      <c r="C21" s="45">
        <v>4</v>
      </c>
      <c r="D21" s="66"/>
      <c r="E21" s="16">
        <v>241561176</v>
      </c>
      <c r="F21" s="66"/>
      <c r="G21" s="16">
        <v>403018714</v>
      </c>
      <c r="H21" s="16"/>
      <c r="I21" s="16">
        <v>239557602</v>
      </c>
      <c r="J21" s="66"/>
      <c r="K21" s="16">
        <v>402572403</v>
      </c>
    </row>
    <row r="22" spans="1:11" ht="20.25" customHeight="1">
      <c r="A22" s="73" t="s">
        <v>134</v>
      </c>
      <c r="C22" s="45"/>
      <c r="D22" s="66"/>
      <c r="E22" s="16">
        <v>220010150</v>
      </c>
      <c r="F22" s="66"/>
      <c r="G22" s="16">
        <v>522868593</v>
      </c>
      <c r="H22" s="16"/>
      <c r="I22" s="16">
        <v>220010150</v>
      </c>
      <c r="J22" s="66"/>
      <c r="K22" s="16">
        <v>522868593</v>
      </c>
    </row>
    <row r="23" spans="1:11" ht="20.25" customHeight="1">
      <c r="A23" s="73" t="s">
        <v>167</v>
      </c>
      <c r="C23" s="45" t="s">
        <v>219</v>
      </c>
      <c r="D23" s="66"/>
      <c r="E23" s="16">
        <v>1874915926</v>
      </c>
      <c r="F23" s="66"/>
      <c r="G23" s="16">
        <v>1339869</v>
      </c>
      <c r="H23" s="16"/>
      <c r="I23" s="16">
        <v>1874915926</v>
      </c>
      <c r="J23" s="66"/>
      <c r="K23" s="16">
        <v>3822035</v>
      </c>
    </row>
    <row r="24" spans="1:11" ht="20.25" customHeight="1">
      <c r="A24" s="67" t="s">
        <v>21</v>
      </c>
      <c r="C24" s="45">
        <v>4</v>
      </c>
      <c r="D24" s="67"/>
      <c r="E24" s="18">
        <v>310427621</v>
      </c>
      <c r="F24" s="67"/>
      <c r="G24" s="18">
        <v>477859820</v>
      </c>
      <c r="H24" s="17"/>
      <c r="I24" s="18">
        <v>310427621</v>
      </c>
      <c r="J24" s="67"/>
      <c r="K24" s="18">
        <v>477859820</v>
      </c>
    </row>
    <row r="25" spans="1:11" ht="20.25" customHeight="1">
      <c r="A25" s="47" t="s">
        <v>24</v>
      </c>
      <c r="C25" s="46"/>
      <c r="D25" s="67"/>
      <c r="E25" s="15">
        <f>SUM(E19:E24)</f>
        <v>16995749793</v>
      </c>
      <c r="F25" s="67"/>
      <c r="G25" s="15">
        <f>SUM(G19:G24)</f>
        <v>14631076458</v>
      </c>
      <c r="H25" s="16"/>
      <c r="I25" s="15">
        <f>SUM(I19:I24)</f>
        <v>16993746219</v>
      </c>
      <c r="J25" s="67"/>
      <c r="K25" s="15">
        <f>SUM(K19:K24)</f>
        <v>14633112313</v>
      </c>
    </row>
    <row r="26" spans="1:11" ht="10.050000000000001" customHeight="1">
      <c r="A26" s="47"/>
      <c r="C26" s="45"/>
      <c r="D26" s="67"/>
      <c r="E26" s="16"/>
      <c r="F26" s="67"/>
      <c r="G26" s="16"/>
      <c r="H26" s="16"/>
      <c r="I26" s="16"/>
      <c r="J26" s="67"/>
      <c r="K26" s="16"/>
    </row>
    <row r="27" spans="1:11" ht="20.25" customHeight="1">
      <c r="A27" s="47" t="s">
        <v>162</v>
      </c>
      <c r="C27" s="45"/>
      <c r="D27" s="67"/>
      <c r="E27" s="17">
        <f>E12-E25</f>
        <v>-1967852119</v>
      </c>
      <c r="F27" s="67"/>
      <c r="G27" s="17">
        <f>G12-G25</f>
        <v>1431878674</v>
      </c>
      <c r="H27" s="17"/>
      <c r="I27" s="17">
        <f>I12-I25</f>
        <v>-1965848551</v>
      </c>
      <c r="J27" s="67"/>
      <c r="K27" s="17">
        <f>K12-K25</f>
        <v>1429842819</v>
      </c>
    </row>
    <row r="28" spans="1:11" ht="10.050000000000001" customHeight="1">
      <c r="A28" s="47"/>
      <c r="C28" s="45"/>
      <c r="D28" s="67"/>
      <c r="E28" s="16"/>
      <c r="F28" s="67"/>
      <c r="G28" s="16"/>
      <c r="H28" s="16"/>
      <c r="I28" s="16"/>
      <c r="J28" s="67"/>
      <c r="K28" s="16"/>
    </row>
    <row r="29" spans="1:11" ht="20.25" customHeight="1">
      <c r="A29" s="73" t="s">
        <v>114</v>
      </c>
      <c r="C29" s="45">
        <v>12</v>
      </c>
      <c r="D29" s="67"/>
      <c r="E29" s="18">
        <v>-35603054</v>
      </c>
      <c r="F29" s="67"/>
      <c r="G29" s="18">
        <v>-106762618</v>
      </c>
      <c r="H29" s="17"/>
      <c r="I29" s="18">
        <v>-35603054</v>
      </c>
      <c r="J29" s="67"/>
      <c r="K29" s="18">
        <v>-106762618</v>
      </c>
    </row>
    <row r="30" spans="1:11" ht="10.050000000000001" customHeight="1">
      <c r="A30" s="47"/>
      <c r="C30" s="45"/>
      <c r="D30" s="67"/>
      <c r="E30" s="16"/>
      <c r="F30" s="67"/>
      <c r="G30" s="16"/>
      <c r="H30" s="16"/>
      <c r="I30" s="16"/>
      <c r="J30" s="67"/>
      <c r="K30" s="16"/>
    </row>
    <row r="31" spans="1:11" ht="20.25" customHeight="1">
      <c r="A31" s="47" t="s">
        <v>178</v>
      </c>
      <c r="C31" s="45"/>
      <c r="D31" s="67"/>
      <c r="E31" s="17">
        <f>SUM(E27:E30)</f>
        <v>-2003455173</v>
      </c>
      <c r="F31" s="67"/>
      <c r="G31" s="17">
        <f>SUM(G27:G30)</f>
        <v>1325116056</v>
      </c>
      <c r="H31" s="17"/>
      <c r="I31" s="17">
        <f>SUM(I27:I30)</f>
        <v>-2001451605</v>
      </c>
      <c r="J31" s="67"/>
      <c r="K31" s="17">
        <f>SUM(K27:K30)</f>
        <v>1323080201</v>
      </c>
    </row>
    <row r="32" spans="1:11" ht="10.050000000000001" customHeight="1">
      <c r="A32" s="47"/>
      <c r="C32" s="45"/>
      <c r="D32" s="67"/>
      <c r="E32" s="16"/>
      <c r="F32" s="67"/>
      <c r="G32" s="16"/>
      <c r="H32" s="16"/>
      <c r="I32" s="16"/>
      <c r="J32" s="67"/>
      <c r="K32" s="16"/>
    </row>
    <row r="33" spans="1:11" ht="20.25" customHeight="1">
      <c r="A33" s="47" t="s">
        <v>213</v>
      </c>
      <c r="B33" s="81"/>
      <c r="C33" s="81"/>
      <c r="D33" s="81"/>
      <c r="E33" s="17"/>
      <c r="F33" s="81"/>
      <c r="G33" s="17"/>
      <c r="H33" s="17"/>
      <c r="I33" s="17"/>
      <c r="J33" s="81"/>
      <c r="K33" s="17"/>
    </row>
    <row r="34" spans="1:11" ht="20.25" customHeight="1">
      <c r="A34" s="67" t="s">
        <v>126</v>
      </c>
      <c r="B34" s="81"/>
      <c r="H34" s="73"/>
      <c r="I34" s="73"/>
      <c r="K34" s="73"/>
    </row>
    <row r="35" spans="1:11" ht="20.25" customHeight="1">
      <c r="A35" s="67" t="s">
        <v>153</v>
      </c>
      <c r="B35" s="81"/>
      <c r="H35" s="73"/>
      <c r="I35" s="73"/>
      <c r="K35" s="73"/>
    </row>
    <row r="36" spans="1:11" ht="20.25" customHeight="1">
      <c r="A36" s="67" t="s">
        <v>154</v>
      </c>
      <c r="B36" s="81"/>
      <c r="C36" s="56" t="s">
        <v>200</v>
      </c>
      <c r="E36" s="18">
        <v>-337039809</v>
      </c>
      <c r="G36" s="83">
        <v>794450979</v>
      </c>
      <c r="H36" s="73"/>
      <c r="I36" s="18">
        <v>-294059809</v>
      </c>
      <c r="K36" s="83">
        <v>693140979</v>
      </c>
    </row>
    <row r="37" spans="1:11" ht="12" customHeight="1">
      <c r="A37" s="47"/>
      <c r="C37" s="45"/>
      <c r="D37" s="67"/>
      <c r="E37" s="16"/>
      <c r="F37" s="67"/>
      <c r="G37" s="16"/>
      <c r="H37" s="16"/>
      <c r="I37" s="16"/>
      <c r="J37" s="67"/>
      <c r="K37" s="16"/>
    </row>
    <row r="38" spans="1:11" ht="20.25" customHeight="1" thickBot="1">
      <c r="A38" s="47" t="s">
        <v>190</v>
      </c>
      <c r="B38" s="81"/>
      <c r="C38" s="81"/>
      <c r="D38" s="81"/>
      <c r="E38" s="19">
        <f>SUM(E31,E36)</f>
        <v>-2340494982</v>
      </c>
      <c r="F38" s="81"/>
      <c r="G38" s="19">
        <f>SUM(G31,G36)</f>
        <v>2119567035</v>
      </c>
      <c r="H38" s="17"/>
      <c r="I38" s="19">
        <f>SUM(I31,I36)</f>
        <v>-2295511414</v>
      </c>
      <c r="J38" s="81"/>
      <c r="K38" s="19">
        <f>SUM(K31,K36)</f>
        <v>2016221180</v>
      </c>
    </row>
    <row r="39" spans="1:11" ht="10.050000000000001" customHeight="1" thickTop="1">
      <c r="A39" s="47"/>
      <c r="C39" s="45"/>
      <c r="D39" s="67"/>
      <c r="E39" s="16"/>
      <c r="F39" s="67"/>
      <c r="G39" s="16"/>
      <c r="H39" s="16"/>
      <c r="I39" s="16"/>
      <c r="J39" s="67"/>
      <c r="K39" s="16"/>
    </row>
    <row r="40" spans="1:11" ht="20.25" customHeight="1">
      <c r="A40" s="84" t="s">
        <v>189</v>
      </c>
      <c r="C40" s="85"/>
      <c r="D40" s="86"/>
      <c r="E40" s="27"/>
      <c r="F40" s="27"/>
      <c r="G40" s="27"/>
      <c r="H40" s="28"/>
      <c r="I40" s="27"/>
      <c r="J40" s="27"/>
      <c r="K40" s="27"/>
    </row>
    <row r="41" spans="1:11" ht="20.25" customHeight="1">
      <c r="A41" s="87"/>
      <c r="B41" s="73" t="s">
        <v>127</v>
      </c>
      <c r="C41" s="85"/>
      <c r="D41" s="86"/>
      <c r="E41" s="13">
        <f>E31-E42</f>
        <v>-2003455173</v>
      </c>
      <c r="F41" s="29"/>
      <c r="G41" s="13">
        <f>G31-G42</f>
        <v>1325116056</v>
      </c>
      <c r="H41" s="28"/>
      <c r="I41" s="13">
        <f>I31-I42</f>
        <v>-2001451605</v>
      </c>
      <c r="J41" s="29"/>
      <c r="K41" s="13">
        <f>K31-K42</f>
        <v>1323080201</v>
      </c>
    </row>
    <row r="42" spans="1:11" ht="20.25" customHeight="1">
      <c r="A42" s="87"/>
      <c r="B42" s="73" t="s">
        <v>90</v>
      </c>
      <c r="C42" s="85"/>
      <c r="D42" s="86"/>
      <c r="E42" s="13">
        <v>0</v>
      </c>
      <c r="F42" s="30"/>
      <c r="G42" s="13">
        <v>0</v>
      </c>
      <c r="H42" s="28"/>
      <c r="I42" s="13">
        <v>0</v>
      </c>
      <c r="J42" s="30"/>
      <c r="K42" s="13">
        <v>0</v>
      </c>
    </row>
    <row r="43" spans="1:11" ht="20.25" customHeight="1" thickBot="1">
      <c r="A43" s="84"/>
      <c r="C43" s="85">
        <v>1</v>
      </c>
      <c r="D43" s="86"/>
      <c r="E43" s="31">
        <f>SUM(E41:E42)</f>
        <v>-2003455173</v>
      </c>
      <c r="F43" s="29"/>
      <c r="G43" s="31">
        <f>SUM(G41:G42)</f>
        <v>1325116056</v>
      </c>
      <c r="H43" s="28"/>
      <c r="I43" s="31">
        <f>SUM(I41:I42)</f>
        <v>-2001451605</v>
      </c>
      <c r="J43" s="29"/>
      <c r="K43" s="31">
        <f>SUM(K41:K42)</f>
        <v>1323080201</v>
      </c>
    </row>
    <row r="44" spans="1:11" ht="10.050000000000001" customHeight="1" thickTop="1">
      <c r="A44" s="47"/>
      <c r="C44" s="45"/>
      <c r="D44" s="67"/>
      <c r="E44" s="16"/>
      <c r="F44" s="67"/>
      <c r="G44" s="16"/>
      <c r="H44" s="16"/>
      <c r="I44" s="16"/>
      <c r="J44" s="67"/>
      <c r="K44" s="16"/>
    </row>
    <row r="45" spans="1:11" ht="20.25" customHeight="1">
      <c r="A45" s="84" t="s">
        <v>191</v>
      </c>
      <c r="C45" s="85"/>
      <c r="D45" s="86"/>
      <c r="E45" s="27"/>
      <c r="F45" s="27"/>
      <c r="G45" s="27"/>
      <c r="H45" s="28"/>
      <c r="I45" s="27"/>
      <c r="J45" s="27"/>
      <c r="K45" s="27"/>
    </row>
    <row r="46" spans="1:11" ht="20.25" customHeight="1">
      <c r="A46" s="87"/>
      <c r="B46" s="73" t="s">
        <v>127</v>
      </c>
      <c r="C46" s="85"/>
      <c r="D46" s="86"/>
      <c r="E46" s="13">
        <f>E38-E47</f>
        <v>-2340494982</v>
      </c>
      <c r="F46" s="29"/>
      <c r="G46" s="13">
        <f>G38-G47</f>
        <v>2119567035</v>
      </c>
      <c r="H46" s="28"/>
      <c r="I46" s="13">
        <f>I38-I47</f>
        <v>-2295511414</v>
      </c>
      <c r="J46" s="29"/>
      <c r="K46" s="13">
        <f>K38-K47</f>
        <v>2016221180</v>
      </c>
    </row>
    <row r="47" spans="1:11" ht="20.25" customHeight="1">
      <c r="A47" s="87"/>
      <c r="B47" s="73" t="s">
        <v>90</v>
      </c>
      <c r="C47" s="85"/>
      <c r="D47" s="86"/>
      <c r="E47" s="13">
        <v>0</v>
      </c>
      <c r="F47" s="30"/>
      <c r="G47" s="18">
        <v>0</v>
      </c>
      <c r="H47" s="28"/>
      <c r="I47" s="18">
        <v>0</v>
      </c>
      <c r="J47" s="30"/>
      <c r="K47" s="18">
        <v>0</v>
      </c>
    </row>
    <row r="48" spans="1:11" ht="20.25" customHeight="1" thickBot="1">
      <c r="B48" s="84"/>
      <c r="C48" s="85">
        <v>1</v>
      </c>
      <c r="D48" s="86"/>
      <c r="E48" s="31">
        <f>SUM(E46:E47)</f>
        <v>-2340494982</v>
      </c>
      <c r="F48" s="29"/>
      <c r="G48" s="31">
        <f>SUM(G46:G47)</f>
        <v>2119567035</v>
      </c>
      <c r="H48" s="28"/>
      <c r="I48" s="31">
        <f>SUM(I46:I47)</f>
        <v>-2295511414</v>
      </c>
      <c r="J48" s="29"/>
      <c r="K48" s="31">
        <f>SUM(K46:K47)</f>
        <v>2016221180</v>
      </c>
    </row>
    <row r="49" spans="1:11" ht="10.050000000000001" customHeight="1" thickTop="1">
      <c r="A49" s="47"/>
      <c r="C49" s="45"/>
      <c r="D49" s="67"/>
      <c r="E49" s="16"/>
      <c r="F49" s="67"/>
      <c r="G49" s="16"/>
      <c r="H49" s="16"/>
      <c r="I49" s="16"/>
      <c r="J49" s="67"/>
      <c r="K49" s="16"/>
    </row>
    <row r="50" spans="1:11" ht="20.25" customHeight="1" thickBot="1">
      <c r="A50" s="47" t="s">
        <v>155</v>
      </c>
      <c r="B50" s="88"/>
      <c r="C50" s="85" t="s">
        <v>201</v>
      </c>
      <c r="D50" s="86"/>
      <c r="E50" s="34">
        <f>E41/28928765432</f>
        <v>-6.9254776105441646E-2</v>
      </c>
      <c r="F50" s="32"/>
      <c r="G50" s="34">
        <f>G41/28928765432</f>
        <v>4.5806173758600924E-2</v>
      </c>
      <c r="H50" s="33"/>
      <c r="I50" s="34">
        <f>I41/28928765432</f>
        <v>-6.9185517429169771E-2</v>
      </c>
      <c r="J50" s="32"/>
      <c r="K50" s="34">
        <f>K41/28928765432</f>
        <v>4.573579899598669E-2</v>
      </c>
    </row>
    <row r="51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ignoredErrors>
    <ignoredError sqref="E25 G25:K25" formulaRange="1"/>
    <ignoredError sqref="C11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2"/>
  <sheetViews>
    <sheetView zoomScaleNormal="80" zoomScaleSheetLayoutView="70" workbookViewId="0">
      <selection activeCell="A21" sqref="A21"/>
    </sheetView>
  </sheetViews>
  <sheetFormatPr defaultColWidth="9.125" defaultRowHeight="20.25" customHeight="1"/>
  <cols>
    <col min="1" max="1" width="40.125" style="44" customWidth="1"/>
    <col min="2" max="2" width="8.75" style="44" customWidth="1"/>
    <col min="3" max="3" width="1.125" style="44" customWidth="1"/>
    <col min="4" max="4" width="13.875" style="7" customWidth="1"/>
    <col min="5" max="5" width="1.125" style="7" customWidth="1"/>
    <col min="6" max="6" width="14.5" style="7" customWidth="1"/>
    <col min="7" max="7" width="1.125" style="7" customWidth="1"/>
    <col min="8" max="8" width="13.875" style="7" customWidth="1"/>
    <col min="9" max="9" width="1.125" style="7" customWidth="1"/>
    <col min="10" max="10" width="13.875" style="7" customWidth="1"/>
    <col min="11" max="11" width="1.125" style="7" customWidth="1"/>
    <col min="12" max="12" width="13.875" style="7" customWidth="1"/>
    <col min="13" max="13" width="1.125" style="7" customWidth="1"/>
    <col min="14" max="14" width="14.25" style="7" customWidth="1"/>
    <col min="15" max="15" width="1.125" style="7" customWidth="1"/>
    <col min="16" max="16" width="19.75" style="7" customWidth="1"/>
    <col min="17" max="17" width="1.125" style="7" customWidth="1"/>
    <col min="18" max="18" width="13.875" style="7" customWidth="1"/>
    <col min="19" max="19" width="1.125" style="7" customWidth="1"/>
    <col min="20" max="20" width="13.875" style="7" customWidth="1"/>
    <col min="21" max="21" width="1.125" style="7" customWidth="1"/>
    <col min="22" max="22" width="13.875" style="7" customWidth="1"/>
    <col min="23" max="23" width="1.125" style="7" customWidth="1"/>
    <col min="24" max="24" width="13.875" style="7" customWidth="1"/>
    <col min="25" max="25" width="15.5" style="9" bestFit="1" customWidth="1"/>
    <col min="26" max="16384" width="9.125" style="44"/>
  </cols>
  <sheetData>
    <row r="1" spans="1:25" ht="20.25" customHeight="1">
      <c r="A1" s="47" t="s">
        <v>81</v>
      </c>
      <c r="B1" s="71"/>
      <c r="C1" s="72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4"/>
      <c r="U1" s="3"/>
      <c r="V1" s="4"/>
      <c r="W1" s="3"/>
      <c r="X1" s="4"/>
    </row>
    <row r="2" spans="1:25" ht="20.25" customHeight="1">
      <c r="A2" s="53" t="s">
        <v>26</v>
      </c>
      <c r="B2" s="71"/>
      <c r="C2" s="72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3"/>
      <c r="V2" s="3"/>
      <c r="W2" s="3"/>
      <c r="X2" s="4"/>
    </row>
    <row r="3" spans="1:25" s="73" customFormat="1" ht="20.25" customHeight="1">
      <c r="A3" s="53" t="s">
        <v>179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9"/>
    </row>
    <row r="4" spans="1:25" s="73" customFormat="1" ht="20.25" customHeight="1">
      <c r="A4" s="53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72"/>
      <c r="B5" s="72"/>
      <c r="D5" s="101" t="s">
        <v>188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8"/>
    </row>
    <row r="6" spans="1:25" ht="20.25" customHeight="1">
      <c r="A6" s="72"/>
      <c r="B6" s="72"/>
      <c r="D6" s="26"/>
      <c r="E6" s="26"/>
      <c r="F6" s="26"/>
      <c r="G6" s="26"/>
      <c r="H6" s="26"/>
      <c r="I6" s="26"/>
      <c r="J6" s="26"/>
      <c r="K6" s="26"/>
      <c r="L6" s="26"/>
      <c r="M6" s="26"/>
      <c r="N6" s="101" t="s">
        <v>61</v>
      </c>
      <c r="O6" s="101"/>
      <c r="P6" s="101"/>
      <c r="Q6" s="101"/>
      <c r="R6" s="101"/>
      <c r="S6" s="26"/>
      <c r="T6" s="26"/>
      <c r="U6" s="26"/>
      <c r="V6" s="26"/>
      <c r="W6" s="26"/>
      <c r="X6" s="26"/>
      <c r="Y6" s="8"/>
    </row>
    <row r="7" spans="1:25" ht="20.25" customHeight="1">
      <c r="A7" s="72"/>
      <c r="B7" s="72"/>
      <c r="D7" s="6"/>
      <c r="E7" s="6"/>
      <c r="F7" s="74"/>
      <c r="G7" s="44"/>
      <c r="H7" s="44"/>
      <c r="I7" s="6"/>
      <c r="J7" s="74"/>
      <c r="K7" s="74"/>
      <c r="L7" s="74"/>
      <c r="M7" s="6"/>
      <c r="N7" s="6"/>
      <c r="O7" s="6"/>
      <c r="P7" s="74" t="s">
        <v>152</v>
      </c>
      <c r="Q7" s="6"/>
      <c r="R7" s="6"/>
      <c r="S7" s="6"/>
      <c r="T7" s="44"/>
      <c r="U7" s="44"/>
      <c r="V7" s="44"/>
      <c r="W7" s="6"/>
      <c r="X7" s="3"/>
    </row>
    <row r="8" spans="1:25" ht="20.25" customHeight="1">
      <c r="A8" s="72"/>
      <c r="B8" s="72"/>
      <c r="D8" s="26"/>
      <c r="E8" s="26"/>
      <c r="F8" s="101" t="s">
        <v>73</v>
      </c>
      <c r="G8" s="101"/>
      <c r="H8" s="101"/>
      <c r="I8" s="26"/>
      <c r="J8" s="101" t="s">
        <v>59</v>
      </c>
      <c r="K8" s="101"/>
      <c r="L8" s="101"/>
      <c r="M8" s="6"/>
      <c r="N8" s="6"/>
      <c r="O8" s="6"/>
      <c r="P8" s="6" t="s">
        <v>150</v>
      </c>
      <c r="Q8" s="6"/>
      <c r="R8" s="6"/>
      <c r="S8" s="6"/>
      <c r="T8" s="3"/>
      <c r="U8" s="6"/>
      <c r="V8" s="3"/>
      <c r="W8" s="6"/>
      <c r="X8" s="3"/>
    </row>
    <row r="9" spans="1:25" ht="20.25" customHeight="1">
      <c r="A9" s="72"/>
      <c r="B9" s="72"/>
      <c r="D9" s="6" t="s">
        <v>12</v>
      </c>
      <c r="E9" s="6"/>
      <c r="F9" s="74"/>
      <c r="G9" s="44"/>
      <c r="H9" s="44"/>
      <c r="I9" s="6"/>
      <c r="J9" s="74" t="s">
        <v>92</v>
      </c>
      <c r="K9" s="74"/>
      <c r="L9" s="74"/>
      <c r="M9" s="6"/>
      <c r="N9" s="6" t="s">
        <v>118</v>
      </c>
      <c r="O9" s="6"/>
      <c r="P9" s="6" t="s">
        <v>151</v>
      </c>
      <c r="Q9" s="6"/>
      <c r="R9" s="6"/>
      <c r="S9" s="6"/>
      <c r="T9" s="3" t="s">
        <v>101</v>
      </c>
      <c r="U9" s="6"/>
      <c r="V9" s="3" t="s">
        <v>93</v>
      </c>
      <c r="W9" s="6"/>
      <c r="X9" s="3"/>
    </row>
    <row r="10" spans="1:25" ht="20.25" customHeight="1">
      <c r="A10" s="72"/>
      <c r="B10" s="72"/>
      <c r="D10" s="3" t="s">
        <v>17</v>
      </c>
      <c r="E10" s="3"/>
      <c r="F10" s="6" t="s">
        <v>107</v>
      </c>
      <c r="G10" s="6"/>
      <c r="H10" s="6" t="s">
        <v>91</v>
      </c>
      <c r="I10" s="6"/>
      <c r="J10" s="6" t="s">
        <v>94</v>
      </c>
      <c r="K10" s="6"/>
      <c r="L10" s="6"/>
      <c r="M10" s="6"/>
      <c r="N10" s="3" t="s">
        <v>120</v>
      </c>
      <c r="O10" s="6"/>
      <c r="P10" s="75" t="s">
        <v>139</v>
      </c>
      <c r="Q10" s="6"/>
      <c r="R10" s="6"/>
      <c r="S10" s="6"/>
      <c r="T10" s="3" t="s">
        <v>100</v>
      </c>
      <c r="U10" s="6"/>
      <c r="V10" s="3" t="s">
        <v>95</v>
      </c>
      <c r="W10" s="6"/>
      <c r="X10" s="6" t="s">
        <v>101</v>
      </c>
    </row>
    <row r="11" spans="1:25" ht="20.25" customHeight="1">
      <c r="A11" s="72"/>
      <c r="B11" s="76" t="s">
        <v>4</v>
      </c>
      <c r="D11" s="41" t="s">
        <v>18</v>
      </c>
      <c r="E11" s="6"/>
      <c r="F11" s="41" t="s">
        <v>98</v>
      </c>
      <c r="G11" s="6"/>
      <c r="H11" s="41" t="s">
        <v>99</v>
      </c>
      <c r="I11" s="6"/>
      <c r="J11" s="41" t="s">
        <v>96</v>
      </c>
      <c r="K11" s="6"/>
      <c r="L11" s="41" t="s">
        <v>60</v>
      </c>
      <c r="M11" s="6"/>
      <c r="N11" s="41" t="s">
        <v>119</v>
      </c>
      <c r="O11" s="6"/>
      <c r="P11" s="41" t="s">
        <v>140</v>
      </c>
      <c r="Q11" s="6"/>
      <c r="R11" s="77" t="s">
        <v>141</v>
      </c>
      <c r="S11" s="6"/>
      <c r="T11" s="41" t="s">
        <v>142</v>
      </c>
      <c r="U11" s="6"/>
      <c r="V11" s="41" t="s">
        <v>97</v>
      </c>
      <c r="W11" s="6"/>
      <c r="X11" s="41" t="s">
        <v>146</v>
      </c>
    </row>
    <row r="12" spans="1:25" ht="20.25" customHeight="1">
      <c r="A12" s="72"/>
      <c r="B12" s="72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23"/>
      <c r="Q12" s="6"/>
      <c r="R12" s="6"/>
      <c r="S12" s="6"/>
      <c r="T12" s="6"/>
      <c r="U12" s="6"/>
      <c r="V12" s="6"/>
      <c r="W12" s="6"/>
      <c r="X12" s="6"/>
    </row>
    <row r="13" spans="1:25" ht="20.25" customHeight="1">
      <c r="A13" s="78" t="s">
        <v>182</v>
      </c>
      <c r="B13" s="72"/>
      <c r="D13" s="23">
        <v>144643827160</v>
      </c>
      <c r="E13" s="23"/>
      <c r="F13" s="23">
        <v>-116361266965</v>
      </c>
      <c r="G13" s="23"/>
      <c r="H13" s="23">
        <v>206307094</v>
      </c>
      <c r="I13" s="23"/>
      <c r="J13" s="23">
        <v>763976886</v>
      </c>
      <c r="K13" s="23"/>
      <c r="L13" s="23">
        <v>-23109256665</v>
      </c>
      <c r="M13" s="23"/>
      <c r="N13" s="23">
        <v>14049679</v>
      </c>
      <c r="O13" s="23"/>
      <c r="P13" s="23">
        <v>-2498282927</v>
      </c>
      <c r="Q13" s="23"/>
      <c r="R13" s="23">
        <f>N13+P13</f>
        <v>-2484233248</v>
      </c>
      <c r="S13" s="23"/>
      <c r="T13" s="23">
        <f>D13+F13++H13+L13+J13+R13</f>
        <v>3659354262</v>
      </c>
      <c r="U13" s="23"/>
      <c r="V13" s="23">
        <v>700</v>
      </c>
      <c r="W13" s="23"/>
      <c r="X13" s="17">
        <f t="shared" ref="X13:X15" si="0">SUM(T13:V13)</f>
        <v>3659354962</v>
      </c>
    </row>
    <row r="14" spans="1:25" ht="20.25" customHeight="1">
      <c r="A14" s="78"/>
      <c r="B14" s="7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5" ht="20.25" customHeight="1">
      <c r="A15" s="44" t="s">
        <v>183</v>
      </c>
      <c r="B15" s="74" t="s">
        <v>200</v>
      </c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PL!G46-P15</f>
        <v>1325116056</v>
      </c>
      <c r="M15" s="17"/>
      <c r="N15" s="18">
        <v>0</v>
      </c>
      <c r="O15" s="17"/>
      <c r="P15" s="18">
        <f>PL!G36</f>
        <v>794450979</v>
      </c>
      <c r="Q15" s="17"/>
      <c r="R15" s="18">
        <f>SUM(N15:P15)</f>
        <v>794450979</v>
      </c>
      <c r="S15" s="23"/>
      <c r="T15" s="18">
        <f>SUM(D15:L15,R15)</f>
        <v>2119567035</v>
      </c>
      <c r="U15" s="17"/>
      <c r="V15" s="18">
        <f>PL!G47</f>
        <v>0</v>
      </c>
      <c r="W15" s="17"/>
      <c r="X15" s="18">
        <f t="shared" si="0"/>
        <v>2119567035</v>
      </c>
      <c r="Y15" s="8"/>
    </row>
    <row r="16" spans="1:25" ht="20.25" customHeight="1">
      <c r="B16" s="7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8"/>
    </row>
    <row r="17" spans="1:25" ht="20.25" customHeight="1">
      <c r="A17" s="78" t="s">
        <v>181</v>
      </c>
      <c r="D17" s="17">
        <f>SUM(D13:D15)</f>
        <v>144643827160</v>
      </c>
      <c r="E17" s="17"/>
      <c r="F17" s="17">
        <f>SUM(F13:F15)</f>
        <v>-116361266965</v>
      </c>
      <c r="G17" s="17"/>
      <c r="H17" s="17">
        <f>SUM(H13:H15)</f>
        <v>206307094</v>
      </c>
      <c r="I17" s="17"/>
      <c r="J17" s="17">
        <f>SUM(J13:J15)</f>
        <v>763976886</v>
      </c>
      <c r="K17" s="17"/>
      <c r="L17" s="17">
        <f>SUM(L13:L15)</f>
        <v>-21784140609</v>
      </c>
      <c r="M17" s="17"/>
      <c r="N17" s="17">
        <f>SUM(N13:N15)</f>
        <v>14049679</v>
      </c>
      <c r="O17" s="17"/>
      <c r="P17" s="17">
        <f>SUM(P13:P15)</f>
        <v>-1703831948</v>
      </c>
      <c r="Q17" s="17"/>
      <c r="R17" s="17">
        <f>SUM(R13:R15)</f>
        <v>-1689782269</v>
      </c>
      <c r="S17" s="23"/>
      <c r="T17" s="17">
        <f>SUM(T13:T15)</f>
        <v>5778921297</v>
      </c>
      <c r="U17" s="17"/>
      <c r="V17" s="17">
        <f>SUM(V13:V15)</f>
        <v>700</v>
      </c>
      <c r="W17" s="17"/>
      <c r="X17" s="17">
        <f>SUM(X13:X15)</f>
        <v>5778921997</v>
      </c>
      <c r="Y17" s="8"/>
    </row>
    <row r="18" spans="1:25" ht="20.25" customHeight="1">
      <c r="A18" s="78"/>
      <c r="B18" s="72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23"/>
      <c r="P18" s="23"/>
      <c r="Q18" s="23"/>
      <c r="R18" s="23"/>
      <c r="S18" s="23"/>
      <c r="T18" s="23"/>
      <c r="U18" s="23"/>
      <c r="V18" s="17"/>
      <c r="W18" s="23"/>
      <c r="X18" s="17"/>
    </row>
    <row r="19" spans="1:25" ht="20.25" customHeight="1">
      <c r="A19" s="44" t="s">
        <v>184</v>
      </c>
      <c r="B19" s="74">
        <v>10</v>
      </c>
      <c r="D19" s="18">
        <v>0</v>
      </c>
      <c r="E19" s="17"/>
      <c r="F19" s="18">
        <v>0</v>
      </c>
      <c r="G19" s="17"/>
      <c r="H19" s="18">
        <v>0</v>
      </c>
      <c r="I19" s="17"/>
      <c r="J19" s="18">
        <v>0</v>
      </c>
      <c r="K19" s="17"/>
      <c r="L19" s="18">
        <f>PL!E46-P19</f>
        <v>-2003455173</v>
      </c>
      <c r="M19" s="17"/>
      <c r="N19" s="18">
        <v>0</v>
      </c>
      <c r="O19" s="17"/>
      <c r="P19" s="18">
        <f>PL!E36</f>
        <v>-337039809</v>
      </c>
      <c r="Q19" s="17"/>
      <c r="R19" s="18">
        <f>SUM(N19:P19)</f>
        <v>-337039809</v>
      </c>
      <c r="S19" s="23"/>
      <c r="T19" s="18">
        <f>SUM(D19:L19,R19)</f>
        <v>-2340494982</v>
      </c>
      <c r="U19" s="17"/>
      <c r="V19" s="18">
        <v>0</v>
      </c>
      <c r="W19" s="17"/>
      <c r="X19" s="18">
        <f t="shared" ref="X19" si="1">SUM(T19:V19)</f>
        <v>-2340494982</v>
      </c>
      <c r="Y19" s="8"/>
    </row>
    <row r="20" spans="1:25" ht="20.25" customHeight="1">
      <c r="B20" s="74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8"/>
    </row>
    <row r="21" spans="1:25" ht="20.25" customHeight="1" thickBot="1">
      <c r="A21" s="78" t="s">
        <v>185</v>
      </c>
      <c r="D21" s="19">
        <f>SUM(D17:D19)</f>
        <v>144643827160</v>
      </c>
      <c r="E21" s="17"/>
      <c r="F21" s="19">
        <f>SUM(F17:F19)</f>
        <v>-116361266965</v>
      </c>
      <c r="G21" s="17"/>
      <c r="H21" s="19">
        <f>SUM(H17:H19)</f>
        <v>206307094</v>
      </c>
      <c r="I21" s="17"/>
      <c r="J21" s="19">
        <f>SUM(J17:J19)</f>
        <v>763976886</v>
      </c>
      <c r="K21" s="17"/>
      <c r="L21" s="19">
        <f>SUM(L17:L19)</f>
        <v>-23787595782</v>
      </c>
      <c r="M21" s="17"/>
      <c r="N21" s="19">
        <f>SUM(N17:N19)</f>
        <v>14049679</v>
      </c>
      <c r="O21" s="17"/>
      <c r="P21" s="19">
        <f>SUM(P17:P19)</f>
        <v>-2040871757</v>
      </c>
      <c r="Q21" s="17"/>
      <c r="R21" s="19">
        <f>SUM(R17:R19)</f>
        <v>-2026822078</v>
      </c>
      <c r="S21" s="23"/>
      <c r="T21" s="19">
        <f>SUM(T17:T19)</f>
        <v>3438426315</v>
      </c>
      <c r="U21" s="17"/>
      <c r="V21" s="19">
        <f>SUM(V17:V19)</f>
        <v>700</v>
      </c>
      <c r="W21" s="17"/>
      <c r="X21" s="19">
        <f>SUM(X17:X19)</f>
        <v>3438427015</v>
      </c>
      <c r="Y21" s="9">
        <f>X21-BS!E96</f>
        <v>0</v>
      </c>
    </row>
    <row r="22" spans="1:25" ht="20.25" customHeight="1" thickTop="1"/>
  </sheetData>
  <mergeCells count="4">
    <mergeCell ref="D5:X5"/>
    <mergeCell ref="N6:R6"/>
    <mergeCell ref="F8:H8"/>
    <mergeCell ref="J8:L8"/>
  </mergeCells>
  <phoneticPr fontId="6" type="noConversion"/>
  <pageMargins left="0.3" right="0.3" top="0.8" bottom="0.4" header="0.4" footer="0.33"/>
  <pageSetup paperSize="9" scale="69" firstPageNumber="1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zoomScale="98" zoomScaleNormal="70" zoomScaleSheetLayoutView="70" workbookViewId="0">
      <selection activeCell="A3" sqref="A3"/>
    </sheetView>
  </sheetViews>
  <sheetFormatPr defaultColWidth="9.125" defaultRowHeight="20.25" customHeight="1"/>
  <cols>
    <col min="1" max="1" width="38.125" style="44" customWidth="1"/>
    <col min="2" max="2" width="9.625" style="44" customWidth="1"/>
    <col min="3" max="3" width="1.25" style="44" customWidth="1"/>
    <col min="4" max="4" width="14.625" style="7" customWidth="1"/>
    <col min="5" max="5" width="1.25" style="7" customWidth="1"/>
    <col min="6" max="6" width="14.625" style="7" customWidth="1"/>
    <col min="7" max="7" width="1.25" style="7" customWidth="1"/>
    <col min="8" max="8" width="14" style="7" customWidth="1"/>
    <col min="9" max="9" width="1.25" style="7" customWidth="1"/>
    <col min="10" max="10" width="14" style="7" customWidth="1"/>
    <col min="11" max="11" width="1.25" style="7" customWidth="1"/>
    <col min="12" max="12" width="14.625" style="7" customWidth="1"/>
    <col min="13" max="13" width="1.25" style="7" customWidth="1"/>
    <col min="14" max="14" width="14.75" style="7" customWidth="1"/>
    <col min="15" max="15" width="1.375" style="7" customWidth="1"/>
    <col min="16" max="16" width="20.25" style="7" customWidth="1"/>
    <col min="17" max="17" width="1.25" style="7" customWidth="1"/>
    <col min="18" max="18" width="14" style="7" customWidth="1"/>
    <col min="19" max="19" width="1.25" style="7" customWidth="1"/>
    <col min="20" max="20" width="14" style="7" customWidth="1"/>
    <col min="21" max="21" width="15.5" style="9" bestFit="1" customWidth="1"/>
    <col min="22" max="22" width="10.875" style="44" customWidth="1"/>
    <col min="23" max="23" width="9.125" style="44"/>
    <col min="24" max="24" width="11.375" style="44" customWidth="1"/>
    <col min="25" max="16384" width="9.125" style="44"/>
  </cols>
  <sheetData>
    <row r="1" spans="1:25" ht="20.25" customHeight="1">
      <c r="A1" s="47" t="s">
        <v>81</v>
      </c>
      <c r="B1" s="71"/>
      <c r="C1" s="72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3"/>
      <c r="R1" s="4"/>
      <c r="S1" s="3"/>
      <c r="T1" s="4"/>
    </row>
    <row r="2" spans="1:25" ht="20.25" customHeight="1">
      <c r="A2" s="53" t="s">
        <v>102</v>
      </c>
      <c r="B2" s="71"/>
      <c r="C2" s="72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3"/>
      <c r="R2" s="4"/>
      <c r="S2" s="3"/>
      <c r="T2" s="4"/>
    </row>
    <row r="3" spans="1:25" s="73" customFormat="1" ht="20.25" customHeight="1">
      <c r="A3" s="53" t="s">
        <v>179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9"/>
    </row>
    <row r="4" spans="1:25" s="73" customFormat="1" ht="20.25" customHeight="1">
      <c r="A4" s="53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72"/>
      <c r="B5" s="72"/>
      <c r="D5" s="101" t="s">
        <v>187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8"/>
    </row>
    <row r="6" spans="1:25" ht="20.25" customHeight="1">
      <c r="A6" s="72"/>
      <c r="B6" s="72"/>
      <c r="D6" s="44"/>
      <c r="E6" s="44"/>
      <c r="F6" s="44"/>
      <c r="G6" s="44"/>
      <c r="H6" s="44"/>
      <c r="I6" s="44"/>
      <c r="J6" s="44"/>
      <c r="K6" s="44"/>
      <c r="L6" s="44"/>
      <c r="M6" s="26"/>
      <c r="N6" s="101" t="s">
        <v>61</v>
      </c>
      <c r="O6" s="101"/>
      <c r="P6" s="101"/>
      <c r="Q6" s="101"/>
      <c r="R6" s="101"/>
      <c r="S6" s="26"/>
      <c r="T6" s="44"/>
      <c r="U6" s="8"/>
    </row>
    <row r="7" spans="1:25" ht="20.25" customHeight="1">
      <c r="A7" s="72"/>
      <c r="B7" s="72"/>
      <c r="M7" s="6"/>
      <c r="O7" s="6"/>
      <c r="P7" s="74" t="s">
        <v>152</v>
      </c>
      <c r="Q7" s="6"/>
      <c r="R7" s="6"/>
      <c r="S7" s="6"/>
    </row>
    <row r="8" spans="1:25" ht="20.25" customHeight="1">
      <c r="A8" s="72"/>
      <c r="B8" s="72"/>
      <c r="D8" s="26"/>
      <c r="E8" s="26"/>
      <c r="F8" s="101" t="s">
        <v>73</v>
      </c>
      <c r="G8" s="101"/>
      <c r="H8" s="101"/>
      <c r="I8" s="26"/>
      <c r="J8" s="101" t="s">
        <v>59</v>
      </c>
      <c r="K8" s="101"/>
      <c r="L8" s="101"/>
      <c r="M8" s="6"/>
      <c r="N8" s="44"/>
      <c r="O8" s="6"/>
      <c r="P8" s="6" t="s">
        <v>150</v>
      </c>
      <c r="Q8" s="6"/>
      <c r="R8" s="6"/>
      <c r="S8" s="6"/>
      <c r="T8" s="6"/>
    </row>
    <row r="9" spans="1:25" ht="20.25" customHeight="1">
      <c r="A9" s="72"/>
      <c r="B9" s="72"/>
      <c r="D9" s="6" t="s">
        <v>12</v>
      </c>
      <c r="E9" s="6"/>
      <c r="F9" s="74"/>
      <c r="G9" s="44"/>
      <c r="H9" s="44"/>
      <c r="I9" s="6"/>
      <c r="J9" s="74" t="s">
        <v>92</v>
      </c>
      <c r="K9" s="74"/>
      <c r="L9" s="74"/>
      <c r="M9" s="6"/>
      <c r="N9" s="6" t="s">
        <v>118</v>
      </c>
      <c r="O9" s="6"/>
      <c r="P9" s="6" t="s">
        <v>151</v>
      </c>
      <c r="Q9" s="6"/>
      <c r="R9" s="6"/>
      <c r="S9" s="6"/>
      <c r="T9" s="6"/>
    </row>
    <row r="10" spans="1:25" ht="20.25" customHeight="1">
      <c r="A10" s="72"/>
      <c r="B10" s="72"/>
      <c r="D10" s="3" t="s">
        <v>17</v>
      </c>
      <c r="E10" s="3"/>
      <c r="F10" s="6" t="s">
        <v>107</v>
      </c>
      <c r="G10" s="6"/>
      <c r="H10" s="6" t="s">
        <v>91</v>
      </c>
      <c r="I10" s="6"/>
      <c r="J10" s="6" t="s">
        <v>94</v>
      </c>
      <c r="K10" s="6"/>
      <c r="L10" s="6"/>
      <c r="M10" s="6"/>
      <c r="N10" s="6" t="s">
        <v>120</v>
      </c>
      <c r="O10" s="6"/>
      <c r="P10" s="75" t="s">
        <v>139</v>
      </c>
      <c r="Q10" s="6"/>
      <c r="R10" s="6"/>
      <c r="S10" s="6"/>
      <c r="T10" s="6" t="s">
        <v>101</v>
      </c>
    </row>
    <row r="11" spans="1:25" ht="20.25" customHeight="1">
      <c r="A11" s="72"/>
      <c r="B11" s="76" t="s">
        <v>4</v>
      </c>
      <c r="D11" s="41" t="s">
        <v>18</v>
      </c>
      <c r="E11" s="6"/>
      <c r="F11" s="41" t="s">
        <v>98</v>
      </c>
      <c r="G11" s="6"/>
      <c r="H11" s="41" t="s">
        <v>99</v>
      </c>
      <c r="I11" s="6"/>
      <c r="J11" s="41" t="s">
        <v>96</v>
      </c>
      <c r="K11" s="6"/>
      <c r="L11" s="41" t="s">
        <v>60</v>
      </c>
      <c r="M11" s="6"/>
      <c r="N11" s="41" t="s">
        <v>119</v>
      </c>
      <c r="O11" s="6"/>
      <c r="P11" s="41" t="s">
        <v>140</v>
      </c>
      <c r="Q11" s="6"/>
      <c r="R11" s="77" t="s">
        <v>141</v>
      </c>
      <c r="S11" s="6"/>
      <c r="T11" s="41" t="s">
        <v>146</v>
      </c>
    </row>
    <row r="12" spans="1:25" ht="20.25" customHeight="1">
      <c r="A12" s="72"/>
      <c r="B12" s="72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5" ht="20.25" customHeight="1">
      <c r="A13" s="78" t="s">
        <v>182</v>
      </c>
      <c r="B13" s="72"/>
      <c r="D13" s="23">
        <v>144643827160</v>
      </c>
      <c r="E13" s="23"/>
      <c r="F13" s="23">
        <v>-116361266965</v>
      </c>
      <c r="G13" s="23"/>
      <c r="H13" s="23">
        <v>206307094</v>
      </c>
      <c r="I13" s="23"/>
      <c r="J13" s="23">
        <v>763976886</v>
      </c>
      <c r="K13" s="23"/>
      <c r="L13" s="23">
        <v>-23214258715</v>
      </c>
      <c r="M13" s="23"/>
      <c r="N13" s="23">
        <v>14049679</v>
      </c>
      <c r="O13" s="23"/>
      <c r="P13" s="23">
        <v>-2417616198</v>
      </c>
      <c r="Q13" s="23"/>
      <c r="R13" s="23">
        <f>SUM(N13:P13)</f>
        <v>-2403566519</v>
      </c>
      <c r="S13" s="23"/>
      <c r="T13" s="17">
        <f>SUM(D13:L13,R13)</f>
        <v>3635018941</v>
      </c>
    </row>
    <row r="14" spans="1:25" ht="20.25" customHeight="1">
      <c r="A14" s="78"/>
      <c r="B14" s="72"/>
      <c r="D14" s="23"/>
      <c r="E14" s="23"/>
      <c r="F14" s="17"/>
      <c r="G14" s="23"/>
      <c r="H14" s="17"/>
      <c r="I14" s="23"/>
      <c r="J14" s="17"/>
      <c r="K14" s="23"/>
      <c r="L14" s="17"/>
      <c r="M14" s="23"/>
      <c r="N14" s="23"/>
      <c r="O14" s="23"/>
      <c r="P14" s="23"/>
      <c r="Q14" s="23"/>
      <c r="R14" s="23"/>
      <c r="S14" s="23"/>
      <c r="T14" s="17"/>
    </row>
    <row r="15" spans="1:25" ht="20.25" customHeight="1">
      <c r="A15" s="44" t="s">
        <v>183</v>
      </c>
      <c r="B15" s="74" t="s">
        <v>200</v>
      </c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PL!K46-P15</f>
        <v>1323080201</v>
      </c>
      <c r="M15" s="17"/>
      <c r="N15" s="18">
        <v>0</v>
      </c>
      <c r="O15" s="17"/>
      <c r="P15" s="18">
        <f>PL!K36</f>
        <v>693140979</v>
      </c>
      <c r="Q15" s="17"/>
      <c r="R15" s="40">
        <f>SUM(N15:P15)</f>
        <v>693140979</v>
      </c>
      <c r="S15" s="23"/>
      <c r="T15" s="18">
        <f>SUM(D15:L15,R15)</f>
        <v>2016221180</v>
      </c>
      <c r="U15" s="8"/>
    </row>
    <row r="16" spans="1:25" ht="20.25" customHeight="1">
      <c r="B16" s="7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8"/>
    </row>
    <row r="17" spans="1:21" ht="20.25" customHeight="1">
      <c r="A17" s="78" t="s">
        <v>181</v>
      </c>
      <c r="D17" s="17">
        <f>SUM(D13:D15)</f>
        <v>144643827160</v>
      </c>
      <c r="E17" s="17"/>
      <c r="F17" s="17">
        <f>SUM(F13:F15)</f>
        <v>-116361266965</v>
      </c>
      <c r="G17" s="17"/>
      <c r="H17" s="17">
        <f>SUM(H13:H15)</f>
        <v>206307094</v>
      </c>
      <c r="I17" s="17"/>
      <c r="J17" s="17">
        <f>SUM(J13:J15)</f>
        <v>763976886</v>
      </c>
      <c r="K17" s="17"/>
      <c r="L17" s="17">
        <f>SUM(L13:L15)</f>
        <v>-21891178514</v>
      </c>
      <c r="M17" s="17"/>
      <c r="N17" s="17">
        <f>SUM(N13:N15)</f>
        <v>14049679</v>
      </c>
      <c r="O17" s="17"/>
      <c r="P17" s="17">
        <f>SUM(P13:P15)</f>
        <v>-1724475219</v>
      </c>
      <c r="Q17" s="17"/>
      <c r="R17" s="17">
        <f>SUM(R13:R15)</f>
        <v>-1710425540</v>
      </c>
      <c r="S17" s="23"/>
      <c r="T17" s="17">
        <f>SUM(T13:T15)</f>
        <v>5651240121</v>
      </c>
      <c r="U17" s="8"/>
    </row>
    <row r="18" spans="1:21" ht="20.25" customHeight="1">
      <c r="A18" s="78"/>
      <c r="B18" s="72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17"/>
      <c r="P18" s="17"/>
      <c r="Q18" s="23"/>
      <c r="R18" s="17"/>
      <c r="S18" s="23"/>
      <c r="T18" s="17"/>
      <c r="U18" s="8"/>
    </row>
    <row r="19" spans="1:21" ht="20.25" customHeight="1">
      <c r="A19" s="44" t="s">
        <v>184</v>
      </c>
      <c r="B19" s="74">
        <v>10</v>
      </c>
      <c r="D19" s="18">
        <v>0</v>
      </c>
      <c r="E19" s="17"/>
      <c r="F19" s="18">
        <v>0</v>
      </c>
      <c r="G19" s="17"/>
      <c r="H19" s="18">
        <v>0</v>
      </c>
      <c r="I19" s="17"/>
      <c r="J19" s="18">
        <v>0</v>
      </c>
      <c r="K19" s="17"/>
      <c r="L19" s="18">
        <f>PL!I46-P19</f>
        <v>-2001451605</v>
      </c>
      <c r="M19" s="17"/>
      <c r="N19" s="18">
        <v>0</v>
      </c>
      <c r="O19" s="17"/>
      <c r="P19" s="18">
        <f>PL!I36</f>
        <v>-294059809</v>
      </c>
      <c r="Q19" s="17"/>
      <c r="R19" s="40">
        <f>SUM(N19:P19)</f>
        <v>-294059809</v>
      </c>
      <c r="S19" s="23"/>
      <c r="T19" s="18">
        <f>SUM(D19:L19,R19)</f>
        <v>-2295511414</v>
      </c>
    </row>
    <row r="20" spans="1:21" ht="20.25" customHeight="1">
      <c r="B20" s="74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1" ht="20.25" customHeight="1" thickBot="1">
      <c r="A21" s="78" t="s">
        <v>185</v>
      </c>
      <c r="D21" s="19">
        <f>SUM(D17:D19)</f>
        <v>144643827160</v>
      </c>
      <c r="E21" s="17"/>
      <c r="F21" s="19">
        <f>SUM(F17:F19)</f>
        <v>-116361266965</v>
      </c>
      <c r="G21" s="17"/>
      <c r="H21" s="19">
        <f>SUM(H17:H19)</f>
        <v>206307094</v>
      </c>
      <c r="I21" s="17"/>
      <c r="J21" s="19">
        <f>SUM(J17:J19)</f>
        <v>763976886</v>
      </c>
      <c r="K21" s="17"/>
      <c r="L21" s="19">
        <f>SUM(L17:L19)</f>
        <v>-23892630119</v>
      </c>
      <c r="M21" s="17"/>
      <c r="N21" s="19">
        <f>SUM(N17:N19)</f>
        <v>14049679</v>
      </c>
      <c r="O21" s="17"/>
      <c r="P21" s="19">
        <f>SUM(P17:P19)</f>
        <v>-2018535028</v>
      </c>
      <c r="Q21" s="17"/>
      <c r="R21" s="39">
        <f>SUM(N21,P21)</f>
        <v>-2004485349</v>
      </c>
      <c r="S21" s="23"/>
      <c r="T21" s="19">
        <f>SUM(T17:T19)</f>
        <v>3355728707</v>
      </c>
      <c r="U21" s="9">
        <f>T21-BS!I96</f>
        <v>0</v>
      </c>
    </row>
    <row r="22" spans="1:21" ht="20.25" customHeight="1" thickTop="1"/>
  </sheetData>
  <mergeCells count="4">
    <mergeCell ref="D5:T5"/>
    <mergeCell ref="F8:H8"/>
    <mergeCell ref="J8:L8"/>
    <mergeCell ref="N6:R6"/>
  </mergeCells>
  <pageMargins left="0.3" right="0.3" top="0.8" bottom="0.4" header="0.4" footer="0.33"/>
  <pageSetup paperSize="9" scale="79" firstPageNumber="11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01"/>
  <sheetViews>
    <sheetView zoomScale="91" zoomScaleNormal="110" zoomScaleSheetLayoutView="72" workbookViewId="0">
      <selection activeCell="M53" sqref="M53"/>
    </sheetView>
  </sheetViews>
  <sheetFormatPr defaultColWidth="9.125" defaultRowHeight="20.25" customHeight="1"/>
  <cols>
    <col min="1" max="1" width="3" style="59" customWidth="1"/>
    <col min="2" max="2" width="56.25" style="59" customWidth="1"/>
    <col min="3" max="3" width="15.125" style="59" customWidth="1"/>
    <col min="4" max="4" width="1.125" style="59" customWidth="1"/>
    <col min="5" max="5" width="15.125" style="59" customWidth="1"/>
    <col min="6" max="6" width="1.125" style="59" customWidth="1"/>
    <col min="7" max="7" width="15.125" style="59" customWidth="1"/>
    <col min="8" max="8" width="1.125" style="59" customWidth="1"/>
    <col min="9" max="9" width="15.125" style="59" customWidth="1"/>
    <col min="10" max="16384" width="9.125" style="59"/>
  </cols>
  <sheetData>
    <row r="1" spans="1:9" s="50" customFormat="1" ht="20.25" customHeight="1">
      <c r="A1" s="47" t="s">
        <v>81</v>
      </c>
      <c r="B1" s="48"/>
      <c r="C1" s="49"/>
      <c r="E1" s="51"/>
      <c r="G1" s="49"/>
      <c r="I1" s="4"/>
    </row>
    <row r="2" spans="1:9" s="50" customFormat="1" ht="20.25" customHeight="1">
      <c r="A2" s="48" t="s">
        <v>35</v>
      </c>
      <c r="B2" s="48"/>
      <c r="C2" s="52"/>
      <c r="E2" s="51"/>
      <c r="G2" s="52"/>
      <c r="I2" s="4"/>
    </row>
    <row r="3" spans="1:9" s="50" customFormat="1" ht="20.25" customHeight="1">
      <c r="A3" s="53" t="s">
        <v>179</v>
      </c>
      <c r="B3" s="48"/>
      <c r="C3" s="52"/>
      <c r="E3" s="52"/>
      <c r="G3" s="52"/>
      <c r="I3" s="52"/>
    </row>
    <row r="4" spans="1:9" s="50" customFormat="1" ht="16.5" customHeight="1">
      <c r="A4" s="48"/>
      <c r="B4" s="48"/>
      <c r="C4" s="52"/>
      <c r="E4" s="52"/>
      <c r="G4" s="52"/>
      <c r="I4" s="52"/>
    </row>
    <row r="5" spans="1:9" s="50" customFormat="1" ht="20.25" customHeight="1">
      <c r="C5" s="99" t="s">
        <v>186</v>
      </c>
      <c r="D5" s="99"/>
      <c r="E5" s="99"/>
      <c r="F5" s="99"/>
      <c r="G5" s="99"/>
      <c r="H5" s="99"/>
      <c r="I5" s="99"/>
    </row>
    <row r="6" spans="1:9" s="50" customFormat="1" ht="20.25" customHeight="1">
      <c r="C6" s="100" t="s">
        <v>79</v>
      </c>
      <c r="D6" s="100"/>
      <c r="E6" s="100"/>
      <c r="F6" s="54"/>
      <c r="G6" s="100" t="s">
        <v>80</v>
      </c>
      <c r="H6" s="100"/>
      <c r="I6" s="100"/>
    </row>
    <row r="7" spans="1:9" s="50" customFormat="1" ht="20.25" customHeight="1">
      <c r="A7" s="52"/>
      <c r="B7" s="52"/>
      <c r="C7" s="55">
        <v>2565</v>
      </c>
      <c r="D7" s="56"/>
      <c r="E7" s="42">
        <v>2564</v>
      </c>
      <c r="F7" s="57"/>
      <c r="G7" s="55">
        <v>2565</v>
      </c>
      <c r="H7" s="56"/>
      <c r="I7" s="42">
        <v>2564</v>
      </c>
    </row>
    <row r="8" spans="1:9" ht="20.25" customHeight="1">
      <c r="A8" s="58" t="s">
        <v>36</v>
      </c>
      <c r="B8" s="58"/>
      <c r="C8" s="50"/>
      <c r="D8" s="50"/>
      <c r="E8" s="50"/>
      <c r="F8" s="50"/>
      <c r="G8" s="50"/>
      <c r="H8" s="50"/>
      <c r="I8" s="50"/>
    </row>
    <row r="9" spans="1:9" ht="20.25" customHeight="1">
      <c r="A9" s="59" t="s">
        <v>178</v>
      </c>
      <c r="C9" s="16">
        <f>PL!E31</f>
        <v>-2003455173</v>
      </c>
      <c r="D9" s="16"/>
      <c r="E9" s="16">
        <f>PL!G31</f>
        <v>1325116056</v>
      </c>
      <c r="F9" s="16"/>
      <c r="G9" s="16">
        <f>PL!I31</f>
        <v>-2001451605</v>
      </c>
      <c r="H9" s="16"/>
      <c r="I9" s="16">
        <f>PL!K31</f>
        <v>1323080201</v>
      </c>
    </row>
    <row r="10" spans="1:9" ht="20.25" customHeight="1">
      <c r="A10" s="60" t="s">
        <v>212</v>
      </c>
      <c r="B10" s="60"/>
      <c r="C10" s="16"/>
      <c r="D10" s="16"/>
      <c r="E10" s="16"/>
      <c r="F10" s="16"/>
      <c r="G10" s="16"/>
      <c r="H10" s="16"/>
      <c r="I10" s="16"/>
    </row>
    <row r="11" spans="1:9" ht="20.25" customHeight="1">
      <c r="A11" s="60" t="s">
        <v>211</v>
      </c>
      <c r="B11" s="60"/>
      <c r="C11" s="16"/>
      <c r="D11" s="16"/>
      <c r="E11" s="16"/>
      <c r="F11" s="16"/>
      <c r="G11" s="16"/>
      <c r="H11" s="16"/>
      <c r="I11" s="16"/>
    </row>
    <row r="12" spans="1:9" ht="20.25" customHeight="1">
      <c r="A12" s="10" t="s">
        <v>37</v>
      </c>
      <c r="B12" s="10"/>
      <c r="C12" s="16">
        <v>463009265</v>
      </c>
      <c r="D12" s="16"/>
      <c r="E12" s="16">
        <v>452847670</v>
      </c>
      <c r="F12" s="16"/>
      <c r="G12" s="16">
        <v>463009265</v>
      </c>
      <c r="H12" s="16"/>
      <c r="I12" s="16">
        <v>452847670</v>
      </c>
    </row>
    <row r="13" spans="1:9" ht="20.25" customHeight="1">
      <c r="A13" s="10" t="s">
        <v>113</v>
      </c>
      <c r="B13" s="10"/>
      <c r="C13" s="16">
        <v>61668494</v>
      </c>
      <c r="D13" s="16"/>
      <c r="E13" s="16">
        <v>54686623</v>
      </c>
      <c r="F13" s="16"/>
      <c r="G13" s="16">
        <v>61668494</v>
      </c>
      <c r="H13" s="16"/>
      <c r="I13" s="16">
        <v>54686623</v>
      </c>
    </row>
    <row r="14" spans="1:9" ht="20.25" customHeight="1">
      <c r="A14" s="10" t="s">
        <v>156</v>
      </c>
      <c r="B14" s="10"/>
      <c r="C14" s="16">
        <v>69346647</v>
      </c>
      <c r="D14" s="16"/>
      <c r="E14" s="16">
        <v>414073608</v>
      </c>
      <c r="F14" s="16"/>
      <c r="G14" s="16">
        <v>69346647</v>
      </c>
      <c r="H14" s="16"/>
      <c r="I14" s="16">
        <v>414073608</v>
      </c>
    </row>
    <row r="15" spans="1:9" ht="20.25" customHeight="1">
      <c r="A15" s="59" t="s">
        <v>148</v>
      </c>
      <c r="C15" s="16">
        <v>3569712</v>
      </c>
      <c r="D15" s="16"/>
      <c r="E15" s="16">
        <v>-3365619</v>
      </c>
      <c r="F15" s="16"/>
      <c r="G15" s="16">
        <v>3569712</v>
      </c>
      <c r="H15" s="16"/>
      <c r="I15" s="16">
        <v>-3365619</v>
      </c>
    </row>
    <row r="16" spans="1:9" ht="20.25" customHeight="1">
      <c r="A16" s="59" t="s">
        <v>129</v>
      </c>
      <c r="C16" s="16">
        <f>-PL!E10</f>
        <v>0</v>
      </c>
      <c r="D16" s="16"/>
      <c r="E16" s="16">
        <f>-PL!G10</f>
        <v>-197232712</v>
      </c>
      <c r="F16" s="16"/>
      <c r="G16" s="16">
        <f>-PL!I10</f>
        <v>0</v>
      </c>
      <c r="H16" s="16"/>
      <c r="I16" s="16">
        <f>-PL!K10</f>
        <v>-197232712</v>
      </c>
    </row>
    <row r="17" spans="1:9" ht="20.25" customHeight="1">
      <c r="A17" s="59" t="s">
        <v>157</v>
      </c>
      <c r="C17" s="16">
        <v>0</v>
      </c>
      <c r="D17" s="16"/>
      <c r="E17" s="16">
        <v>-9159081</v>
      </c>
      <c r="F17" s="16"/>
      <c r="G17" s="16">
        <v>0</v>
      </c>
      <c r="H17" s="16"/>
      <c r="I17" s="16">
        <v>-9159081</v>
      </c>
    </row>
    <row r="18" spans="1:9" ht="20.25" customHeight="1">
      <c r="A18" s="59" t="s">
        <v>171</v>
      </c>
      <c r="C18" s="16"/>
      <c r="D18" s="16"/>
      <c r="E18" s="16"/>
      <c r="F18" s="16"/>
      <c r="G18" s="16"/>
      <c r="H18" s="16"/>
      <c r="I18" s="16"/>
    </row>
    <row r="19" spans="1:9" ht="20.25" customHeight="1">
      <c r="A19" s="59" t="s">
        <v>172</v>
      </c>
      <c r="C19" s="16">
        <v>-36523449</v>
      </c>
      <c r="D19" s="16"/>
      <c r="E19" s="16">
        <v>-8617621</v>
      </c>
      <c r="F19" s="16"/>
      <c r="G19" s="16">
        <v>-36523449</v>
      </c>
      <c r="H19" s="16"/>
      <c r="I19" s="16">
        <v>-8617621</v>
      </c>
    </row>
    <row r="20" spans="1:9" ht="20.25" customHeight="1">
      <c r="A20" s="59" t="s">
        <v>209</v>
      </c>
      <c r="C20" s="16">
        <v>0</v>
      </c>
      <c r="D20" s="16"/>
      <c r="E20" s="16">
        <v>0</v>
      </c>
      <c r="F20" s="16"/>
      <c r="G20" s="16">
        <v>191960</v>
      </c>
      <c r="H20" s="16"/>
      <c r="I20" s="16">
        <v>2482165</v>
      </c>
    </row>
    <row r="21" spans="1:9" ht="20.25" customHeight="1">
      <c r="A21" s="59" t="s">
        <v>207</v>
      </c>
      <c r="C21" s="16">
        <f>PL!E18</f>
        <v>72493077</v>
      </c>
      <c r="D21" s="16"/>
      <c r="E21" s="16">
        <f>PL!G18</f>
        <v>974871</v>
      </c>
      <c r="F21" s="16"/>
      <c r="G21" s="16">
        <f>PL!I18</f>
        <v>72493077</v>
      </c>
      <c r="H21" s="16"/>
      <c r="I21" s="16">
        <f>PL!K18</f>
        <v>974871</v>
      </c>
    </row>
    <row r="22" spans="1:9" ht="20.25" customHeight="1">
      <c r="A22" s="59" t="s">
        <v>176</v>
      </c>
      <c r="C22" s="16">
        <v>68000000</v>
      </c>
      <c r="D22" s="16"/>
      <c r="E22" s="16">
        <v>0</v>
      </c>
      <c r="F22" s="16"/>
      <c r="G22" s="16">
        <v>68000000</v>
      </c>
      <c r="H22" s="16"/>
      <c r="I22" s="16">
        <v>0</v>
      </c>
    </row>
    <row r="23" spans="1:9" ht="20.25" customHeight="1">
      <c r="A23" s="59" t="s">
        <v>166</v>
      </c>
      <c r="C23" s="16">
        <v>-93438</v>
      </c>
      <c r="D23" s="16"/>
      <c r="E23" s="16">
        <v>0</v>
      </c>
      <c r="F23" s="16"/>
      <c r="G23" s="16">
        <v>-93438</v>
      </c>
      <c r="H23" s="16"/>
      <c r="I23" s="16">
        <v>0</v>
      </c>
    </row>
    <row r="24" spans="1:9" ht="20.25" customHeight="1">
      <c r="A24" s="59" t="s">
        <v>220</v>
      </c>
      <c r="C24" s="16">
        <v>1496400000</v>
      </c>
      <c r="D24" s="16"/>
      <c r="E24" s="16">
        <v>0</v>
      </c>
      <c r="F24" s="16"/>
      <c r="G24" s="16">
        <v>1496400000</v>
      </c>
      <c r="H24" s="16"/>
      <c r="I24" s="16">
        <v>0</v>
      </c>
    </row>
    <row r="25" spans="1:9" ht="20.25" customHeight="1">
      <c r="A25" s="59" t="s">
        <v>168</v>
      </c>
      <c r="C25" s="16">
        <v>310515926</v>
      </c>
      <c r="D25" s="16"/>
      <c r="E25" s="16">
        <v>0</v>
      </c>
      <c r="F25" s="16"/>
      <c r="G25" s="16">
        <v>310515926</v>
      </c>
      <c r="H25" s="16"/>
      <c r="I25" s="16">
        <v>0</v>
      </c>
    </row>
    <row r="26" spans="1:9" ht="20.25" customHeight="1">
      <c r="A26" s="59" t="s">
        <v>34</v>
      </c>
      <c r="B26" s="60"/>
      <c r="C26" s="16">
        <v>8123363</v>
      </c>
      <c r="D26" s="16"/>
      <c r="E26" s="16">
        <v>7994143</v>
      </c>
      <c r="F26" s="16"/>
      <c r="G26" s="16">
        <v>8123363</v>
      </c>
      <c r="H26" s="16"/>
      <c r="I26" s="16">
        <v>7994143</v>
      </c>
    </row>
    <row r="27" spans="1:9" ht="20.25" customHeight="1">
      <c r="A27" s="11" t="s">
        <v>21</v>
      </c>
      <c r="B27" s="11"/>
      <c r="C27" s="16">
        <f>PL!E24</f>
        <v>310427621</v>
      </c>
      <c r="D27" s="16"/>
      <c r="E27" s="16">
        <f>PL!G24</f>
        <v>477859820</v>
      </c>
      <c r="F27" s="16"/>
      <c r="G27" s="16">
        <f>PL!I24</f>
        <v>310427621</v>
      </c>
      <c r="H27" s="16"/>
      <c r="I27" s="16">
        <f>PL!K24</f>
        <v>477859820</v>
      </c>
    </row>
    <row r="28" spans="1:9" ht="20.25" customHeight="1">
      <c r="A28" s="11" t="s">
        <v>38</v>
      </c>
      <c r="B28" s="11"/>
      <c r="C28" s="16">
        <v>-1437351</v>
      </c>
      <c r="D28" s="16"/>
      <c r="E28" s="16">
        <v>-494966</v>
      </c>
      <c r="F28" s="16"/>
      <c r="G28" s="16">
        <v>-1437345</v>
      </c>
      <c r="H28" s="16"/>
      <c r="I28" s="16">
        <v>-494966</v>
      </c>
    </row>
    <row r="29" spans="1:9" ht="20.25" customHeight="1">
      <c r="A29" s="11" t="s">
        <v>158</v>
      </c>
      <c r="B29" s="11"/>
      <c r="C29" s="16">
        <v>-101413</v>
      </c>
      <c r="D29" s="16"/>
      <c r="E29" s="16">
        <v>-284905</v>
      </c>
      <c r="F29" s="16"/>
      <c r="G29" s="16">
        <v>-101413</v>
      </c>
      <c r="H29" s="16"/>
      <c r="I29" s="16">
        <v>-284905</v>
      </c>
    </row>
    <row r="30" spans="1:9" ht="20.25" customHeight="1">
      <c r="A30" s="11" t="s">
        <v>114</v>
      </c>
      <c r="B30" s="11"/>
      <c r="C30" s="16">
        <f>-PL!E29</f>
        <v>35603054</v>
      </c>
      <c r="D30" s="16"/>
      <c r="E30" s="16">
        <f>-PL!G29</f>
        <v>106762618</v>
      </c>
      <c r="F30" s="16"/>
      <c r="G30" s="16">
        <f>-PL!I29</f>
        <v>35603054</v>
      </c>
      <c r="H30" s="16"/>
      <c r="I30" s="16">
        <f>-PL!K29</f>
        <v>106762618</v>
      </c>
    </row>
    <row r="31" spans="1:9" ht="20.25" customHeight="1">
      <c r="A31" s="58" t="s">
        <v>115</v>
      </c>
      <c r="C31" s="16"/>
      <c r="D31" s="16"/>
      <c r="E31" s="16"/>
      <c r="F31" s="16"/>
      <c r="G31" s="16"/>
      <c r="H31" s="16"/>
      <c r="I31" s="16"/>
    </row>
    <row r="32" spans="1:9" ht="20.25" customHeight="1">
      <c r="A32" s="59" t="s">
        <v>48</v>
      </c>
      <c r="C32" s="16">
        <v>-42825145</v>
      </c>
      <c r="D32" s="16"/>
      <c r="E32" s="16">
        <v>931505</v>
      </c>
      <c r="F32" s="16"/>
      <c r="G32" s="16">
        <v>-42825145</v>
      </c>
      <c r="H32" s="16"/>
      <c r="I32" s="16">
        <v>931505</v>
      </c>
    </row>
    <row r="33" spans="1:9" ht="20.25" customHeight="1">
      <c r="A33" s="59" t="s">
        <v>108</v>
      </c>
      <c r="C33" s="16">
        <v>0</v>
      </c>
      <c r="D33" s="16"/>
      <c r="E33" s="16">
        <v>0</v>
      </c>
      <c r="F33" s="16"/>
      <c r="G33" s="16">
        <v>-2029170</v>
      </c>
      <c r="H33" s="16"/>
      <c r="I33" s="16">
        <v>-371600</v>
      </c>
    </row>
    <row r="34" spans="1:9" ht="20.25" customHeight="1">
      <c r="A34" s="59" t="s">
        <v>39</v>
      </c>
      <c r="C34" s="16">
        <v>-49384353</v>
      </c>
      <c r="D34" s="16"/>
      <c r="E34" s="16">
        <v>-715827566</v>
      </c>
      <c r="F34" s="16"/>
      <c r="G34" s="16">
        <v>-49384353</v>
      </c>
      <c r="H34" s="16"/>
      <c r="I34" s="16">
        <v>-715827566</v>
      </c>
    </row>
    <row r="35" spans="1:9" ht="20.25" customHeight="1">
      <c r="A35" s="59" t="s">
        <v>7</v>
      </c>
      <c r="C35" s="16">
        <v>109026968</v>
      </c>
      <c r="D35" s="16"/>
      <c r="E35" s="16">
        <v>-41639221</v>
      </c>
      <c r="F35" s="16"/>
      <c r="G35" s="16">
        <v>109041024</v>
      </c>
      <c r="H35" s="16"/>
      <c r="I35" s="16">
        <v>-41713532</v>
      </c>
    </row>
    <row r="36" spans="1:9" ht="20.25" customHeight="1">
      <c r="A36" s="59" t="s">
        <v>9</v>
      </c>
      <c r="C36" s="16">
        <v>36531790</v>
      </c>
      <c r="D36" s="16"/>
      <c r="E36" s="16">
        <v>-87433194</v>
      </c>
      <c r="F36" s="16"/>
      <c r="G36" s="16">
        <v>36531790</v>
      </c>
      <c r="H36" s="16"/>
      <c r="I36" s="16">
        <v>-87433194</v>
      </c>
    </row>
    <row r="37" spans="1:9" ht="20.25" customHeight="1">
      <c r="A37" s="61" t="s">
        <v>40</v>
      </c>
      <c r="B37" s="60"/>
      <c r="C37" s="16"/>
      <c r="D37" s="16"/>
      <c r="E37" s="16"/>
      <c r="F37" s="16"/>
      <c r="G37" s="16"/>
      <c r="H37" s="16"/>
      <c r="I37" s="16"/>
    </row>
    <row r="38" spans="1:9" ht="20.25" customHeight="1">
      <c r="A38" s="59" t="s">
        <v>31</v>
      </c>
      <c r="C38" s="16">
        <v>192120298</v>
      </c>
      <c r="D38" s="16"/>
      <c r="E38" s="16">
        <v>24577989</v>
      </c>
      <c r="F38" s="16"/>
      <c r="G38" s="16">
        <v>192120298</v>
      </c>
      <c r="H38" s="16"/>
      <c r="I38" s="16">
        <v>24577989</v>
      </c>
    </row>
    <row r="39" spans="1:9" ht="20.25" customHeight="1">
      <c r="A39" s="59" t="s">
        <v>55</v>
      </c>
      <c r="C39" s="16">
        <v>-38239401</v>
      </c>
      <c r="D39" s="16"/>
      <c r="E39" s="16">
        <v>57997926</v>
      </c>
      <c r="F39" s="16"/>
      <c r="G39" s="16">
        <v>-38239401</v>
      </c>
      <c r="H39" s="16"/>
      <c r="I39" s="16">
        <v>57997926</v>
      </c>
    </row>
    <row r="40" spans="1:9" s="50" customFormat="1" ht="20.25" customHeight="1">
      <c r="A40" s="59" t="s">
        <v>54</v>
      </c>
      <c r="B40" s="59"/>
      <c r="C40" s="16">
        <v>-110369986</v>
      </c>
      <c r="D40" s="16"/>
      <c r="E40" s="16">
        <v>-214264284</v>
      </c>
      <c r="F40" s="16"/>
      <c r="G40" s="16">
        <v>-110549986</v>
      </c>
      <c r="H40" s="16"/>
      <c r="I40" s="16">
        <v>-214264284</v>
      </c>
    </row>
    <row r="41" spans="1:9" ht="20.25" customHeight="1">
      <c r="A41" s="59" t="s">
        <v>11</v>
      </c>
      <c r="C41" s="16">
        <v>-9209872</v>
      </c>
      <c r="D41" s="16"/>
      <c r="E41" s="16">
        <v>15730647</v>
      </c>
      <c r="F41" s="16"/>
      <c r="G41" s="16">
        <v>-9209872</v>
      </c>
      <c r="H41" s="16"/>
      <c r="I41" s="16">
        <v>15730647</v>
      </c>
    </row>
    <row r="42" spans="1:9" ht="20.25" customHeight="1">
      <c r="A42" s="59" t="s">
        <v>214</v>
      </c>
      <c r="C42" s="16"/>
      <c r="D42" s="16"/>
      <c r="E42" s="16"/>
      <c r="F42" s="16"/>
      <c r="G42" s="16"/>
      <c r="H42" s="16"/>
      <c r="I42" s="16"/>
    </row>
    <row r="43" spans="1:9" ht="20.25" customHeight="1">
      <c r="A43" s="59" t="s">
        <v>215</v>
      </c>
      <c r="C43" s="16">
        <v>-96539552</v>
      </c>
      <c r="D43" s="16"/>
      <c r="E43" s="43">
        <v>0</v>
      </c>
      <c r="G43" s="16">
        <v>-96539552</v>
      </c>
      <c r="I43" s="43">
        <v>0</v>
      </c>
    </row>
    <row r="44" spans="1:9" ht="20.25" customHeight="1">
      <c r="A44" s="59" t="s">
        <v>205</v>
      </c>
      <c r="C44" s="16">
        <v>-4831168</v>
      </c>
      <c r="D44" s="16"/>
      <c r="E44" s="16">
        <v>-6357543</v>
      </c>
      <c r="F44" s="16"/>
      <c r="G44" s="16">
        <v>-4831168</v>
      </c>
      <c r="H44" s="16"/>
      <c r="I44" s="16">
        <v>-6357543</v>
      </c>
    </row>
    <row r="45" spans="1:9" ht="20.25" customHeight="1">
      <c r="A45" s="59" t="s">
        <v>159</v>
      </c>
      <c r="C45" s="16">
        <v>-227776230</v>
      </c>
      <c r="D45" s="16"/>
      <c r="E45" s="16">
        <v>-8482</v>
      </c>
      <c r="F45" s="16"/>
      <c r="G45" s="16">
        <v>-227776230</v>
      </c>
      <c r="H45" s="16"/>
      <c r="I45" s="16">
        <v>-8482</v>
      </c>
    </row>
    <row r="46" spans="1:9" ht="20.25" customHeight="1">
      <c r="A46" s="58" t="s">
        <v>132</v>
      </c>
      <c r="C46" s="15">
        <f>SUM(C9:C36)+SUM(C38:C45)</f>
        <v>616049684</v>
      </c>
      <c r="D46" s="16"/>
      <c r="E46" s="15">
        <f>SUM(E9:E36)+SUM(E38:E45)</f>
        <v>1654868282</v>
      </c>
      <c r="F46" s="16"/>
      <c r="G46" s="15">
        <f>SUM(G9:G36)+SUM(G38:G45)</f>
        <v>616050104</v>
      </c>
      <c r="H46" s="16"/>
      <c r="I46" s="15">
        <f>SUM(I9:I36)+SUM(I38:I45)</f>
        <v>1654868681</v>
      </c>
    </row>
    <row r="47" spans="1:9" ht="16.5" customHeight="1">
      <c r="A47" s="58"/>
      <c r="C47" s="16"/>
      <c r="D47" s="16"/>
      <c r="E47" s="16"/>
      <c r="F47" s="16"/>
      <c r="G47" s="16"/>
      <c r="H47" s="16"/>
      <c r="I47" s="16"/>
    </row>
    <row r="48" spans="1:9" ht="20.25" customHeight="1">
      <c r="A48" s="47" t="s">
        <v>81</v>
      </c>
      <c r="B48" s="48"/>
      <c r="C48" s="49"/>
      <c r="D48" s="50"/>
      <c r="E48" s="51"/>
      <c r="F48" s="50"/>
      <c r="G48" s="49"/>
      <c r="H48" s="50"/>
      <c r="I48" s="4"/>
    </row>
    <row r="49" spans="1:9" ht="20.25" customHeight="1">
      <c r="A49" s="48" t="s">
        <v>41</v>
      </c>
      <c r="B49" s="48"/>
      <c r="C49" s="52"/>
      <c r="D49" s="50"/>
      <c r="E49" s="51"/>
      <c r="F49" s="50"/>
      <c r="G49" s="52"/>
      <c r="H49" s="50"/>
      <c r="I49" s="4"/>
    </row>
    <row r="50" spans="1:9" s="50" customFormat="1" ht="20.25" customHeight="1">
      <c r="A50" s="53" t="s">
        <v>179</v>
      </c>
      <c r="B50" s="48"/>
      <c r="C50" s="52"/>
      <c r="E50" s="52"/>
      <c r="G50" s="52"/>
      <c r="I50" s="52"/>
    </row>
    <row r="51" spans="1:9" s="50" customFormat="1" ht="16.5" customHeight="1">
      <c r="A51" s="48"/>
      <c r="B51" s="48"/>
      <c r="C51" s="52"/>
      <c r="E51" s="52"/>
      <c r="G51" s="52"/>
      <c r="I51" s="52"/>
    </row>
    <row r="52" spans="1:9" s="50" customFormat="1" ht="20.25" customHeight="1">
      <c r="C52" s="99" t="s">
        <v>186</v>
      </c>
      <c r="D52" s="99"/>
      <c r="E52" s="99"/>
      <c r="F52" s="99"/>
      <c r="G52" s="99"/>
      <c r="H52" s="99"/>
      <c r="I52" s="99"/>
    </row>
    <row r="53" spans="1:9" s="50" customFormat="1" ht="20.25" customHeight="1">
      <c r="C53" s="100" t="s">
        <v>79</v>
      </c>
      <c r="D53" s="100"/>
      <c r="E53" s="100"/>
      <c r="F53" s="54"/>
      <c r="G53" s="100" t="s">
        <v>80</v>
      </c>
      <c r="H53" s="100"/>
      <c r="I53" s="100"/>
    </row>
    <row r="54" spans="1:9" s="50" customFormat="1" ht="20.25" customHeight="1">
      <c r="A54" s="52"/>
      <c r="B54" s="52"/>
      <c r="C54" s="55">
        <v>2565</v>
      </c>
      <c r="D54" s="56"/>
      <c r="E54" s="42">
        <v>2564</v>
      </c>
      <c r="F54" s="57"/>
      <c r="G54" s="55">
        <v>2565</v>
      </c>
      <c r="H54" s="56"/>
      <c r="I54" s="42">
        <v>2564</v>
      </c>
    </row>
    <row r="55" spans="1:9" s="50" customFormat="1" ht="20.25" customHeight="1">
      <c r="A55" s="58" t="s">
        <v>46</v>
      </c>
      <c r="B55" s="59"/>
      <c r="C55" s="16"/>
      <c r="D55" s="16"/>
      <c r="E55" s="16"/>
      <c r="F55" s="16"/>
      <c r="G55" s="16"/>
      <c r="H55" s="16"/>
      <c r="I55" s="16"/>
    </row>
    <row r="56" spans="1:9" s="50" customFormat="1" ht="20.25" customHeight="1">
      <c r="A56" s="59" t="s">
        <v>165</v>
      </c>
      <c r="B56" s="59"/>
      <c r="C56" s="16">
        <v>93448</v>
      </c>
      <c r="D56" s="16"/>
      <c r="E56" s="16">
        <v>0</v>
      </c>
      <c r="F56" s="16"/>
      <c r="G56" s="16">
        <v>93448</v>
      </c>
      <c r="H56" s="16"/>
      <c r="I56" s="16">
        <v>0</v>
      </c>
    </row>
    <row r="57" spans="1:9" s="62" customFormat="1" ht="20.25" customHeight="1">
      <c r="A57" s="59" t="s">
        <v>53</v>
      </c>
      <c r="B57" s="59"/>
      <c r="C57" s="16">
        <v>-45645148</v>
      </c>
      <c r="D57" s="16"/>
      <c r="E57" s="16">
        <v>-188585640</v>
      </c>
      <c r="F57" s="16"/>
      <c r="G57" s="16">
        <v>-45645148</v>
      </c>
      <c r="H57" s="16"/>
      <c r="I57" s="16">
        <v>-188585640</v>
      </c>
    </row>
    <row r="58" spans="1:9" s="62" customFormat="1" ht="20.25" customHeight="1">
      <c r="A58" s="59" t="s">
        <v>70</v>
      </c>
      <c r="B58" s="59"/>
      <c r="C58" s="16">
        <v>-189500</v>
      </c>
      <c r="D58" s="16"/>
      <c r="E58" s="16">
        <v>-139750</v>
      </c>
      <c r="F58" s="16"/>
      <c r="G58" s="16">
        <v>-189500</v>
      </c>
      <c r="H58" s="16"/>
      <c r="I58" s="16">
        <v>-139750</v>
      </c>
    </row>
    <row r="59" spans="1:9" s="62" customFormat="1" ht="20.25" customHeight="1">
      <c r="A59" s="59" t="s">
        <v>67</v>
      </c>
      <c r="B59" s="59"/>
      <c r="C59" s="16">
        <v>1437351</v>
      </c>
      <c r="D59" s="16"/>
      <c r="E59" s="16">
        <v>494966</v>
      </c>
      <c r="F59" s="16"/>
      <c r="G59" s="16">
        <v>1437345</v>
      </c>
      <c r="H59" s="16"/>
      <c r="I59" s="16">
        <v>494966</v>
      </c>
    </row>
    <row r="60" spans="1:9" s="62" customFormat="1" ht="20.25" customHeight="1">
      <c r="A60" s="59" t="s">
        <v>160</v>
      </c>
      <c r="B60" s="59"/>
      <c r="C60" s="16">
        <v>101413</v>
      </c>
      <c r="D60" s="16"/>
      <c r="E60" s="16">
        <v>31375</v>
      </c>
      <c r="F60" s="16"/>
      <c r="G60" s="16">
        <v>101413</v>
      </c>
      <c r="H60" s="16"/>
      <c r="I60" s="16">
        <v>31375</v>
      </c>
    </row>
    <row r="61" spans="1:9" s="62" customFormat="1" ht="20.25" customHeight="1">
      <c r="A61" s="58" t="s">
        <v>143</v>
      </c>
      <c r="B61" s="59"/>
      <c r="C61" s="15">
        <f>SUM(C56:C60)</f>
        <v>-44202436</v>
      </c>
      <c r="D61" s="16"/>
      <c r="E61" s="15">
        <f>SUM(E56:E60)</f>
        <v>-188199049</v>
      </c>
      <c r="F61" s="16"/>
      <c r="G61" s="15">
        <f>SUM(G56:G60)</f>
        <v>-44202442</v>
      </c>
      <c r="H61" s="16"/>
      <c r="I61" s="15">
        <f>SUM(I56:I60)</f>
        <v>-188199049</v>
      </c>
    </row>
    <row r="62" spans="1:9" s="62" customFormat="1" ht="16.5" customHeight="1">
      <c r="A62" s="58"/>
      <c r="B62" s="59"/>
      <c r="C62" s="16"/>
      <c r="D62" s="16"/>
      <c r="E62" s="16"/>
      <c r="F62" s="16"/>
      <c r="G62" s="16"/>
      <c r="H62" s="16"/>
      <c r="I62" s="16"/>
    </row>
    <row r="63" spans="1:9" s="64" customFormat="1" ht="20.25" customHeight="1">
      <c r="A63" s="63" t="s">
        <v>47</v>
      </c>
      <c r="B63" s="59"/>
      <c r="C63" s="16"/>
      <c r="D63" s="16"/>
      <c r="E63" s="16"/>
      <c r="F63" s="16"/>
      <c r="G63" s="16"/>
      <c r="H63" s="16"/>
      <c r="I63" s="16"/>
    </row>
    <row r="64" spans="1:9" s="64" customFormat="1" ht="20.25" customHeight="1">
      <c r="A64" s="59" t="s">
        <v>206</v>
      </c>
      <c r="B64" s="59"/>
      <c r="C64" s="16">
        <v>2400000000</v>
      </c>
      <c r="D64" s="16"/>
      <c r="E64" s="16">
        <v>0</v>
      </c>
      <c r="F64" s="16"/>
      <c r="G64" s="16">
        <v>2400000000</v>
      </c>
      <c r="H64" s="16"/>
      <c r="I64" s="16">
        <v>0</v>
      </c>
    </row>
    <row r="65" spans="1:9" s="64" customFormat="1" ht="20.25" customHeight="1">
      <c r="A65" s="59" t="s">
        <v>173</v>
      </c>
      <c r="B65" s="59"/>
    </row>
    <row r="66" spans="1:9" s="62" customFormat="1" ht="20.25" customHeight="1">
      <c r="A66" s="62" t="s">
        <v>174</v>
      </c>
      <c r="B66" s="59"/>
      <c r="C66" s="16">
        <v>-164136832</v>
      </c>
      <c r="D66" s="16"/>
      <c r="E66" s="16">
        <v>-110895756</v>
      </c>
      <c r="F66" s="16"/>
      <c r="G66" s="16">
        <v>-164136832</v>
      </c>
      <c r="H66" s="16"/>
      <c r="I66" s="16">
        <v>-110895756</v>
      </c>
    </row>
    <row r="67" spans="1:9" s="62" customFormat="1" ht="20.25" customHeight="1">
      <c r="A67" s="59" t="s">
        <v>130</v>
      </c>
      <c r="B67" s="59"/>
      <c r="C67" s="16">
        <v>-347550791</v>
      </c>
      <c r="D67" s="16"/>
      <c r="E67" s="16">
        <v>-1120671738</v>
      </c>
      <c r="F67" s="16"/>
      <c r="G67" s="16">
        <v>-347550791</v>
      </c>
      <c r="H67" s="16"/>
      <c r="I67" s="16">
        <v>-1120671738</v>
      </c>
    </row>
    <row r="68" spans="1:9" s="62" customFormat="1" ht="20.25" customHeight="1">
      <c r="A68" s="59" t="s">
        <v>131</v>
      </c>
      <c r="B68" s="59"/>
      <c r="C68" s="16">
        <v>-1054887000</v>
      </c>
      <c r="D68" s="16"/>
      <c r="E68" s="16">
        <v>-15700000</v>
      </c>
      <c r="F68" s="16"/>
      <c r="G68" s="16">
        <v>-1054887000</v>
      </c>
      <c r="H68" s="16"/>
      <c r="I68" s="16">
        <v>-15700000</v>
      </c>
    </row>
    <row r="69" spans="1:9" s="62" customFormat="1" ht="20.25" customHeight="1">
      <c r="A69" s="59" t="s">
        <v>51</v>
      </c>
      <c r="B69" s="59"/>
      <c r="C69" s="16">
        <v>-4194001</v>
      </c>
      <c r="D69" s="16"/>
      <c r="E69" s="16">
        <v>-6962239</v>
      </c>
      <c r="F69" s="16"/>
      <c r="G69" s="16">
        <v>-4194001</v>
      </c>
      <c r="H69" s="16"/>
      <c r="I69" s="16">
        <v>-6962239</v>
      </c>
    </row>
    <row r="70" spans="1:9" s="62" customFormat="1" ht="20.25" customHeight="1">
      <c r="A70" s="59" t="s">
        <v>44</v>
      </c>
      <c r="B70" s="59"/>
      <c r="C70" s="16">
        <v>-1055427935</v>
      </c>
      <c r="D70" s="16"/>
      <c r="E70" s="16">
        <v>-126719447</v>
      </c>
      <c r="F70" s="16"/>
      <c r="G70" s="16">
        <v>-1055427935</v>
      </c>
      <c r="H70" s="16"/>
      <c r="I70" s="16">
        <v>-126719447</v>
      </c>
    </row>
    <row r="71" spans="1:9" s="62" customFormat="1" ht="20.25" customHeight="1">
      <c r="A71" s="58" t="s">
        <v>133</v>
      </c>
      <c r="B71" s="59"/>
      <c r="C71" s="15">
        <f>SUM(C64:C70)</f>
        <v>-226196559</v>
      </c>
      <c r="D71" s="16"/>
      <c r="E71" s="15">
        <f>SUM(E64:E70)</f>
        <v>-1380949180</v>
      </c>
      <c r="F71" s="16"/>
      <c r="G71" s="15">
        <f>SUM(G64:G70)</f>
        <v>-226196559</v>
      </c>
      <c r="H71" s="16"/>
      <c r="I71" s="15">
        <f>SUM(I64:I70)</f>
        <v>-1380949180</v>
      </c>
    </row>
    <row r="72" spans="1:9" s="62" customFormat="1" ht="16.5" customHeight="1">
      <c r="A72" s="59"/>
      <c r="B72" s="59"/>
      <c r="C72" s="16"/>
      <c r="D72" s="16"/>
      <c r="E72" s="16"/>
      <c r="F72" s="16"/>
      <c r="G72" s="16"/>
      <c r="H72" s="16"/>
      <c r="I72" s="16"/>
    </row>
    <row r="73" spans="1:9" s="62" customFormat="1" ht="20.25" customHeight="1">
      <c r="A73" s="63" t="s">
        <v>144</v>
      </c>
      <c r="B73" s="59"/>
      <c r="C73" s="16">
        <f>SUM(C71,C61,C46)</f>
        <v>345650689</v>
      </c>
      <c r="D73" s="16"/>
      <c r="E73" s="16">
        <f>SUM(E71,E61,E46)</f>
        <v>85720053</v>
      </c>
      <c r="F73" s="16"/>
      <c r="G73" s="16">
        <f>SUM(G71,G61,G46)</f>
        <v>345651103</v>
      </c>
      <c r="H73" s="16"/>
      <c r="I73" s="16">
        <f>SUM(I71,I61,I46)</f>
        <v>85720452</v>
      </c>
    </row>
    <row r="74" spans="1:9" s="62" customFormat="1" ht="16.5" customHeight="1">
      <c r="A74" s="63"/>
      <c r="B74" s="59"/>
      <c r="C74" s="16"/>
      <c r="D74" s="16"/>
      <c r="E74" s="16"/>
      <c r="F74" s="16"/>
      <c r="G74" s="16"/>
      <c r="H74" s="16"/>
      <c r="I74" s="16"/>
    </row>
    <row r="75" spans="1:9" s="62" customFormat="1" ht="20.25" customHeight="1">
      <c r="A75" s="58" t="s">
        <v>180</v>
      </c>
      <c r="B75" s="59"/>
      <c r="C75" s="16">
        <f>BS!G11</f>
        <v>419024261</v>
      </c>
      <c r="D75" s="16"/>
      <c r="E75" s="16">
        <v>330774211</v>
      </c>
      <c r="F75" s="16"/>
      <c r="G75" s="16">
        <f>BS!K11</f>
        <v>418993559</v>
      </c>
      <c r="H75" s="16"/>
      <c r="I75" s="16">
        <v>330743110</v>
      </c>
    </row>
    <row r="76" spans="1:9" s="62" customFormat="1" ht="16.5" customHeight="1">
      <c r="A76" s="58"/>
      <c r="B76" s="59"/>
      <c r="C76" s="16"/>
      <c r="D76" s="16"/>
      <c r="E76" s="16"/>
      <c r="F76" s="16"/>
      <c r="G76" s="16"/>
      <c r="H76" s="16"/>
      <c r="I76" s="16"/>
    </row>
    <row r="77" spans="1:9" s="62" customFormat="1" ht="20.25" customHeight="1">
      <c r="A77" s="59" t="s">
        <v>71</v>
      </c>
      <c r="B77" s="58"/>
      <c r="C77" s="16"/>
      <c r="D77" s="16"/>
      <c r="E77" s="16"/>
      <c r="F77" s="16"/>
      <c r="G77" s="16"/>
      <c r="H77" s="16"/>
      <c r="I77" s="16"/>
    </row>
    <row r="78" spans="1:9" ht="20.25" customHeight="1">
      <c r="A78" s="62" t="s">
        <v>72</v>
      </c>
      <c r="B78" s="58"/>
      <c r="C78" s="14">
        <v>13442</v>
      </c>
      <c r="D78" s="16"/>
      <c r="E78" s="14">
        <v>2529997</v>
      </c>
      <c r="F78" s="16"/>
      <c r="G78" s="14">
        <v>13442</v>
      </c>
      <c r="H78" s="16"/>
      <c r="I78" s="14">
        <v>2529997</v>
      </c>
    </row>
    <row r="79" spans="1:9" ht="16.5" customHeight="1">
      <c r="A79" s="62"/>
      <c r="B79" s="58"/>
      <c r="C79" s="16"/>
      <c r="D79" s="16"/>
      <c r="E79" s="16"/>
      <c r="F79" s="16"/>
      <c r="G79" s="16"/>
      <c r="H79" s="16"/>
      <c r="I79" s="16"/>
    </row>
    <row r="80" spans="1:9" ht="20.25" customHeight="1" thickBot="1">
      <c r="A80" s="63" t="s">
        <v>177</v>
      </c>
      <c r="C80" s="24">
        <f>SUM(C73:C78)</f>
        <v>764688392</v>
      </c>
      <c r="D80" s="16"/>
      <c r="E80" s="24">
        <f>SUM(E73:E78)</f>
        <v>419024261</v>
      </c>
      <c r="F80" s="16"/>
      <c r="G80" s="24">
        <f>SUM(G73:G78)</f>
        <v>764658104</v>
      </c>
      <c r="H80" s="16"/>
      <c r="I80" s="24">
        <f>SUM(I73:I78)</f>
        <v>418993559</v>
      </c>
    </row>
    <row r="81" spans="1:9" s="50" customFormat="1" ht="16.5" customHeight="1" thickTop="1">
      <c r="A81" s="63"/>
      <c r="B81" s="59"/>
      <c r="C81" s="16"/>
      <c r="D81" s="16"/>
      <c r="E81" s="16"/>
      <c r="F81" s="16"/>
      <c r="G81" s="16"/>
      <c r="H81" s="16"/>
      <c r="I81" s="16"/>
    </row>
    <row r="82" spans="1:9" s="50" customFormat="1" ht="20.25" customHeight="1">
      <c r="A82" s="65" t="s">
        <v>42</v>
      </c>
      <c r="B82" s="59"/>
      <c r="C82" s="16"/>
      <c r="D82" s="16"/>
      <c r="E82" s="16"/>
      <c r="F82" s="16"/>
      <c r="G82" s="16"/>
      <c r="H82" s="16"/>
      <c r="I82" s="16"/>
    </row>
    <row r="83" spans="1:9" s="50" customFormat="1" ht="16.5" customHeight="1">
      <c r="A83" s="65"/>
      <c r="B83" s="59"/>
      <c r="C83" s="16"/>
      <c r="D83" s="16"/>
      <c r="E83" s="16"/>
      <c r="F83" s="16"/>
      <c r="G83" s="16"/>
      <c r="H83" s="16"/>
      <c r="I83" s="16"/>
    </row>
    <row r="84" spans="1:9" ht="20.25" customHeight="1">
      <c r="A84" s="66" t="s">
        <v>75</v>
      </c>
      <c r="B84" s="67" t="s">
        <v>45</v>
      </c>
      <c r="C84" s="16"/>
      <c r="D84" s="16"/>
      <c r="E84" s="16"/>
      <c r="F84" s="16"/>
      <c r="G84" s="16"/>
      <c r="H84" s="16"/>
      <c r="I84" s="16"/>
    </row>
    <row r="85" spans="1:9" ht="20.25" customHeight="1">
      <c r="A85" s="68"/>
      <c r="B85" s="68" t="s">
        <v>50</v>
      </c>
      <c r="C85" s="35">
        <v>-7047647</v>
      </c>
      <c r="D85" s="36"/>
      <c r="E85" s="35">
        <v>-59861589</v>
      </c>
      <c r="F85" s="35"/>
      <c r="G85" s="35">
        <v>-7047647</v>
      </c>
      <c r="H85" s="35"/>
      <c r="I85" s="35">
        <v>-59861589</v>
      </c>
    </row>
    <row r="86" spans="1:9" ht="20.25" customHeight="1">
      <c r="A86" s="68"/>
      <c r="B86" s="68" t="s">
        <v>161</v>
      </c>
      <c r="C86" s="35">
        <v>6494189</v>
      </c>
      <c r="D86" s="36"/>
      <c r="E86" s="16">
        <v>0</v>
      </c>
      <c r="F86" s="35"/>
      <c r="G86" s="35">
        <v>6494189</v>
      </c>
      <c r="H86" s="35"/>
      <c r="I86" s="16">
        <v>0</v>
      </c>
    </row>
    <row r="87" spans="1:9" ht="20.25" customHeight="1">
      <c r="B87" s="68" t="s">
        <v>49</v>
      </c>
      <c r="C87" s="37">
        <f>-C57</f>
        <v>45645148</v>
      </c>
      <c r="D87" s="36"/>
      <c r="E87" s="37">
        <f>-E57</f>
        <v>188585640</v>
      </c>
      <c r="F87" s="35"/>
      <c r="G87" s="37">
        <f>-G57</f>
        <v>45645148</v>
      </c>
      <c r="H87" s="35"/>
      <c r="I87" s="37">
        <f>-I57</f>
        <v>188585640</v>
      </c>
    </row>
    <row r="88" spans="1:9" ht="20.25" customHeight="1" thickBot="1">
      <c r="B88" s="69" t="s">
        <v>43</v>
      </c>
      <c r="C88" s="38">
        <f>SUM(C85:C87)</f>
        <v>45091690</v>
      </c>
      <c r="D88" s="36"/>
      <c r="E88" s="38">
        <f>SUM(E85:E87)</f>
        <v>128724051</v>
      </c>
      <c r="F88" s="35"/>
      <c r="G88" s="38">
        <f>SUM(G85:G87)</f>
        <v>45091690</v>
      </c>
      <c r="H88" s="35"/>
      <c r="I88" s="38">
        <f>SUM(I85:I87)</f>
        <v>128724051</v>
      </c>
    </row>
    <row r="89" spans="1:9" ht="16.5" customHeight="1" thickTop="1">
      <c r="C89" s="16"/>
      <c r="D89" s="16"/>
      <c r="E89" s="16"/>
      <c r="F89" s="16"/>
      <c r="G89" s="16"/>
      <c r="H89" s="16"/>
      <c r="I89" s="16"/>
    </row>
    <row r="90" spans="1:9" ht="20.25" customHeight="1">
      <c r="A90" s="59" t="s">
        <v>76</v>
      </c>
      <c r="B90" s="59" t="s">
        <v>124</v>
      </c>
      <c r="C90" s="16">
        <v>0</v>
      </c>
      <c r="D90" s="16"/>
      <c r="E90" s="16">
        <v>93245216</v>
      </c>
      <c r="F90" s="16"/>
      <c r="G90" s="16">
        <v>0</v>
      </c>
      <c r="H90" s="16"/>
      <c r="I90" s="16">
        <v>93245216</v>
      </c>
    </row>
    <row r="91" spans="1:9" ht="16.5" customHeight="1">
      <c r="C91" s="16"/>
      <c r="D91" s="16"/>
      <c r="E91" s="16"/>
      <c r="F91" s="16"/>
      <c r="G91" s="16"/>
      <c r="H91" s="16"/>
      <c r="I91" s="16"/>
    </row>
    <row r="92" spans="1:9" ht="20.25" customHeight="1">
      <c r="A92" s="59" t="s">
        <v>103</v>
      </c>
      <c r="B92" s="59" t="s">
        <v>121</v>
      </c>
      <c r="C92" s="16"/>
      <c r="D92" s="16"/>
      <c r="E92" s="16"/>
      <c r="F92" s="16"/>
      <c r="G92" s="16"/>
      <c r="H92" s="16"/>
      <c r="I92" s="16"/>
    </row>
    <row r="93" spans="1:9" ht="20.25" customHeight="1">
      <c r="B93" s="59" t="s">
        <v>125</v>
      </c>
      <c r="C93" s="16">
        <v>0</v>
      </c>
      <c r="D93" s="16"/>
      <c r="E93" s="16">
        <v>93339523</v>
      </c>
      <c r="F93" s="16"/>
      <c r="G93" s="16">
        <v>0</v>
      </c>
      <c r="H93" s="16"/>
      <c r="I93" s="16">
        <v>93339523</v>
      </c>
    </row>
    <row r="94" spans="1:9" ht="20.25" customHeight="1">
      <c r="B94" s="59" t="s">
        <v>122</v>
      </c>
      <c r="C94" s="16">
        <v>0</v>
      </c>
      <c r="D94" s="16"/>
      <c r="E94" s="16">
        <v>2768104</v>
      </c>
      <c r="F94" s="16"/>
      <c r="G94" s="16">
        <v>0</v>
      </c>
      <c r="H94" s="16"/>
      <c r="I94" s="16">
        <v>2768104</v>
      </c>
    </row>
    <row r="95" spans="1:9" ht="20.25" customHeight="1">
      <c r="B95" s="59" t="s">
        <v>123</v>
      </c>
      <c r="C95" s="16">
        <v>0</v>
      </c>
      <c r="D95" s="16"/>
      <c r="E95" s="16">
        <v>71190232</v>
      </c>
      <c r="F95" s="16"/>
      <c r="G95" s="16">
        <v>0</v>
      </c>
      <c r="H95" s="16"/>
      <c r="I95" s="16">
        <v>71190232</v>
      </c>
    </row>
    <row r="96" spans="1:9" ht="20.25" customHeight="1">
      <c r="B96" s="59" t="s">
        <v>164</v>
      </c>
      <c r="C96" s="16">
        <v>0</v>
      </c>
      <c r="D96" s="16"/>
      <c r="E96" s="16">
        <v>29934853</v>
      </c>
      <c r="F96" s="16"/>
      <c r="G96" s="16">
        <v>0</v>
      </c>
      <c r="H96" s="16"/>
      <c r="I96" s="16">
        <v>29934853</v>
      </c>
    </row>
    <row r="97" spans="3:9" ht="20.25" customHeight="1">
      <c r="C97" s="16"/>
      <c r="D97" s="16"/>
      <c r="E97" s="16"/>
      <c r="F97" s="16"/>
      <c r="G97" s="16"/>
      <c r="H97" s="16"/>
      <c r="I97" s="16"/>
    </row>
    <row r="98" spans="3:9" ht="20.25" customHeight="1">
      <c r="C98" s="16"/>
      <c r="D98" s="16"/>
      <c r="E98" s="16"/>
      <c r="F98" s="16"/>
      <c r="G98" s="16"/>
      <c r="H98" s="16"/>
      <c r="I98" s="16"/>
    </row>
    <row r="99" spans="3:9" ht="20.25" customHeight="1">
      <c r="C99" s="16"/>
      <c r="D99" s="16"/>
      <c r="E99" s="16"/>
      <c r="F99" s="16"/>
      <c r="G99" s="16"/>
      <c r="H99" s="16"/>
      <c r="I99" s="16"/>
    </row>
    <row r="100" spans="3:9" ht="20.25" customHeight="1">
      <c r="C100" s="16"/>
      <c r="D100" s="16"/>
      <c r="E100" s="16"/>
      <c r="F100" s="16"/>
      <c r="G100" s="16"/>
      <c r="H100" s="16"/>
      <c r="I100" s="16"/>
    </row>
    <row r="101" spans="3:9" ht="20.25" customHeight="1">
      <c r="C101" s="70">
        <f>C80-BS!E11</f>
        <v>0</v>
      </c>
      <c r="E101" s="70">
        <f>E80-BS!G11</f>
        <v>0</v>
      </c>
      <c r="G101" s="70">
        <f>G80-BS!I11</f>
        <v>0</v>
      </c>
      <c r="I101" s="70">
        <f>I80-BS!K11</f>
        <v>0</v>
      </c>
    </row>
  </sheetData>
  <mergeCells count="6">
    <mergeCell ref="C5:I5"/>
    <mergeCell ref="C52:I52"/>
    <mergeCell ref="C53:E53"/>
    <mergeCell ref="G53:I53"/>
    <mergeCell ref="G6:I6"/>
    <mergeCell ref="C6:E6"/>
  </mergeCells>
  <pageMargins left="0.7" right="0.4" top="0.8" bottom="0.4" header="0.4" footer="0.33"/>
  <pageSetup paperSize="9" scale="80" firstPageNumber="12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2023-02-21T10:33:50Z</cp:lastPrinted>
  <dcterms:created xsi:type="dcterms:W3CDTF">1998-09-16T09:49:24Z</dcterms:created>
  <dcterms:modified xsi:type="dcterms:W3CDTF">2023-02-24T15:56:45Z</dcterms:modified>
</cp:coreProperties>
</file>