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Dec22 (YE)\"/>
    </mc:Choice>
  </mc:AlternateContent>
  <xr:revisionPtr revIDLastSave="0" documentId="13_ncr:1_{02AD6076-6289-4718-BD1F-88DFE2584130}" xr6:coauthVersionLast="47" xr6:coauthVersionMax="47" xr10:uidLastSave="{00000000-0000-0000-0000-000000000000}"/>
  <bookViews>
    <workbookView xWindow="-120" yWindow="-120" windowWidth="21840" windowHeight="13140" tabRatio="656" firstSheet="1" activeTab="5" xr2:uid="{00000000-000D-0000-FFFF-FFFF00000000}"/>
  </bookViews>
  <sheets>
    <sheet name="Recovered_Sheet1" sheetId="1" state="veryHidden" r:id="rId1"/>
    <sheet name="7-9 BS" sheetId="15" r:id="rId2"/>
    <sheet name="10-11 IS" sheetId="27" r:id="rId3"/>
    <sheet name="12change conso" sheetId="23" r:id="rId4"/>
    <sheet name="13 change company" sheetId="25" r:id="rId5"/>
    <sheet name="14-16 CF" sheetId="28" r:id="rId6"/>
  </sheets>
  <definedNames>
    <definedName name="_xlnm.Print_Area" localSheetId="3">'12change conso'!$A$1:$AH$57</definedName>
    <definedName name="_xlnm.Print_Area" localSheetId="4">'13 change company'!$A$1:$Q$33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4" i="25" l="1"/>
  <c r="Q23" i="25"/>
  <c r="Q22" i="25"/>
  <c r="O76" i="27"/>
  <c r="Q14" i="25" l="1"/>
  <c r="Q17" i="25"/>
  <c r="G26" i="15" l="1"/>
  <c r="AB24" i="23" l="1"/>
  <c r="AD24" i="23" l="1"/>
  <c r="AD39" i="23"/>
  <c r="M146" i="15"/>
  <c r="M149" i="15" s="1"/>
  <c r="M102" i="15"/>
  <c r="M87" i="15"/>
  <c r="M44" i="15"/>
  <c r="M26" i="15"/>
  <c r="I146" i="15"/>
  <c r="I149" i="15" s="1"/>
  <c r="I102" i="15"/>
  <c r="I104" i="15" s="1"/>
  <c r="I87" i="15"/>
  <c r="I44" i="15"/>
  <c r="I26" i="15"/>
  <c r="O95" i="27"/>
  <c r="O88" i="27"/>
  <c r="O47" i="27"/>
  <c r="O19" i="27"/>
  <c r="O14" i="27"/>
  <c r="K95" i="27"/>
  <c r="K86" i="27"/>
  <c r="K76" i="27"/>
  <c r="K47" i="27"/>
  <c r="K19" i="27"/>
  <c r="K14" i="27"/>
  <c r="AF39" i="23"/>
  <c r="Z39" i="23"/>
  <c r="X39" i="23"/>
  <c r="V39" i="23"/>
  <c r="T39" i="23"/>
  <c r="R39" i="23"/>
  <c r="P39" i="23"/>
  <c r="N39" i="23"/>
  <c r="L39" i="23"/>
  <c r="J39" i="23"/>
  <c r="H39" i="23"/>
  <c r="F39" i="23"/>
  <c r="AH36" i="23"/>
  <c r="AH35" i="23"/>
  <c r="AH32" i="23"/>
  <c r="AB32" i="23"/>
  <c r="AB30" i="23"/>
  <c r="AB19" i="23"/>
  <c r="AF27" i="23"/>
  <c r="Z27" i="23"/>
  <c r="X27" i="23"/>
  <c r="V27" i="23"/>
  <c r="T27" i="23"/>
  <c r="R27" i="23"/>
  <c r="N27" i="23"/>
  <c r="L27" i="23"/>
  <c r="J27" i="23"/>
  <c r="H27" i="23"/>
  <c r="F27" i="23"/>
  <c r="AD19" i="23" l="1"/>
  <c r="AH24" i="23"/>
  <c r="K21" i="27"/>
  <c r="K88" i="27"/>
  <c r="O21" i="27"/>
  <c r="M104" i="15"/>
  <c r="M151" i="15" s="1"/>
  <c r="M46" i="15"/>
  <c r="I46" i="15"/>
  <c r="I151" i="15"/>
  <c r="K79" i="27"/>
  <c r="O79" i="27"/>
  <c r="AB39" i="23"/>
  <c r="AH30" i="23"/>
  <c r="AB27" i="23"/>
  <c r="AD27" i="23" l="1"/>
  <c r="AH39" i="23"/>
  <c r="AH19" i="23"/>
  <c r="K32" i="27"/>
  <c r="K35" i="27" s="1"/>
  <c r="O32" i="27"/>
  <c r="O19" i="25"/>
  <c r="M19" i="25"/>
  <c r="K19" i="25"/>
  <c r="I19" i="25"/>
  <c r="G19" i="25"/>
  <c r="E19" i="25"/>
  <c r="O26" i="25"/>
  <c r="M26" i="25"/>
  <c r="K26" i="25"/>
  <c r="I26" i="25"/>
  <c r="G26" i="25"/>
  <c r="E26" i="25"/>
  <c r="H124" i="28"/>
  <c r="N124" i="28"/>
  <c r="J124" i="28"/>
  <c r="N109" i="28"/>
  <c r="J109" i="28"/>
  <c r="H109" i="28"/>
  <c r="N46" i="28"/>
  <c r="N62" i="28" s="1"/>
  <c r="N78" i="28" s="1"/>
  <c r="N83" i="28" s="1"/>
  <c r="J46" i="28"/>
  <c r="J62" i="28" s="1"/>
  <c r="J78" i="28" s="1"/>
  <c r="J83" i="28" s="1"/>
  <c r="H46" i="28"/>
  <c r="H62" i="28" l="1"/>
  <c r="H78" i="28" s="1"/>
  <c r="H83" i="28" s="1"/>
  <c r="H139" i="28" s="1"/>
  <c r="H143" i="28" s="1"/>
  <c r="J139" i="28"/>
  <c r="J143" i="28" s="1"/>
  <c r="N139" i="28"/>
  <c r="N143" i="28" s="1"/>
  <c r="AH27" i="23"/>
  <c r="K82" i="27"/>
  <c r="O35" i="27"/>
  <c r="Q19" i="25"/>
  <c r="Q26" i="25"/>
  <c r="O82" i="27" l="1"/>
  <c r="I76" i="27"/>
  <c r="M47" i="27"/>
  <c r="I47" i="27"/>
  <c r="K102" i="15"/>
  <c r="G102" i="15"/>
  <c r="M76" i="27" l="1"/>
  <c r="I19" i="27"/>
  <c r="M19" i="27"/>
  <c r="I14" i="27"/>
  <c r="M14" i="27"/>
  <c r="G146" i="15"/>
  <c r="K146" i="15"/>
  <c r="K44" i="15"/>
  <c r="K26" i="15"/>
  <c r="K87" i="15"/>
  <c r="I21" i="27" l="1"/>
  <c r="M79" i="27"/>
  <c r="G149" i="15"/>
  <c r="K149" i="15"/>
  <c r="K104" i="15"/>
  <c r="I79" i="27"/>
  <c r="M21" i="27"/>
  <c r="K46" i="15"/>
  <c r="G87" i="15"/>
  <c r="G44" i="15"/>
  <c r="M32" i="27" l="1"/>
  <c r="I32" i="27"/>
  <c r="K151" i="15"/>
  <c r="G104" i="15"/>
  <c r="G46" i="15"/>
  <c r="L12" i="28" l="1"/>
  <c r="M35" i="27"/>
  <c r="I35" i="27"/>
  <c r="G151" i="15"/>
  <c r="I88" i="27" l="1"/>
  <c r="I86" i="27" s="1"/>
  <c r="M88" i="27"/>
  <c r="M82" i="27"/>
  <c r="I82" i="27"/>
  <c r="M95" i="27" l="1"/>
  <c r="M85" i="27"/>
  <c r="I95" i="27"/>
  <c r="I93" i="27" s="1"/>
  <c r="M92" i="27" l="1"/>
  <c r="L109" i="28" l="1"/>
  <c r="L124" i="28"/>
  <c r="L46" i="28"/>
  <c r="L62" i="28" s="1"/>
  <c r="L78" i="28" s="1"/>
  <c r="L83" i="28" s="1"/>
  <c r="L139" i="28" l="1"/>
  <c r="L143" i="28" s="1"/>
</calcChain>
</file>

<file path=xl/sharedStrings.xml><?xml version="1.0" encoding="utf-8"?>
<sst xmlns="http://schemas.openxmlformats.org/spreadsheetml/2006/main" count="522" uniqueCount="321">
  <si>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</si>
  <si>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</si>
  <si>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</si>
  <si>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</si>
  <si>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</si>
  <si>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</si>
  <si>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</si>
  <si>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</si>
  <si>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>Appropriated</t>
  </si>
  <si>
    <t xml:space="preserve">Unappropriated    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</si>
  <si>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</si>
  <si>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</si>
  <si>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</si>
  <si>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</si>
  <si>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</si>
  <si>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</si>
  <si>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</si>
  <si>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</si>
  <si>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</si>
  <si>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</si>
  <si>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</si>
  <si>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</si>
  <si>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</si>
  <si>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</si>
  <si>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</si>
  <si>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</si>
  <si>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</si>
  <si>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</si>
  <si>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</si>
  <si>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</si>
  <si>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</si>
  <si>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Unappropriated</t>
  </si>
  <si>
    <t xml:space="preserve">Gross profit </t>
  </si>
  <si>
    <t>Baht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</si>
  <si>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</si>
  <si>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</si>
  <si>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</si>
  <si>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</si>
  <si>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</si>
  <si>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</si>
  <si>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</si>
  <si>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</si>
  <si>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</si>
  <si>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</si>
  <si>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</si>
  <si>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</si>
  <si>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Singha Estate Public Company Limited</t>
  </si>
  <si>
    <t>Goodwill</t>
  </si>
  <si>
    <t>Deferred income tax liabilities</t>
  </si>
  <si>
    <t>from acquisition</t>
  </si>
  <si>
    <t>Premium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</si>
  <si>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</si>
  <si>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</si>
  <si>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</si>
  <si>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</si>
  <si>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</si>
  <si>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Income tax payable</t>
  </si>
  <si>
    <t>Inventories</t>
  </si>
  <si>
    <t>Trade and other payables</t>
  </si>
  <si>
    <t>Premium from acquisition</t>
  </si>
  <si>
    <t>Cash flows before changes in working capital</t>
  </si>
  <si>
    <t>Trade and other receivables, net</t>
  </si>
  <si>
    <t xml:space="preserve">Costs of property development </t>
  </si>
  <si>
    <t>Total comprehensive income (expense)</t>
  </si>
  <si>
    <t>interests</t>
  </si>
  <si>
    <t>Discount from</t>
  </si>
  <si>
    <t>Property, plant and equipment, net</t>
  </si>
  <si>
    <t>Other non-current liabilities</t>
  </si>
  <si>
    <t>common control</t>
  </si>
  <si>
    <t>Non-controlling interests</t>
  </si>
  <si>
    <t xml:space="preserve">Discount </t>
  </si>
  <si>
    <t>from business</t>
  </si>
  <si>
    <t>Cash and cash equivalents at beginning of the year</t>
  </si>
  <si>
    <t>Cash and cash equivalents at ending of the year</t>
  </si>
  <si>
    <t>Depreciation and amortisation expenses</t>
  </si>
  <si>
    <t>Financial costs</t>
  </si>
  <si>
    <t>Costs of property development</t>
  </si>
  <si>
    <t>Trade and other receivables</t>
  </si>
  <si>
    <t>Other current assets</t>
  </si>
  <si>
    <t>Cash receipts from interest income</t>
  </si>
  <si>
    <t>related parties</t>
  </si>
  <si>
    <t>Amounts due to related parties</t>
  </si>
  <si>
    <t>-</t>
  </si>
  <si>
    <t>financial statements</t>
  </si>
  <si>
    <t>Dividend income</t>
  </si>
  <si>
    <t>under common control</t>
  </si>
  <si>
    <t>Revenue from rental and services</t>
  </si>
  <si>
    <t>Costs of rental and services</t>
  </si>
  <si>
    <t>Amounts due from related parities</t>
  </si>
  <si>
    <t>Employee benefit paid</t>
  </si>
  <si>
    <t>- legal reserve</t>
  </si>
  <si>
    <t>other components</t>
  </si>
  <si>
    <t>Attributed to owners of the parent</t>
  </si>
  <si>
    <t>Consolidated financial statements</t>
  </si>
  <si>
    <t xml:space="preserve">Consolidated </t>
  </si>
  <si>
    <t>Separate</t>
  </si>
  <si>
    <t>Liabilities and equity</t>
  </si>
  <si>
    <t>Equity</t>
  </si>
  <si>
    <t>Share-based payment</t>
  </si>
  <si>
    <t>Other components of equity</t>
  </si>
  <si>
    <t>Equity attributable to owner of the parent</t>
  </si>
  <si>
    <t>Total equity</t>
  </si>
  <si>
    <t>Total liabilities and equity</t>
  </si>
  <si>
    <t>attributable</t>
  </si>
  <si>
    <t>to owner of</t>
  </si>
  <si>
    <t>the parent</t>
  </si>
  <si>
    <t>Separate financial statements</t>
  </si>
  <si>
    <t>of equity</t>
  </si>
  <si>
    <t>Cash payments for investments in subsidiaries</t>
  </si>
  <si>
    <t>payment</t>
  </si>
  <si>
    <t>Share-based</t>
  </si>
  <si>
    <r>
      <t xml:space="preserve">Liabilities and equity </t>
    </r>
    <r>
      <rPr>
        <sz val="9"/>
        <rFont val="Arial"/>
        <family val="2"/>
      </rPr>
      <t>(Cont'd)</t>
    </r>
  </si>
  <si>
    <t xml:space="preserve">Statement of Changes in Equity </t>
  </si>
  <si>
    <t>Current portion of long-term borrowings, net</t>
  </si>
  <si>
    <t>Long-term borrowings, net</t>
  </si>
  <si>
    <t>Authorised share capital</t>
  </si>
  <si>
    <t xml:space="preserve">   paid-up at Baht 1 each</t>
  </si>
  <si>
    <t xml:space="preserve">Currency translation differences </t>
  </si>
  <si>
    <t>Write-off of assets</t>
  </si>
  <si>
    <t xml:space="preserve">Items that will be reclassified subsequently </t>
  </si>
  <si>
    <t>to profit or loss</t>
  </si>
  <si>
    <t xml:space="preserve">Income tax relating to items that </t>
  </si>
  <si>
    <t>attributable to:</t>
  </si>
  <si>
    <t>percentage of</t>
  </si>
  <si>
    <t>shareholding in</t>
  </si>
  <si>
    <t>subsidiaries</t>
  </si>
  <si>
    <t>Discount from changing in percentage of</t>
  </si>
  <si>
    <t xml:space="preserve"> shareholding in subsidiaries</t>
  </si>
  <si>
    <t>Total revenue from operation</t>
  </si>
  <si>
    <t>Total costs from operation</t>
  </si>
  <si>
    <t>profit or loss, net of taxes</t>
  </si>
  <si>
    <t>changing in</t>
  </si>
  <si>
    <t>Short-term borrowing from a related party</t>
  </si>
  <si>
    <t xml:space="preserve"> for the year</t>
  </si>
  <si>
    <t>translation</t>
  </si>
  <si>
    <t xml:space="preserve"> combination under</t>
  </si>
  <si>
    <t>Discount from business combination</t>
  </si>
  <si>
    <t>Currency</t>
  </si>
  <si>
    <t>Cash generated from (used in) operating activities</t>
  </si>
  <si>
    <t>Net cash generated from (used in) operating activities</t>
  </si>
  <si>
    <t xml:space="preserve">Adjustment to reconcile net profit (loss) before </t>
  </si>
  <si>
    <t>Cash payments for purchase of intangible assets</t>
  </si>
  <si>
    <t>Long-term loans to related parties</t>
  </si>
  <si>
    <t xml:space="preserve">Current portion of deferred revenue from </t>
  </si>
  <si>
    <t>Change in value</t>
  </si>
  <si>
    <t>from transfer</t>
  </si>
  <si>
    <t>Cash receipts from refundable withholding tax</t>
  </si>
  <si>
    <t xml:space="preserve">Ordinary shares, 6,853,719,395 shares </t>
  </si>
  <si>
    <t>and joint ventures</t>
  </si>
  <si>
    <t>Note</t>
  </si>
  <si>
    <t>(Increase) decrease in restricted bank deposits</t>
  </si>
  <si>
    <t>Net cash generated from (used in) investing activities</t>
  </si>
  <si>
    <t>The notes to the consolidated and separate financial statements are an integral part of these financial statements.</t>
  </si>
  <si>
    <t>- Legal reserve</t>
  </si>
  <si>
    <t>Non-cash transactions</t>
  </si>
  <si>
    <t>Investments in associates and joint ventures</t>
  </si>
  <si>
    <t>Investment properties</t>
  </si>
  <si>
    <t>Deferred revenue from related parties</t>
  </si>
  <si>
    <t>Cash payments for purchase investment properties</t>
  </si>
  <si>
    <t>differences</t>
  </si>
  <si>
    <t xml:space="preserve">Financial assets measured at fair value </t>
  </si>
  <si>
    <t>through profit or loss</t>
  </si>
  <si>
    <t>Cash flow</t>
  </si>
  <si>
    <t>hedges</t>
  </si>
  <si>
    <t>Property, plant and equipment arising from lease agreement</t>
  </si>
  <si>
    <t>Cash flow hedges</t>
  </si>
  <si>
    <t>in a subsidiary</t>
  </si>
  <si>
    <t>Premium from changing in</t>
  </si>
  <si>
    <t>percentage of shareholding</t>
  </si>
  <si>
    <t xml:space="preserve">Group of non-current assets classified as </t>
  </si>
  <si>
    <t>Lease liabilities, net</t>
  </si>
  <si>
    <t>Non-controlling</t>
  </si>
  <si>
    <t>Gain on changing in percentage of shareholding in an associate</t>
  </si>
  <si>
    <t>Other comprehensive income (expense)</t>
  </si>
  <si>
    <t xml:space="preserve">at par value of Baht 1 each </t>
  </si>
  <si>
    <t>from operating activities</t>
  </si>
  <si>
    <t>Share of profit from investments in associates and joint ventures</t>
  </si>
  <si>
    <t>Impairment change on property, plant and equipment</t>
  </si>
  <si>
    <t>Impairment change on goodwill</t>
  </si>
  <si>
    <t>Owner of the parent</t>
  </si>
  <si>
    <t xml:space="preserve">income taxes for cash receipts (payments) </t>
  </si>
  <si>
    <t>Fair value adjustment of investment properties</t>
  </si>
  <si>
    <t>for the year, net of taxes</t>
  </si>
  <si>
    <t>2021</t>
  </si>
  <si>
    <t>Current portion of lease liabilities, net</t>
  </si>
  <si>
    <t>Derivative liabilities</t>
  </si>
  <si>
    <t>Ordinary shares,  7,003,719,395 shares</t>
  </si>
  <si>
    <r>
      <t>Cash generated from (used in) operating activities</t>
    </r>
    <r>
      <rPr>
        <sz val="9"/>
        <rFont val="Arial"/>
        <family val="2"/>
      </rPr>
      <t xml:space="preserve"> (Cont'd)</t>
    </r>
  </si>
  <si>
    <t>Retained earnings (deficits)</t>
  </si>
  <si>
    <t xml:space="preserve">of associates </t>
  </si>
  <si>
    <t>Share of other</t>
  </si>
  <si>
    <t xml:space="preserve">income </t>
  </si>
  <si>
    <t xml:space="preserve">comprehensive </t>
  </si>
  <si>
    <t>Net cash payment for business acquisition</t>
  </si>
  <si>
    <t>Fair value adjustment from modification</t>
  </si>
  <si>
    <t>of contractual cash flows of a financial asset</t>
  </si>
  <si>
    <t>Advance received from disposal of investment in a subsidiary</t>
  </si>
  <si>
    <t>Cash payments for other investment</t>
  </si>
  <si>
    <t>classified as held-for-sale</t>
  </si>
  <si>
    <t>Actuarial loss</t>
  </si>
  <si>
    <t>fair value through profit or loss</t>
  </si>
  <si>
    <t>Share subscription payable from asset acquisition</t>
  </si>
  <si>
    <t xml:space="preserve">Items that will not be reclassified </t>
  </si>
  <si>
    <t>subsequently to profit or loss</t>
  </si>
  <si>
    <t xml:space="preserve">Fair value adjustments </t>
  </si>
  <si>
    <t>on investment properties</t>
  </si>
  <si>
    <t xml:space="preserve"> and equipment</t>
  </si>
  <si>
    <t>of property, plant</t>
  </si>
  <si>
    <t xml:space="preserve">Opening balance </t>
  </si>
  <si>
    <t>as at 1 January 2021</t>
  </si>
  <si>
    <t>(expense) for the year</t>
  </si>
  <si>
    <t xml:space="preserve">Total comprehensive income </t>
  </si>
  <si>
    <t xml:space="preserve">Closing balance </t>
  </si>
  <si>
    <t>as at 31 December 2021</t>
  </si>
  <si>
    <t xml:space="preserve"> payment</t>
  </si>
  <si>
    <t>Write-off of withholding tax</t>
  </si>
  <si>
    <t>Cash receipt from disposal of group of non-current assets</t>
  </si>
  <si>
    <t>classified as held for sales</t>
  </si>
  <si>
    <t>Current portion of long-term borrowing</t>
  </si>
  <si>
    <t>from a related party, net</t>
  </si>
  <si>
    <t>Repayment for finance lease liabilities</t>
  </si>
  <si>
    <t>Decrease of long term borrowings from related parties from</t>
  </si>
  <si>
    <t>offsetting with increase in investment in joint venture</t>
  </si>
  <si>
    <t>For the year ended 31 December 2022</t>
  </si>
  <si>
    <t>2022</t>
  </si>
  <si>
    <t>as at 1 January 2022</t>
  </si>
  <si>
    <t>as at 31 December 2022</t>
  </si>
  <si>
    <t>As at 31 December 2022</t>
  </si>
  <si>
    <t xml:space="preserve">Allocation of legal reserve </t>
  </si>
  <si>
    <t xml:space="preserve">and share premium </t>
  </si>
  <si>
    <t>to compensate</t>
  </si>
  <si>
    <t>for the Company’s</t>
  </si>
  <si>
    <t>accumulated loss</t>
  </si>
  <si>
    <t>Total comprehensive expense for the year</t>
  </si>
  <si>
    <t>Opening balance as at 1 January 2022</t>
  </si>
  <si>
    <t>Closing balance as at 31 December 2022</t>
  </si>
  <si>
    <t>Opening balance as at 1 January 2021</t>
  </si>
  <si>
    <t>Closing balance as at 31 December 2021</t>
  </si>
  <si>
    <t>Revenue from sales of real estate</t>
  </si>
  <si>
    <t>Costs of real estate sold</t>
  </si>
  <si>
    <t>Finance costs</t>
  </si>
  <si>
    <t>Net gains (losses) on exchange rate</t>
  </si>
  <si>
    <t>Share of profit from investment in associates</t>
  </si>
  <si>
    <t>Income tax</t>
  </si>
  <si>
    <t>Profit (loss) before income taxes</t>
  </si>
  <si>
    <t>Profit (loss) for the year</t>
  </si>
  <si>
    <t>Profit (loss) attributable to:</t>
  </si>
  <si>
    <t>Basic earning (loss) per share (Baht)</t>
  </si>
  <si>
    <t>Derivatives assets</t>
  </si>
  <si>
    <t>Long-term share subscription payable</t>
  </si>
  <si>
    <t>- a related party</t>
  </si>
  <si>
    <t>Recognised (reversal of) net expected credit loss on financial assets</t>
  </si>
  <si>
    <t>Gains from changes in fair value of financial assets</t>
  </si>
  <si>
    <t>measured at fair value through profit or loss</t>
  </si>
  <si>
    <t>Losses (gains) from disposal of group of non-current assets</t>
  </si>
  <si>
    <t>Cash receipts from disposal of financial assets measured at</t>
  </si>
  <si>
    <t>Cash payments for purchase of financial assets measured at</t>
  </si>
  <si>
    <t xml:space="preserve">Cash payments for assets acquisition </t>
  </si>
  <si>
    <t>Cash payments for investment in an associate and a joint venture</t>
  </si>
  <si>
    <t>Cash payments for purchase of land held for development</t>
  </si>
  <si>
    <t>Cash receipts from disposal of property, plant and equipment</t>
  </si>
  <si>
    <t>Cash payments for purchase of property, plant and equipment</t>
  </si>
  <si>
    <t>Cash receipts from long-term borrowings from financial institutions</t>
  </si>
  <si>
    <t>Cash payments for long-term borrowings from financial institutions</t>
  </si>
  <si>
    <t>from a related party</t>
  </si>
  <si>
    <t>Currency translation differences of cash and cash equivalents</t>
  </si>
  <si>
    <t>Increase of other payables from purchase of intangible assets</t>
  </si>
  <si>
    <t>Increase of other payables from purchase of investment properties</t>
  </si>
  <si>
    <t>Short-term borrowing and accrued interest expense from</t>
  </si>
  <si>
    <t>a related party offsetting with dividend received</t>
  </si>
  <si>
    <t xml:space="preserve">Allocation of legal reserve and </t>
  </si>
  <si>
    <t>the Company’s accumulated loss</t>
  </si>
  <si>
    <t>share premium to compensate for</t>
  </si>
  <si>
    <t>Lease receivable - a related party, net</t>
  </si>
  <si>
    <t>Earning (loss) per share</t>
  </si>
  <si>
    <t>Other comprehensive income (expense),</t>
  </si>
  <si>
    <t>net of tax</t>
  </si>
  <si>
    <t xml:space="preserve">Share of other comprehensive income </t>
  </si>
  <si>
    <t>from associates</t>
  </si>
  <si>
    <t>plant and equipment</t>
  </si>
  <si>
    <t>Increase of other payables from purchase of property,</t>
  </si>
  <si>
    <t>in a joint venture from step acquisition</t>
  </si>
  <si>
    <t xml:space="preserve">Income tax relating to items that will be </t>
  </si>
  <si>
    <t>reclassified subsequently to profit or loss</t>
  </si>
  <si>
    <t>Cash payments for long-term share subscription payable</t>
  </si>
  <si>
    <t>Long-term borrowings from</t>
  </si>
  <si>
    <t>a related party, net</t>
  </si>
  <si>
    <t>Short-term borrowings from</t>
  </si>
  <si>
    <t>financial institutions</t>
  </si>
  <si>
    <t>Cash payments for long-term borrowings from a related party</t>
  </si>
  <si>
    <t xml:space="preserve">will not be reclassified subsequently to </t>
  </si>
  <si>
    <t>profit and loss</t>
  </si>
  <si>
    <t>for the year</t>
  </si>
  <si>
    <t>Total comprehensive income for the year</t>
  </si>
  <si>
    <t>Profit (loss) for the year before income taxes</t>
  </si>
  <si>
    <t xml:space="preserve">Gain from fair value adjustment of previously held equity interest </t>
  </si>
  <si>
    <t>Eliminated unrealised gains from sale of land</t>
  </si>
  <si>
    <t>Gain from liquidation</t>
  </si>
  <si>
    <t>Cash receipts from long-term loans to related parties</t>
  </si>
  <si>
    <t>Cash payments for long-term loans to related parties</t>
  </si>
  <si>
    <t>Cash receipts from dividend</t>
  </si>
  <si>
    <t>Cash receipt from lease consideration received in advance</t>
  </si>
  <si>
    <t>Cash payments for deferred financing fees</t>
  </si>
  <si>
    <t>Net cash generated from financing activities</t>
  </si>
  <si>
    <t>Net increase (decrease) in cash and cash equivalents</t>
  </si>
  <si>
    <t>Material non-cash transaction as of 31 December as comprises:</t>
  </si>
  <si>
    <t>Net cash receipts from (payments for) short-term borrowings</t>
  </si>
  <si>
    <t>Increase of costs of property development from transfer of</t>
  </si>
  <si>
    <t xml:space="preserve">land held for development      </t>
  </si>
  <si>
    <t>Increase of investment properties from transfer of</t>
  </si>
  <si>
    <t>costs of property development</t>
  </si>
  <si>
    <t>Increase of property, plant and equipment from transfer of</t>
  </si>
  <si>
    <t>Write-off of inventory and costs of property development</t>
  </si>
  <si>
    <t>Write-off of receivables</t>
  </si>
  <si>
    <t>held-for-sale, net</t>
  </si>
  <si>
    <t xml:space="preserve">Total items that will be reclassified subsequently to </t>
  </si>
  <si>
    <t xml:space="preserve">Total items that will not be reclassified subsequently to </t>
  </si>
  <si>
    <t>Gains from lease termination</t>
  </si>
  <si>
    <t>from financial institutions</t>
  </si>
  <si>
    <t>Unrealised losses (gains) on exchange rate</t>
  </si>
  <si>
    <t>Losses (gains) from disposal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</si>
</sst>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&quot;-&quot;????"/>
    <numFmt numFmtId="173" formatCode="#,##0.000;\(#,##0.000\);\-"/>
    <numFmt numFmtId="174" formatCode="#,##0.00;\(#,##0.00\);\-"/>
  </numFmts>
  <fonts count="16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name val="AngsanaUPC"/>
      <family val="1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7" fillId="0" borderId="0"/>
    <xf numFmtId="0" fontId="2" fillId="0" borderId="0"/>
    <xf numFmtId="0" fontId="1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3" fillId="0" borderId="0">
      <protection locked="0"/>
    </xf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73">
    <xf numFmtId="0" fontId="0" fillId="0" borderId="0" xfId="0"/>
    <xf numFmtId="172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Continuous"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Continuous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2" fontId="9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72" fontId="10" fillId="0" borderId="0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0" fontId="9" fillId="0" borderId="0" xfId="0" quotePrefix="1" applyFont="1" applyFill="1" applyAlignment="1">
      <alignment vertical="center"/>
    </xf>
    <xf numFmtId="0" fontId="8" fillId="0" borderId="0" xfId="11" applyFont="1" applyFill="1" applyAlignment="1">
      <alignment horizontal="left" vertical="center"/>
    </xf>
    <xf numFmtId="0" fontId="8" fillId="0" borderId="0" xfId="11" applyFont="1" applyFill="1" applyAlignment="1">
      <alignment horizontal="center" vertical="center"/>
    </xf>
    <xf numFmtId="172" fontId="8" fillId="0" borderId="0" xfId="11" applyNumberFormat="1" applyFont="1" applyFill="1" applyAlignment="1">
      <alignment horizontal="right" vertical="center"/>
    </xf>
    <xf numFmtId="0" fontId="9" fillId="0" borderId="0" xfId="11" applyFont="1" applyFill="1" applyAlignment="1">
      <alignment vertical="center"/>
    </xf>
    <xf numFmtId="0" fontId="8" fillId="0" borderId="0" xfId="11" applyFont="1" applyFill="1" applyBorder="1" applyAlignment="1">
      <alignment vertical="center"/>
    </xf>
    <xf numFmtId="0" fontId="9" fillId="0" borderId="0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172" fontId="9" fillId="0" borderId="0" xfId="11" applyNumberFormat="1" applyFont="1" applyFill="1" applyBorder="1" applyAlignment="1">
      <alignment horizontal="right" vertical="center"/>
    </xf>
    <xf numFmtId="0" fontId="8" fillId="0" borderId="3" xfId="11" applyFont="1" applyFill="1" applyBorder="1" applyAlignment="1">
      <alignment vertical="center"/>
    </xf>
    <xf numFmtId="0" fontId="9" fillId="0" borderId="3" xfId="11" applyFont="1" applyFill="1" applyBorder="1" applyAlignment="1">
      <alignment vertical="center"/>
    </xf>
    <xf numFmtId="0" fontId="9" fillId="0" borderId="3" xfId="11" applyFont="1" applyFill="1" applyBorder="1" applyAlignment="1">
      <alignment horizontal="center" vertical="center"/>
    </xf>
    <xf numFmtId="172" fontId="9" fillId="0" borderId="3" xfId="11" applyNumberFormat="1" applyFont="1" applyFill="1" applyBorder="1" applyAlignment="1">
      <alignment horizontal="right" vertical="center"/>
    </xf>
    <xf numFmtId="0" fontId="8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172" fontId="8" fillId="0" borderId="0" xfId="11" quotePrefix="1" applyNumberFormat="1" applyFont="1" applyFill="1" applyBorder="1" applyAlignment="1">
      <alignment horizontal="right" vertical="center"/>
    </xf>
    <xf numFmtId="172" fontId="8" fillId="0" borderId="0" xfId="11" applyNumberFormat="1" applyFont="1" applyFill="1" applyBorder="1" applyAlignment="1">
      <alignment horizontal="right" vertical="center"/>
    </xf>
    <xf numFmtId="172" fontId="9" fillId="0" borderId="0" xfId="11" applyNumberFormat="1" applyFont="1" applyFill="1" applyAlignment="1">
      <alignment horizontal="right" vertical="center"/>
    </xf>
    <xf numFmtId="0" fontId="8" fillId="0" borderId="0" xfId="11" applyFont="1" applyFill="1" applyBorder="1" applyAlignment="1">
      <alignment horizontal="center" vertical="center"/>
    </xf>
    <xf numFmtId="170" fontId="8" fillId="0" borderId="3" xfId="11" applyNumberFormat="1" applyFont="1" applyFill="1" applyBorder="1" applyAlignment="1">
      <alignment horizontal="center" vertical="center"/>
    </xf>
    <xf numFmtId="170" fontId="8" fillId="0" borderId="0" xfId="11" applyNumberFormat="1" applyFont="1" applyFill="1" applyBorder="1" applyAlignment="1">
      <alignment horizontal="center" vertical="center"/>
    </xf>
    <xf numFmtId="172" fontId="8" fillId="0" borderId="3" xfId="11" applyNumberFormat="1" applyFont="1" applyFill="1" applyBorder="1" applyAlignment="1">
      <alignment horizontal="right" vertical="center"/>
    </xf>
    <xf numFmtId="172" fontId="9" fillId="0" borderId="0" xfId="1" applyNumberFormat="1" applyFont="1" applyFill="1" applyAlignment="1">
      <alignment horizontal="right" vertical="center"/>
    </xf>
    <xf numFmtId="172" fontId="9" fillId="0" borderId="0" xfId="16" applyNumberFormat="1" applyFont="1" applyFill="1" applyBorder="1" applyAlignment="1">
      <alignment horizontal="right" vertical="center"/>
    </xf>
    <xf numFmtId="172" fontId="9" fillId="0" borderId="3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172" fontId="9" fillId="0" borderId="3" xfId="1" applyNumberFormat="1" applyFont="1" applyFill="1" applyBorder="1" applyAlignment="1">
      <alignment horizontal="right" vertical="center"/>
    </xf>
    <xf numFmtId="172" fontId="9" fillId="0" borderId="3" xfId="16" applyNumberFormat="1" applyFont="1" applyFill="1" applyBorder="1" applyAlignment="1">
      <alignment horizontal="right" vertical="center"/>
    </xf>
    <xf numFmtId="172" fontId="9" fillId="0" borderId="4" xfId="1" applyNumberFormat="1" applyFont="1" applyFill="1" applyBorder="1" applyAlignment="1">
      <alignment horizontal="right" vertical="center"/>
    </xf>
    <xf numFmtId="0" fontId="9" fillId="0" borderId="0" xfId="11" applyFont="1" applyFill="1" applyAlignment="1">
      <alignment horizontal="justify" vertical="center"/>
    </xf>
    <xf numFmtId="172" fontId="10" fillId="0" borderId="0" xfId="15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3" xfId="0" applyNumberFormat="1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center" vertical="center"/>
    </xf>
    <xf numFmtId="172" fontId="9" fillId="0" borderId="0" xfId="0" applyNumberFormat="1" applyFont="1" applyFill="1" applyBorder="1" applyAlignment="1">
      <alignment horizontal="right"/>
    </xf>
    <xf numFmtId="0" fontId="10" fillId="0" borderId="0" xfId="16" applyFont="1" applyFill="1" applyBorder="1" applyAlignment="1">
      <alignment horizontal="center" vertical="center"/>
    </xf>
    <xf numFmtId="0" fontId="10" fillId="0" borderId="0" xfId="16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9" fillId="0" borderId="0" xfId="16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center" vertical="center"/>
    </xf>
    <xf numFmtId="0" fontId="9" fillId="0" borderId="0" xfId="15" applyFont="1" applyFill="1" applyAlignment="1">
      <alignment vertical="center"/>
    </xf>
    <xf numFmtId="172" fontId="9" fillId="0" borderId="3" xfId="3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vertical="center"/>
    </xf>
    <xf numFmtId="171" fontId="13" fillId="0" borderId="0" xfId="16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0" borderId="4" xfId="0" applyNumberFormat="1" applyFont="1" applyFill="1" applyBorder="1" applyAlignment="1">
      <alignment horizontal="right" vertical="center"/>
    </xf>
    <xf numFmtId="171" fontId="10" fillId="0" borderId="0" xfId="16" applyNumberFormat="1" applyFont="1" applyFill="1" applyAlignment="1">
      <alignment horizontal="right" vertical="center"/>
    </xf>
    <xf numFmtId="171" fontId="10" fillId="0" borderId="0" xfId="16" applyNumberFormat="1" applyFont="1" applyFill="1" applyAlignment="1">
      <alignment vertical="center"/>
    </xf>
    <xf numFmtId="171" fontId="10" fillId="0" borderId="0" xfId="16" applyNumberFormat="1" applyFont="1" applyFill="1" applyAlignment="1">
      <alignment horizontal="center" vertical="center"/>
    </xf>
    <xf numFmtId="171" fontId="10" fillId="0" borderId="3" xfId="16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9" fillId="4" borderId="0" xfId="0" applyNumberFormat="1" applyFont="1" applyFill="1" applyAlignment="1">
      <alignment vertical="center"/>
    </xf>
    <xf numFmtId="171" fontId="9" fillId="4" borderId="3" xfId="0" applyNumberFormat="1" applyFont="1" applyFill="1" applyBorder="1" applyAlignment="1">
      <alignment horizontal="right" vertical="center"/>
    </xf>
    <xf numFmtId="171" fontId="10" fillId="4" borderId="0" xfId="0" applyNumberFormat="1" applyFont="1" applyFill="1" applyBorder="1" applyAlignment="1">
      <alignment horizontal="right" vertical="center"/>
    </xf>
    <xf numFmtId="172" fontId="9" fillId="4" borderId="3" xfId="1" applyNumberFormat="1" applyFont="1" applyFill="1" applyBorder="1" applyAlignment="1">
      <alignment horizontal="right" vertical="center"/>
    </xf>
    <xf numFmtId="172" fontId="9" fillId="4" borderId="0" xfId="1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9" fillId="4" borderId="4" xfId="0" applyNumberFormat="1" applyFont="1" applyFill="1" applyBorder="1" applyAlignment="1">
      <alignment horizontal="right" vertical="center"/>
    </xf>
    <xf numFmtId="172" fontId="9" fillId="4" borderId="0" xfId="11" applyNumberFormat="1" applyFont="1" applyFill="1" applyBorder="1" applyAlignment="1">
      <alignment horizontal="right" vertical="center"/>
    </xf>
    <xf numFmtId="172" fontId="9" fillId="4" borderId="0" xfId="1" applyNumberFormat="1" applyFont="1" applyFill="1" applyAlignment="1">
      <alignment horizontal="right" vertical="center"/>
    </xf>
    <xf numFmtId="172" fontId="9" fillId="4" borderId="0" xfId="11" applyNumberFormat="1" applyFont="1" applyFill="1" applyAlignment="1">
      <alignment horizontal="right" vertical="center"/>
    </xf>
    <xf numFmtId="172" fontId="8" fillId="4" borderId="0" xfId="11" applyNumberFormat="1" applyFont="1" applyFill="1" applyBorder="1" applyAlignment="1">
      <alignment horizontal="right" vertical="center"/>
    </xf>
    <xf numFmtId="0" fontId="9" fillId="4" borderId="0" xfId="11" applyFont="1" applyFill="1" applyAlignment="1">
      <alignment vertical="center"/>
    </xf>
    <xf numFmtId="172" fontId="9" fillId="4" borderId="0" xfId="16" applyNumberFormat="1" applyFont="1" applyFill="1" applyBorder="1" applyAlignment="1">
      <alignment horizontal="right" vertical="center"/>
    </xf>
    <xf numFmtId="172" fontId="9" fillId="4" borderId="3" xfId="16" applyNumberFormat="1" applyFont="1" applyFill="1" applyBorder="1" applyAlignment="1">
      <alignment horizontal="right" vertical="center"/>
    </xf>
    <xf numFmtId="172" fontId="9" fillId="4" borderId="4" xfId="1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vertical="center"/>
    </xf>
    <xf numFmtId="171" fontId="8" fillId="0" borderId="3" xfId="0" applyNumberFormat="1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71" fontId="8" fillId="0" borderId="0" xfId="0" quotePrefix="1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171" fontId="8" fillId="0" borderId="3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171" fontId="8" fillId="4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171" fontId="10" fillId="4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9" fillId="4" borderId="5" xfId="0" applyNumberFormat="1" applyFont="1" applyFill="1" applyBorder="1" applyAlignment="1">
      <alignment vertical="center"/>
    </xf>
    <xf numFmtId="171" fontId="9" fillId="0" borderId="5" xfId="0" applyNumberFormat="1" applyFont="1" applyFill="1" applyBorder="1" applyAlignment="1">
      <alignment vertical="center"/>
    </xf>
    <xf numFmtId="171" fontId="9" fillId="4" borderId="3" xfId="0" applyNumberFormat="1" applyFont="1" applyFill="1" applyBorder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171" fontId="9" fillId="0" borderId="4" xfId="0" applyNumberFormat="1" applyFont="1" applyFill="1" applyBorder="1" applyAlignment="1">
      <alignment vertical="center"/>
    </xf>
    <xf numFmtId="171" fontId="9" fillId="4" borderId="0" xfId="0" applyNumberFormat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171" fontId="9" fillId="4" borderId="0" xfId="16" applyNumberFormat="1" applyFont="1" applyFill="1" applyAlignment="1">
      <alignment vertical="center"/>
    </xf>
    <xf numFmtId="171" fontId="9" fillId="0" borderId="0" xfId="16" applyNumberFormat="1" applyFont="1" applyFill="1" applyAlignment="1">
      <alignment vertical="center"/>
    </xf>
    <xf numFmtId="173" fontId="9" fillId="0" borderId="0" xfId="0" applyNumberFormat="1" applyFont="1" applyFill="1" applyAlignment="1">
      <alignment horizontal="right" vertical="center"/>
    </xf>
    <xf numFmtId="171" fontId="9" fillId="0" borderId="0" xfId="16" applyNumberFormat="1" applyFont="1" applyFill="1" applyAlignment="1">
      <alignment horizontal="right" vertical="center"/>
    </xf>
    <xf numFmtId="171" fontId="9" fillId="4" borderId="7" xfId="1" applyNumberFormat="1" applyFont="1" applyFill="1" applyBorder="1" applyAlignment="1">
      <alignment horizontal="right" vertical="center"/>
    </xf>
    <xf numFmtId="171" fontId="9" fillId="0" borderId="7" xfId="1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9" fillId="4" borderId="0" xfId="1" applyNumberFormat="1" applyFont="1" applyFill="1" applyBorder="1" applyAlignment="1">
      <alignment horizontal="right" vertical="center"/>
    </xf>
    <xf numFmtId="171" fontId="9" fillId="4" borderId="3" xfId="16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vertical="center"/>
    </xf>
    <xf numFmtId="170" fontId="8" fillId="0" borderId="3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170" fontId="9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 vertical="center"/>
    </xf>
    <xf numFmtId="172" fontId="8" fillId="0" borderId="0" xfId="0" applyNumberFormat="1" applyFont="1" applyFill="1" applyAlignment="1">
      <alignment horizontal="right" vertical="center"/>
    </xf>
    <xf numFmtId="172" fontId="8" fillId="0" borderId="0" xfId="0" quotePrefix="1" applyNumberFormat="1" applyFont="1" applyFill="1" applyBorder="1" applyAlignment="1">
      <alignment horizontal="right" vertical="center"/>
    </xf>
    <xf numFmtId="172" fontId="8" fillId="0" borderId="3" xfId="0" applyNumberFormat="1" applyFont="1" applyFill="1" applyBorder="1" applyAlignment="1">
      <alignment horizontal="right" vertical="center"/>
    </xf>
    <xf numFmtId="172" fontId="8" fillId="0" borderId="3" xfId="0" applyNumberFormat="1" applyFont="1" applyFill="1" applyBorder="1" applyAlignment="1">
      <alignment horizontal="right"/>
    </xf>
    <xf numFmtId="172" fontId="9" fillId="4" borderId="0" xfId="0" applyNumberFormat="1" applyFont="1" applyFill="1" applyAlignment="1">
      <alignment horizontal="right" vertical="center"/>
    </xf>
    <xf numFmtId="172" fontId="9" fillId="4" borderId="0" xfId="0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right" vertical="center"/>
    </xf>
    <xf numFmtId="172" fontId="9" fillId="4" borderId="4" xfId="0" applyNumberFormat="1" applyFont="1" applyFill="1" applyBorder="1" applyAlignment="1">
      <alignment horizontal="right" vertical="center"/>
    </xf>
    <xf numFmtId="172" fontId="9" fillId="0" borderId="4" xfId="0" applyNumberFormat="1" applyFont="1" applyFill="1" applyBorder="1" applyAlignment="1">
      <alignment horizontal="right" vertical="center"/>
    </xf>
    <xf numFmtId="171" fontId="9" fillId="4" borderId="0" xfId="16" applyNumberFormat="1" applyFont="1" applyFill="1" applyAlignment="1">
      <alignment horizontal="right" vertical="center"/>
    </xf>
    <xf numFmtId="174" fontId="9" fillId="0" borderId="0" xfId="16" applyNumberFormat="1" applyFont="1" applyAlignment="1">
      <alignment vertical="center"/>
    </xf>
    <xf numFmtId="0" fontId="9" fillId="0" borderId="0" xfId="16" applyFont="1" applyAlignment="1">
      <alignment horizontal="center" vertical="center"/>
    </xf>
    <xf numFmtId="171" fontId="8" fillId="0" borderId="0" xfId="0" applyNumberFormat="1" applyFont="1" applyFill="1" applyBorder="1" applyAlignment="1">
      <alignment horizontal="center" vertical="center"/>
    </xf>
    <xf numFmtId="171" fontId="9" fillId="0" borderId="3" xfId="16" applyNumberFormat="1" applyFont="1" applyFill="1" applyBorder="1" applyAlignment="1">
      <alignment horizontal="right" vertical="center"/>
    </xf>
    <xf numFmtId="173" fontId="9" fillId="0" borderId="0" xfId="16" applyNumberFormat="1" applyFont="1" applyFill="1" applyAlignment="1">
      <alignment vertical="center"/>
    </xf>
    <xf numFmtId="172" fontId="8" fillId="0" borderId="0" xfId="0" applyNumberFormat="1" applyFont="1" applyFill="1" applyBorder="1" applyAlignment="1">
      <alignment horizontal="center" vertical="center"/>
    </xf>
    <xf numFmtId="172" fontId="8" fillId="0" borderId="0" xfId="11" applyNumberFormat="1" applyFont="1" applyAlignment="1">
      <alignment horizontal="center" vertical="center"/>
    </xf>
    <xf numFmtId="0" fontId="9" fillId="0" borderId="0" xfId="11" applyFont="1" applyAlignment="1">
      <alignment vertical="center"/>
    </xf>
    <xf numFmtId="171" fontId="9" fillId="4" borderId="0" xfId="11" applyNumberFormat="1" applyFont="1" applyFill="1" applyAlignment="1">
      <alignment horizontal="right" vertical="center"/>
    </xf>
    <xf numFmtId="171" fontId="15" fillId="0" borderId="0" xfId="0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center" vertical="center"/>
    </xf>
    <xf numFmtId="0" fontId="9" fillId="0" borderId="0" xfId="11" quotePrefix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16" applyFont="1" applyFill="1" applyAlignment="1">
      <alignment horizontal="center" vertical="center"/>
    </xf>
    <xf numFmtId="173" fontId="9" fillId="4" borderId="0" xfId="16" applyNumberFormat="1" applyFont="1" applyFill="1" applyAlignment="1">
      <alignment vertical="center"/>
    </xf>
    <xf numFmtId="171" fontId="9" fillId="4" borderId="4" xfId="0" applyNumberFormat="1" applyFont="1" applyFill="1" applyBorder="1" applyAlignment="1">
      <alignment vertical="center"/>
    </xf>
    <xf numFmtId="171" fontId="8" fillId="0" borderId="3" xfId="0" applyNumberFormat="1" applyFont="1" applyFill="1" applyBorder="1" applyAlignment="1">
      <alignment horizontal="center" vertical="center"/>
    </xf>
    <xf numFmtId="171" fontId="8" fillId="0" borderId="0" xfId="0" applyNumberFormat="1" applyFont="1" applyFill="1" applyBorder="1" applyAlignment="1">
      <alignment horizontal="center" vertical="center"/>
    </xf>
    <xf numFmtId="172" fontId="8" fillId="0" borderId="3" xfId="0" applyNumberFormat="1" applyFont="1" applyFill="1" applyBorder="1" applyAlignment="1">
      <alignment horizontal="center" vertical="center"/>
    </xf>
    <xf numFmtId="172" fontId="8" fillId="0" borderId="6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justify" vertical="center" wrapText="1"/>
    </xf>
  </cellXfs>
  <cellStyles count="21">
    <cellStyle name="Comma" xfId="1" builtinId="3"/>
    <cellStyle name="Comma 2" xfId="2" xr:uid="{00000000-0005-0000-0000-000001000000}"/>
    <cellStyle name="Comma 2 3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2" xfId="11" xr:uid="{00000000-0005-0000-0000-00000B000000}"/>
    <cellStyle name="Normal 2" xfId="12" xr:uid="{00000000-0005-0000-0000-00000C000000}"/>
    <cellStyle name="Normal 21" xfId="13" xr:uid="{00000000-0005-0000-0000-00000D000000}"/>
    <cellStyle name="Normal 21 2 2" xfId="14" xr:uid="{00000000-0005-0000-0000-00000E000000}"/>
    <cellStyle name="Normal 21 2 4" xfId="15" xr:uid="{00000000-0005-0000-0000-00000F000000}"/>
    <cellStyle name="Normal 3" xfId="16" xr:uid="{00000000-0005-0000-0000-000010000000}"/>
    <cellStyle name="Normal 3 3 2" xfId="17" xr:uid="{00000000-0005-0000-0000-000011000000}"/>
    <cellStyle name="Normal 5" xfId="18" xr:uid="{00000000-0005-0000-0000-000012000000}"/>
    <cellStyle name="Percent [2]" xfId="19" xr:uid="{00000000-0005-0000-0000-000014000000}"/>
    <cellStyle name="Quantity" xfId="2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64"/>
  <sheetViews>
    <sheetView zoomScale="120" zoomScaleNormal="120" zoomScaleSheetLayoutView="130" workbookViewId="0"/>
  </sheetViews>
  <sheetFormatPr defaultColWidth="9.33203125" defaultRowHeight="16.5" customHeight="1" x14ac:dyDescent="0.45"/>
  <cols>
    <col min="1" max="3" width="1.83203125" style="3" customWidth="1"/>
    <col min="4" max="4" width="36.33203125" style="3" customWidth="1"/>
    <col min="5" max="5" width="6.33203125" style="4" customWidth="1"/>
    <col min="6" max="6" width="0.6640625" style="4" customWidth="1"/>
    <col min="7" max="7" width="17.5" style="78" customWidth="1"/>
    <col min="8" max="8" width="0.6640625" style="78" customWidth="1"/>
    <col min="9" max="9" width="17.5" style="78" customWidth="1"/>
    <col min="10" max="10" width="0.6640625" style="78" customWidth="1"/>
    <col min="11" max="11" width="17.5" style="78" bestFit="1" customWidth="1"/>
    <col min="12" max="12" width="0.6640625" style="78" customWidth="1"/>
    <col min="13" max="13" width="17.5" style="78" bestFit="1" customWidth="1"/>
    <col min="14" max="16384" width="9.33203125" style="3"/>
  </cols>
  <sheetData>
    <row r="1" spans="1:13" ht="16.5" customHeight="1" x14ac:dyDescent="0.45">
      <c r="A1" s="6" t="s">
        <v>46</v>
      </c>
      <c r="B1" s="6"/>
      <c r="C1" s="6"/>
      <c r="D1" s="6"/>
      <c r="E1" s="7"/>
      <c r="F1" s="7"/>
      <c r="G1" s="105"/>
      <c r="H1" s="105"/>
      <c r="I1" s="105"/>
      <c r="J1" s="105"/>
      <c r="K1" s="105"/>
      <c r="L1" s="105"/>
      <c r="M1" s="105"/>
    </row>
    <row r="2" spans="1:13" ht="16.5" customHeight="1" x14ac:dyDescent="0.45">
      <c r="A2" s="6" t="s">
        <v>38</v>
      </c>
      <c r="B2" s="6"/>
      <c r="C2" s="8"/>
      <c r="D2" s="8"/>
      <c r="E2" s="7"/>
      <c r="F2" s="7"/>
      <c r="G2" s="105"/>
      <c r="H2" s="105"/>
      <c r="I2" s="105"/>
      <c r="J2" s="105"/>
      <c r="K2" s="105"/>
      <c r="L2" s="105"/>
      <c r="M2" s="105"/>
    </row>
    <row r="3" spans="1:13" ht="16.5" customHeight="1" x14ac:dyDescent="0.45">
      <c r="A3" s="9" t="s">
        <v>227</v>
      </c>
      <c r="B3" s="9"/>
      <c r="C3" s="10"/>
      <c r="D3" s="10"/>
      <c r="E3" s="11"/>
      <c r="F3" s="11"/>
      <c r="G3" s="106"/>
      <c r="H3" s="106"/>
      <c r="I3" s="106"/>
      <c r="J3" s="106"/>
      <c r="K3" s="106"/>
      <c r="L3" s="106"/>
      <c r="M3" s="106"/>
    </row>
    <row r="4" spans="1:13" ht="16.5" customHeight="1" x14ac:dyDescent="0.45">
      <c r="A4" s="12"/>
      <c r="B4" s="12"/>
      <c r="C4" s="13"/>
      <c r="D4" s="13"/>
      <c r="E4" s="14"/>
      <c r="F4" s="14"/>
      <c r="G4" s="107"/>
      <c r="H4" s="107"/>
      <c r="I4" s="107"/>
      <c r="J4" s="107"/>
      <c r="K4" s="107"/>
      <c r="L4" s="107"/>
      <c r="M4" s="107"/>
    </row>
    <row r="5" spans="1:13" ht="16.5" customHeight="1" x14ac:dyDescent="0.45">
      <c r="A5" s="12"/>
      <c r="B5" s="12"/>
      <c r="C5" s="13"/>
      <c r="D5" s="13"/>
      <c r="E5" s="14"/>
      <c r="F5" s="14"/>
      <c r="G5" s="107"/>
      <c r="H5" s="107"/>
      <c r="I5" s="107"/>
      <c r="J5" s="107"/>
      <c r="K5" s="107"/>
      <c r="L5" s="107"/>
      <c r="M5" s="107"/>
    </row>
    <row r="6" spans="1:13" ht="16.5" customHeight="1" x14ac:dyDescent="0.45">
      <c r="A6" s="12"/>
      <c r="B6" s="12"/>
      <c r="C6" s="13"/>
      <c r="D6" s="13"/>
      <c r="E6" s="14"/>
      <c r="F6" s="14"/>
      <c r="G6" s="168" t="s">
        <v>94</v>
      </c>
      <c r="H6" s="168"/>
      <c r="I6" s="168"/>
      <c r="J6" s="107"/>
      <c r="K6" s="168" t="s">
        <v>95</v>
      </c>
      <c r="L6" s="168"/>
      <c r="M6" s="168"/>
    </row>
    <row r="7" spans="1:13" ht="16.5" customHeight="1" x14ac:dyDescent="0.45">
      <c r="A7" s="12"/>
      <c r="B7" s="12"/>
      <c r="C7" s="13"/>
      <c r="D7" s="13"/>
      <c r="E7" s="14"/>
      <c r="F7" s="14"/>
      <c r="G7" s="167" t="s">
        <v>83</v>
      </c>
      <c r="H7" s="167"/>
      <c r="I7" s="167"/>
      <c r="J7" s="133"/>
      <c r="K7" s="167" t="s">
        <v>83</v>
      </c>
      <c r="L7" s="167"/>
      <c r="M7" s="167"/>
    </row>
    <row r="8" spans="1:13" ht="16.5" customHeight="1" x14ac:dyDescent="0.45">
      <c r="A8" s="16"/>
      <c r="B8" s="16"/>
      <c r="C8" s="16"/>
      <c r="D8" s="16"/>
      <c r="G8" s="108" t="s">
        <v>224</v>
      </c>
      <c r="H8" s="109"/>
      <c r="I8" s="108" t="s">
        <v>183</v>
      </c>
      <c r="J8" s="108"/>
      <c r="K8" s="108" t="s">
        <v>224</v>
      </c>
      <c r="L8" s="109"/>
      <c r="M8" s="108" t="s">
        <v>183</v>
      </c>
    </row>
    <row r="9" spans="1:13" s="4" customFormat="1" ht="16.5" customHeight="1" x14ac:dyDescent="0.45">
      <c r="E9" s="11" t="s">
        <v>0</v>
      </c>
      <c r="F9" s="14"/>
      <c r="G9" s="110" t="s">
        <v>33</v>
      </c>
      <c r="H9" s="111"/>
      <c r="I9" s="110" t="s">
        <v>33</v>
      </c>
      <c r="J9" s="109"/>
      <c r="K9" s="110" t="s">
        <v>33</v>
      </c>
      <c r="L9" s="111"/>
      <c r="M9" s="110" t="s">
        <v>33</v>
      </c>
    </row>
    <row r="10" spans="1:13" s="4" customFormat="1" ht="9.9499999999999993" customHeight="1" x14ac:dyDescent="0.45">
      <c r="E10" s="14"/>
      <c r="F10" s="14"/>
      <c r="G10" s="112"/>
      <c r="H10" s="111"/>
      <c r="I10" s="109"/>
      <c r="J10" s="111"/>
      <c r="K10" s="112"/>
      <c r="L10" s="109"/>
      <c r="M10" s="109"/>
    </row>
    <row r="11" spans="1:13" ht="16.5" customHeight="1" x14ac:dyDescent="0.45">
      <c r="A11" s="5" t="s">
        <v>16</v>
      </c>
      <c r="B11" s="5"/>
      <c r="G11" s="90"/>
      <c r="K11" s="90"/>
      <c r="L11" s="113"/>
    </row>
    <row r="12" spans="1:13" ht="9.9499999999999993" customHeight="1" x14ac:dyDescent="0.45">
      <c r="A12" s="5"/>
      <c r="B12" s="5"/>
      <c r="G12" s="90"/>
      <c r="K12" s="90"/>
    </row>
    <row r="13" spans="1:13" ht="16.5" customHeight="1" x14ac:dyDescent="0.45">
      <c r="A13" s="5" t="s">
        <v>17</v>
      </c>
      <c r="B13" s="5"/>
      <c r="G13" s="90"/>
      <c r="K13" s="90"/>
    </row>
    <row r="14" spans="1:13" ht="9.9499999999999993" customHeight="1" x14ac:dyDescent="0.45">
      <c r="A14" s="5"/>
      <c r="B14" s="5"/>
      <c r="G14" s="90"/>
      <c r="K14" s="90"/>
    </row>
    <row r="15" spans="1:13" ht="16.5" customHeight="1" x14ac:dyDescent="0.45">
      <c r="A15" s="3" t="s">
        <v>13</v>
      </c>
      <c r="E15" s="18"/>
      <c r="G15" s="114">
        <v>3422081603</v>
      </c>
      <c r="H15" s="75"/>
      <c r="I15" s="115">
        <v>2697565454</v>
      </c>
      <c r="J15" s="75"/>
      <c r="K15" s="114">
        <v>277641078</v>
      </c>
      <c r="L15" s="75"/>
      <c r="M15" s="115">
        <v>92417239</v>
      </c>
    </row>
    <row r="16" spans="1:13" ht="16.5" customHeight="1" x14ac:dyDescent="0.45">
      <c r="A16" s="3" t="s">
        <v>160</v>
      </c>
      <c r="E16" s="18"/>
      <c r="G16" s="114"/>
      <c r="H16" s="75"/>
      <c r="I16" s="115"/>
      <c r="J16" s="75"/>
      <c r="K16" s="114"/>
      <c r="L16" s="75"/>
      <c r="M16" s="115"/>
    </row>
    <row r="17" spans="1:13" ht="16.5" customHeight="1" x14ac:dyDescent="0.45">
      <c r="B17" s="3" t="s">
        <v>161</v>
      </c>
      <c r="E17" s="18"/>
      <c r="G17" s="114">
        <v>2049026</v>
      </c>
      <c r="H17" s="75"/>
      <c r="I17" s="78">
        <v>95369775</v>
      </c>
      <c r="J17" s="75"/>
      <c r="K17" s="114">
        <v>0</v>
      </c>
      <c r="L17" s="75"/>
      <c r="M17" s="115">
        <v>0</v>
      </c>
    </row>
    <row r="18" spans="1:13" ht="16.5" customHeight="1" x14ac:dyDescent="0.45">
      <c r="A18" s="3" t="s">
        <v>61</v>
      </c>
      <c r="E18" s="4">
        <v>11</v>
      </c>
      <c r="G18" s="114">
        <v>562283095</v>
      </c>
      <c r="H18" s="75"/>
      <c r="I18" s="78">
        <v>439250172</v>
      </c>
      <c r="J18" s="75"/>
      <c r="K18" s="114">
        <v>6215069</v>
      </c>
      <c r="L18" s="75"/>
      <c r="M18" s="115">
        <v>4640066</v>
      </c>
    </row>
    <row r="19" spans="1:13" ht="16.5" customHeight="1" x14ac:dyDescent="0.45">
      <c r="A19" s="3" t="s">
        <v>55</v>
      </c>
      <c r="E19" s="4">
        <v>32</v>
      </c>
      <c r="G19" s="114">
        <v>282528909</v>
      </c>
      <c r="H19" s="115"/>
      <c r="I19" s="78">
        <v>49617131</v>
      </c>
      <c r="J19" s="115"/>
      <c r="K19" s="114">
        <v>659150178</v>
      </c>
      <c r="L19" s="115"/>
      <c r="M19" s="115">
        <v>462538177</v>
      </c>
    </row>
    <row r="20" spans="1:13" ht="16.5" customHeight="1" x14ac:dyDescent="0.45">
      <c r="A20" s="3" t="s">
        <v>57</v>
      </c>
      <c r="E20" s="4">
        <v>12</v>
      </c>
      <c r="G20" s="114">
        <v>762644750</v>
      </c>
      <c r="H20" s="75"/>
      <c r="I20" s="78">
        <v>1876198575</v>
      </c>
      <c r="J20" s="75"/>
      <c r="K20" s="114">
        <v>0</v>
      </c>
      <c r="L20" s="75"/>
      <c r="M20" s="115">
        <v>420994845</v>
      </c>
    </row>
    <row r="21" spans="1:13" ht="16.5" customHeight="1" x14ac:dyDescent="0.45">
      <c r="A21" s="3" t="s">
        <v>62</v>
      </c>
      <c r="E21" s="4">
        <v>13</v>
      </c>
      <c r="G21" s="114">
        <v>7270678765</v>
      </c>
      <c r="H21" s="115"/>
      <c r="I21" s="78">
        <v>4620102332</v>
      </c>
      <c r="J21" s="115"/>
      <c r="K21" s="114">
        <v>3196658876</v>
      </c>
      <c r="L21" s="115"/>
      <c r="M21" s="115">
        <v>961336691</v>
      </c>
    </row>
    <row r="22" spans="1:13" ht="16.5" customHeight="1" x14ac:dyDescent="0.45">
      <c r="A22" s="3" t="s">
        <v>169</v>
      </c>
      <c r="G22" s="90"/>
      <c r="K22" s="90"/>
    </row>
    <row r="23" spans="1:13" ht="16.5" customHeight="1" x14ac:dyDescent="0.45">
      <c r="B23" s="3" t="s">
        <v>314</v>
      </c>
      <c r="E23" s="4">
        <v>14</v>
      </c>
      <c r="G23" s="114">
        <v>979696574</v>
      </c>
      <c r="I23" s="78">
        <v>1813213952</v>
      </c>
      <c r="K23" s="114">
        <v>0</v>
      </c>
      <c r="M23" s="78">
        <v>0</v>
      </c>
    </row>
    <row r="24" spans="1:13" ht="16.5" customHeight="1" x14ac:dyDescent="0.45">
      <c r="A24" s="3" t="s">
        <v>1</v>
      </c>
      <c r="G24" s="118">
        <v>700957266</v>
      </c>
      <c r="H24" s="77"/>
      <c r="I24" s="119">
        <v>590141614</v>
      </c>
      <c r="J24" s="77"/>
      <c r="K24" s="118">
        <v>46481967</v>
      </c>
      <c r="L24" s="75"/>
      <c r="M24" s="78">
        <v>40893278</v>
      </c>
    </row>
    <row r="25" spans="1:13" ht="12" customHeight="1" x14ac:dyDescent="0.45">
      <c r="G25" s="116"/>
      <c r="I25" s="117"/>
      <c r="K25" s="116"/>
      <c r="L25" s="113"/>
      <c r="M25" s="117"/>
    </row>
    <row r="26" spans="1:13" ht="16.5" customHeight="1" x14ac:dyDescent="0.45">
      <c r="A26" s="5" t="s">
        <v>18</v>
      </c>
      <c r="G26" s="118">
        <f>SUM(G15:G24)</f>
        <v>13982919988</v>
      </c>
      <c r="I26" s="119">
        <f>SUM(I15:I24)</f>
        <v>12181459005</v>
      </c>
      <c r="K26" s="118">
        <f>SUM(K15:K25)</f>
        <v>4186147168</v>
      </c>
      <c r="L26" s="113"/>
      <c r="M26" s="119">
        <f>SUM(M15:M25)</f>
        <v>1982820296</v>
      </c>
    </row>
    <row r="27" spans="1:13" ht="16.5" customHeight="1" x14ac:dyDescent="0.45">
      <c r="G27" s="90"/>
      <c r="K27" s="90"/>
      <c r="L27" s="113"/>
    </row>
    <row r="28" spans="1:13" ht="16.5" customHeight="1" x14ac:dyDescent="0.45">
      <c r="A28" s="5" t="s">
        <v>19</v>
      </c>
      <c r="G28" s="90"/>
      <c r="K28" s="90"/>
      <c r="L28" s="113"/>
    </row>
    <row r="29" spans="1:13" ht="9.9499999999999993" customHeight="1" x14ac:dyDescent="0.45">
      <c r="A29" s="5"/>
      <c r="G29" s="90"/>
      <c r="K29" s="90"/>
      <c r="L29" s="113"/>
    </row>
    <row r="30" spans="1:13" ht="16.5" customHeight="1" x14ac:dyDescent="0.45">
      <c r="A30" s="3" t="s">
        <v>51</v>
      </c>
      <c r="E30" s="18"/>
      <c r="F30" s="18"/>
      <c r="G30" s="90">
        <v>78484313</v>
      </c>
      <c r="H30" s="115"/>
      <c r="I30" s="78">
        <v>68385377</v>
      </c>
      <c r="J30" s="115"/>
      <c r="K30" s="90">
        <v>61405301</v>
      </c>
      <c r="L30" s="75"/>
      <c r="M30" s="115">
        <v>51416301</v>
      </c>
    </row>
    <row r="31" spans="1:13" ht="16.5" customHeight="1" x14ac:dyDescent="0.45">
      <c r="A31" s="3" t="s">
        <v>155</v>
      </c>
      <c r="E31" s="4">
        <v>15</v>
      </c>
      <c r="F31" s="18"/>
      <c r="G31" s="90">
        <v>2578713658</v>
      </c>
      <c r="H31" s="120"/>
      <c r="I31" s="78">
        <v>2672153361</v>
      </c>
      <c r="J31" s="120"/>
      <c r="K31" s="90">
        <v>851960909</v>
      </c>
      <c r="L31" s="75"/>
      <c r="M31" s="115">
        <v>846114431</v>
      </c>
    </row>
    <row r="32" spans="1:13" ht="16.5" customHeight="1" x14ac:dyDescent="0.45">
      <c r="A32" s="3" t="s">
        <v>53</v>
      </c>
      <c r="E32" s="4">
        <v>16</v>
      </c>
      <c r="F32" s="18"/>
      <c r="G32" s="90">
        <v>0</v>
      </c>
      <c r="H32" s="120"/>
      <c r="I32" s="115">
        <v>0</v>
      </c>
      <c r="J32" s="120"/>
      <c r="K32" s="90">
        <v>17675742824</v>
      </c>
      <c r="L32" s="75"/>
      <c r="M32" s="115">
        <v>17627742792</v>
      </c>
    </row>
    <row r="33" spans="1:13" ht="16.5" customHeight="1" x14ac:dyDescent="0.45">
      <c r="A33" s="3" t="s">
        <v>273</v>
      </c>
      <c r="E33" s="4">
        <v>32</v>
      </c>
      <c r="F33" s="18"/>
      <c r="G33" s="90">
        <v>224559386</v>
      </c>
      <c r="H33" s="75"/>
      <c r="I33" s="78">
        <v>211573040</v>
      </c>
      <c r="J33" s="75"/>
      <c r="K33" s="90">
        <v>0</v>
      </c>
      <c r="L33" s="75"/>
      <c r="M33" s="115">
        <v>0</v>
      </c>
    </row>
    <row r="34" spans="1:13" ht="16.5" customHeight="1" x14ac:dyDescent="0.45">
      <c r="A34" s="3" t="s">
        <v>142</v>
      </c>
      <c r="E34" s="4">
        <v>32</v>
      </c>
      <c r="F34" s="18"/>
      <c r="G34" s="90">
        <v>601938550</v>
      </c>
      <c r="H34" s="120"/>
      <c r="I34" s="78">
        <v>272194200</v>
      </c>
      <c r="J34" s="120"/>
      <c r="K34" s="90">
        <v>1981783959</v>
      </c>
      <c r="L34" s="75"/>
      <c r="M34" s="115">
        <v>1701433959</v>
      </c>
    </row>
    <row r="35" spans="1:13" ht="16.5" customHeight="1" x14ac:dyDescent="0.45">
      <c r="A35" s="3" t="s">
        <v>35</v>
      </c>
      <c r="E35" s="18"/>
      <c r="F35" s="18"/>
      <c r="G35" s="90">
        <v>314640932</v>
      </c>
      <c r="H35" s="75"/>
      <c r="I35" s="78">
        <v>222724129</v>
      </c>
      <c r="J35" s="75"/>
      <c r="K35" s="90">
        <v>283363944</v>
      </c>
      <c r="L35" s="75"/>
      <c r="M35" s="115">
        <v>141113080</v>
      </c>
    </row>
    <row r="36" spans="1:13" ht="16.5" customHeight="1" x14ac:dyDescent="0.45">
      <c r="A36" s="3" t="s">
        <v>156</v>
      </c>
      <c r="E36" s="4">
        <v>17</v>
      </c>
      <c r="F36" s="18"/>
      <c r="G36" s="90">
        <v>19719664623</v>
      </c>
      <c r="H36" s="75"/>
      <c r="I36" s="78">
        <v>18095981234</v>
      </c>
      <c r="J36" s="75"/>
      <c r="K36" s="90">
        <v>1273897127</v>
      </c>
      <c r="L36" s="75"/>
      <c r="M36" s="115">
        <v>1312846262</v>
      </c>
    </row>
    <row r="37" spans="1:13" ht="16.5" customHeight="1" x14ac:dyDescent="0.45">
      <c r="A37" s="3" t="s">
        <v>66</v>
      </c>
      <c r="E37" s="4">
        <v>18</v>
      </c>
      <c r="F37" s="18"/>
      <c r="G37" s="90">
        <v>28819790891</v>
      </c>
      <c r="H37" s="75"/>
      <c r="I37" s="78">
        <v>29498479505</v>
      </c>
      <c r="J37" s="75"/>
      <c r="K37" s="90">
        <v>51769766</v>
      </c>
      <c r="L37" s="75"/>
      <c r="M37" s="115">
        <v>58159195</v>
      </c>
    </row>
    <row r="38" spans="1:13" ht="16.5" customHeight="1" x14ac:dyDescent="0.45">
      <c r="A38" s="3" t="s">
        <v>41</v>
      </c>
      <c r="F38" s="18"/>
      <c r="G38" s="90">
        <v>178612689</v>
      </c>
      <c r="H38" s="75"/>
      <c r="I38" s="78">
        <v>173887643</v>
      </c>
      <c r="J38" s="75"/>
      <c r="K38" s="90">
        <v>83411307</v>
      </c>
      <c r="L38" s="75"/>
      <c r="M38" s="115">
        <v>71661622</v>
      </c>
    </row>
    <row r="39" spans="1:13" ht="16.5" customHeight="1" x14ac:dyDescent="0.45">
      <c r="A39" s="3" t="s">
        <v>47</v>
      </c>
      <c r="E39" s="4">
        <v>19</v>
      </c>
      <c r="F39" s="18"/>
      <c r="G39" s="90">
        <v>1789734165</v>
      </c>
      <c r="H39" s="75"/>
      <c r="I39" s="78">
        <v>1800705893</v>
      </c>
      <c r="J39" s="75"/>
      <c r="K39" s="90">
        <v>0</v>
      </c>
      <c r="L39" s="75"/>
      <c r="M39" s="115">
        <v>0</v>
      </c>
    </row>
    <row r="40" spans="1:13" ht="16.5" customHeight="1" x14ac:dyDescent="0.45">
      <c r="A40" s="3" t="s">
        <v>52</v>
      </c>
      <c r="E40" s="4">
        <v>20</v>
      </c>
      <c r="F40" s="18"/>
      <c r="G40" s="90">
        <v>201260848</v>
      </c>
      <c r="H40" s="75"/>
      <c r="I40" s="78">
        <v>375578113</v>
      </c>
      <c r="J40" s="75"/>
      <c r="K40" s="90">
        <v>51639888</v>
      </c>
      <c r="L40" s="75"/>
      <c r="M40" s="115">
        <v>246893930</v>
      </c>
    </row>
    <row r="41" spans="1:13" ht="16.5" customHeight="1" x14ac:dyDescent="0.45">
      <c r="A41" s="3" t="s">
        <v>248</v>
      </c>
      <c r="F41" s="18"/>
      <c r="G41" s="90">
        <v>105290167</v>
      </c>
      <c r="H41" s="75"/>
      <c r="I41" s="78">
        <v>0</v>
      </c>
      <c r="J41" s="75"/>
      <c r="K41" s="90">
        <v>0</v>
      </c>
      <c r="L41" s="75"/>
      <c r="M41" s="115">
        <v>0</v>
      </c>
    </row>
    <row r="42" spans="1:13" ht="16.5" customHeight="1" x14ac:dyDescent="0.45">
      <c r="A42" s="3" t="s">
        <v>2</v>
      </c>
      <c r="F42" s="18"/>
      <c r="G42" s="118">
        <v>214224319</v>
      </c>
      <c r="H42" s="77"/>
      <c r="I42" s="119">
        <v>417051559</v>
      </c>
      <c r="J42" s="77"/>
      <c r="K42" s="118">
        <v>60319146</v>
      </c>
      <c r="L42" s="75"/>
      <c r="M42" s="115">
        <v>255455489</v>
      </c>
    </row>
    <row r="43" spans="1:13" ht="12" customHeight="1" x14ac:dyDescent="0.45">
      <c r="G43" s="116"/>
      <c r="I43" s="117"/>
      <c r="K43" s="116"/>
      <c r="L43" s="113"/>
      <c r="M43" s="117"/>
    </row>
    <row r="44" spans="1:13" ht="16.5" customHeight="1" x14ac:dyDescent="0.45">
      <c r="A44" s="5" t="s">
        <v>20</v>
      </c>
      <c r="G44" s="118">
        <f>SUM(G30:G43)</f>
        <v>54826914541</v>
      </c>
      <c r="I44" s="119">
        <f>SUM(I30:I43)</f>
        <v>53808714054</v>
      </c>
      <c r="K44" s="118">
        <f>SUM(K30:K43)</f>
        <v>22375294171</v>
      </c>
      <c r="L44" s="113"/>
      <c r="M44" s="119">
        <f>SUM(M30:M43)</f>
        <v>22312837061</v>
      </c>
    </row>
    <row r="45" spans="1:13" ht="16.5" customHeight="1" x14ac:dyDescent="0.45">
      <c r="G45" s="90"/>
      <c r="K45" s="90"/>
      <c r="L45" s="113"/>
    </row>
    <row r="46" spans="1:13" ht="16.5" customHeight="1" thickBot="1" x14ac:dyDescent="0.5">
      <c r="A46" s="5" t="s">
        <v>34</v>
      </c>
      <c r="G46" s="166">
        <f>SUM(G26+G44)</f>
        <v>68809834529</v>
      </c>
      <c r="I46" s="121">
        <f>SUM(I26+I44)</f>
        <v>65990173059</v>
      </c>
      <c r="K46" s="166">
        <f>SUM(K26+K44)</f>
        <v>26561441339</v>
      </c>
      <c r="L46" s="113"/>
      <c r="M46" s="121">
        <f>SUM(M26+M44)</f>
        <v>24295657357</v>
      </c>
    </row>
    <row r="47" spans="1:13" ht="16.5" customHeight="1" thickTop="1" x14ac:dyDescent="0.45">
      <c r="A47" s="5"/>
      <c r="G47" s="113"/>
      <c r="I47" s="113"/>
      <c r="J47" s="113"/>
      <c r="K47" s="113"/>
      <c r="M47" s="113"/>
    </row>
    <row r="48" spans="1:13" ht="16.5" customHeight="1" x14ac:dyDescent="0.45">
      <c r="A48" s="5"/>
      <c r="G48" s="113"/>
      <c r="I48" s="113"/>
      <c r="J48" s="113"/>
      <c r="K48" s="113"/>
      <c r="M48" s="113"/>
    </row>
    <row r="49" spans="1:13" ht="16.5" customHeight="1" x14ac:dyDescent="0.45">
      <c r="A49" s="5"/>
      <c r="G49" s="113"/>
      <c r="I49" s="113"/>
      <c r="J49" s="113"/>
      <c r="K49" s="113"/>
      <c r="M49" s="113"/>
    </row>
    <row r="50" spans="1:13" ht="16.5" customHeight="1" x14ac:dyDescent="0.45">
      <c r="A50" s="5"/>
      <c r="G50" s="113"/>
      <c r="I50" s="113"/>
      <c r="J50" s="113"/>
      <c r="K50" s="113"/>
      <c r="M50" s="113"/>
    </row>
    <row r="51" spans="1:13" ht="16.5" customHeight="1" x14ac:dyDescent="0.45">
      <c r="A51" s="5"/>
      <c r="G51" s="113"/>
      <c r="I51" s="113"/>
      <c r="J51" s="113"/>
      <c r="K51" s="113"/>
      <c r="M51" s="113"/>
    </row>
    <row r="52" spans="1:13" ht="16.5" customHeight="1" x14ac:dyDescent="0.45">
      <c r="A52" s="5"/>
      <c r="G52" s="113"/>
      <c r="I52" s="113"/>
      <c r="J52" s="113"/>
      <c r="K52" s="113"/>
      <c r="M52" s="113"/>
    </row>
    <row r="53" spans="1:13" ht="16.5" customHeight="1" x14ac:dyDescent="0.45">
      <c r="A53" s="5"/>
      <c r="G53" s="113"/>
      <c r="I53" s="113"/>
      <c r="J53" s="113"/>
      <c r="K53" s="113"/>
      <c r="M53" s="113"/>
    </row>
    <row r="54" spans="1:13" ht="16.5" customHeight="1" x14ac:dyDescent="0.45">
      <c r="A54" s="5"/>
      <c r="G54" s="113"/>
      <c r="I54" s="113"/>
      <c r="J54" s="113"/>
      <c r="K54" s="113"/>
      <c r="M54" s="113"/>
    </row>
    <row r="55" spans="1:13" ht="12.75" customHeight="1" x14ac:dyDescent="0.45">
      <c r="J55" s="113"/>
    </row>
    <row r="56" spans="1:13" ht="21.95" customHeight="1" x14ac:dyDescent="0.45">
      <c r="A56" s="20" t="s">
        <v>152</v>
      </c>
      <c r="B56" s="20"/>
      <c r="C56" s="20"/>
      <c r="D56" s="20"/>
      <c r="E56" s="20"/>
      <c r="F56" s="20"/>
      <c r="G56" s="119"/>
      <c r="H56" s="119"/>
      <c r="I56" s="119"/>
      <c r="J56" s="119"/>
      <c r="K56" s="119"/>
      <c r="L56" s="119"/>
      <c r="M56" s="119"/>
    </row>
    <row r="57" spans="1:13" ht="16.5" customHeight="1" x14ac:dyDescent="0.45">
      <c r="A57" s="5" t="s">
        <v>46</v>
      </c>
      <c r="B57" s="5"/>
    </row>
    <row r="58" spans="1:13" ht="16.5" customHeight="1" x14ac:dyDescent="0.45">
      <c r="A58" s="5" t="s">
        <v>38</v>
      </c>
      <c r="B58" s="5"/>
    </row>
    <row r="59" spans="1:13" ht="16.5" customHeight="1" x14ac:dyDescent="0.45">
      <c r="A59" s="21" t="s">
        <v>227</v>
      </c>
      <c r="B59" s="21"/>
      <c r="C59" s="20"/>
      <c r="D59" s="20"/>
      <c r="E59" s="22"/>
      <c r="F59" s="22"/>
      <c r="G59" s="119"/>
      <c r="H59" s="119"/>
      <c r="I59" s="119"/>
      <c r="J59" s="119"/>
      <c r="K59" s="119"/>
      <c r="L59" s="119"/>
      <c r="M59" s="119"/>
    </row>
    <row r="60" spans="1:13" ht="16.5" customHeight="1" x14ac:dyDescent="0.45">
      <c r="A60" s="2"/>
      <c r="B60" s="2"/>
      <c r="C60" s="16"/>
      <c r="D60" s="16"/>
      <c r="E60" s="23"/>
      <c r="F60" s="23"/>
      <c r="G60" s="113"/>
      <c r="H60" s="113"/>
      <c r="I60" s="113"/>
      <c r="J60" s="113"/>
      <c r="K60" s="113"/>
      <c r="L60" s="113"/>
      <c r="M60" s="113"/>
    </row>
    <row r="61" spans="1:13" ht="16.5" customHeight="1" x14ac:dyDescent="0.45">
      <c r="A61" s="2"/>
      <c r="B61" s="2"/>
      <c r="C61" s="16"/>
      <c r="D61" s="16"/>
      <c r="E61" s="23"/>
      <c r="F61" s="23"/>
      <c r="G61" s="113"/>
      <c r="H61" s="113"/>
      <c r="I61" s="113"/>
      <c r="J61" s="113"/>
      <c r="K61" s="113"/>
      <c r="L61" s="113"/>
      <c r="M61" s="113"/>
    </row>
    <row r="62" spans="1:13" ht="16.5" customHeight="1" x14ac:dyDescent="0.45">
      <c r="A62" s="12"/>
      <c r="B62" s="12"/>
      <c r="C62" s="13"/>
      <c r="D62" s="13"/>
      <c r="E62" s="14"/>
      <c r="F62" s="14"/>
      <c r="G62" s="168" t="s">
        <v>94</v>
      </c>
      <c r="H62" s="168"/>
      <c r="I62" s="168"/>
      <c r="J62" s="107"/>
      <c r="K62" s="168" t="s">
        <v>95</v>
      </c>
      <c r="L62" s="168"/>
      <c r="M62" s="168"/>
    </row>
    <row r="63" spans="1:13" ht="16.5" customHeight="1" x14ac:dyDescent="0.45">
      <c r="A63" s="12"/>
      <c r="B63" s="12"/>
      <c r="C63" s="13"/>
      <c r="D63" s="13"/>
      <c r="E63" s="14"/>
      <c r="F63" s="14"/>
      <c r="G63" s="167" t="s">
        <v>83</v>
      </c>
      <c r="H63" s="167"/>
      <c r="I63" s="167"/>
      <c r="J63" s="153"/>
      <c r="K63" s="167" t="s">
        <v>83</v>
      </c>
      <c r="L63" s="167"/>
      <c r="M63" s="167"/>
    </row>
    <row r="64" spans="1:13" ht="16.5" customHeight="1" x14ac:dyDescent="0.45">
      <c r="A64" s="16"/>
      <c r="B64" s="16"/>
      <c r="C64" s="16"/>
      <c r="D64" s="16"/>
      <c r="G64" s="108" t="s">
        <v>224</v>
      </c>
      <c r="H64" s="109"/>
      <c r="I64" s="108" t="s">
        <v>183</v>
      </c>
      <c r="J64" s="108"/>
      <c r="K64" s="108" t="s">
        <v>224</v>
      </c>
      <c r="L64" s="109"/>
      <c r="M64" s="108" t="s">
        <v>183</v>
      </c>
    </row>
    <row r="65" spans="1:13" ht="16.5" customHeight="1" x14ac:dyDescent="0.45">
      <c r="A65" s="16"/>
      <c r="B65" s="16"/>
      <c r="C65" s="16"/>
      <c r="D65" s="16"/>
      <c r="E65" s="11" t="s">
        <v>0</v>
      </c>
      <c r="F65" s="14"/>
      <c r="G65" s="110" t="s">
        <v>33</v>
      </c>
      <c r="H65" s="111"/>
      <c r="I65" s="110" t="s">
        <v>33</v>
      </c>
      <c r="J65" s="109"/>
      <c r="K65" s="110" t="s">
        <v>33</v>
      </c>
      <c r="L65" s="111"/>
      <c r="M65" s="110" t="s">
        <v>33</v>
      </c>
    </row>
    <row r="66" spans="1:13" ht="16.5" customHeight="1" x14ac:dyDescent="0.45">
      <c r="A66" s="16"/>
      <c r="B66" s="16"/>
      <c r="C66" s="16"/>
      <c r="D66" s="16"/>
      <c r="E66" s="14"/>
      <c r="F66" s="14"/>
      <c r="G66" s="112"/>
      <c r="H66" s="111"/>
      <c r="I66" s="109"/>
      <c r="J66" s="111"/>
      <c r="K66" s="112"/>
      <c r="L66" s="109"/>
      <c r="M66" s="109"/>
    </row>
    <row r="67" spans="1:13" ht="16.5" customHeight="1" x14ac:dyDescent="0.45">
      <c r="A67" s="5" t="s">
        <v>96</v>
      </c>
      <c r="B67" s="5"/>
      <c r="E67" s="23"/>
      <c r="F67" s="23"/>
      <c r="G67" s="122"/>
      <c r="H67" s="113"/>
      <c r="I67" s="113"/>
      <c r="J67" s="113"/>
      <c r="K67" s="122"/>
      <c r="L67" s="113"/>
      <c r="M67" s="113"/>
    </row>
    <row r="68" spans="1:13" ht="16.5" customHeight="1" x14ac:dyDescent="0.45">
      <c r="A68" s="5"/>
      <c r="B68" s="5"/>
      <c r="E68" s="23"/>
      <c r="F68" s="23"/>
      <c r="G68" s="122"/>
      <c r="H68" s="113"/>
      <c r="I68" s="113"/>
      <c r="J68" s="113"/>
      <c r="K68" s="122"/>
      <c r="L68" s="113"/>
      <c r="M68" s="113"/>
    </row>
    <row r="69" spans="1:13" ht="16.5" customHeight="1" x14ac:dyDescent="0.45">
      <c r="A69" s="5" t="s">
        <v>21</v>
      </c>
      <c r="B69" s="5"/>
      <c r="E69" s="23"/>
      <c r="F69" s="23"/>
      <c r="G69" s="122"/>
      <c r="H69" s="113"/>
      <c r="I69" s="113"/>
      <c r="J69" s="113"/>
      <c r="K69" s="122"/>
      <c r="L69" s="113"/>
      <c r="M69" s="113"/>
    </row>
    <row r="70" spans="1:13" ht="16.5" customHeight="1" x14ac:dyDescent="0.45">
      <c r="A70" s="5"/>
      <c r="B70" s="5"/>
      <c r="E70" s="23"/>
      <c r="F70" s="23"/>
      <c r="G70" s="122"/>
      <c r="H70" s="113"/>
      <c r="I70" s="113"/>
      <c r="J70" s="113"/>
      <c r="K70" s="122"/>
      <c r="L70" s="113"/>
      <c r="M70" s="113"/>
    </row>
    <row r="71" spans="1:13" ht="16.5" customHeight="1" x14ac:dyDescent="0.45">
      <c r="A71" s="3" t="s">
        <v>287</v>
      </c>
      <c r="B71" s="5"/>
      <c r="E71" s="23"/>
      <c r="F71" s="23"/>
      <c r="G71" s="122"/>
      <c r="H71" s="113"/>
      <c r="I71" s="113"/>
      <c r="J71" s="113"/>
      <c r="K71" s="122"/>
      <c r="L71" s="113"/>
      <c r="M71" s="113"/>
    </row>
    <row r="72" spans="1:13" ht="16.5" customHeight="1" x14ac:dyDescent="0.45">
      <c r="B72" s="3" t="s">
        <v>288</v>
      </c>
      <c r="E72" s="4">
        <v>21</v>
      </c>
      <c r="F72" s="18"/>
      <c r="G72" s="90">
        <v>2304564693</v>
      </c>
      <c r="H72" s="115"/>
      <c r="I72" s="78">
        <v>1750000000</v>
      </c>
      <c r="J72" s="115"/>
      <c r="K72" s="90">
        <v>1599418714</v>
      </c>
      <c r="L72" s="115"/>
      <c r="M72" s="115">
        <v>1750000000</v>
      </c>
    </row>
    <row r="73" spans="1:13" ht="16.5" customHeight="1" x14ac:dyDescent="0.45">
      <c r="A73" s="3" t="s">
        <v>58</v>
      </c>
      <c r="E73" s="4">
        <v>22</v>
      </c>
      <c r="F73" s="18"/>
      <c r="G73" s="90">
        <v>2978321309</v>
      </c>
      <c r="H73" s="115"/>
      <c r="I73" s="78">
        <v>2815385363</v>
      </c>
      <c r="J73" s="115"/>
      <c r="K73" s="90">
        <v>363749775</v>
      </c>
      <c r="L73" s="115"/>
      <c r="M73" s="115">
        <v>469970789</v>
      </c>
    </row>
    <row r="74" spans="1:13" ht="16.5" customHeight="1" x14ac:dyDescent="0.45">
      <c r="A74" s="3" t="s">
        <v>81</v>
      </c>
      <c r="E74" s="4">
        <v>32</v>
      </c>
      <c r="F74" s="18"/>
      <c r="G74" s="90">
        <v>54085676</v>
      </c>
      <c r="H74" s="115"/>
      <c r="I74" s="78">
        <v>100159421</v>
      </c>
      <c r="J74" s="115"/>
      <c r="K74" s="90">
        <v>241212045</v>
      </c>
      <c r="L74" s="115"/>
      <c r="M74" s="115">
        <v>125701968</v>
      </c>
    </row>
    <row r="75" spans="1:13" ht="16.5" customHeight="1" x14ac:dyDescent="0.45">
      <c r="A75" s="3" t="s">
        <v>132</v>
      </c>
      <c r="E75" s="4">
        <v>32</v>
      </c>
      <c r="F75" s="18"/>
      <c r="G75" s="90">
        <v>0</v>
      </c>
      <c r="H75" s="115"/>
      <c r="I75" s="115">
        <v>0</v>
      </c>
      <c r="J75" s="115"/>
      <c r="K75" s="90">
        <v>2611120761</v>
      </c>
      <c r="L75" s="115"/>
      <c r="M75" s="115">
        <v>2527255367</v>
      </c>
    </row>
    <row r="76" spans="1:13" ht="16.5" customHeight="1" x14ac:dyDescent="0.45">
      <c r="A76" s="3" t="s">
        <v>218</v>
      </c>
      <c r="F76" s="18"/>
      <c r="G76" s="114"/>
      <c r="H76" s="115"/>
      <c r="I76" s="115"/>
      <c r="J76" s="115"/>
      <c r="K76" s="114"/>
      <c r="L76" s="115"/>
      <c r="M76" s="115"/>
    </row>
    <row r="77" spans="1:13" ht="16.5" customHeight="1" x14ac:dyDescent="0.45">
      <c r="B77" s="3" t="s">
        <v>219</v>
      </c>
      <c r="E77" s="4">
        <v>32</v>
      </c>
      <c r="F77" s="18"/>
      <c r="G77" s="90">
        <v>128000000</v>
      </c>
      <c r="H77" s="115"/>
      <c r="I77" s="115">
        <v>128000000</v>
      </c>
      <c r="J77" s="115"/>
      <c r="K77" s="90">
        <v>0</v>
      </c>
      <c r="L77" s="115"/>
      <c r="M77" s="115">
        <v>0</v>
      </c>
    </row>
    <row r="78" spans="1:13" ht="16.5" customHeight="1" x14ac:dyDescent="0.45">
      <c r="A78" s="3" t="s">
        <v>113</v>
      </c>
      <c r="E78" s="4">
        <v>23</v>
      </c>
      <c r="F78" s="18"/>
      <c r="G78" s="90">
        <v>3595390596</v>
      </c>
      <c r="H78" s="75"/>
      <c r="I78" s="78">
        <v>5567270336</v>
      </c>
      <c r="J78" s="75"/>
      <c r="K78" s="90">
        <v>616606767</v>
      </c>
      <c r="L78" s="75"/>
      <c r="M78" s="115">
        <v>495189223</v>
      </c>
    </row>
    <row r="79" spans="1:13" ht="16.5" customHeight="1" x14ac:dyDescent="0.45">
      <c r="A79" s="3" t="s">
        <v>184</v>
      </c>
      <c r="E79" s="4">
        <v>24</v>
      </c>
      <c r="F79" s="18"/>
      <c r="G79" s="90">
        <v>99806165</v>
      </c>
      <c r="H79" s="75"/>
      <c r="I79" s="78">
        <v>96244574</v>
      </c>
      <c r="J79" s="75"/>
      <c r="K79" s="90">
        <v>11461039</v>
      </c>
      <c r="L79" s="75"/>
      <c r="M79" s="115">
        <v>14048616</v>
      </c>
    </row>
    <row r="80" spans="1:13" ht="16.5" customHeight="1" x14ac:dyDescent="0.45">
      <c r="A80" s="3" t="s">
        <v>56</v>
      </c>
      <c r="E80" s="18"/>
      <c r="F80" s="18"/>
      <c r="G80" s="90">
        <v>73437389</v>
      </c>
      <c r="H80" s="75"/>
      <c r="I80" s="78">
        <v>77879082</v>
      </c>
      <c r="J80" s="75"/>
      <c r="K80" s="90">
        <v>0</v>
      </c>
      <c r="L80" s="75"/>
      <c r="M80" s="115">
        <v>0</v>
      </c>
    </row>
    <row r="81" spans="1:13" ht="16.5" customHeight="1" x14ac:dyDescent="0.45">
      <c r="A81" s="3" t="s">
        <v>43</v>
      </c>
      <c r="E81" s="18"/>
      <c r="F81" s="18"/>
      <c r="G81" s="90">
        <v>44310236</v>
      </c>
      <c r="H81" s="75"/>
      <c r="I81" s="78">
        <v>144872352</v>
      </c>
      <c r="J81" s="75"/>
      <c r="K81" s="90">
        <v>7103070</v>
      </c>
      <c r="L81" s="75"/>
      <c r="M81" s="115">
        <v>11929698</v>
      </c>
    </row>
    <row r="82" spans="1:13" ht="16.5" customHeight="1" x14ac:dyDescent="0.45">
      <c r="A82" s="3" t="s">
        <v>143</v>
      </c>
      <c r="E82" s="18"/>
      <c r="F82" s="18"/>
      <c r="G82" s="86"/>
      <c r="H82" s="75"/>
      <c r="I82" s="75"/>
      <c r="J82" s="75"/>
      <c r="K82" s="86"/>
      <c r="L82" s="75"/>
      <c r="M82" s="75"/>
    </row>
    <row r="83" spans="1:13" ht="16.5" customHeight="1" x14ac:dyDescent="0.45">
      <c r="B83" s="3" t="s">
        <v>80</v>
      </c>
      <c r="E83" s="4">
        <v>32</v>
      </c>
      <c r="F83" s="18"/>
      <c r="G83" s="90">
        <v>200135251</v>
      </c>
      <c r="H83" s="75"/>
      <c r="I83" s="78">
        <v>192464592</v>
      </c>
      <c r="J83" s="75"/>
      <c r="K83" s="90">
        <v>0</v>
      </c>
      <c r="L83" s="75"/>
      <c r="M83" s="115">
        <v>0</v>
      </c>
    </row>
    <row r="84" spans="1:13" ht="16.5" customHeight="1" x14ac:dyDescent="0.45">
      <c r="A84" s="3" t="s">
        <v>185</v>
      </c>
      <c r="F84" s="18"/>
      <c r="G84" s="90">
        <v>0</v>
      </c>
      <c r="H84" s="75"/>
      <c r="I84" s="115">
        <v>21217110</v>
      </c>
      <c r="J84" s="75"/>
      <c r="K84" s="90">
        <v>0</v>
      </c>
      <c r="L84" s="75"/>
      <c r="M84" s="115">
        <v>0</v>
      </c>
    </row>
    <row r="85" spans="1:13" ht="16.5" customHeight="1" x14ac:dyDescent="0.45">
      <c r="A85" s="3" t="s">
        <v>23</v>
      </c>
      <c r="E85" s="18"/>
      <c r="F85" s="18"/>
      <c r="G85" s="114">
        <v>505588335</v>
      </c>
      <c r="H85" s="75"/>
      <c r="I85" s="115">
        <v>176971638</v>
      </c>
      <c r="J85" s="75"/>
      <c r="K85" s="114">
        <v>69724950</v>
      </c>
      <c r="L85" s="75"/>
      <c r="M85" s="78">
        <v>41263298</v>
      </c>
    </row>
    <row r="86" spans="1:13" ht="16.5" customHeight="1" x14ac:dyDescent="0.45">
      <c r="G86" s="116"/>
      <c r="I86" s="117"/>
      <c r="K86" s="116"/>
      <c r="L86" s="113"/>
      <c r="M86" s="117"/>
    </row>
    <row r="87" spans="1:13" ht="16.5" customHeight="1" x14ac:dyDescent="0.45">
      <c r="A87" s="5" t="s">
        <v>22</v>
      </c>
      <c r="G87" s="118">
        <f>SUM(G72:G85)</f>
        <v>9983639650</v>
      </c>
      <c r="I87" s="119">
        <f>SUM(I72:I85)</f>
        <v>11070464468</v>
      </c>
      <c r="K87" s="118">
        <f>SUM(K72:K86)</f>
        <v>5520397121</v>
      </c>
      <c r="L87" s="113"/>
      <c r="M87" s="119">
        <f>SUM(M72:M86)</f>
        <v>5435358959</v>
      </c>
    </row>
    <row r="88" spans="1:13" ht="16.5" customHeight="1" x14ac:dyDescent="0.45">
      <c r="A88" s="5"/>
      <c r="B88" s="5"/>
      <c r="G88" s="90"/>
      <c r="K88" s="90"/>
      <c r="L88" s="113"/>
    </row>
    <row r="89" spans="1:13" ht="16.5" customHeight="1" x14ac:dyDescent="0.45">
      <c r="A89" s="5" t="s">
        <v>24</v>
      </c>
      <c r="B89" s="5"/>
      <c r="G89" s="90"/>
      <c r="K89" s="90"/>
      <c r="L89" s="123"/>
    </row>
    <row r="90" spans="1:13" ht="16.5" customHeight="1" x14ac:dyDescent="0.45">
      <c r="A90" s="5"/>
      <c r="B90" s="5"/>
      <c r="G90" s="90"/>
      <c r="K90" s="90"/>
      <c r="L90" s="123"/>
    </row>
    <row r="91" spans="1:13" ht="16.5" customHeight="1" x14ac:dyDescent="0.45">
      <c r="A91" s="3" t="s">
        <v>249</v>
      </c>
      <c r="B91" s="5"/>
      <c r="G91" s="90"/>
      <c r="K91" s="90"/>
      <c r="L91" s="123"/>
    </row>
    <row r="92" spans="1:13" ht="16.5" customHeight="1" x14ac:dyDescent="0.45">
      <c r="B92" s="25" t="s">
        <v>250</v>
      </c>
      <c r="E92" s="4">
        <v>32</v>
      </c>
      <c r="G92" s="90">
        <v>376190360</v>
      </c>
      <c r="I92" s="78">
        <v>408000000</v>
      </c>
      <c r="K92" s="90">
        <v>0</v>
      </c>
      <c r="L92" s="123"/>
      <c r="M92" s="78">
        <v>0</v>
      </c>
    </row>
    <row r="93" spans="1:13" ht="16.5" customHeight="1" x14ac:dyDescent="0.45">
      <c r="A93" s="3" t="s">
        <v>285</v>
      </c>
      <c r="B93" s="25"/>
      <c r="G93" s="90"/>
      <c r="K93" s="90"/>
      <c r="L93" s="123"/>
    </row>
    <row r="94" spans="1:13" ht="16.5" customHeight="1" x14ac:dyDescent="0.45">
      <c r="B94" s="3" t="s">
        <v>286</v>
      </c>
      <c r="E94" s="4">
        <v>32</v>
      </c>
      <c r="G94" s="90">
        <v>384000000</v>
      </c>
      <c r="I94" s="78">
        <v>512000000</v>
      </c>
      <c r="K94" s="90">
        <v>0</v>
      </c>
      <c r="L94" s="123"/>
      <c r="M94" s="78">
        <v>0</v>
      </c>
    </row>
    <row r="95" spans="1:13" ht="16.5" customHeight="1" x14ac:dyDescent="0.45">
      <c r="A95" s="3" t="s">
        <v>114</v>
      </c>
      <c r="B95" s="5"/>
      <c r="E95" s="4">
        <v>23</v>
      </c>
      <c r="F95" s="18"/>
      <c r="G95" s="90">
        <v>23966426435</v>
      </c>
      <c r="H95" s="115"/>
      <c r="I95" s="78">
        <v>20623708159</v>
      </c>
      <c r="J95" s="115"/>
      <c r="K95" s="90">
        <v>7450014869</v>
      </c>
      <c r="L95" s="115"/>
      <c r="M95" s="78">
        <v>5574645341</v>
      </c>
    </row>
    <row r="96" spans="1:13" ht="16.5" customHeight="1" x14ac:dyDescent="0.45">
      <c r="A96" s="3" t="s">
        <v>170</v>
      </c>
      <c r="B96" s="5"/>
      <c r="E96" s="4">
        <v>24</v>
      </c>
      <c r="F96" s="18"/>
      <c r="G96" s="90">
        <v>4177467402</v>
      </c>
      <c r="H96" s="115"/>
      <c r="I96" s="78">
        <v>4561723880</v>
      </c>
      <c r="J96" s="115"/>
      <c r="K96" s="90">
        <v>116106913</v>
      </c>
      <c r="L96" s="115"/>
      <c r="M96" s="115">
        <v>125798732</v>
      </c>
    </row>
    <row r="97" spans="1:13" ht="16.5" customHeight="1" x14ac:dyDescent="0.45">
      <c r="A97" s="3" t="s">
        <v>48</v>
      </c>
      <c r="E97" s="4">
        <v>20</v>
      </c>
      <c r="F97" s="18"/>
      <c r="G97" s="90">
        <v>1341325946</v>
      </c>
      <c r="H97" s="115"/>
      <c r="I97" s="78">
        <v>1240577396</v>
      </c>
      <c r="J97" s="115"/>
      <c r="K97" s="90">
        <v>0</v>
      </c>
      <c r="L97" s="115"/>
      <c r="M97" s="115">
        <v>0</v>
      </c>
    </row>
    <row r="98" spans="1:13" ht="16.5" customHeight="1" x14ac:dyDescent="0.45">
      <c r="A98" s="3" t="s">
        <v>36</v>
      </c>
      <c r="F98" s="18"/>
      <c r="G98" s="90">
        <v>105393598</v>
      </c>
      <c r="H98" s="115"/>
      <c r="I98" s="78">
        <v>91654131</v>
      </c>
      <c r="J98" s="115"/>
      <c r="K98" s="90">
        <v>31695369</v>
      </c>
      <c r="L98" s="115"/>
      <c r="M98" s="115">
        <v>23680366</v>
      </c>
    </row>
    <row r="99" spans="1:13" ht="16.5" customHeight="1" x14ac:dyDescent="0.45">
      <c r="A99" s="3" t="s">
        <v>157</v>
      </c>
      <c r="E99" s="4">
        <v>32</v>
      </c>
      <c r="F99" s="18"/>
      <c r="G99" s="90">
        <v>5166170803</v>
      </c>
      <c r="H99" s="115"/>
      <c r="I99" s="78">
        <v>5166364549</v>
      </c>
      <c r="J99" s="115"/>
      <c r="K99" s="90">
        <v>0</v>
      </c>
      <c r="L99" s="115"/>
      <c r="M99" s="115">
        <v>0</v>
      </c>
    </row>
    <row r="100" spans="1:13" ht="16.5" customHeight="1" x14ac:dyDescent="0.45">
      <c r="A100" s="3" t="s">
        <v>67</v>
      </c>
      <c r="E100" s="18"/>
      <c r="F100" s="18"/>
      <c r="G100" s="118">
        <v>703607658</v>
      </c>
      <c r="H100" s="115"/>
      <c r="I100" s="119">
        <v>417823941</v>
      </c>
      <c r="J100" s="115"/>
      <c r="K100" s="118">
        <v>63467082</v>
      </c>
      <c r="L100" s="115"/>
      <c r="M100" s="76">
        <v>36336424</v>
      </c>
    </row>
    <row r="101" spans="1:13" ht="16.5" customHeight="1" x14ac:dyDescent="0.45">
      <c r="E101" s="3"/>
      <c r="F101" s="3"/>
      <c r="G101" s="90"/>
      <c r="K101" s="90"/>
    </row>
    <row r="102" spans="1:13" ht="16.5" customHeight="1" x14ac:dyDescent="0.45">
      <c r="A102" s="5" t="s">
        <v>25</v>
      </c>
      <c r="G102" s="118">
        <f>SUM(G92:G101)</f>
        <v>36220582202</v>
      </c>
      <c r="I102" s="119">
        <f>SUM(I92:I101)</f>
        <v>33021852056</v>
      </c>
      <c r="K102" s="118">
        <f>SUM(K92:K101)</f>
        <v>7661284233</v>
      </c>
      <c r="L102" s="113"/>
      <c r="M102" s="119">
        <f>SUM(M92:M101)</f>
        <v>5760460863</v>
      </c>
    </row>
    <row r="103" spans="1:13" ht="16.5" customHeight="1" x14ac:dyDescent="0.45">
      <c r="A103" s="5"/>
      <c r="B103" s="5"/>
      <c r="G103" s="90"/>
      <c r="K103" s="90"/>
      <c r="L103" s="123"/>
    </row>
    <row r="104" spans="1:13" ht="16.5" customHeight="1" x14ac:dyDescent="0.45">
      <c r="A104" s="5" t="s">
        <v>26</v>
      </c>
      <c r="G104" s="118">
        <f>SUM(G102,G87)</f>
        <v>46204221852</v>
      </c>
      <c r="I104" s="119">
        <f>SUM(I102,I87)</f>
        <v>44092316524</v>
      </c>
      <c r="K104" s="118">
        <f>SUM(K102,K87)</f>
        <v>13181681354</v>
      </c>
      <c r="L104" s="113"/>
      <c r="M104" s="119">
        <f>SUM(M102,M87)</f>
        <v>11195819822</v>
      </c>
    </row>
    <row r="105" spans="1:13" ht="16.5" customHeight="1" x14ac:dyDescent="0.45">
      <c r="J105" s="113"/>
    </row>
    <row r="106" spans="1:13" ht="16.5" customHeight="1" x14ac:dyDescent="0.45">
      <c r="J106" s="113"/>
    </row>
    <row r="107" spans="1:13" ht="16.5" customHeight="1" x14ac:dyDescent="0.45">
      <c r="J107" s="113"/>
    </row>
    <row r="108" spans="1:13" ht="16.5" customHeight="1" x14ac:dyDescent="0.45">
      <c r="J108" s="113"/>
    </row>
    <row r="109" spans="1:13" ht="10.5" customHeight="1" x14ac:dyDescent="0.45">
      <c r="J109" s="113"/>
    </row>
    <row r="110" spans="1:13" ht="21.95" customHeight="1" x14ac:dyDescent="0.45">
      <c r="A110" s="20" t="s">
        <v>152</v>
      </c>
      <c r="B110" s="20"/>
      <c r="C110" s="20"/>
      <c r="D110" s="20"/>
      <c r="E110" s="22"/>
      <c r="F110" s="22"/>
      <c r="G110" s="119"/>
      <c r="H110" s="119"/>
      <c r="I110" s="119"/>
      <c r="J110" s="119"/>
      <c r="K110" s="119"/>
      <c r="L110" s="119"/>
      <c r="M110" s="119"/>
    </row>
    <row r="111" spans="1:13" ht="16.5" customHeight="1" x14ac:dyDescent="0.45">
      <c r="A111" s="5" t="s">
        <v>46</v>
      </c>
      <c r="B111" s="5"/>
    </row>
    <row r="112" spans="1:13" ht="16.5" customHeight="1" x14ac:dyDescent="0.45">
      <c r="A112" s="5" t="s">
        <v>38</v>
      </c>
      <c r="B112" s="5"/>
    </row>
    <row r="113" spans="1:13" ht="16.5" customHeight="1" x14ac:dyDescent="0.45">
      <c r="A113" s="21" t="s">
        <v>227</v>
      </c>
      <c r="B113" s="21"/>
      <c r="C113" s="20"/>
      <c r="D113" s="20"/>
      <c r="E113" s="22"/>
      <c r="F113" s="22"/>
      <c r="G113" s="119"/>
      <c r="H113" s="119"/>
      <c r="I113" s="119"/>
      <c r="J113" s="119"/>
      <c r="K113" s="119"/>
      <c r="L113" s="119"/>
      <c r="M113" s="119"/>
    </row>
    <row r="114" spans="1:13" ht="16.5" customHeight="1" x14ac:dyDescent="0.45">
      <c r="A114" s="2"/>
      <c r="B114" s="2"/>
      <c r="C114" s="16"/>
      <c r="D114" s="16"/>
      <c r="E114" s="23"/>
      <c r="F114" s="23"/>
      <c r="G114" s="113"/>
      <c r="H114" s="113"/>
      <c r="I114" s="113"/>
      <c r="J114" s="113"/>
      <c r="K114" s="113"/>
      <c r="L114" s="113"/>
      <c r="M114" s="113"/>
    </row>
    <row r="115" spans="1:13" ht="16.5" customHeight="1" x14ac:dyDescent="0.45">
      <c r="A115" s="2"/>
      <c r="B115" s="2"/>
      <c r="C115" s="16"/>
      <c r="D115" s="16"/>
      <c r="E115" s="23"/>
      <c r="F115" s="23"/>
      <c r="G115" s="113"/>
      <c r="H115" s="113"/>
      <c r="I115" s="113"/>
      <c r="J115" s="113"/>
      <c r="K115" s="113"/>
      <c r="L115" s="113"/>
      <c r="M115" s="113"/>
    </row>
    <row r="116" spans="1:13" ht="16.5" customHeight="1" x14ac:dyDescent="0.45">
      <c r="A116" s="12"/>
      <c r="B116" s="12"/>
      <c r="C116" s="13"/>
      <c r="D116" s="13"/>
      <c r="E116" s="14"/>
      <c r="F116" s="14"/>
      <c r="G116" s="168" t="s">
        <v>94</v>
      </c>
      <c r="H116" s="168"/>
      <c r="I116" s="168"/>
      <c r="J116" s="107"/>
      <c r="K116" s="168" t="s">
        <v>95</v>
      </c>
      <c r="L116" s="168"/>
      <c r="M116" s="168"/>
    </row>
    <row r="117" spans="1:13" ht="16.5" customHeight="1" x14ac:dyDescent="0.45">
      <c r="A117" s="12"/>
      <c r="B117" s="12"/>
      <c r="C117" s="13"/>
      <c r="D117" s="13"/>
      <c r="E117" s="14"/>
      <c r="F117" s="14"/>
      <c r="G117" s="167" t="s">
        <v>83</v>
      </c>
      <c r="H117" s="167"/>
      <c r="I117" s="167"/>
      <c r="J117" s="133"/>
      <c r="K117" s="167" t="s">
        <v>83</v>
      </c>
      <c r="L117" s="167"/>
      <c r="M117" s="167"/>
    </row>
    <row r="118" spans="1:13" ht="16.5" customHeight="1" x14ac:dyDescent="0.45">
      <c r="A118" s="16"/>
      <c r="B118" s="16"/>
      <c r="C118" s="16"/>
      <c r="D118" s="16"/>
      <c r="G118" s="108" t="s">
        <v>224</v>
      </c>
      <c r="H118" s="109"/>
      <c r="I118" s="108" t="s">
        <v>183</v>
      </c>
      <c r="J118" s="108"/>
      <c r="K118" s="108" t="s">
        <v>224</v>
      </c>
      <c r="L118" s="109"/>
      <c r="M118" s="108" t="s">
        <v>183</v>
      </c>
    </row>
    <row r="119" spans="1:13" ht="16.5" customHeight="1" x14ac:dyDescent="0.45">
      <c r="A119" s="16"/>
      <c r="B119" s="16"/>
      <c r="C119" s="16"/>
      <c r="D119" s="16"/>
      <c r="E119" s="11" t="s">
        <v>149</v>
      </c>
      <c r="F119" s="14"/>
      <c r="G119" s="110" t="s">
        <v>33</v>
      </c>
      <c r="H119" s="111"/>
      <c r="I119" s="110" t="s">
        <v>33</v>
      </c>
      <c r="J119" s="109"/>
      <c r="K119" s="110" t="s">
        <v>33</v>
      </c>
      <c r="L119" s="111"/>
      <c r="M119" s="110" t="s">
        <v>33</v>
      </c>
    </row>
    <row r="120" spans="1:13" ht="16.5" customHeight="1" x14ac:dyDescent="0.45">
      <c r="A120" s="16"/>
      <c r="B120" s="16"/>
      <c r="C120" s="16"/>
      <c r="D120" s="16"/>
      <c r="E120" s="14"/>
      <c r="F120" s="14"/>
      <c r="G120" s="112"/>
      <c r="H120" s="111"/>
      <c r="I120" s="109"/>
      <c r="J120" s="111"/>
      <c r="K120" s="112"/>
      <c r="L120" s="109"/>
      <c r="M120" s="109"/>
    </row>
    <row r="121" spans="1:13" ht="16.5" customHeight="1" x14ac:dyDescent="0.45">
      <c r="A121" s="5" t="s">
        <v>111</v>
      </c>
      <c r="B121" s="5"/>
      <c r="E121" s="23"/>
      <c r="F121" s="23"/>
      <c r="G121" s="122"/>
      <c r="H121" s="113"/>
      <c r="I121" s="113"/>
      <c r="J121" s="113"/>
      <c r="K121" s="122"/>
      <c r="L121" s="113"/>
      <c r="M121" s="113"/>
    </row>
    <row r="122" spans="1:13" ht="16.5" customHeight="1" x14ac:dyDescent="0.45">
      <c r="G122" s="90"/>
      <c r="K122" s="90"/>
      <c r="L122" s="113"/>
    </row>
    <row r="123" spans="1:13" ht="16.5" customHeight="1" x14ac:dyDescent="0.45">
      <c r="A123" s="5" t="s">
        <v>97</v>
      </c>
      <c r="B123" s="5"/>
      <c r="G123" s="90"/>
      <c r="K123" s="90"/>
      <c r="L123" s="113"/>
    </row>
    <row r="124" spans="1:13" ht="16.5" customHeight="1" x14ac:dyDescent="0.45">
      <c r="A124" s="5"/>
      <c r="B124" s="5"/>
      <c r="G124" s="90"/>
      <c r="K124" s="90"/>
    </row>
    <row r="125" spans="1:13" ht="16.5" customHeight="1" x14ac:dyDescent="0.45">
      <c r="A125" s="3" t="s">
        <v>42</v>
      </c>
      <c r="B125" s="5"/>
      <c r="G125" s="90"/>
      <c r="K125" s="90"/>
    </row>
    <row r="126" spans="1:13" ht="16.5" customHeight="1" x14ac:dyDescent="0.45">
      <c r="B126" s="3" t="s">
        <v>115</v>
      </c>
      <c r="G126" s="90"/>
      <c r="K126" s="90"/>
    </row>
    <row r="127" spans="1:13" ht="16.5" customHeight="1" x14ac:dyDescent="0.45">
      <c r="C127" s="3" t="s">
        <v>186</v>
      </c>
      <c r="G127" s="90"/>
      <c r="K127" s="90"/>
    </row>
    <row r="128" spans="1:13" ht="16.5" customHeight="1" thickBot="1" x14ac:dyDescent="0.5">
      <c r="D128" s="3" t="s">
        <v>174</v>
      </c>
      <c r="G128" s="128">
        <v>7003719395</v>
      </c>
      <c r="H128" s="123"/>
      <c r="I128" s="129">
        <v>7003719395</v>
      </c>
      <c r="J128" s="123"/>
      <c r="K128" s="128">
        <v>7003719395</v>
      </c>
      <c r="L128" s="57"/>
      <c r="M128" s="129">
        <v>7003719395</v>
      </c>
    </row>
    <row r="129" spans="1:13" ht="16.5" customHeight="1" thickTop="1" x14ac:dyDescent="0.45">
      <c r="E129" s="18"/>
      <c r="F129" s="24"/>
      <c r="G129" s="131"/>
      <c r="H129" s="123"/>
      <c r="I129" s="80"/>
      <c r="J129" s="123"/>
      <c r="K129" s="131"/>
      <c r="L129" s="57"/>
      <c r="M129" s="80"/>
    </row>
    <row r="130" spans="1:13" s="4" customFormat="1" ht="16.5" customHeight="1" x14ac:dyDescent="0.45">
      <c r="B130" s="3" t="s">
        <v>6</v>
      </c>
      <c r="C130" s="3"/>
      <c r="D130" s="3"/>
      <c r="G130" s="90"/>
      <c r="H130" s="78"/>
      <c r="I130" s="78"/>
      <c r="J130" s="78"/>
      <c r="K130" s="90"/>
      <c r="L130" s="113"/>
      <c r="M130" s="78"/>
    </row>
    <row r="131" spans="1:13" ht="16.5" customHeight="1" x14ac:dyDescent="0.45">
      <c r="C131" s="3" t="s">
        <v>147</v>
      </c>
      <c r="G131" s="90"/>
      <c r="K131" s="90"/>
    </row>
    <row r="132" spans="1:13" ht="16.5" customHeight="1" x14ac:dyDescent="0.45">
      <c r="C132" s="3" t="s">
        <v>116</v>
      </c>
      <c r="E132" s="4">
        <v>25</v>
      </c>
      <c r="G132" s="131">
        <v>6853719395</v>
      </c>
      <c r="H132" s="115"/>
      <c r="I132" s="80">
        <v>6853719395</v>
      </c>
      <c r="J132" s="115"/>
      <c r="K132" s="131">
        <v>6853719395</v>
      </c>
      <c r="L132" s="115"/>
      <c r="M132" s="75">
        <v>6853719395</v>
      </c>
    </row>
    <row r="133" spans="1:13" s="4" customFormat="1" ht="16.5" customHeight="1" x14ac:dyDescent="0.45">
      <c r="A133" s="3" t="s">
        <v>7</v>
      </c>
      <c r="B133" s="3"/>
      <c r="C133" s="3"/>
      <c r="D133" s="3"/>
      <c r="G133" s="131">
        <v>5224078626</v>
      </c>
      <c r="H133" s="115"/>
      <c r="I133" s="80">
        <v>7116800268</v>
      </c>
      <c r="J133" s="115"/>
      <c r="K133" s="131">
        <v>8889983394</v>
      </c>
      <c r="L133" s="115"/>
      <c r="M133" s="75">
        <v>10761524648</v>
      </c>
    </row>
    <row r="134" spans="1:13" s="4" customFormat="1" ht="16.5" customHeight="1" x14ac:dyDescent="0.45">
      <c r="A134" s="3" t="s">
        <v>59</v>
      </c>
      <c r="D134" s="3"/>
      <c r="G134" s="89">
        <v>551146278</v>
      </c>
      <c r="H134" s="75"/>
      <c r="I134" s="57">
        <v>551146278</v>
      </c>
      <c r="J134" s="75"/>
      <c r="K134" s="89">
        <v>0</v>
      </c>
      <c r="L134" s="75"/>
      <c r="M134" s="75">
        <v>0</v>
      </c>
    </row>
    <row r="135" spans="1:13" s="4" customFormat="1" ht="16.5" customHeight="1" x14ac:dyDescent="0.45">
      <c r="A135" s="3" t="s">
        <v>126</v>
      </c>
      <c r="B135" s="3"/>
      <c r="C135" s="3"/>
      <c r="D135" s="3"/>
      <c r="G135" s="86"/>
      <c r="H135" s="75"/>
      <c r="I135" s="75"/>
      <c r="J135" s="75"/>
      <c r="K135" s="86"/>
      <c r="L135" s="75"/>
      <c r="M135" s="75"/>
    </row>
    <row r="136" spans="1:13" s="4" customFormat="1" ht="16.5" customHeight="1" x14ac:dyDescent="0.45">
      <c r="A136" s="3"/>
      <c r="B136" s="3" t="s">
        <v>127</v>
      </c>
      <c r="C136" s="3"/>
      <c r="D136" s="3"/>
      <c r="G136" s="86">
        <v>-414710971</v>
      </c>
      <c r="H136" s="75"/>
      <c r="I136" s="75">
        <v>-414710971</v>
      </c>
      <c r="J136" s="75"/>
      <c r="K136" s="86">
        <v>0</v>
      </c>
      <c r="L136" s="75"/>
      <c r="M136" s="75">
        <v>0</v>
      </c>
    </row>
    <row r="137" spans="1:13" s="4" customFormat="1" ht="16.5" customHeight="1" x14ac:dyDescent="0.45">
      <c r="A137" s="3" t="s">
        <v>136</v>
      </c>
      <c r="B137" s="3"/>
      <c r="C137" s="3"/>
      <c r="D137" s="3"/>
      <c r="G137" s="86"/>
      <c r="H137" s="75"/>
      <c r="I137" s="75"/>
      <c r="J137" s="75"/>
      <c r="K137" s="86"/>
      <c r="L137" s="75"/>
      <c r="M137" s="75"/>
    </row>
    <row r="138" spans="1:13" s="4" customFormat="1" ht="16.5" customHeight="1" x14ac:dyDescent="0.45">
      <c r="B138" s="3" t="s">
        <v>85</v>
      </c>
      <c r="C138" s="3"/>
      <c r="D138" s="3"/>
      <c r="G138" s="86">
        <v>0</v>
      </c>
      <c r="H138" s="75"/>
      <c r="I138" s="75">
        <v>0</v>
      </c>
      <c r="J138" s="75"/>
      <c r="K138" s="86">
        <v>-2931610254</v>
      </c>
      <c r="L138" s="75"/>
      <c r="M138" s="75">
        <v>-2931610254</v>
      </c>
    </row>
    <row r="139" spans="1:13" s="4" customFormat="1" ht="16.5" customHeight="1" x14ac:dyDescent="0.45">
      <c r="A139" s="70" t="s">
        <v>98</v>
      </c>
      <c r="B139" s="3"/>
      <c r="C139" s="3"/>
      <c r="D139" s="3"/>
      <c r="E139" s="163"/>
      <c r="G139" s="90">
        <v>314759658</v>
      </c>
      <c r="H139" s="75"/>
      <c r="I139" s="78">
        <v>314759658</v>
      </c>
      <c r="J139" s="75"/>
      <c r="K139" s="90">
        <v>287745000</v>
      </c>
      <c r="L139" s="75"/>
      <c r="M139" s="75">
        <v>287745000</v>
      </c>
    </row>
    <row r="140" spans="1:13" s="4" customFormat="1" ht="16.5" customHeight="1" x14ac:dyDescent="0.45">
      <c r="A140" s="3" t="s">
        <v>188</v>
      </c>
      <c r="B140" s="3"/>
      <c r="C140" s="3"/>
      <c r="D140" s="3"/>
      <c r="E140" s="3"/>
      <c r="G140" s="86"/>
      <c r="H140" s="75"/>
      <c r="I140" s="75"/>
      <c r="J140" s="75"/>
      <c r="K140" s="86"/>
      <c r="L140" s="75"/>
      <c r="M140" s="75"/>
    </row>
    <row r="141" spans="1:13" s="4" customFormat="1" ht="16.5" customHeight="1" x14ac:dyDescent="0.45">
      <c r="B141" s="3" t="s">
        <v>8</v>
      </c>
      <c r="C141" s="3"/>
      <c r="D141" s="3"/>
      <c r="G141" s="86"/>
      <c r="H141" s="75"/>
      <c r="I141" s="75"/>
      <c r="J141" s="75"/>
      <c r="K141" s="86"/>
      <c r="L141" s="75"/>
      <c r="M141" s="75"/>
    </row>
    <row r="142" spans="1:13" s="4" customFormat="1" ht="16.5" customHeight="1" x14ac:dyDescent="0.45">
      <c r="C142" s="25" t="s">
        <v>153</v>
      </c>
      <c r="D142" s="3"/>
      <c r="F142" s="18"/>
      <c r="G142" s="89">
        <v>0</v>
      </c>
      <c r="H142" s="75"/>
      <c r="I142" s="57">
        <v>95462350</v>
      </c>
      <c r="J142" s="75"/>
      <c r="K142" s="89">
        <v>0</v>
      </c>
      <c r="L142" s="75"/>
      <c r="M142" s="75">
        <v>116642738</v>
      </c>
    </row>
    <row r="143" spans="1:13" s="4" customFormat="1" ht="16.5" customHeight="1" x14ac:dyDescent="0.45">
      <c r="A143" s="3"/>
      <c r="B143" s="3" t="s">
        <v>9</v>
      </c>
      <c r="C143" s="25"/>
      <c r="D143" s="3"/>
      <c r="E143" s="18"/>
      <c r="F143" s="18"/>
      <c r="G143" s="89">
        <v>3803629067</v>
      </c>
      <c r="H143" s="75"/>
      <c r="I143" s="57">
        <v>1325625852</v>
      </c>
      <c r="J143" s="75"/>
      <c r="K143" s="89">
        <v>279922450</v>
      </c>
      <c r="L143" s="75"/>
      <c r="M143" s="75">
        <v>-1988183992</v>
      </c>
    </row>
    <row r="144" spans="1:13" ht="16.5" customHeight="1" x14ac:dyDescent="0.45">
      <c r="A144" s="3" t="s">
        <v>99</v>
      </c>
      <c r="E144" s="18"/>
      <c r="F144" s="18"/>
      <c r="G144" s="118">
        <v>270275972</v>
      </c>
      <c r="H144" s="75"/>
      <c r="I144" s="119">
        <v>79631994</v>
      </c>
      <c r="J144" s="75"/>
      <c r="K144" s="118">
        <v>0</v>
      </c>
      <c r="L144" s="75"/>
      <c r="M144" s="75">
        <v>0</v>
      </c>
    </row>
    <row r="145" spans="1:13" ht="16.5" customHeight="1" x14ac:dyDescent="0.45">
      <c r="G145" s="116"/>
      <c r="I145" s="117"/>
      <c r="K145" s="116"/>
      <c r="L145" s="123"/>
      <c r="M145" s="117"/>
    </row>
    <row r="146" spans="1:13" ht="16.5" customHeight="1" x14ac:dyDescent="0.45">
      <c r="A146" s="5" t="s">
        <v>100</v>
      </c>
      <c r="G146" s="122">
        <f>SUM(G132:G145)</f>
        <v>16602898025</v>
      </c>
      <c r="I146" s="113">
        <f>SUM(I132:I145)</f>
        <v>15922434824</v>
      </c>
      <c r="K146" s="122">
        <f>SUM(K132:K145)</f>
        <v>13379759985</v>
      </c>
      <c r="M146" s="113">
        <f>SUM(M132:M145)</f>
        <v>13099837535</v>
      </c>
    </row>
    <row r="147" spans="1:13" ht="16.5" customHeight="1" x14ac:dyDescent="0.45">
      <c r="A147" s="3" t="s">
        <v>69</v>
      </c>
      <c r="G147" s="87">
        <v>6002714652</v>
      </c>
      <c r="H147" s="115"/>
      <c r="I147" s="76">
        <v>5975421711</v>
      </c>
      <c r="J147" s="115"/>
      <c r="K147" s="87">
        <v>0</v>
      </c>
      <c r="L147" s="115"/>
      <c r="M147" s="76">
        <v>0</v>
      </c>
    </row>
    <row r="148" spans="1:13" ht="16.5" customHeight="1" x14ac:dyDescent="0.45">
      <c r="G148" s="122"/>
      <c r="I148" s="113"/>
      <c r="K148" s="122"/>
      <c r="L148" s="123"/>
      <c r="M148" s="113"/>
    </row>
    <row r="149" spans="1:13" ht="16.5" customHeight="1" x14ac:dyDescent="0.45">
      <c r="A149" s="5" t="s">
        <v>101</v>
      </c>
      <c r="G149" s="118">
        <f>SUM(G146:G148)</f>
        <v>22605612677</v>
      </c>
      <c r="H149" s="113"/>
      <c r="I149" s="119">
        <f>SUM(I146:I148)</f>
        <v>21897856535</v>
      </c>
      <c r="J149" s="113"/>
      <c r="K149" s="118">
        <f>SUM(K146:K148)</f>
        <v>13379759985</v>
      </c>
      <c r="L149" s="113"/>
      <c r="M149" s="119">
        <f>SUM(M146:M148)</f>
        <v>13099837535</v>
      </c>
    </row>
    <row r="150" spans="1:13" ht="16.5" customHeight="1" x14ac:dyDescent="0.45">
      <c r="A150" s="5"/>
      <c r="G150" s="122"/>
      <c r="H150" s="113"/>
      <c r="I150" s="113"/>
      <c r="J150" s="113"/>
      <c r="K150" s="122"/>
      <c r="L150" s="123"/>
      <c r="M150" s="113"/>
    </row>
    <row r="151" spans="1:13" ht="16.5" customHeight="1" thickBot="1" x14ac:dyDescent="0.5">
      <c r="A151" s="5" t="s">
        <v>102</v>
      </c>
      <c r="G151" s="166">
        <f>SUM(G149,G104)</f>
        <v>68809834529</v>
      </c>
      <c r="I151" s="121">
        <f>SUM(I149,I104)</f>
        <v>65990173059</v>
      </c>
      <c r="K151" s="166">
        <f>SUM(K149,K104)</f>
        <v>26561441339</v>
      </c>
      <c r="L151" s="113"/>
      <c r="M151" s="121">
        <f>SUM(M149,M104)</f>
        <v>24295657357</v>
      </c>
    </row>
    <row r="152" spans="1:13" ht="16.5" customHeight="1" thickTop="1" x14ac:dyDescent="0.45">
      <c r="A152" s="5"/>
      <c r="G152" s="160"/>
      <c r="H152" s="115"/>
      <c r="I152" s="160"/>
      <c r="J152" s="115"/>
      <c r="K152" s="160"/>
      <c r="L152" s="115"/>
      <c r="M152" s="160"/>
    </row>
    <row r="153" spans="1:13" ht="16.5" customHeight="1" x14ac:dyDescent="0.45">
      <c r="A153" s="5"/>
      <c r="G153" s="75"/>
      <c r="H153" s="115"/>
      <c r="I153" s="75"/>
      <c r="J153" s="115"/>
      <c r="K153" s="75"/>
      <c r="L153" s="115"/>
      <c r="M153" s="75"/>
    </row>
    <row r="154" spans="1:13" ht="16.5" customHeight="1" x14ac:dyDescent="0.45">
      <c r="A154" s="5"/>
      <c r="G154" s="75"/>
      <c r="H154" s="115"/>
      <c r="I154" s="75"/>
      <c r="J154" s="115"/>
      <c r="K154" s="75"/>
      <c r="L154" s="115"/>
      <c r="M154" s="75"/>
    </row>
    <row r="155" spans="1:13" ht="16.5" customHeight="1" x14ac:dyDescent="0.45">
      <c r="A155" s="5"/>
      <c r="G155" s="75"/>
      <c r="H155" s="115"/>
      <c r="I155" s="75"/>
      <c r="J155" s="115"/>
      <c r="K155" s="75"/>
      <c r="L155" s="115"/>
      <c r="M155" s="75"/>
    </row>
    <row r="156" spans="1:13" ht="16.5" customHeight="1" x14ac:dyDescent="0.45">
      <c r="A156" s="5"/>
      <c r="G156" s="75"/>
      <c r="H156" s="115"/>
      <c r="I156" s="75"/>
      <c r="J156" s="115"/>
      <c r="K156" s="75"/>
      <c r="L156" s="115"/>
      <c r="M156" s="75"/>
    </row>
    <row r="157" spans="1:13" ht="16.5" customHeight="1" x14ac:dyDescent="0.45">
      <c r="A157" s="5"/>
      <c r="G157" s="75"/>
      <c r="H157" s="115"/>
      <c r="I157" s="75"/>
      <c r="J157" s="115"/>
      <c r="K157" s="75"/>
      <c r="L157" s="115"/>
      <c r="M157" s="75"/>
    </row>
    <row r="158" spans="1:13" ht="16.5" customHeight="1" x14ac:dyDescent="0.45">
      <c r="A158" s="5"/>
      <c r="G158" s="75"/>
      <c r="H158" s="115"/>
      <c r="I158" s="75"/>
      <c r="J158" s="115"/>
      <c r="K158" s="75"/>
      <c r="L158" s="115"/>
      <c r="M158" s="75"/>
    </row>
    <row r="159" spans="1:13" ht="16.5" customHeight="1" x14ac:dyDescent="0.45">
      <c r="A159" s="5"/>
      <c r="G159" s="75"/>
      <c r="H159" s="115"/>
      <c r="I159" s="75"/>
      <c r="J159" s="115"/>
      <c r="K159" s="75"/>
      <c r="L159" s="115"/>
      <c r="M159" s="75"/>
    </row>
    <row r="160" spans="1:13" ht="16.5" customHeight="1" x14ac:dyDescent="0.45">
      <c r="A160" s="5"/>
      <c r="G160" s="75"/>
      <c r="H160" s="115"/>
      <c r="I160" s="75"/>
      <c r="J160" s="115"/>
      <c r="K160" s="75"/>
      <c r="L160" s="115"/>
      <c r="M160" s="75"/>
    </row>
    <row r="161" spans="1:13" ht="16.5" customHeight="1" x14ac:dyDescent="0.45">
      <c r="A161" s="5"/>
      <c r="G161" s="75"/>
      <c r="H161" s="115"/>
      <c r="I161" s="75"/>
      <c r="J161" s="115"/>
      <c r="K161" s="75"/>
      <c r="L161" s="115"/>
      <c r="M161" s="75"/>
    </row>
    <row r="162" spans="1:13" ht="16.5" customHeight="1" x14ac:dyDescent="0.45">
      <c r="A162" s="5"/>
      <c r="G162" s="75"/>
      <c r="H162" s="115"/>
      <c r="I162" s="75"/>
      <c r="J162" s="115"/>
      <c r="K162" s="75"/>
      <c r="L162" s="115"/>
      <c r="M162" s="75"/>
    </row>
    <row r="163" spans="1:13" ht="9" customHeight="1" x14ac:dyDescent="0.45">
      <c r="A163" s="5"/>
      <c r="G163" s="75"/>
      <c r="H163" s="115"/>
      <c r="I163" s="75"/>
      <c r="J163" s="115"/>
      <c r="K163" s="75"/>
      <c r="L163" s="115"/>
      <c r="M163" s="75"/>
    </row>
    <row r="164" spans="1:13" ht="21.95" customHeight="1" x14ac:dyDescent="0.45">
      <c r="A164" s="20" t="s">
        <v>152</v>
      </c>
      <c r="B164" s="20"/>
      <c r="C164" s="20"/>
      <c r="D164" s="20"/>
      <c r="E164" s="20"/>
      <c r="F164" s="20"/>
      <c r="G164" s="119"/>
      <c r="H164" s="119"/>
      <c r="I164" s="119"/>
      <c r="J164" s="119"/>
      <c r="K164" s="119"/>
      <c r="L164" s="119"/>
      <c r="M164" s="119"/>
    </row>
  </sheetData>
  <mergeCells count="12">
    <mergeCell ref="G117:I117"/>
    <mergeCell ref="K117:M117"/>
    <mergeCell ref="K116:M116"/>
    <mergeCell ref="G6:I6"/>
    <mergeCell ref="K6:M6"/>
    <mergeCell ref="G7:I7"/>
    <mergeCell ref="G62:I62"/>
    <mergeCell ref="G116:I116"/>
    <mergeCell ref="K62:M62"/>
    <mergeCell ref="K7:M7"/>
    <mergeCell ref="G63:I63"/>
    <mergeCell ref="K63:M63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6383" man="1"/>
  </rowBreaks>
  <ignoredErrors>
    <ignoredError sqref="G8 I8:M8 G64:M64 G118:M1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O108"/>
  <sheetViews>
    <sheetView zoomScale="90" zoomScaleNormal="90" zoomScaleSheetLayoutView="90" workbookViewId="0"/>
  </sheetViews>
  <sheetFormatPr defaultColWidth="9.33203125" defaultRowHeight="14.1" customHeight="1" x14ac:dyDescent="0.45"/>
  <cols>
    <col min="1" max="3" width="1.83203125" style="3" customWidth="1"/>
    <col min="4" max="5" width="1.5" style="3" customWidth="1"/>
    <col min="6" max="6" width="35.5" style="3" customWidth="1"/>
    <col min="7" max="7" width="5.83203125" style="4" customWidth="1"/>
    <col min="8" max="8" width="0.5" style="4" customWidth="1"/>
    <col min="9" max="9" width="15.83203125" style="57" customWidth="1"/>
    <col min="10" max="10" width="0.5" style="57" customWidth="1"/>
    <col min="11" max="11" width="15.83203125" style="57" customWidth="1"/>
    <col min="12" max="12" width="0.5" style="57" customWidth="1"/>
    <col min="13" max="13" width="15.33203125" style="57" customWidth="1"/>
    <col min="14" max="14" width="0.5" style="57" customWidth="1"/>
    <col min="15" max="15" width="15.33203125" style="57" customWidth="1"/>
    <col min="16" max="16384" width="9.33203125" style="3"/>
  </cols>
  <sheetData>
    <row r="1" spans="1:15" ht="15.95" customHeight="1" x14ac:dyDescent="0.45">
      <c r="A1" s="6" t="s">
        <v>46</v>
      </c>
      <c r="B1" s="5"/>
      <c r="C1" s="5"/>
      <c r="D1" s="5"/>
    </row>
    <row r="2" spans="1:15" ht="15.95" customHeight="1" x14ac:dyDescent="0.45">
      <c r="A2" s="5" t="s">
        <v>39</v>
      </c>
      <c r="B2" s="5"/>
      <c r="C2" s="5"/>
      <c r="D2" s="5"/>
    </row>
    <row r="3" spans="1:15" ht="15.95" customHeight="1" x14ac:dyDescent="0.45">
      <c r="A3" s="21" t="s">
        <v>223</v>
      </c>
      <c r="B3" s="21"/>
      <c r="C3" s="21"/>
      <c r="D3" s="21"/>
      <c r="E3" s="20"/>
      <c r="F3" s="20"/>
      <c r="G3" s="22"/>
      <c r="H3" s="22"/>
      <c r="I3" s="59"/>
      <c r="J3" s="59"/>
      <c r="K3" s="59"/>
      <c r="L3" s="59"/>
      <c r="M3" s="59"/>
      <c r="N3" s="59"/>
      <c r="O3" s="59"/>
    </row>
    <row r="4" spans="1:15" ht="15.95" customHeight="1" x14ac:dyDescent="0.45">
      <c r="A4" s="2"/>
      <c r="B4" s="2"/>
      <c r="C4" s="2"/>
      <c r="D4" s="2"/>
      <c r="E4" s="16"/>
      <c r="F4" s="16"/>
      <c r="G4" s="23"/>
      <c r="H4" s="23"/>
      <c r="I4" s="58"/>
      <c r="J4" s="58"/>
      <c r="K4" s="58"/>
      <c r="L4" s="58"/>
      <c r="M4" s="58"/>
      <c r="N4" s="58"/>
      <c r="O4" s="58"/>
    </row>
    <row r="5" spans="1:15" ht="15.95" customHeight="1" x14ac:dyDescent="0.45">
      <c r="A5" s="2"/>
      <c r="B5" s="2"/>
      <c r="C5" s="2"/>
      <c r="D5" s="2"/>
      <c r="E5" s="16"/>
      <c r="F5" s="16"/>
      <c r="G5" s="23"/>
      <c r="H5" s="23"/>
      <c r="I5" s="58"/>
      <c r="J5" s="58"/>
      <c r="K5" s="58"/>
      <c r="L5" s="58"/>
      <c r="M5" s="58"/>
      <c r="N5" s="58"/>
      <c r="O5" s="58"/>
    </row>
    <row r="6" spans="1:15" ht="15.95" customHeight="1" x14ac:dyDescent="0.45">
      <c r="A6" s="2"/>
      <c r="B6" s="2"/>
      <c r="C6" s="2"/>
      <c r="D6" s="2"/>
      <c r="E6" s="16"/>
      <c r="F6" s="16"/>
      <c r="G6" s="23"/>
      <c r="H6" s="23"/>
      <c r="I6" s="168" t="s">
        <v>94</v>
      </c>
      <c r="J6" s="168"/>
      <c r="K6" s="168"/>
      <c r="L6" s="107"/>
      <c r="M6" s="168" t="s">
        <v>95</v>
      </c>
      <c r="N6" s="168"/>
      <c r="O6" s="168"/>
    </row>
    <row r="7" spans="1:15" ht="15.95" customHeight="1" x14ac:dyDescent="0.45">
      <c r="A7" s="2"/>
      <c r="B7" s="2"/>
      <c r="C7" s="2"/>
      <c r="D7" s="2"/>
      <c r="E7" s="16"/>
      <c r="F7" s="16"/>
      <c r="G7" s="23"/>
      <c r="H7" s="23"/>
      <c r="I7" s="167" t="s">
        <v>83</v>
      </c>
      <c r="J7" s="167"/>
      <c r="K7" s="167"/>
      <c r="L7" s="133"/>
      <c r="M7" s="167" t="s">
        <v>83</v>
      </c>
      <c r="N7" s="167"/>
      <c r="O7" s="167"/>
    </row>
    <row r="8" spans="1:15" ht="15.95" customHeight="1" x14ac:dyDescent="0.45">
      <c r="A8" s="16"/>
      <c r="B8" s="16"/>
      <c r="C8" s="16"/>
      <c r="D8" s="16"/>
      <c r="E8" s="16"/>
      <c r="F8" s="16"/>
      <c r="I8" s="108" t="s">
        <v>224</v>
      </c>
      <c r="J8" s="109"/>
      <c r="K8" s="108" t="s">
        <v>183</v>
      </c>
      <c r="L8" s="109"/>
      <c r="M8" s="108" t="s">
        <v>224</v>
      </c>
      <c r="N8" s="109"/>
      <c r="O8" s="108" t="s">
        <v>183</v>
      </c>
    </row>
    <row r="9" spans="1:15" ht="15.95" customHeight="1" x14ac:dyDescent="0.45">
      <c r="G9" s="11" t="s">
        <v>0</v>
      </c>
      <c r="H9" s="14"/>
      <c r="I9" s="110" t="s">
        <v>33</v>
      </c>
      <c r="J9" s="111"/>
      <c r="K9" s="110" t="s">
        <v>33</v>
      </c>
      <c r="M9" s="110" t="s">
        <v>33</v>
      </c>
      <c r="N9" s="111"/>
      <c r="O9" s="110" t="s">
        <v>33</v>
      </c>
    </row>
    <row r="10" spans="1:15" ht="12.95" customHeight="1" x14ac:dyDescent="0.45">
      <c r="G10" s="14"/>
      <c r="H10" s="14"/>
      <c r="I10" s="112"/>
      <c r="J10" s="111"/>
      <c r="K10" s="109"/>
      <c r="M10" s="112"/>
      <c r="N10" s="111"/>
      <c r="O10" s="109"/>
    </row>
    <row r="11" spans="1:15" ht="15.95" customHeight="1" x14ac:dyDescent="0.45">
      <c r="A11" s="3" t="s">
        <v>238</v>
      </c>
      <c r="I11" s="89">
        <v>2553951094</v>
      </c>
      <c r="K11" s="57">
        <v>2113655088</v>
      </c>
      <c r="M11" s="89">
        <v>1376493478</v>
      </c>
      <c r="O11" s="57">
        <v>279494666</v>
      </c>
    </row>
    <row r="12" spans="1:15" ht="15.95" customHeight="1" x14ac:dyDescent="0.45">
      <c r="A12" s="3" t="s">
        <v>86</v>
      </c>
      <c r="I12" s="91">
        <v>9975572963</v>
      </c>
      <c r="K12" s="59">
        <v>5625621087</v>
      </c>
      <c r="M12" s="91">
        <v>165917781</v>
      </c>
      <c r="O12" s="59">
        <v>142520087</v>
      </c>
    </row>
    <row r="13" spans="1:15" ht="12.95" customHeight="1" x14ac:dyDescent="0.45">
      <c r="I13" s="89"/>
      <c r="M13" s="89"/>
    </row>
    <row r="14" spans="1:15" ht="15.95" customHeight="1" x14ac:dyDescent="0.45">
      <c r="A14" s="5" t="s">
        <v>128</v>
      </c>
      <c r="I14" s="91">
        <f>SUM(I11:I13)</f>
        <v>12529524057</v>
      </c>
      <c r="J14" s="58"/>
      <c r="K14" s="59">
        <f>SUM(K11:K13)</f>
        <v>7739276175</v>
      </c>
      <c r="L14" s="58"/>
      <c r="M14" s="91">
        <f>SUM(M11:M13)</f>
        <v>1542411259</v>
      </c>
      <c r="N14" s="58"/>
      <c r="O14" s="59">
        <f>SUM(O11:O13)</f>
        <v>422014753</v>
      </c>
    </row>
    <row r="15" spans="1:15" ht="12.95" customHeight="1" x14ac:dyDescent="0.45">
      <c r="A15" s="5"/>
      <c r="I15" s="95"/>
      <c r="J15" s="58"/>
      <c r="K15" s="58"/>
      <c r="L15" s="58"/>
      <c r="M15" s="95"/>
      <c r="N15" s="58"/>
      <c r="O15" s="58"/>
    </row>
    <row r="16" spans="1:15" ht="15.95" customHeight="1" x14ac:dyDescent="0.45">
      <c r="A16" s="3" t="s">
        <v>239</v>
      </c>
      <c r="I16" s="89">
        <v>-1816899156</v>
      </c>
      <c r="K16" s="57">
        <v>-1483767813</v>
      </c>
      <c r="M16" s="89">
        <v>-1002547831</v>
      </c>
      <c r="O16" s="127">
        <v>-160853661</v>
      </c>
    </row>
    <row r="17" spans="1:15" ht="15.95" customHeight="1" x14ac:dyDescent="0.45">
      <c r="A17" s="3" t="s">
        <v>87</v>
      </c>
      <c r="I17" s="91">
        <v>-6238731631</v>
      </c>
      <c r="K17" s="154">
        <v>-3782742182</v>
      </c>
      <c r="M17" s="91">
        <v>-41177414</v>
      </c>
      <c r="O17" s="154">
        <v>-29890137</v>
      </c>
    </row>
    <row r="18" spans="1:15" ht="12.95" customHeight="1" x14ac:dyDescent="0.45">
      <c r="I18" s="89"/>
      <c r="M18" s="89"/>
    </row>
    <row r="19" spans="1:15" ht="15.95" customHeight="1" x14ac:dyDescent="0.45">
      <c r="A19" s="5" t="s">
        <v>129</v>
      </c>
      <c r="I19" s="91">
        <f>SUM(I16:I18)</f>
        <v>-8055630787</v>
      </c>
      <c r="J19" s="58"/>
      <c r="K19" s="59">
        <f>SUM(K16:K18)</f>
        <v>-5266509995</v>
      </c>
      <c r="L19" s="58"/>
      <c r="M19" s="91">
        <f>SUM(M16:M18)</f>
        <v>-1043725245</v>
      </c>
      <c r="N19" s="58"/>
      <c r="O19" s="59">
        <f>SUM(O16:O18)</f>
        <v>-190743798</v>
      </c>
    </row>
    <row r="20" spans="1:15" ht="12.95" customHeight="1" x14ac:dyDescent="0.45">
      <c r="I20" s="89"/>
      <c r="M20" s="89"/>
    </row>
    <row r="21" spans="1:15" ht="15.95" customHeight="1" x14ac:dyDescent="0.45">
      <c r="A21" s="5" t="s">
        <v>32</v>
      </c>
      <c r="I21" s="95">
        <f>SUM(I14,I19)</f>
        <v>4473893270</v>
      </c>
      <c r="J21" s="58"/>
      <c r="K21" s="58">
        <f>SUM(K14,K19)</f>
        <v>2472766180</v>
      </c>
      <c r="L21" s="58"/>
      <c r="M21" s="95">
        <f>SUM(M19,M14)</f>
        <v>498686014</v>
      </c>
      <c r="N21" s="58"/>
      <c r="O21" s="58">
        <f>SUM(O19,O14)</f>
        <v>231270955</v>
      </c>
    </row>
    <row r="22" spans="1:15" ht="15.95" customHeight="1" x14ac:dyDescent="0.45">
      <c r="A22" s="3" t="s">
        <v>37</v>
      </c>
      <c r="G22" s="66">
        <v>26</v>
      </c>
      <c r="H22" s="66"/>
      <c r="I22" s="89">
        <v>224653783</v>
      </c>
      <c r="K22" s="57">
        <v>577278962</v>
      </c>
      <c r="M22" s="89">
        <v>1089790527</v>
      </c>
      <c r="O22" s="57">
        <v>283171560</v>
      </c>
    </row>
    <row r="23" spans="1:15" ht="15.95" customHeight="1" x14ac:dyDescent="0.45">
      <c r="A23" s="3" t="s">
        <v>204</v>
      </c>
      <c r="G23" s="66"/>
      <c r="H23" s="66"/>
      <c r="I23" s="89"/>
      <c r="M23" s="89"/>
    </row>
    <row r="24" spans="1:15" ht="15.95" customHeight="1" x14ac:dyDescent="0.45">
      <c r="B24" s="3" t="s">
        <v>205</v>
      </c>
      <c r="G24" s="66">
        <v>17</v>
      </c>
      <c r="H24" s="66"/>
      <c r="I24" s="89">
        <v>516765414</v>
      </c>
      <c r="K24" s="57">
        <v>88730928</v>
      </c>
      <c r="M24" s="89">
        <v>-38949135</v>
      </c>
      <c r="O24" s="57">
        <v>-478465539</v>
      </c>
    </row>
    <row r="25" spans="1:15" ht="15.95" customHeight="1" x14ac:dyDescent="0.45">
      <c r="A25" s="3" t="s">
        <v>27</v>
      </c>
      <c r="G25" s="66"/>
      <c r="H25" s="66"/>
      <c r="I25" s="89">
        <v>-617842231</v>
      </c>
      <c r="K25" s="57">
        <v>-569729203</v>
      </c>
      <c r="M25" s="89">
        <v>-120432347</v>
      </c>
      <c r="O25" s="57">
        <v>-122332477</v>
      </c>
    </row>
    <row r="26" spans="1:15" ht="15.95" customHeight="1" x14ac:dyDescent="0.45">
      <c r="A26" s="3" t="s">
        <v>28</v>
      </c>
      <c r="G26" s="67"/>
      <c r="H26" s="67"/>
      <c r="I26" s="89">
        <v>-2565560745</v>
      </c>
      <c r="K26" s="57">
        <v>-2455921772</v>
      </c>
      <c r="M26" s="89">
        <v>-545841932</v>
      </c>
      <c r="O26" s="57">
        <v>-796403098</v>
      </c>
    </row>
    <row r="27" spans="1:15" ht="15.95" customHeight="1" x14ac:dyDescent="0.45">
      <c r="A27" s="3" t="s">
        <v>240</v>
      </c>
      <c r="G27" s="66">
        <v>28</v>
      </c>
      <c r="H27" s="67"/>
      <c r="I27" s="89">
        <v>-1314546273</v>
      </c>
      <c r="K27" s="57">
        <v>-1125608387</v>
      </c>
      <c r="M27" s="89">
        <v>-408628187</v>
      </c>
      <c r="O27" s="57">
        <v>-419188303</v>
      </c>
    </row>
    <row r="28" spans="1:15" ht="15.95" customHeight="1" x14ac:dyDescent="0.45">
      <c r="A28" s="3" t="s">
        <v>241</v>
      </c>
      <c r="G28" s="66"/>
      <c r="H28" s="67"/>
      <c r="I28" s="89">
        <v>23978036</v>
      </c>
      <c r="K28" s="57">
        <v>-18386759</v>
      </c>
      <c r="M28" s="89">
        <v>551552</v>
      </c>
      <c r="O28" s="57">
        <v>1706436</v>
      </c>
    </row>
    <row r="29" spans="1:15" ht="15.95" customHeight="1" x14ac:dyDescent="0.45">
      <c r="A29" s="3" t="s">
        <v>242</v>
      </c>
      <c r="G29" s="66"/>
      <c r="H29" s="67"/>
      <c r="I29" s="89"/>
      <c r="M29" s="89"/>
    </row>
    <row r="30" spans="1:15" ht="15.95" customHeight="1" x14ac:dyDescent="0.45">
      <c r="B30" s="3" t="s">
        <v>148</v>
      </c>
      <c r="G30" s="66"/>
      <c r="H30" s="66"/>
      <c r="I30" s="91">
        <v>95472177</v>
      </c>
      <c r="K30" s="59">
        <v>246602176</v>
      </c>
      <c r="M30" s="91">
        <v>0</v>
      </c>
      <c r="O30" s="59">
        <v>0</v>
      </c>
    </row>
    <row r="31" spans="1:15" ht="12.95" customHeight="1" x14ac:dyDescent="0.45">
      <c r="G31" s="66"/>
      <c r="I31" s="89"/>
      <c r="M31" s="89"/>
    </row>
    <row r="32" spans="1:15" ht="15.95" customHeight="1" x14ac:dyDescent="0.45">
      <c r="A32" s="5" t="s">
        <v>244</v>
      </c>
      <c r="G32" s="66"/>
      <c r="I32" s="89">
        <f>SUM(I21:I31)</f>
        <v>836813431</v>
      </c>
      <c r="K32" s="57">
        <f>SUM(K21:K31)</f>
        <v>-784267875</v>
      </c>
      <c r="M32" s="89">
        <f>SUM(M21:M31)</f>
        <v>475176492</v>
      </c>
      <c r="O32" s="57">
        <f>SUM(O21:O31)</f>
        <v>-1300240466</v>
      </c>
    </row>
    <row r="33" spans="1:15" ht="15.95" customHeight="1" x14ac:dyDescent="0.45">
      <c r="A33" s="3" t="s">
        <v>243</v>
      </c>
      <c r="G33" s="66">
        <v>29</v>
      </c>
      <c r="H33" s="66"/>
      <c r="I33" s="91">
        <v>-366179562</v>
      </c>
      <c r="K33" s="59">
        <v>175830752</v>
      </c>
      <c r="M33" s="91">
        <v>-195254042</v>
      </c>
      <c r="O33" s="59">
        <v>232273942</v>
      </c>
    </row>
    <row r="34" spans="1:15" ht="12.95" customHeight="1" x14ac:dyDescent="0.45">
      <c r="I34" s="89"/>
      <c r="J34" s="58"/>
      <c r="L34" s="58"/>
      <c r="M34" s="89"/>
      <c r="N34" s="58"/>
    </row>
    <row r="35" spans="1:15" ht="15.95" customHeight="1" x14ac:dyDescent="0.45">
      <c r="A35" s="5" t="s">
        <v>245</v>
      </c>
      <c r="I35" s="91">
        <f>SUM(I32:I34)</f>
        <v>470633869</v>
      </c>
      <c r="J35" s="58"/>
      <c r="K35" s="59">
        <f>SUM(K32:K34)</f>
        <v>-608437123</v>
      </c>
      <c r="L35" s="58"/>
      <c r="M35" s="91">
        <f>SUM(M32:M34)</f>
        <v>279922450</v>
      </c>
      <c r="N35" s="58"/>
      <c r="O35" s="59">
        <f>SUM(O32:O34)</f>
        <v>-1067966524</v>
      </c>
    </row>
    <row r="36" spans="1:15" ht="12.95" customHeight="1" x14ac:dyDescent="0.45">
      <c r="A36" s="5"/>
      <c r="I36" s="89"/>
      <c r="J36" s="58"/>
      <c r="L36" s="58"/>
      <c r="M36" s="89"/>
      <c r="N36" s="58"/>
    </row>
    <row r="37" spans="1:15" ht="12.95" customHeight="1" x14ac:dyDescent="0.45">
      <c r="A37" s="5" t="s">
        <v>275</v>
      </c>
      <c r="I37" s="89"/>
      <c r="J37" s="58"/>
      <c r="L37" s="58"/>
      <c r="M37" s="89"/>
      <c r="N37" s="58"/>
    </row>
    <row r="38" spans="1:15" ht="15.95" customHeight="1" x14ac:dyDescent="0.45">
      <c r="B38" s="5" t="s">
        <v>276</v>
      </c>
      <c r="I38" s="89"/>
      <c r="J38" s="58"/>
      <c r="L38" s="58"/>
      <c r="M38" s="89"/>
      <c r="N38" s="58"/>
    </row>
    <row r="39" spans="1:15" ht="15.95" customHeight="1" x14ac:dyDescent="0.45">
      <c r="A39" s="3" t="s">
        <v>202</v>
      </c>
      <c r="I39" s="90"/>
      <c r="J39" s="78"/>
      <c r="K39" s="78"/>
      <c r="L39" s="78"/>
      <c r="M39" s="90"/>
      <c r="N39" s="78"/>
      <c r="O39" s="78"/>
    </row>
    <row r="40" spans="1:15" ht="15.95" customHeight="1" x14ac:dyDescent="0.45">
      <c r="B40" s="3" t="s">
        <v>203</v>
      </c>
      <c r="I40" s="90"/>
      <c r="J40" s="78"/>
      <c r="K40" s="78"/>
      <c r="L40" s="78"/>
      <c r="M40" s="90"/>
      <c r="N40" s="78"/>
      <c r="O40" s="78"/>
    </row>
    <row r="41" spans="1:15" ht="15.95" customHeight="1" x14ac:dyDescent="0.45">
      <c r="B41" s="25" t="s">
        <v>82</v>
      </c>
      <c r="C41" s="3" t="s">
        <v>199</v>
      </c>
      <c r="I41" s="86">
        <v>0</v>
      </c>
      <c r="J41" s="78"/>
      <c r="K41" s="75">
        <v>-10079638</v>
      </c>
      <c r="L41" s="78"/>
      <c r="M41" s="86">
        <v>0</v>
      </c>
      <c r="N41" s="79"/>
      <c r="O41" s="75">
        <v>-10019903</v>
      </c>
    </row>
    <row r="42" spans="1:15" ht="15.95" customHeight="1" x14ac:dyDescent="0.45">
      <c r="B42" s="25" t="s">
        <v>82</v>
      </c>
      <c r="C42" s="3" t="s">
        <v>121</v>
      </c>
      <c r="I42" s="89"/>
      <c r="J42" s="78"/>
      <c r="L42" s="78"/>
      <c r="M42" s="89"/>
      <c r="N42" s="79"/>
    </row>
    <row r="43" spans="1:15" ht="15.95" customHeight="1" x14ac:dyDescent="0.45">
      <c r="B43" s="25"/>
      <c r="D43" s="3" t="s">
        <v>290</v>
      </c>
      <c r="I43" s="89"/>
      <c r="J43" s="78"/>
      <c r="L43" s="78"/>
      <c r="M43" s="89"/>
      <c r="N43" s="79"/>
    </row>
    <row r="44" spans="1:15" ht="15.95" customHeight="1" x14ac:dyDescent="0.45">
      <c r="D44" s="3" t="s">
        <v>291</v>
      </c>
      <c r="I44" s="87">
        <v>0</v>
      </c>
      <c r="J44" s="78"/>
      <c r="K44" s="76">
        <v>1982206</v>
      </c>
      <c r="L44" s="78"/>
      <c r="M44" s="87">
        <v>0</v>
      </c>
      <c r="N44" s="79"/>
      <c r="O44" s="76">
        <v>2003981</v>
      </c>
    </row>
    <row r="45" spans="1:15" ht="15.95" customHeight="1" x14ac:dyDescent="0.45">
      <c r="I45" s="89"/>
      <c r="J45" s="58"/>
      <c r="L45" s="58"/>
      <c r="M45" s="89"/>
      <c r="N45" s="58"/>
    </row>
    <row r="46" spans="1:15" ht="15.95" customHeight="1" x14ac:dyDescent="0.45">
      <c r="A46" s="3" t="s">
        <v>316</v>
      </c>
      <c r="I46" s="90"/>
      <c r="J46" s="78"/>
      <c r="K46" s="78"/>
      <c r="L46" s="78"/>
      <c r="M46" s="90"/>
      <c r="N46" s="78"/>
      <c r="O46" s="78"/>
    </row>
    <row r="47" spans="1:15" ht="15.95" customHeight="1" x14ac:dyDescent="0.45">
      <c r="B47" s="3" t="s">
        <v>130</v>
      </c>
      <c r="I47" s="91">
        <f>SUM(I41:I44)</f>
        <v>0</v>
      </c>
      <c r="J47" s="58"/>
      <c r="K47" s="59">
        <f>SUM(K41:K44)</f>
        <v>-8097432</v>
      </c>
      <c r="L47" s="58"/>
      <c r="M47" s="91">
        <f>SUM(M41:M44)</f>
        <v>0</v>
      </c>
      <c r="N47" s="58"/>
      <c r="O47" s="59">
        <f>SUM(O41:O44)</f>
        <v>-8015922</v>
      </c>
    </row>
    <row r="48" spans="1:15" ht="16.5" customHeight="1" x14ac:dyDescent="0.45">
      <c r="I48" s="58"/>
      <c r="J48" s="58"/>
      <c r="K48" s="58"/>
      <c r="L48" s="58"/>
      <c r="M48" s="58"/>
      <c r="N48" s="58"/>
      <c r="O48" s="58"/>
    </row>
    <row r="49" spans="1:15" ht="16.5" customHeight="1" x14ac:dyDescent="0.45">
      <c r="I49" s="58"/>
      <c r="J49" s="58"/>
      <c r="K49" s="58"/>
      <c r="L49" s="58"/>
      <c r="M49" s="58"/>
      <c r="N49" s="58"/>
      <c r="O49" s="58"/>
    </row>
    <row r="50" spans="1:15" ht="16.5" customHeight="1" x14ac:dyDescent="0.45">
      <c r="I50" s="58"/>
      <c r="J50" s="58"/>
      <c r="K50" s="58"/>
      <c r="L50" s="58"/>
      <c r="M50" s="58"/>
      <c r="N50" s="58"/>
      <c r="O50" s="58"/>
    </row>
    <row r="51" spans="1:15" ht="16.5" customHeight="1" x14ac:dyDescent="0.45">
      <c r="I51" s="58"/>
      <c r="J51" s="58"/>
      <c r="K51" s="58"/>
      <c r="L51" s="58"/>
      <c r="M51" s="58"/>
      <c r="N51" s="58"/>
      <c r="O51" s="58"/>
    </row>
    <row r="52" spans="1:15" ht="16.5" customHeight="1" x14ac:dyDescent="0.45">
      <c r="I52" s="58"/>
      <c r="J52" s="58"/>
      <c r="K52" s="58"/>
      <c r="L52" s="58"/>
      <c r="M52" s="58"/>
      <c r="N52" s="58"/>
      <c r="O52" s="58"/>
    </row>
    <row r="53" spans="1:15" ht="12.75" customHeight="1" x14ac:dyDescent="0.45">
      <c r="I53" s="58"/>
      <c r="J53" s="58"/>
      <c r="K53" s="58"/>
      <c r="L53" s="58"/>
      <c r="M53" s="58"/>
      <c r="N53" s="58"/>
      <c r="O53" s="58"/>
    </row>
    <row r="54" spans="1:15" ht="5.25" customHeight="1" x14ac:dyDescent="0.45">
      <c r="I54" s="58"/>
      <c r="J54" s="58"/>
      <c r="K54" s="58"/>
      <c r="L54" s="58"/>
      <c r="M54" s="58"/>
      <c r="N54" s="58"/>
      <c r="O54" s="58"/>
    </row>
    <row r="55" spans="1:15" ht="21.95" customHeight="1" x14ac:dyDescent="0.45">
      <c r="A55" s="20" t="s">
        <v>152</v>
      </c>
      <c r="B55" s="20"/>
      <c r="C55" s="20"/>
      <c r="D55" s="20"/>
      <c r="E55" s="20"/>
      <c r="F55" s="20"/>
      <c r="G55" s="22"/>
      <c r="H55" s="22"/>
      <c r="I55" s="59"/>
      <c r="J55" s="59"/>
      <c r="K55" s="59"/>
      <c r="L55" s="59"/>
      <c r="M55" s="59"/>
      <c r="N55" s="59"/>
      <c r="O55" s="59"/>
    </row>
    <row r="56" spans="1:15" ht="15.95" customHeight="1" x14ac:dyDescent="0.45">
      <c r="A56" s="6" t="s">
        <v>46</v>
      </c>
      <c r="B56" s="5"/>
      <c r="C56" s="5"/>
      <c r="D56" s="5"/>
    </row>
    <row r="57" spans="1:15" ht="15.95" customHeight="1" x14ac:dyDescent="0.45">
      <c r="A57" s="5" t="s">
        <v>39</v>
      </c>
      <c r="B57" s="5"/>
      <c r="C57" s="5"/>
      <c r="D57" s="5"/>
    </row>
    <row r="58" spans="1:15" ht="15.95" customHeight="1" x14ac:dyDescent="0.45">
      <c r="A58" s="21" t="s">
        <v>223</v>
      </c>
      <c r="B58" s="21"/>
      <c r="C58" s="21"/>
      <c r="D58" s="21"/>
      <c r="E58" s="20"/>
      <c r="F58" s="20"/>
      <c r="G58" s="22"/>
      <c r="H58" s="22"/>
      <c r="I58" s="59"/>
      <c r="J58" s="59"/>
      <c r="K58" s="59"/>
      <c r="L58" s="59"/>
      <c r="M58" s="59"/>
      <c r="N58" s="59"/>
      <c r="O58" s="59"/>
    </row>
    <row r="59" spans="1:15" ht="15.95" customHeight="1" x14ac:dyDescent="0.45">
      <c r="A59" s="2"/>
      <c r="B59" s="2"/>
      <c r="C59" s="2"/>
      <c r="D59" s="2"/>
      <c r="E59" s="16"/>
      <c r="F59" s="16"/>
      <c r="G59" s="23"/>
      <c r="H59" s="23"/>
      <c r="I59" s="58"/>
      <c r="J59" s="58"/>
      <c r="K59" s="58"/>
      <c r="L59" s="58"/>
      <c r="M59" s="58"/>
      <c r="N59" s="58"/>
      <c r="O59" s="58"/>
    </row>
    <row r="60" spans="1:15" ht="15.95" customHeight="1" x14ac:dyDescent="0.45">
      <c r="A60" s="2"/>
      <c r="B60" s="2"/>
      <c r="C60" s="2"/>
      <c r="D60" s="2"/>
      <c r="E60" s="16"/>
      <c r="F60" s="16"/>
      <c r="G60" s="23"/>
      <c r="H60" s="23"/>
      <c r="I60" s="58"/>
      <c r="J60" s="58"/>
      <c r="K60" s="58"/>
      <c r="L60" s="58"/>
      <c r="M60" s="58"/>
      <c r="N60" s="58"/>
      <c r="O60" s="58"/>
    </row>
    <row r="61" spans="1:15" ht="15.95" customHeight="1" x14ac:dyDescent="0.45">
      <c r="A61" s="2"/>
      <c r="B61" s="2"/>
      <c r="C61" s="2"/>
      <c r="D61" s="2"/>
      <c r="E61" s="16"/>
      <c r="F61" s="16"/>
      <c r="G61" s="23"/>
      <c r="H61" s="23"/>
      <c r="I61" s="168" t="s">
        <v>94</v>
      </c>
      <c r="J61" s="168"/>
      <c r="K61" s="168"/>
      <c r="L61" s="107"/>
      <c r="M61" s="168" t="s">
        <v>95</v>
      </c>
      <c r="N61" s="168"/>
      <c r="O61" s="168"/>
    </row>
    <row r="62" spans="1:15" ht="15.95" customHeight="1" x14ac:dyDescent="0.45">
      <c r="A62" s="2"/>
      <c r="B62" s="2"/>
      <c r="C62" s="2"/>
      <c r="D62" s="2"/>
      <c r="E62" s="16"/>
      <c r="F62" s="16"/>
      <c r="G62" s="23"/>
      <c r="H62" s="23"/>
      <c r="I62" s="167" t="s">
        <v>83</v>
      </c>
      <c r="J62" s="167"/>
      <c r="K62" s="167"/>
      <c r="L62" s="133"/>
      <c r="M62" s="167" t="s">
        <v>83</v>
      </c>
      <c r="N62" s="167"/>
      <c r="O62" s="167"/>
    </row>
    <row r="63" spans="1:15" ht="15.95" customHeight="1" x14ac:dyDescent="0.45">
      <c r="A63" s="16"/>
      <c r="B63" s="16"/>
      <c r="C63" s="16"/>
      <c r="D63" s="16"/>
      <c r="E63" s="16"/>
      <c r="F63" s="16"/>
      <c r="I63" s="108" t="s">
        <v>224</v>
      </c>
      <c r="J63" s="109"/>
      <c r="K63" s="108" t="s">
        <v>183</v>
      </c>
      <c r="L63" s="109"/>
      <c r="M63" s="108" t="s">
        <v>224</v>
      </c>
      <c r="N63" s="109"/>
      <c r="O63" s="108" t="s">
        <v>183</v>
      </c>
    </row>
    <row r="64" spans="1:15" ht="15.95" customHeight="1" x14ac:dyDescent="0.45">
      <c r="G64" s="11" t="s">
        <v>149</v>
      </c>
      <c r="H64" s="14"/>
      <c r="I64" s="110" t="s">
        <v>33</v>
      </c>
      <c r="J64" s="111"/>
      <c r="K64" s="110" t="s">
        <v>33</v>
      </c>
      <c r="M64" s="110" t="s">
        <v>33</v>
      </c>
      <c r="N64" s="111"/>
      <c r="O64" s="110" t="s">
        <v>33</v>
      </c>
    </row>
    <row r="65" spans="1:15" ht="15.95" customHeight="1" x14ac:dyDescent="0.45">
      <c r="A65" s="5"/>
      <c r="I65" s="90"/>
      <c r="J65" s="78"/>
      <c r="K65" s="78"/>
      <c r="L65" s="78"/>
      <c r="M65" s="90"/>
      <c r="N65" s="78"/>
      <c r="O65" s="78"/>
    </row>
    <row r="66" spans="1:15" ht="15.95" customHeight="1" x14ac:dyDescent="0.45">
      <c r="A66" s="3" t="s">
        <v>119</v>
      </c>
      <c r="B66" s="68"/>
      <c r="C66" s="68"/>
      <c r="D66" s="68"/>
      <c r="I66" s="89"/>
      <c r="J66" s="58"/>
      <c r="L66" s="58"/>
      <c r="M66" s="89"/>
      <c r="N66" s="58"/>
    </row>
    <row r="67" spans="1:15" ht="15.95" customHeight="1" x14ac:dyDescent="0.45">
      <c r="B67" s="3" t="s">
        <v>120</v>
      </c>
      <c r="C67" s="68"/>
      <c r="D67" s="68"/>
      <c r="I67" s="89"/>
      <c r="J67" s="58"/>
      <c r="L67" s="58"/>
      <c r="M67" s="89"/>
      <c r="N67" s="58"/>
    </row>
    <row r="68" spans="1:15" ht="15.95" customHeight="1" x14ac:dyDescent="0.45">
      <c r="B68" s="25" t="s">
        <v>82</v>
      </c>
      <c r="C68" s="3" t="s">
        <v>165</v>
      </c>
      <c r="D68" s="68"/>
      <c r="I68" s="150">
        <v>117282396</v>
      </c>
      <c r="J68" s="58"/>
      <c r="K68" s="127">
        <v>23625208</v>
      </c>
      <c r="L68" s="58"/>
      <c r="M68" s="150">
        <v>0</v>
      </c>
      <c r="N68" s="58"/>
      <c r="O68" s="127">
        <v>0</v>
      </c>
    </row>
    <row r="69" spans="1:15" ht="15.95" customHeight="1" x14ac:dyDescent="0.45">
      <c r="B69" s="25" t="s">
        <v>82</v>
      </c>
      <c r="C69" s="3" t="s">
        <v>117</v>
      </c>
      <c r="I69" s="150">
        <v>27561153</v>
      </c>
      <c r="J69" s="78"/>
      <c r="K69" s="127">
        <v>1411560113</v>
      </c>
      <c r="L69" s="78"/>
      <c r="M69" s="150">
        <v>0</v>
      </c>
      <c r="N69" s="79"/>
      <c r="O69" s="75">
        <v>0</v>
      </c>
    </row>
    <row r="70" spans="1:15" ht="15.95" customHeight="1" x14ac:dyDescent="0.45">
      <c r="B70" s="25" t="s">
        <v>82</v>
      </c>
      <c r="C70" s="3" t="s">
        <v>277</v>
      </c>
      <c r="I70" s="150"/>
      <c r="J70" s="78"/>
      <c r="K70" s="127"/>
      <c r="L70" s="78"/>
      <c r="M70" s="150"/>
      <c r="N70" s="79"/>
      <c r="O70" s="75"/>
    </row>
    <row r="71" spans="1:15" ht="15.95" customHeight="1" x14ac:dyDescent="0.45">
      <c r="B71" s="25"/>
      <c r="D71" s="3" t="s">
        <v>278</v>
      </c>
      <c r="I71" s="150">
        <v>147205821</v>
      </c>
      <c r="J71" s="78"/>
      <c r="K71" s="127">
        <v>43677099</v>
      </c>
      <c r="L71" s="78"/>
      <c r="M71" s="150">
        <v>0</v>
      </c>
      <c r="N71" s="79"/>
      <c r="O71" s="75">
        <v>0</v>
      </c>
    </row>
    <row r="72" spans="1:15" ht="15.95" customHeight="1" x14ac:dyDescent="0.45">
      <c r="B72" s="25" t="s">
        <v>82</v>
      </c>
      <c r="C72" s="3" t="s">
        <v>282</v>
      </c>
      <c r="I72" s="86"/>
      <c r="J72" s="78"/>
      <c r="K72" s="75"/>
      <c r="L72" s="78"/>
      <c r="M72" s="86"/>
      <c r="N72" s="79"/>
      <c r="O72" s="75"/>
    </row>
    <row r="73" spans="1:15" ht="15.95" customHeight="1" x14ac:dyDescent="0.45">
      <c r="D73" s="3" t="s">
        <v>283</v>
      </c>
      <c r="I73" s="132">
        <v>-54927097</v>
      </c>
      <c r="J73" s="78"/>
      <c r="K73" s="154">
        <v>-12279201</v>
      </c>
      <c r="L73" s="78"/>
      <c r="M73" s="132">
        <v>0</v>
      </c>
      <c r="N73" s="79"/>
      <c r="O73" s="76">
        <v>0</v>
      </c>
    </row>
    <row r="74" spans="1:15" ht="12.95" customHeight="1" x14ac:dyDescent="0.45">
      <c r="I74" s="89"/>
      <c r="J74" s="58"/>
      <c r="L74" s="58"/>
      <c r="M74" s="89"/>
      <c r="N74" s="58"/>
    </row>
    <row r="75" spans="1:15" ht="15.95" customHeight="1" x14ac:dyDescent="0.45">
      <c r="A75" s="3" t="s">
        <v>315</v>
      </c>
      <c r="I75" s="90"/>
      <c r="J75" s="78"/>
      <c r="K75" s="78"/>
      <c r="L75" s="78"/>
      <c r="M75" s="90"/>
      <c r="N75" s="78"/>
      <c r="O75" s="78"/>
    </row>
    <row r="76" spans="1:15" ht="15.6" customHeight="1" x14ac:dyDescent="0.45">
      <c r="B76" s="3" t="s">
        <v>130</v>
      </c>
      <c r="I76" s="91">
        <f>SUM(I68:I75)</f>
        <v>237122273</v>
      </c>
      <c r="J76" s="58"/>
      <c r="K76" s="59">
        <f>SUM(K68:K75)</f>
        <v>1466583219</v>
      </c>
      <c r="L76" s="58"/>
      <c r="M76" s="91">
        <f>SUM(M68:M75)</f>
        <v>0</v>
      </c>
      <c r="N76" s="58"/>
      <c r="O76" s="59">
        <f>SUM(O68:O75)</f>
        <v>0</v>
      </c>
    </row>
    <row r="77" spans="1:15" ht="15.95" customHeight="1" x14ac:dyDescent="0.45">
      <c r="A77" s="5"/>
      <c r="B77" s="5"/>
      <c r="I77" s="95"/>
      <c r="J77" s="58"/>
      <c r="K77" s="58"/>
      <c r="L77" s="58"/>
      <c r="M77" s="95"/>
      <c r="N77" s="58"/>
      <c r="O77" s="58"/>
    </row>
    <row r="78" spans="1:15" ht="15.95" customHeight="1" x14ac:dyDescent="0.45">
      <c r="A78" s="5" t="s">
        <v>173</v>
      </c>
      <c r="I78" s="90"/>
      <c r="J78" s="78"/>
      <c r="K78" s="78"/>
      <c r="L78" s="78"/>
      <c r="M78" s="90"/>
      <c r="N78" s="78"/>
      <c r="O78" s="78"/>
    </row>
    <row r="79" spans="1:15" ht="15.95" customHeight="1" x14ac:dyDescent="0.45">
      <c r="A79" s="5"/>
      <c r="B79" s="5" t="s">
        <v>182</v>
      </c>
      <c r="I79" s="91">
        <f>SUM(I47,I76)</f>
        <v>237122273</v>
      </c>
      <c r="K79" s="59">
        <f>SUM(K47,K76)</f>
        <v>1458485787</v>
      </c>
      <c r="M79" s="91">
        <f>SUM(M47,M76)</f>
        <v>0</v>
      </c>
      <c r="O79" s="59">
        <f>SUM(O47,O76)</f>
        <v>-8015922</v>
      </c>
    </row>
    <row r="80" spans="1:15" ht="15.95" customHeight="1" x14ac:dyDescent="0.45">
      <c r="A80" s="5"/>
      <c r="B80" s="5"/>
      <c r="I80" s="95"/>
      <c r="K80" s="58"/>
      <c r="M80" s="95"/>
      <c r="O80" s="58"/>
    </row>
    <row r="81" spans="1:15" ht="15.95" customHeight="1" x14ac:dyDescent="0.45">
      <c r="A81" s="5" t="s">
        <v>63</v>
      </c>
      <c r="B81" s="5"/>
      <c r="I81" s="90"/>
      <c r="J81" s="78"/>
      <c r="K81" s="78"/>
      <c r="L81" s="78"/>
      <c r="M81" s="90"/>
      <c r="N81" s="78"/>
      <c r="O81" s="78"/>
    </row>
    <row r="82" spans="1:15" ht="15.95" customHeight="1" thickBot="1" x14ac:dyDescent="0.5">
      <c r="A82" s="5"/>
      <c r="B82" s="5" t="s">
        <v>133</v>
      </c>
      <c r="I82" s="96">
        <f>SUM(I79,I35)</f>
        <v>707756142</v>
      </c>
      <c r="K82" s="81">
        <f>SUM(K79,K35)</f>
        <v>850048664</v>
      </c>
      <c r="M82" s="96">
        <f>SUM(M79,M35)</f>
        <v>279922450</v>
      </c>
      <c r="O82" s="81">
        <f>SUM(O79,O35)</f>
        <v>-1075982446</v>
      </c>
    </row>
    <row r="83" spans="1:15" ht="15.95" customHeight="1" thickTop="1" x14ac:dyDescent="0.45">
      <c r="G83" s="14"/>
      <c r="H83" s="14"/>
      <c r="I83" s="112"/>
      <c r="J83" s="109"/>
      <c r="K83" s="109"/>
      <c r="L83" s="109"/>
      <c r="M83" s="112"/>
      <c r="O83" s="109"/>
    </row>
    <row r="84" spans="1:15" ht="15.95" customHeight="1" x14ac:dyDescent="0.45">
      <c r="A84" s="5" t="s">
        <v>246</v>
      </c>
      <c r="I84" s="95"/>
      <c r="K84" s="58"/>
      <c r="M84" s="95"/>
      <c r="O84" s="58"/>
    </row>
    <row r="85" spans="1:15" ht="15.95" customHeight="1" x14ac:dyDescent="0.45">
      <c r="A85" s="3" t="s">
        <v>179</v>
      </c>
      <c r="I85" s="124">
        <v>489819223</v>
      </c>
      <c r="J85" s="151"/>
      <c r="K85" s="127">
        <v>-137424437</v>
      </c>
      <c r="L85" s="151"/>
      <c r="M85" s="124">
        <f>M88-M86</f>
        <v>279922450</v>
      </c>
      <c r="N85" s="152"/>
      <c r="O85" s="127">
        <v>-1067966524</v>
      </c>
    </row>
    <row r="86" spans="1:15" ht="15.95" customHeight="1" x14ac:dyDescent="0.45">
      <c r="A86" s="3" t="s">
        <v>69</v>
      </c>
      <c r="I86" s="132">
        <f>I88-I85</f>
        <v>-19185354</v>
      </c>
      <c r="J86" s="83"/>
      <c r="K86" s="154">
        <f>-471012686</f>
        <v>-471012686</v>
      </c>
      <c r="L86" s="83"/>
      <c r="M86" s="132">
        <v>0</v>
      </c>
      <c r="N86" s="84"/>
      <c r="O86" s="85">
        <v>0</v>
      </c>
    </row>
    <row r="87" spans="1:15" ht="15.95" customHeight="1" x14ac:dyDescent="0.45">
      <c r="I87" s="95"/>
      <c r="J87" s="58"/>
      <c r="K87" s="58"/>
      <c r="L87" s="58"/>
      <c r="M87" s="95"/>
      <c r="N87" s="80"/>
      <c r="O87" s="58"/>
    </row>
    <row r="88" spans="1:15" ht="15.95" customHeight="1" thickBot="1" x14ac:dyDescent="0.5">
      <c r="I88" s="96">
        <f>I35</f>
        <v>470633869</v>
      </c>
      <c r="K88" s="81">
        <f>SUM(K85:K87)</f>
        <v>-608437123</v>
      </c>
      <c r="M88" s="96">
        <f>M35</f>
        <v>279922450</v>
      </c>
      <c r="O88" s="81">
        <f>SUM(O85:O87)</f>
        <v>-1067966524</v>
      </c>
    </row>
    <row r="89" spans="1:15" ht="15.95" customHeight="1" thickTop="1" x14ac:dyDescent="0.45">
      <c r="I89" s="95"/>
      <c r="K89" s="58"/>
      <c r="M89" s="95"/>
      <c r="O89" s="58"/>
    </row>
    <row r="90" spans="1:15" ht="15.95" customHeight="1" x14ac:dyDescent="0.45">
      <c r="A90" s="5" t="s">
        <v>63</v>
      </c>
      <c r="B90" s="5"/>
      <c r="C90" s="5"/>
      <c r="D90" s="5"/>
      <c r="E90" s="5"/>
      <c r="I90" s="89"/>
      <c r="M90" s="89"/>
    </row>
    <row r="91" spans="1:15" ht="15.95" customHeight="1" x14ac:dyDescent="0.45">
      <c r="A91" s="5"/>
      <c r="B91" s="5" t="s">
        <v>122</v>
      </c>
      <c r="C91" s="5"/>
      <c r="D91" s="5"/>
      <c r="E91" s="5"/>
      <c r="I91" s="89"/>
      <c r="M91" s="89"/>
    </row>
    <row r="92" spans="1:15" ht="15.95" customHeight="1" x14ac:dyDescent="0.45">
      <c r="A92" s="3" t="s">
        <v>179</v>
      </c>
      <c r="I92" s="124">
        <v>680463201</v>
      </c>
      <c r="J92" s="83"/>
      <c r="K92" s="125">
        <v>782176938</v>
      </c>
      <c r="L92" s="83"/>
      <c r="M92" s="124">
        <f>M95-M93</f>
        <v>279922450</v>
      </c>
      <c r="N92" s="84"/>
      <c r="O92" s="82">
        <v>-1075982446</v>
      </c>
    </row>
    <row r="93" spans="1:15" ht="15.95" customHeight="1" x14ac:dyDescent="0.45">
      <c r="A93" s="3" t="s">
        <v>69</v>
      </c>
      <c r="I93" s="132">
        <f>I95-I92</f>
        <v>27292941</v>
      </c>
      <c r="J93" s="83"/>
      <c r="K93" s="154">
        <v>67871726</v>
      </c>
      <c r="L93" s="83"/>
      <c r="M93" s="132">
        <v>0</v>
      </c>
      <c r="N93" s="84"/>
      <c r="O93" s="85">
        <v>0</v>
      </c>
    </row>
    <row r="94" spans="1:15" ht="15.95" customHeight="1" x14ac:dyDescent="0.45">
      <c r="I94" s="95"/>
      <c r="J94" s="58"/>
      <c r="K94" s="58"/>
      <c r="L94" s="58"/>
      <c r="M94" s="95"/>
      <c r="N94" s="80"/>
      <c r="O94" s="58"/>
    </row>
    <row r="95" spans="1:15" ht="15.95" customHeight="1" thickBot="1" x14ac:dyDescent="0.5">
      <c r="I95" s="96">
        <f>I82</f>
        <v>707756142</v>
      </c>
      <c r="K95" s="81">
        <f>SUM(K92:K94)</f>
        <v>850048664</v>
      </c>
      <c r="M95" s="96">
        <f>M82</f>
        <v>279922450</v>
      </c>
      <c r="O95" s="81">
        <f>SUM(O92:O94)</f>
        <v>-1075982446</v>
      </c>
    </row>
    <row r="96" spans="1:15" ht="15.95" customHeight="1" thickTop="1" x14ac:dyDescent="0.45">
      <c r="A96" s="5"/>
      <c r="B96" s="5"/>
      <c r="I96" s="95"/>
      <c r="K96" s="58"/>
      <c r="M96" s="95"/>
      <c r="O96" s="58"/>
    </row>
    <row r="97" spans="1:15" ht="15.95" customHeight="1" x14ac:dyDescent="0.45">
      <c r="A97" s="5" t="s">
        <v>274</v>
      </c>
      <c r="H97" s="69"/>
      <c r="I97" s="124"/>
      <c r="J97" s="125"/>
      <c r="K97" s="125"/>
      <c r="L97" s="125"/>
      <c r="M97" s="124"/>
      <c r="N97" s="125"/>
      <c r="O97" s="125"/>
    </row>
    <row r="98" spans="1:15" ht="15.95" customHeight="1" x14ac:dyDescent="0.45">
      <c r="A98" s="5"/>
      <c r="I98" s="89"/>
      <c r="J98" s="58"/>
      <c r="L98" s="58"/>
      <c r="M98" s="89"/>
      <c r="N98" s="58"/>
    </row>
    <row r="99" spans="1:15" ht="15.95" customHeight="1" x14ac:dyDescent="0.45">
      <c r="A99" s="3" t="s">
        <v>247</v>
      </c>
      <c r="G99" s="164">
        <v>30</v>
      </c>
      <c r="I99" s="165">
        <v>7.0999999999999994E-2</v>
      </c>
      <c r="J99" s="126"/>
      <c r="K99" s="155">
        <v>-0.02</v>
      </c>
      <c r="L99" s="126"/>
      <c r="M99" s="165">
        <v>4.1000000000000002E-2</v>
      </c>
      <c r="N99" s="126"/>
      <c r="O99" s="126">
        <v>-0.15580102736902313</v>
      </c>
    </row>
    <row r="100" spans="1:15" ht="15.95" customHeight="1" x14ac:dyDescent="0.45">
      <c r="A100" s="5"/>
      <c r="B100" s="5"/>
      <c r="I100" s="58"/>
      <c r="K100" s="58"/>
      <c r="M100" s="58"/>
      <c r="O100" s="58"/>
    </row>
    <row r="101" spans="1:15" ht="15.95" customHeight="1" x14ac:dyDescent="0.45">
      <c r="A101" s="5"/>
      <c r="B101" s="5"/>
      <c r="I101" s="58"/>
      <c r="K101" s="58"/>
      <c r="M101" s="58"/>
      <c r="O101" s="58"/>
    </row>
    <row r="102" spans="1:15" ht="21.75" customHeight="1" x14ac:dyDescent="0.45">
      <c r="A102" s="5"/>
      <c r="B102" s="5"/>
      <c r="I102" s="58"/>
      <c r="K102" s="58"/>
      <c r="M102" s="58"/>
      <c r="O102" s="58"/>
    </row>
    <row r="103" spans="1:15" ht="17.25" customHeight="1" x14ac:dyDescent="0.45">
      <c r="A103" s="5"/>
      <c r="B103" s="5"/>
      <c r="I103" s="58"/>
      <c r="K103" s="58"/>
      <c r="M103" s="58"/>
      <c r="O103" s="58"/>
    </row>
    <row r="104" spans="1:15" ht="17.25" customHeight="1" x14ac:dyDescent="0.45">
      <c r="A104" s="5"/>
      <c r="B104" s="5"/>
      <c r="I104" s="58"/>
      <c r="K104" s="58"/>
      <c r="M104" s="58"/>
      <c r="O104" s="58"/>
    </row>
    <row r="105" spans="1:15" ht="15.95" customHeight="1" x14ac:dyDescent="0.45">
      <c r="A105" s="5"/>
      <c r="B105" s="5"/>
      <c r="I105" s="58"/>
      <c r="K105" s="58"/>
      <c r="M105" s="58"/>
      <c r="O105" s="58"/>
    </row>
    <row r="106" spans="1:15" ht="15.95" customHeight="1" x14ac:dyDescent="0.45">
      <c r="A106" s="5"/>
      <c r="B106" s="5"/>
      <c r="I106" s="58"/>
      <c r="K106" s="58"/>
      <c r="M106" s="58"/>
      <c r="O106" s="58"/>
    </row>
    <row r="107" spans="1:15" ht="4.5" customHeight="1" x14ac:dyDescent="0.45">
      <c r="A107" s="5"/>
      <c r="B107" s="5"/>
      <c r="I107" s="58"/>
      <c r="K107" s="58"/>
      <c r="M107" s="58"/>
      <c r="O107" s="58"/>
    </row>
    <row r="108" spans="1:15" ht="21.95" customHeight="1" x14ac:dyDescent="0.45">
      <c r="A108" s="20" t="s">
        <v>152</v>
      </c>
      <c r="B108" s="21"/>
      <c r="C108" s="21"/>
      <c r="D108" s="21"/>
      <c r="E108" s="20"/>
      <c r="F108" s="20"/>
      <c r="G108" s="22"/>
      <c r="H108" s="22"/>
      <c r="I108" s="59"/>
      <c r="J108" s="59"/>
      <c r="K108" s="59"/>
      <c r="L108" s="59"/>
      <c r="M108" s="59"/>
      <c r="N108" s="59"/>
      <c r="O108" s="59"/>
    </row>
  </sheetData>
  <mergeCells count="8">
    <mergeCell ref="I62:K62"/>
    <mergeCell ref="M62:O62"/>
    <mergeCell ref="I6:K6"/>
    <mergeCell ref="M6:O6"/>
    <mergeCell ref="I7:K7"/>
    <mergeCell ref="M7:O7"/>
    <mergeCell ref="I61:K61"/>
    <mergeCell ref="M61:O61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I8:O8 I63:O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H57"/>
  <sheetViews>
    <sheetView zoomScaleNormal="100" zoomScaleSheetLayoutView="85" workbookViewId="0"/>
  </sheetViews>
  <sheetFormatPr defaultColWidth="9.33203125" defaultRowHeight="16.5" customHeight="1" x14ac:dyDescent="0.2"/>
  <cols>
    <col min="1" max="2" width="1.83203125" style="3" customWidth="1"/>
    <col min="3" max="3" width="23.5" style="3" customWidth="1"/>
    <col min="4" max="4" width="6.1640625" style="64" customWidth="1"/>
    <col min="5" max="5" width="0.6640625" style="3" customWidth="1"/>
    <col min="6" max="6" width="15.83203125" style="17" customWidth="1"/>
    <col min="7" max="7" width="0.6640625" style="50" customWidth="1"/>
    <col min="8" max="8" width="15.83203125" style="17" customWidth="1"/>
    <col min="9" max="9" width="0.6640625" style="50" customWidth="1"/>
    <col min="10" max="10" width="18.1640625" style="50" bestFit="1" customWidth="1"/>
    <col min="11" max="11" width="0.6640625" style="50" customWidth="1"/>
    <col min="12" max="12" width="17.1640625" style="65" customWidth="1"/>
    <col min="13" max="13" width="0.6640625" style="50" customWidth="1"/>
    <col min="14" max="14" width="13.6640625" style="65" customWidth="1"/>
    <col min="15" max="15" width="0.6640625" style="50" customWidth="1"/>
    <col min="16" max="16" width="15.83203125" style="17" customWidth="1"/>
    <col min="17" max="17" width="0.6640625" style="50" customWidth="1"/>
    <col min="18" max="18" width="16.33203125" style="17" customWidth="1"/>
    <col min="19" max="19" width="0.6640625" style="50" customWidth="1"/>
    <col min="20" max="20" width="13.1640625" style="50" customWidth="1"/>
    <col min="21" max="21" width="0.6640625" style="50" customWidth="1"/>
    <col min="22" max="22" width="15.83203125" style="50" customWidth="1"/>
    <col min="23" max="23" width="0.6640625" style="50" customWidth="1"/>
    <col min="24" max="24" width="18.6640625" style="50" customWidth="1"/>
    <col min="25" max="25" width="0.6640625" style="50" customWidth="1"/>
    <col min="26" max="26" width="17.33203125" style="50" customWidth="1"/>
    <col min="27" max="27" width="0.6640625" style="50" customWidth="1"/>
    <col min="28" max="28" width="19.6640625" style="50" customWidth="1"/>
    <col min="29" max="29" width="0.6640625" style="50" customWidth="1"/>
    <col min="30" max="30" width="15.83203125" style="50" customWidth="1"/>
    <col min="31" max="31" width="0.6640625" style="50" customWidth="1"/>
    <col min="32" max="32" width="16.33203125" style="50" customWidth="1"/>
    <col min="33" max="33" width="0.6640625" style="50" customWidth="1"/>
    <col min="34" max="34" width="15.83203125" style="17" customWidth="1"/>
    <col min="35" max="16384" width="9.33203125" style="3"/>
  </cols>
  <sheetData>
    <row r="1" spans="1:34" ht="16.5" customHeight="1" x14ac:dyDescent="0.2">
      <c r="A1" s="6" t="s">
        <v>46</v>
      </c>
      <c r="B1" s="6"/>
      <c r="C1" s="6"/>
      <c r="D1" s="7"/>
      <c r="E1" s="6"/>
      <c r="T1" s="1"/>
      <c r="V1" s="1"/>
    </row>
    <row r="2" spans="1:34" ht="16.5" customHeight="1" x14ac:dyDescent="0.2">
      <c r="A2" s="2" t="s">
        <v>112</v>
      </c>
      <c r="B2" s="2"/>
      <c r="C2" s="6"/>
      <c r="D2" s="7"/>
      <c r="E2" s="6"/>
    </row>
    <row r="3" spans="1:34" ht="16.5" customHeight="1" x14ac:dyDescent="0.2">
      <c r="A3" s="21" t="s">
        <v>223</v>
      </c>
      <c r="B3" s="21"/>
      <c r="C3" s="9"/>
      <c r="D3" s="11"/>
      <c r="E3" s="9"/>
      <c r="F3" s="49"/>
      <c r="G3" s="49"/>
      <c r="H3" s="49"/>
      <c r="I3" s="49"/>
      <c r="J3" s="49"/>
      <c r="K3" s="49"/>
      <c r="L3" s="63"/>
      <c r="M3" s="49"/>
      <c r="N3" s="63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</row>
    <row r="4" spans="1:34" ht="16.5" customHeight="1" x14ac:dyDescent="0.2">
      <c r="A4" s="2"/>
      <c r="B4" s="2"/>
      <c r="C4" s="12"/>
      <c r="D4" s="14"/>
      <c r="E4" s="12"/>
      <c r="F4" s="50"/>
      <c r="H4" s="50"/>
      <c r="P4" s="50"/>
      <c r="R4" s="50"/>
      <c r="AH4" s="50"/>
    </row>
    <row r="5" spans="1:34" ht="16.5" customHeight="1" x14ac:dyDescent="0.2">
      <c r="A5" s="2"/>
      <c r="B5" s="2"/>
      <c r="C5" s="12"/>
      <c r="D5" s="14"/>
      <c r="E5" s="12"/>
      <c r="F5" s="50"/>
      <c r="H5" s="50"/>
      <c r="P5" s="50"/>
      <c r="R5" s="50"/>
      <c r="AH5" s="50"/>
    </row>
    <row r="6" spans="1:34" ht="16.5" customHeight="1" x14ac:dyDescent="0.45">
      <c r="A6" s="12"/>
      <c r="B6" s="12"/>
      <c r="C6" s="12"/>
      <c r="D6" s="14"/>
      <c r="E6" s="12"/>
      <c r="F6" s="169" t="s">
        <v>93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</row>
    <row r="7" spans="1:34" ht="16.5" customHeight="1" x14ac:dyDescent="0.45">
      <c r="A7" s="12"/>
      <c r="B7" s="12"/>
      <c r="C7" s="12"/>
      <c r="D7" s="14"/>
      <c r="E7" s="12"/>
      <c r="F7" s="170" t="s">
        <v>92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56"/>
      <c r="AF7" s="156"/>
      <c r="AG7" s="156"/>
      <c r="AH7" s="156"/>
    </row>
    <row r="8" spans="1:34" ht="16.5" customHeight="1" x14ac:dyDescent="0.45">
      <c r="A8" s="12"/>
      <c r="B8" s="12"/>
      <c r="C8" s="12"/>
      <c r="D8" s="14"/>
      <c r="E8" s="12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69" t="s">
        <v>99</v>
      </c>
      <c r="U8" s="169"/>
      <c r="V8" s="169"/>
      <c r="W8" s="169"/>
      <c r="X8" s="169"/>
      <c r="Y8" s="169"/>
      <c r="Z8" s="169"/>
      <c r="AA8" s="169"/>
      <c r="AB8" s="169"/>
      <c r="AC8" s="156"/>
      <c r="AD8" s="156"/>
      <c r="AE8" s="156"/>
      <c r="AF8" s="156"/>
      <c r="AG8" s="156"/>
      <c r="AH8" s="156"/>
    </row>
    <row r="9" spans="1:34" ht="16.5" customHeight="1" x14ac:dyDescent="0.2">
      <c r="A9" s="12"/>
      <c r="B9" s="12"/>
      <c r="C9" s="12"/>
      <c r="D9" s="14"/>
      <c r="E9" s="12"/>
      <c r="F9" s="156"/>
      <c r="G9" s="156"/>
      <c r="H9" s="156"/>
      <c r="I9" s="156"/>
      <c r="J9" s="156"/>
      <c r="K9" s="156"/>
      <c r="L9" s="1" t="s">
        <v>65</v>
      </c>
      <c r="M9" s="156"/>
      <c r="N9" s="139"/>
      <c r="O9" s="156"/>
      <c r="P9" s="156"/>
      <c r="Q9" s="156"/>
      <c r="R9" s="156"/>
      <c r="S9" s="156"/>
      <c r="T9" s="170" t="s">
        <v>173</v>
      </c>
      <c r="U9" s="170"/>
      <c r="V9" s="170"/>
      <c r="W9" s="170"/>
      <c r="X9" s="170"/>
      <c r="Y9" s="170"/>
      <c r="Z9" s="170"/>
      <c r="AA9" s="3"/>
      <c r="AB9" s="3"/>
      <c r="AC9" s="156"/>
      <c r="AD9" s="3"/>
      <c r="AE9" s="156"/>
      <c r="AF9" s="156"/>
      <c r="AG9" s="156"/>
      <c r="AH9" s="156"/>
    </row>
    <row r="10" spans="1:34" ht="16.5" customHeight="1" x14ac:dyDescent="0.2">
      <c r="A10" s="12"/>
      <c r="B10" s="12"/>
      <c r="C10" s="12"/>
      <c r="D10" s="14"/>
      <c r="E10" s="12"/>
      <c r="F10" s="156"/>
      <c r="G10" s="156"/>
      <c r="H10" s="156"/>
      <c r="I10" s="156"/>
      <c r="J10" s="156"/>
      <c r="K10" s="156"/>
      <c r="L10" s="1" t="s">
        <v>131</v>
      </c>
      <c r="M10" s="156"/>
      <c r="N10" s="139"/>
      <c r="O10" s="156"/>
      <c r="P10" s="156"/>
      <c r="Q10" s="156"/>
      <c r="R10" s="156"/>
      <c r="S10" s="156"/>
      <c r="T10" s="3"/>
      <c r="U10" s="3"/>
      <c r="V10" s="3"/>
      <c r="W10" s="3"/>
      <c r="X10" s="140" t="s">
        <v>144</v>
      </c>
      <c r="Y10" s="156"/>
      <c r="Z10" s="140" t="s">
        <v>190</v>
      </c>
      <c r="AA10" s="156"/>
      <c r="AB10" s="3"/>
      <c r="AC10" s="3"/>
      <c r="AD10" s="1" t="s">
        <v>97</v>
      </c>
      <c r="AE10" s="156"/>
      <c r="AF10" s="156"/>
      <c r="AG10" s="156"/>
      <c r="AH10" s="156"/>
    </row>
    <row r="11" spans="1:34" ht="16.5" customHeight="1" x14ac:dyDescent="0.45">
      <c r="A11" s="71"/>
      <c r="B11" s="71"/>
      <c r="C11" s="71"/>
      <c r="D11" s="138"/>
      <c r="E11" s="71"/>
      <c r="F11" s="141" t="s">
        <v>14</v>
      </c>
      <c r="G11" s="1"/>
      <c r="H11" s="141"/>
      <c r="I11" s="1"/>
      <c r="J11" s="141"/>
      <c r="K11" s="1"/>
      <c r="L11" s="1" t="s">
        <v>123</v>
      </c>
      <c r="M11" s="1"/>
      <c r="N11" s="109"/>
      <c r="O11" s="1"/>
      <c r="P11" s="169" t="s">
        <v>188</v>
      </c>
      <c r="Q11" s="169"/>
      <c r="R11" s="169"/>
      <c r="S11" s="1"/>
      <c r="T11" s="1"/>
      <c r="U11" s="1"/>
      <c r="V11" s="1" t="s">
        <v>137</v>
      </c>
      <c r="W11" s="1"/>
      <c r="X11" s="140" t="s">
        <v>207</v>
      </c>
      <c r="Y11" s="3"/>
      <c r="Z11" s="1" t="s">
        <v>192</v>
      </c>
      <c r="AA11" s="3"/>
      <c r="AB11" s="140" t="s">
        <v>12</v>
      </c>
      <c r="AC11" s="156"/>
      <c r="AD11" s="1" t="s">
        <v>103</v>
      </c>
      <c r="AE11" s="1"/>
      <c r="AF11" s="1"/>
      <c r="AG11" s="1"/>
      <c r="AH11" s="3"/>
    </row>
    <row r="12" spans="1:34" ht="16.5" customHeight="1" x14ac:dyDescent="0.45">
      <c r="A12" s="71"/>
      <c r="B12" s="71"/>
      <c r="C12" s="71"/>
      <c r="D12" s="138"/>
      <c r="E12" s="71"/>
      <c r="F12" s="141" t="s">
        <v>15</v>
      </c>
      <c r="G12" s="1"/>
      <c r="H12" s="141" t="s">
        <v>10</v>
      </c>
      <c r="I12" s="1"/>
      <c r="J12" s="141" t="s">
        <v>50</v>
      </c>
      <c r="K12" s="1"/>
      <c r="L12" s="1" t="s">
        <v>124</v>
      </c>
      <c r="M12" s="1"/>
      <c r="N12" s="109" t="s">
        <v>110</v>
      </c>
      <c r="O12" s="1"/>
      <c r="P12" s="1" t="s">
        <v>8</v>
      </c>
      <c r="Q12" s="3"/>
      <c r="R12" s="3"/>
      <c r="S12" s="1"/>
      <c r="T12" s="1" t="s">
        <v>162</v>
      </c>
      <c r="U12" s="1"/>
      <c r="V12" s="1" t="s">
        <v>134</v>
      </c>
      <c r="W12" s="1"/>
      <c r="X12" s="1" t="s">
        <v>206</v>
      </c>
      <c r="Y12" s="1"/>
      <c r="Z12" s="1" t="s">
        <v>191</v>
      </c>
      <c r="AA12" s="1"/>
      <c r="AB12" s="1" t="s">
        <v>91</v>
      </c>
      <c r="AC12" s="1"/>
      <c r="AD12" s="1" t="s">
        <v>104</v>
      </c>
      <c r="AE12" s="1"/>
      <c r="AF12" s="1" t="s">
        <v>171</v>
      </c>
      <c r="AG12" s="1"/>
      <c r="AH12" s="141" t="s">
        <v>12</v>
      </c>
    </row>
    <row r="13" spans="1:34" ht="16.5" customHeight="1" x14ac:dyDescent="0.45">
      <c r="A13" s="71"/>
      <c r="B13" s="71"/>
      <c r="C13" s="71"/>
      <c r="D13" s="4"/>
      <c r="E13" s="71"/>
      <c r="F13" s="1" t="s">
        <v>11</v>
      </c>
      <c r="G13" s="1"/>
      <c r="H13" s="1" t="s">
        <v>11</v>
      </c>
      <c r="I13" s="1"/>
      <c r="J13" s="1" t="s">
        <v>49</v>
      </c>
      <c r="K13" s="1"/>
      <c r="L13" s="1" t="s">
        <v>125</v>
      </c>
      <c r="M13" s="1"/>
      <c r="N13" s="109" t="s">
        <v>109</v>
      </c>
      <c r="O13" s="1"/>
      <c r="P13" s="142" t="s">
        <v>90</v>
      </c>
      <c r="Q13" s="1"/>
      <c r="R13" s="1" t="s">
        <v>31</v>
      </c>
      <c r="S13" s="1"/>
      <c r="T13" s="1" t="s">
        <v>163</v>
      </c>
      <c r="U13" s="1"/>
      <c r="V13" s="1" t="s">
        <v>159</v>
      </c>
      <c r="W13" s="1"/>
      <c r="X13" s="1" t="s">
        <v>145</v>
      </c>
      <c r="Y13" s="1"/>
      <c r="Z13" s="1" t="s">
        <v>189</v>
      </c>
      <c r="AA13" s="1"/>
      <c r="AB13" s="140" t="s">
        <v>107</v>
      </c>
      <c r="AC13" s="1"/>
      <c r="AD13" s="1" t="s">
        <v>105</v>
      </c>
      <c r="AE13" s="1"/>
      <c r="AF13" s="1" t="s">
        <v>64</v>
      </c>
      <c r="AG13" s="1"/>
      <c r="AH13" s="1" t="s">
        <v>30</v>
      </c>
    </row>
    <row r="14" spans="1:34" ht="16.5" customHeight="1" x14ac:dyDescent="0.2">
      <c r="A14" s="71"/>
      <c r="B14" s="71"/>
      <c r="C14" s="71"/>
      <c r="D14" s="137"/>
      <c r="E14" s="71"/>
      <c r="F14" s="143" t="s">
        <v>33</v>
      </c>
      <c r="G14" s="1"/>
      <c r="H14" s="143" t="s">
        <v>33</v>
      </c>
      <c r="I14" s="1"/>
      <c r="J14" s="143" t="s">
        <v>33</v>
      </c>
      <c r="K14" s="1"/>
      <c r="L14" s="144" t="s">
        <v>33</v>
      </c>
      <c r="M14" s="1"/>
      <c r="N14" s="144" t="s">
        <v>33</v>
      </c>
      <c r="O14" s="1"/>
      <c r="P14" s="143" t="s">
        <v>33</v>
      </c>
      <c r="Q14" s="1"/>
      <c r="R14" s="143" t="s">
        <v>33</v>
      </c>
      <c r="S14" s="1"/>
      <c r="T14" s="143" t="s">
        <v>33</v>
      </c>
      <c r="U14" s="1"/>
      <c r="V14" s="143" t="s">
        <v>33</v>
      </c>
      <c r="W14" s="1"/>
      <c r="X14" s="143" t="s">
        <v>33</v>
      </c>
      <c r="Y14" s="1"/>
      <c r="Z14" s="143" t="s">
        <v>33</v>
      </c>
      <c r="AA14" s="1"/>
      <c r="AB14" s="143" t="s">
        <v>33</v>
      </c>
      <c r="AC14" s="1"/>
      <c r="AD14" s="143" t="s">
        <v>33</v>
      </c>
      <c r="AE14" s="1"/>
      <c r="AF14" s="143" t="s">
        <v>33</v>
      </c>
      <c r="AG14" s="1"/>
      <c r="AH14" s="143" t="s">
        <v>33</v>
      </c>
    </row>
    <row r="15" spans="1:34" ht="6" customHeight="1" x14ac:dyDescent="0.2">
      <c r="C15" s="71"/>
      <c r="D15" s="138"/>
      <c r="E15" s="71"/>
      <c r="F15" s="145"/>
      <c r="H15" s="145"/>
      <c r="J15" s="88"/>
      <c r="L15" s="146"/>
      <c r="N15" s="146"/>
      <c r="P15" s="145"/>
      <c r="R15" s="145"/>
      <c r="T15" s="88"/>
      <c r="V15" s="88"/>
      <c r="X15" s="88"/>
      <c r="Z15" s="88"/>
      <c r="AB15" s="88"/>
      <c r="AD15" s="88"/>
      <c r="AF15" s="88"/>
      <c r="AH15" s="145"/>
    </row>
    <row r="16" spans="1:34" ht="16.5" customHeight="1" x14ac:dyDescent="0.45">
      <c r="A16" s="5" t="s">
        <v>208</v>
      </c>
      <c r="B16" s="5"/>
      <c r="C16" s="71"/>
      <c r="D16" s="138"/>
      <c r="E16" s="71"/>
      <c r="F16" s="88"/>
      <c r="H16" s="88"/>
      <c r="J16" s="88"/>
      <c r="L16" s="88"/>
      <c r="N16" s="88"/>
      <c r="P16" s="88"/>
      <c r="R16" s="88"/>
      <c r="T16" s="88"/>
      <c r="V16" s="88"/>
      <c r="X16" s="88"/>
      <c r="Z16" s="88"/>
      <c r="AB16" s="88"/>
      <c r="AD16" s="88"/>
      <c r="AF16" s="88"/>
      <c r="AH16" s="88"/>
    </row>
    <row r="17" spans="1:34" ht="16.5" customHeight="1" x14ac:dyDescent="0.45">
      <c r="A17" s="5"/>
      <c r="B17" s="5" t="s">
        <v>225</v>
      </c>
      <c r="C17" s="5"/>
      <c r="D17" s="138"/>
      <c r="E17" s="71"/>
      <c r="F17" s="99">
        <v>6853719395</v>
      </c>
      <c r="G17" s="157"/>
      <c r="H17" s="99">
        <v>7116800268</v>
      </c>
      <c r="I17" s="157"/>
      <c r="J17" s="99">
        <v>551146278</v>
      </c>
      <c r="K17" s="157"/>
      <c r="L17" s="99">
        <v>-414710971</v>
      </c>
      <c r="M17" s="157"/>
      <c r="N17" s="99">
        <v>314759658</v>
      </c>
      <c r="O17" s="157"/>
      <c r="P17" s="99">
        <v>95462350</v>
      </c>
      <c r="Q17" s="158"/>
      <c r="R17" s="99">
        <v>1325625852</v>
      </c>
      <c r="S17" s="158"/>
      <c r="T17" s="99">
        <v>-6280832</v>
      </c>
      <c r="U17" s="158"/>
      <c r="V17" s="99">
        <v>-201158329</v>
      </c>
      <c r="W17" s="158"/>
      <c r="X17" s="99">
        <v>252129476</v>
      </c>
      <c r="Y17" s="158"/>
      <c r="Z17" s="99">
        <v>34941679</v>
      </c>
      <c r="AA17" s="158"/>
      <c r="AB17" s="99">
        <v>79631994</v>
      </c>
      <c r="AC17" s="158"/>
      <c r="AD17" s="99">
        <v>15922434824</v>
      </c>
      <c r="AE17" s="158"/>
      <c r="AF17" s="99">
        <v>5975421711</v>
      </c>
      <c r="AG17" s="158"/>
      <c r="AH17" s="89">
        <v>21897856535</v>
      </c>
    </row>
    <row r="18" spans="1:34" ht="16.5" customHeight="1" x14ac:dyDescent="0.45">
      <c r="A18" s="3" t="s">
        <v>211</v>
      </c>
      <c r="B18" s="71"/>
      <c r="D18" s="138"/>
      <c r="E18" s="71"/>
      <c r="F18" s="89"/>
      <c r="G18" s="57"/>
      <c r="H18" s="89"/>
      <c r="I18" s="57"/>
      <c r="J18" s="89"/>
      <c r="K18" s="57"/>
      <c r="L18" s="89"/>
      <c r="M18" s="57"/>
      <c r="N18" s="89"/>
      <c r="O18" s="57"/>
      <c r="P18" s="89"/>
      <c r="Q18" s="57"/>
      <c r="R18" s="89"/>
      <c r="S18" s="57"/>
      <c r="T18" s="89"/>
      <c r="U18" s="57"/>
      <c r="V18" s="89"/>
      <c r="W18" s="57"/>
      <c r="X18" s="89"/>
      <c r="Y18" s="57"/>
      <c r="Z18" s="89"/>
      <c r="AA18" s="57"/>
      <c r="AB18" s="88"/>
      <c r="AD18" s="88"/>
      <c r="AE18" s="57"/>
      <c r="AF18" s="89"/>
      <c r="AG18" s="57"/>
      <c r="AH18" s="89"/>
    </row>
    <row r="19" spans="1:34" ht="16.5" customHeight="1" x14ac:dyDescent="0.45">
      <c r="B19" s="3" t="s">
        <v>292</v>
      </c>
      <c r="D19" s="3"/>
      <c r="E19" s="71"/>
      <c r="F19" s="95">
        <v>0</v>
      </c>
      <c r="H19" s="95">
        <v>0</v>
      </c>
      <c r="J19" s="95">
        <v>0</v>
      </c>
      <c r="L19" s="95">
        <v>0</v>
      </c>
      <c r="N19" s="95">
        <v>0</v>
      </c>
      <c r="P19" s="95">
        <v>0</v>
      </c>
      <c r="R19" s="95">
        <v>489819223</v>
      </c>
      <c r="T19" s="95">
        <v>57070582</v>
      </c>
      <c r="V19" s="95">
        <v>15808739</v>
      </c>
      <c r="X19" s="95">
        <v>0</v>
      </c>
      <c r="Z19" s="95">
        <v>117764657</v>
      </c>
      <c r="AB19" s="95">
        <f>SUM(T19:Z19)</f>
        <v>190643978</v>
      </c>
      <c r="AD19" s="95">
        <f>SUM(F19:R19,AB19)</f>
        <v>680463201</v>
      </c>
      <c r="AF19" s="95">
        <v>27292941</v>
      </c>
      <c r="AH19" s="95">
        <f>SUM(AD19:AF19)</f>
        <v>707756142</v>
      </c>
    </row>
    <row r="20" spans="1:34" ht="16.5" customHeight="1" x14ac:dyDescent="0.45">
      <c r="A20" s="158" t="s">
        <v>228</v>
      </c>
      <c r="D20" s="138"/>
      <c r="E20" s="71"/>
      <c r="F20" s="89"/>
      <c r="G20" s="57"/>
      <c r="H20" s="89"/>
      <c r="I20" s="57"/>
      <c r="J20" s="89"/>
      <c r="K20" s="57"/>
      <c r="L20" s="89"/>
      <c r="M20" s="57"/>
      <c r="N20" s="89"/>
      <c r="O20" s="57"/>
      <c r="P20" s="89"/>
      <c r="Q20" s="57"/>
      <c r="R20" s="89"/>
      <c r="S20" s="57"/>
      <c r="T20" s="89"/>
      <c r="U20" s="57"/>
      <c r="V20" s="89"/>
      <c r="W20" s="57"/>
      <c r="X20" s="89"/>
      <c r="Y20" s="57"/>
      <c r="Z20" s="89"/>
      <c r="AA20" s="57"/>
      <c r="AB20" s="89"/>
      <c r="AD20" s="89"/>
      <c r="AE20" s="57"/>
      <c r="AF20" s="89"/>
      <c r="AG20" s="57"/>
      <c r="AH20" s="89"/>
    </row>
    <row r="21" spans="1:34" ht="16.5" customHeight="1" x14ac:dyDescent="0.45">
      <c r="B21" s="158" t="s">
        <v>229</v>
      </c>
      <c r="D21" s="3"/>
      <c r="E21" s="71"/>
      <c r="F21" s="89"/>
      <c r="G21" s="57"/>
      <c r="H21" s="89"/>
      <c r="I21" s="57"/>
      <c r="J21" s="89"/>
      <c r="K21" s="57"/>
      <c r="L21" s="89"/>
      <c r="M21" s="57"/>
      <c r="N21" s="89"/>
      <c r="O21" s="57"/>
      <c r="P21" s="89"/>
      <c r="Q21" s="57"/>
      <c r="R21" s="89"/>
      <c r="S21" s="57"/>
      <c r="T21" s="89"/>
      <c r="U21" s="57"/>
      <c r="V21" s="89"/>
      <c r="W21" s="57"/>
      <c r="X21" s="89"/>
      <c r="Y21" s="57"/>
      <c r="Z21" s="89"/>
      <c r="AA21" s="57"/>
      <c r="AB21" s="89"/>
      <c r="AD21" s="89"/>
      <c r="AE21" s="57"/>
      <c r="AF21" s="89"/>
      <c r="AG21" s="57"/>
      <c r="AH21" s="89"/>
    </row>
    <row r="22" spans="1:34" ht="16.5" customHeight="1" x14ac:dyDescent="0.45">
      <c r="B22" s="158" t="s">
        <v>230</v>
      </c>
      <c r="D22" s="3"/>
      <c r="E22" s="71"/>
      <c r="F22" s="89"/>
      <c r="G22" s="57"/>
      <c r="H22" s="89"/>
      <c r="I22" s="57"/>
      <c r="J22" s="89"/>
      <c r="K22" s="57"/>
      <c r="L22" s="89"/>
      <c r="M22" s="57"/>
      <c r="N22" s="89"/>
      <c r="O22" s="57"/>
      <c r="P22" s="89"/>
      <c r="Q22" s="57"/>
      <c r="R22" s="89"/>
      <c r="S22" s="57"/>
      <c r="T22" s="89"/>
      <c r="U22" s="57"/>
      <c r="V22" s="89"/>
      <c r="W22" s="57"/>
      <c r="X22" s="89"/>
      <c r="Y22" s="57"/>
      <c r="Z22" s="89"/>
      <c r="AA22" s="57"/>
      <c r="AB22" s="89"/>
      <c r="AD22" s="89"/>
      <c r="AE22" s="57"/>
      <c r="AF22" s="89"/>
      <c r="AG22" s="57"/>
      <c r="AH22" s="89"/>
    </row>
    <row r="23" spans="1:34" ht="16.5" customHeight="1" x14ac:dyDescent="0.45">
      <c r="B23" s="158" t="s">
        <v>231</v>
      </c>
      <c r="D23" s="3"/>
      <c r="E23" s="71"/>
      <c r="F23" s="89"/>
      <c r="G23" s="57"/>
      <c r="H23" s="89"/>
      <c r="I23" s="57"/>
      <c r="J23" s="89"/>
      <c r="K23" s="57"/>
      <c r="L23" s="89"/>
      <c r="M23" s="57"/>
      <c r="N23" s="89"/>
      <c r="O23" s="57"/>
      <c r="P23" s="89"/>
      <c r="Q23" s="57"/>
      <c r="R23" s="89"/>
      <c r="S23" s="57"/>
      <c r="T23" s="89"/>
      <c r="U23" s="57"/>
      <c r="V23" s="89"/>
      <c r="W23" s="57"/>
      <c r="X23" s="89"/>
      <c r="Y23" s="57"/>
      <c r="Z23" s="89"/>
      <c r="AA23" s="57"/>
      <c r="AB23" s="89"/>
      <c r="AD23" s="89"/>
      <c r="AE23" s="57"/>
      <c r="AF23" s="89"/>
      <c r="AG23" s="57"/>
      <c r="AH23" s="89"/>
    </row>
    <row r="24" spans="1:34" ht="16.5" customHeight="1" x14ac:dyDescent="0.45">
      <c r="B24" s="158" t="s">
        <v>232</v>
      </c>
      <c r="D24" s="138"/>
      <c r="E24" s="71"/>
      <c r="F24" s="91">
        <v>0</v>
      </c>
      <c r="G24" s="57"/>
      <c r="H24" s="91">
        <v>-1892721642</v>
      </c>
      <c r="I24" s="57"/>
      <c r="J24" s="91">
        <v>0</v>
      </c>
      <c r="K24" s="57"/>
      <c r="L24" s="91">
        <v>0</v>
      </c>
      <c r="M24" s="57"/>
      <c r="N24" s="91">
        <v>0</v>
      </c>
      <c r="O24" s="57"/>
      <c r="P24" s="91">
        <v>-95462350</v>
      </c>
      <c r="Q24" s="57"/>
      <c r="R24" s="91">
        <v>1988183992</v>
      </c>
      <c r="S24" s="147"/>
      <c r="T24" s="91">
        <v>0</v>
      </c>
      <c r="U24" s="130"/>
      <c r="V24" s="91">
        <v>0</v>
      </c>
      <c r="W24" s="130"/>
      <c r="X24" s="91">
        <v>0</v>
      </c>
      <c r="Y24" s="130"/>
      <c r="Z24" s="91">
        <v>0</v>
      </c>
      <c r="AA24" s="130"/>
      <c r="AB24" s="91">
        <f>SUM(T24:Z24)</f>
        <v>0</v>
      </c>
      <c r="AC24" s="130"/>
      <c r="AD24" s="91">
        <f>SUM(F24:R24,AB24)</f>
        <v>0</v>
      </c>
      <c r="AE24" s="130"/>
      <c r="AF24" s="91">
        <v>0</v>
      </c>
      <c r="AG24" s="130"/>
      <c r="AH24" s="91">
        <f>SUM(AD24:AF24)</f>
        <v>0</v>
      </c>
    </row>
    <row r="25" spans="1:34" ht="6" customHeight="1" x14ac:dyDescent="0.45">
      <c r="A25" s="5"/>
      <c r="B25" s="5"/>
      <c r="C25" s="71"/>
      <c r="D25" s="72"/>
      <c r="E25" s="71"/>
      <c r="F25" s="145"/>
      <c r="H25" s="145"/>
      <c r="J25" s="145"/>
      <c r="L25" s="145"/>
      <c r="N25" s="145"/>
      <c r="P25" s="145"/>
      <c r="R25" s="145"/>
      <c r="T25" s="145"/>
      <c r="V25" s="145"/>
      <c r="X25" s="145"/>
      <c r="Z25" s="145"/>
      <c r="AB25" s="145"/>
      <c r="AD25" s="145"/>
      <c r="AF25" s="145"/>
      <c r="AH25" s="145"/>
    </row>
    <row r="26" spans="1:34" s="16" customFormat="1" ht="16.5" customHeight="1" x14ac:dyDescent="0.45">
      <c r="A26" s="5" t="s">
        <v>212</v>
      </c>
      <c r="B26" s="5"/>
      <c r="C26" s="135"/>
      <c r="D26" s="138"/>
      <c r="E26" s="135"/>
      <c r="F26" s="88"/>
      <c r="G26" s="50"/>
      <c r="H26" s="88"/>
      <c r="I26" s="50"/>
      <c r="J26" s="88"/>
      <c r="K26" s="50"/>
      <c r="L26" s="88"/>
      <c r="M26" s="50"/>
      <c r="N26" s="88"/>
      <c r="O26" s="50"/>
      <c r="P26" s="88"/>
      <c r="Q26" s="50"/>
      <c r="R26" s="88"/>
      <c r="S26" s="50"/>
      <c r="T26" s="95"/>
      <c r="U26" s="50"/>
      <c r="V26" s="95"/>
      <c r="W26" s="50"/>
      <c r="X26" s="95"/>
      <c r="Y26" s="50"/>
      <c r="Z26" s="95"/>
      <c r="AA26" s="50"/>
      <c r="AB26" s="95"/>
      <c r="AC26" s="50"/>
      <c r="AD26" s="95"/>
      <c r="AE26" s="50"/>
      <c r="AF26" s="95"/>
      <c r="AG26" s="50"/>
      <c r="AH26" s="95"/>
    </row>
    <row r="27" spans="1:34" ht="16.5" customHeight="1" thickBot="1" x14ac:dyDescent="0.5">
      <c r="A27" s="5"/>
      <c r="B27" s="5" t="s">
        <v>226</v>
      </c>
      <c r="C27" s="5"/>
      <c r="D27" s="72"/>
      <c r="E27" s="71"/>
      <c r="F27" s="148">
        <f>SUM(F17:F24)</f>
        <v>6853719395</v>
      </c>
      <c r="H27" s="148">
        <f>SUM(H17:H24)</f>
        <v>5224078626</v>
      </c>
      <c r="J27" s="148">
        <f>SUM(J17:J24)</f>
        <v>551146278</v>
      </c>
      <c r="L27" s="148">
        <f>SUM(L17:L24)</f>
        <v>-414710971</v>
      </c>
      <c r="N27" s="148">
        <f>SUM(N17:N24)</f>
        <v>314759658</v>
      </c>
      <c r="P27" s="148" t="s">
        <v>82</v>
      </c>
      <c r="R27" s="148">
        <f>SUM(R17:R24)</f>
        <v>3803629067</v>
      </c>
      <c r="T27" s="148">
        <f>SUM(T17:T24)</f>
        <v>50789750</v>
      </c>
      <c r="V27" s="148">
        <f>SUM(V17:V24)</f>
        <v>-185349590</v>
      </c>
      <c r="X27" s="148">
        <f>SUM(X17:X24)</f>
        <v>252129476</v>
      </c>
      <c r="Z27" s="148">
        <f>SUM(Z17:Z24)</f>
        <v>152706336</v>
      </c>
      <c r="AB27" s="148">
        <f>SUM(AB17:AB24)</f>
        <v>270275972</v>
      </c>
      <c r="AD27" s="148">
        <f>SUM(AD17:AD24)</f>
        <v>16602898025</v>
      </c>
      <c r="AF27" s="148">
        <f>SUM(AF17:AF24)</f>
        <v>6002714652</v>
      </c>
      <c r="AH27" s="148">
        <f>SUM(AH17:AH24)</f>
        <v>22605612677</v>
      </c>
    </row>
    <row r="28" spans="1:34" ht="16.5" customHeight="1" thickTop="1" x14ac:dyDescent="0.2">
      <c r="C28" s="71"/>
      <c r="D28" s="138"/>
      <c r="E28" s="71"/>
    </row>
    <row r="29" spans="1:34" ht="16.5" customHeight="1" x14ac:dyDescent="0.45">
      <c r="A29" s="5" t="s">
        <v>208</v>
      </c>
      <c r="B29" s="5"/>
      <c r="C29" s="71"/>
      <c r="D29" s="138"/>
      <c r="E29" s="71"/>
      <c r="F29" s="50"/>
      <c r="H29" s="50"/>
      <c r="L29" s="50"/>
      <c r="N29" s="50"/>
      <c r="P29" s="50"/>
      <c r="R29" s="50"/>
      <c r="AH29" s="50"/>
    </row>
    <row r="30" spans="1:34" ht="16.5" customHeight="1" x14ac:dyDescent="0.45">
      <c r="A30" s="5"/>
      <c r="B30" s="5" t="s">
        <v>209</v>
      </c>
      <c r="C30" s="5"/>
      <c r="D30" s="138"/>
      <c r="E30" s="71"/>
      <c r="F30" s="50">
        <v>6853719395</v>
      </c>
      <c r="H30" s="50">
        <v>7116800268</v>
      </c>
      <c r="J30" s="50">
        <v>442909882</v>
      </c>
      <c r="L30" s="50">
        <v>-529414704</v>
      </c>
      <c r="N30" s="50">
        <v>304358457</v>
      </c>
      <c r="P30" s="50">
        <v>95462350</v>
      </c>
      <c r="R30" s="50">
        <v>1470132868</v>
      </c>
      <c r="T30" s="50">
        <v>-18779512</v>
      </c>
      <c r="V30" s="50">
        <v>-1080401924</v>
      </c>
      <c r="X30" s="50">
        <v>252129476</v>
      </c>
      <c r="Z30" s="57">
        <v>0</v>
      </c>
      <c r="AB30" s="50">
        <f>SUM(T30:Z30)</f>
        <v>-847051960</v>
      </c>
      <c r="AD30" s="50">
        <v>14906916556</v>
      </c>
      <c r="AF30" s="50">
        <v>8634511832</v>
      </c>
      <c r="AH30" s="50">
        <f>SUM(AD30:AF30)</f>
        <v>23541428388</v>
      </c>
    </row>
    <row r="31" spans="1:34" ht="16.5" customHeight="1" x14ac:dyDescent="0.45">
      <c r="A31" s="3" t="s">
        <v>211</v>
      </c>
      <c r="B31" s="71"/>
      <c r="D31" s="138"/>
      <c r="E31" s="71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E31" s="57"/>
      <c r="AF31" s="57"/>
      <c r="AG31" s="57"/>
      <c r="AH31" s="57"/>
    </row>
    <row r="32" spans="1:34" ht="16.5" customHeight="1" x14ac:dyDescent="0.45">
      <c r="B32" s="3" t="s">
        <v>210</v>
      </c>
      <c r="D32" s="3"/>
      <c r="E32" s="71"/>
      <c r="F32" s="57">
        <v>0</v>
      </c>
      <c r="G32" s="57"/>
      <c r="H32" s="57">
        <v>0</v>
      </c>
      <c r="I32" s="57"/>
      <c r="J32" s="57">
        <v>0</v>
      </c>
      <c r="K32" s="57"/>
      <c r="L32" s="57" t="s">
        <v>82</v>
      </c>
      <c r="M32" s="57"/>
      <c r="N32" s="57">
        <v>0</v>
      </c>
      <c r="O32" s="57"/>
      <c r="P32" s="57">
        <v>0</v>
      </c>
      <c r="R32" s="50">
        <v>-144507016</v>
      </c>
      <c r="T32" s="50">
        <v>12498680</v>
      </c>
      <c r="V32" s="50">
        <v>879243595</v>
      </c>
      <c r="X32" s="57">
        <v>0</v>
      </c>
      <c r="Z32" s="57">
        <v>34941679</v>
      </c>
      <c r="AB32" s="50">
        <f>SUM(T32:Z32)</f>
        <v>926683954</v>
      </c>
      <c r="AD32" s="50">
        <v>782176938</v>
      </c>
      <c r="AF32" s="50">
        <v>67871726</v>
      </c>
      <c r="AH32" s="50">
        <f>SUM(AD32:AF32)</f>
        <v>850048664</v>
      </c>
    </row>
    <row r="33" spans="1:34" ht="16.5" customHeight="1" x14ac:dyDescent="0.45">
      <c r="A33" s="3" t="s">
        <v>167</v>
      </c>
      <c r="D33" s="138"/>
      <c r="E33" s="71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E33" s="57"/>
      <c r="AF33" s="57"/>
      <c r="AG33" s="57"/>
      <c r="AH33" s="50"/>
    </row>
    <row r="34" spans="1:34" ht="16.5" customHeight="1" x14ac:dyDescent="0.45">
      <c r="B34" s="3" t="s">
        <v>168</v>
      </c>
      <c r="D34" s="3"/>
      <c r="E34" s="71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E34" s="57"/>
      <c r="AF34" s="57"/>
      <c r="AG34" s="57"/>
      <c r="AH34" s="50"/>
    </row>
    <row r="35" spans="1:34" ht="16.5" customHeight="1" x14ac:dyDescent="0.45">
      <c r="B35" s="3" t="s">
        <v>166</v>
      </c>
      <c r="D35" s="138"/>
      <c r="E35" s="71"/>
      <c r="F35" s="57">
        <v>0</v>
      </c>
      <c r="G35" s="57"/>
      <c r="H35" s="57">
        <v>0</v>
      </c>
      <c r="I35" s="57"/>
      <c r="J35" s="57">
        <v>108236396</v>
      </c>
      <c r="K35" s="57"/>
      <c r="L35" s="57">
        <v>114703733</v>
      </c>
      <c r="M35" s="57"/>
      <c r="N35" s="57">
        <v>0</v>
      </c>
      <c r="O35" s="57"/>
      <c r="P35" s="57">
        <v>0</v>
      </c>
      <c r="Q35" s="57"/>
      <c r="R35" s="57">
        <v>0</v>
      </c>
      <c r="S35" s="57"/>
      <c r="T35" s="57">
        <v>0</v>
      </c>
      <c r="U35" s="57"/>
      <c r="V35" s="57">
        <v>0</v>
      </c>
      <c r="W35" s="57"/>
      <c r="X35" s="57">
        <v>0</v>
      </c>
      <c r="Y35" s="57"/>
      <c r="Z35" s="57">
        <v>0</v>
      </c>
      <c r="AA35" s="57"/>
      <c r="AB35" s="50" t="s">
        <v>82</v>
      </c>
      <c r="AC35" s="57"/>
      <c r="AD35" s="57">
        <v>222940129</v>
      </c>
      <c r="AE35" s="57"/>
      <c r="AF35" s="57">
        <v>-2731875430</v>
      </c>
      <c r="AG35" s="57"/>
      <c r="AH35" s="50">
        <f>SUM(AD35:AF35)</f>
        <v>-2508935301</v>
      </c>
    </row>
    <row r="36" spans="1:34" ht="16.5" customHeight="1" x14ac:dyDescent="0.45">
      <c r="A36" s="3" t="s">
        <v>98</v>
      </c>
      <c r="D36" s="138"/>
      <c r="E36" s="71"/>
      <c r="F36" s="59">
        <v>0</v>
      </c>
      <c r="G36" s="57"/>
      <c r="H36" s="59">
        <v>0</v>
      </c>
      <c r="I36" s="57"/>
      <c r="J36" s="59">
        <v>0</v>
      </c>
      <c r="K36" s="57"/>
      <c r="L36" s="59">
        <v>0</v>
      </c>
      <c r="M36" s="57"/>
      <c r="N36" s="59">
        <v>10401201</v>
      </c>
      <c r="O36" s="57"/>
      <c r="P36" s="59">
        <v>0</v>
      </c>
      <c r="Q36" s="57"/>
      <c r="R36" s="59">
        <v>0</v>
      </c>
      <c r="S36" s="147"/>
      <c r="T36" s="59">
        <v>0</v>
      </c>
      <c r="U36" s="57"/>
      <c r="V36" s="59">
        <v>0</v>
      </c>
      <c r="W36" s="57"/>
      <c r="X36" s="59">
        <v>0</v>
      </c>
      <c r="Y36" s="57"/>
      <c r="Z36" s="59">
        <v>0</v>
      </c>
      <c r="AA36" s="57"/>
      <c r="AB36" s="49" t="s">
        <v>82</v>
      </c>
      <c r="AC36" s="57"/>
      <c r="AD36" s="59">
        <v>10401201</v>
      </c>
      <c r="AE36" s="57"/>
      <c r="AF36" s="59">
        <v>4913583</v>
      </c>
      <c r="AG36" s="57"/>
      <c r="AH36" s="49">
        <f>SUM(AD36:AF36)</f>
        <v>15314784</v>
      </c>
    </row>
    <row r="37" spans="1:34" ht="6" customHeight="1" x14ac:dyDescent="0.45">
      <c r="A37" s="5"/>
      <c r="B37" s="5"/>
      <c r="C37" s="71"/>
      <c r="D37" s="72"/>
      <c r="E37" s="71"/>
      <c r="J37" s="17"/>
      <c r="L37" s="17"/>
      <c r="N37" s="17"/>
      <c r="T37" s="17"/>
      <c r="V37" s="17"/>
      <c r="X37" s="17"/>
      <c r="Z37" s="17"/>
      <c r="AB37" s="17"/>
      <c r="AD37" s="17"/>
      <c r="AF37" s="17"/>
    </row>
    <row r="38" spans="1:34" s="16" customFormat="1" ht="16.5" customHeight="1" x14ac:dyDescent="0.45">
      <c r="A38" s="5" t="s">
        <v>212</v>
      </c>
      <c r="B38" s="5"/>
      <c r="C38" s="135"/>
      <c r="D38" s="138"/>
      <c r="E38" s="135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8"/>
      <c r="U38" s="50"/>
      <c r="V38" s="58"/>
      <c r="W38" s="50"/>
      <c r="X38" s="58"/>
      <c r="Y38" s="50"/>
      <c r="Z38" s="58"/>
      <c r="AA38" s="50"/>
      <c r="AB38" s="58"/>
      <c r="AC38" s="50"/>
      <c r="AD38" s="58"/>
      <c r="AE38" s="50"/>
      <c r="AF38" s="58"/>
      <c r="AG38" s="50"/>
      <c r="AH38" s="58"/>
    </row>
    <row r="39" spans="1:34" ht="16.5" customHeight="1" thickBot="1" x14ac:dyDescent="0.5">
      <c r="A39" s="5"/>
      <c r="B39" s="5" t="s">
        <v>213</v>
      </c>
      <c r="C39" s="5"/>
      <c r="D39" s="72"/>
      <c r="E39" s="71"/>
      <c r="F39" s="149">
        <f>SUM(F30:F36)</f>
        <v>6853719395</v>
      </c>
      <c r="H39" s="149">
        <f>SUM(H30:H36)</f>
        <v>7116800268</v>
      </c>
      <c r="J39" s="149">
        <f>SUM(J30:J36)</f>
        <v>551146278</v>
      </c>
      <c r="L39" s="149">
        <f>SUM(L30:L36)</f>
        <v>-414710971</v>
      </c>
      <c r="N39" s="149">
        <f>SUM(N30:N36)</f>
        <v>314759658</v>
      </c>
      <c r="P39" s="149">
        <f>SUM(P30:P36)</f>
        <v>95462350</v>
      </c>
      <c r="R39" s="149">
        <f>SUM(R30:R36)</f>
        <v>1325625852</v>
      </c>
      <c r="T39" s="149">
        <f>SUM(T30:T36)</f>
        <v>-6280832</v>
      </c>
      <c r="V39" s="149">
        <f>SUM(V30:V36)</f>
        <v>-201158329</v>
      </c>
      <c r="X39" s="149">
        <f>SUM(X30:X36)</f>
        <v>252129476</v>
      </c>
      <c r="Z39" s="149">
        <f>SUM(Z30:Z36)</f>
        <v>34941679</v>
      </c>
      <c r="AB39" s="149">
        <f>SUM(AB30:AB36)</f>
        <v>79631994</v>
      </c>
      <c r="AD39" s="149">
        <f>SUM(AD30:AD36)</f>
        <v>15922434824</v>
      </c>
      <c r="AF39" s="149">
        <f>SUM(AF30:AF36)</f>
        <v>5975421711</v>
      </c>
      <c r="AH39" s="149">
        <f>SUM(AH30:AH36)</f>
        <v>21897856535</v>
      </c>
    </row>
    <row r="40" spans="1:34" ht="16.5" customHeight="1" thickTop="1" x14ac:dyDescent="0.45">
      <c r="A40" s="5"/>
      <c r="B40" s="5"/>
      <c r="C40" s="71"/>
      <c r="D40" s="72"/>
      <c r="E40" s="71"/>
      <c r="F40" s="50"/>
      <c r="H40" s="50"/>
      <c r="L40" s="50"/>
      <c r="N40" s="50"/>
      <c r="P40" s="50"/>
      <c r="R40" s="50"/>
      <c r="AH40" s="50"/>
    </row>
    <row r="41" spans="1:34" ht="16.5" customHeight="1" x14ac:dyDescent="0.45">
      <c r="A41" s="5"/>
      <c r="B41" s="5"/>
      <c r="C41" s="71"/>
      <c r="D41" s="72"/>
      <c r="E41" s="71"/>
      <c r="F41" s="50"/>
      <c r="H41" s="50"/>
      <c r="L41" s="50"/>
      <c r="N41" s="50"/>
      <c r="P41" s="50"/>
      <c r="R41" s="50"/>
      <c r="AH41" s="50"/>
    </row>
    <row r="42" spans="1:34" ht="16.5" customHeight="1" x14ac:dyDescent="0.45">
      <c r="A42" s="5"/>
      <c r="B42" s="5"/>
      <c r="C42" s="71"/>
      <c r="D42" s="72"/>
      <c r="E42" s="71"/>
      <c r="F42" s="50"/>
      <c r="H42" s="50"/>
      <c r="L42" s="50"/>
      <c r="N42" s="50"/>
      <c r="P42" s="50"/>
      <c r="R42" s="50"/>
      <c r="AH42" s="50"/>
    </row>
    <row r="43" spans="1:34" ht="16.5" customHeight="1" x14ac:dyDescent="0.45">
      <c r="A43" s="5"/>
      <c r="B43" s="5"/>
      <c r="C43" s="71"/>
      <c r="D43" s="72"/>
      <c r="E43" s="71"/>
      <c r="F43" s="50"/>
      <c r="H43" s="50"/>
      <c r="L43" s="50"/>
      <c r="N43" s="50"/>
      <c r="P43" s="50"/>
      <c r="R43" s="50"/>
      <c r="AH43" s="50"/>
    </row>
    <row r="44" spans="1:34" ht="16.5" customHeight="1" x14ac:dyDescent="0.45">
      <c r="A44" s="5"/>
      <c r="B44" s="5"/>
      <c r="C44" s="71"/>
      <c r="D44" s="72"/>
      <c r="E44" s="71"/>
      <c r="F44" s="50"/>
      <c r="H44" s="50"/>
      <c r="L44" s="50"/>
      <c r="N44" s="50"/>
      <c r="P44" s="50"/>
      <c r="R44" s="50"/>
      <c r="AH44" s="50"/>
    </row>
    <row r="45" spans="1:34" ht="16.5" customHeight="1" x14ac:dyDescent="0.45">
      <c r="A45" s="5"/>
      <c r="B45" s="5"/>
      <c r="C45" s="71"/>
      <c r="D45" s="72"/>
      <c r="E45" s="71"/>
      <c r="F45" s="50"/>
      <c r="H45" s="50"/>
      <c r="L45" s="50"/>
      <c r="N45" s="50"/>
      <c r="P45" s="50"/>
      <c r="R45" s="50"/>
      <c r="AH45" s="50"/>
    </row>
    <row r="46" spans="1:34" ht="16.5" customHeight="1" x14ac:dyDescent="0.45">
      <c r="A46" s="5"/>
      <c r="B46" s="5"/>
      <c r="C46" s="71"/>
      <c r="D46" s="72"/>
      <c r="E46" s="71"/>
      <c r="F46" s="50"/>
      <c r="H46" s="50"/>
      <c r="L46" s="50"/>
      <c r="N46" s="50"/>
      <c r="P46" s="50"/>
      <c r="R46" s="50"/>
      <c r="AH46" s="50"/>
    </row>
    <row r="47" spans="1:34" ht="16.5" customHeight="1" x14ac:dyDescent="0.45">
      <c r="A47" s="5"/>
      <c r="B47" s="5"/>
      <c r="C47" s="71"/>
      <c r="D47" s="72"/>
      <c r="E47" s="71"/>
      <c r="F47" s="50"/>
      <c r="H47" s="50"/>
      <c r="L47" s="50"/>
      <c r="N47" s="50"/>
      <c r="P47" s="50"/>
      <c r="R47" s="50"/>
      <c r="AH47" s="50"/>
    </row>
    <row r="48" spans="1:34" ht="16.5" customHeight="1" x14ac:dyDescent="0.45">
      <c r="A48" s="5"/>
      <c r="B48" s="5"/>
      <c r="C48" s="71"/>
      <c r="D48" s="72"/>
      <c r="E48" s="71"/>
      <c r="F48" s="50"/>
      <c r="H48" s="50"/>
      <c r="L48" s="50"/>
      <c r="N48" s="50"/>
      <c r="P48" s="50"/>
      <c r="R48" s="50"/>
      <c r="AH48" s="50"/>
    </row>
    <row r="49" spans="1:34" ht="16.5" customHeight="1" x14ac:dyDescent="0.45">
      <c r="A49" s="5"/>
      <c r="B49" s="5"/>
      <c r="C49" s="71"/>
      <c r="D49" s="72"/>
      <c r="E49" s="71"/>
      <c r="F49" s="50"/>
      <c r="H49" s="50"/>
      <c r="L49" s="50"/>
      <c r="N49" s="50"/>
      <c r="P49" s="50"/>
      <c r="R49" s="50"/>
      <c r="AH49" s="50"/>
    </row>
    <row r="50" spans="1:34" ht="16.5" customHeight="1" x14ac:dyDescent="0.45">
      <c r="A50" s="5"/>
      <c r="B50" s="5"/>
      <c r="C50" s="71"/>
      <c r="D50" s="72"/>
      <c r="E50" s="71"/>
      <c r="F50" s="50"/>
      <c r="H50" s="50"/>
      <c r="L50" s="50"/>
      <c r="N50" s="50"/>
      <c r="P50" s="50"/>
      <c r="R50" s="50"/>
      <c r="AH50" s="50"/>
    </row>
    <row r="51" spans="1:34" ht="16.5" customHeight="1" x14ac:dyDescent="0.45">
      <c r="A51" s="5"/>
      <c r="B51" s="5"/>
      <c r="C51" s="71"/>
      <c r="D51" s="72"/>
      <c r="E51" s="71"/>
      <c r="F51" s="50"/>
      <c r="H51" s="50"/>
      <c r="L51" s="50"/>
      <c r="N51" s="50"/>
      <c r="P51" s="50"/>
      <c r="R51" s="50"/>
      <c r="AH51" s="50"/>
    </row>
    <row r="52" spans="1:34" ht="16.5" customHeight="1" x14ac:dyDescent="0.45">
      <c r="A52" s="5"/>
      <c r="B52" s="5"/>
      <c r="C52" s="71"/>
      <c r="D52" s="72"/>
      <c r="E52" s="71"/>
      <c r="F52" s="50"/>
      <c r="H52" s="50"/>
      <c r="L52" s="50"/>
      <c r="N52" s="50"/>
      <c r="P52" s="50"/>
      <c r="R52" s="50"/>
      <c r="AH52" s="50"/>
    </row>
    <row r="53" spans="1:34" ht="16.5" customHeight="1" x14ac:dyDescent="0.45">
      <c r="A53" s="5"/>
      <c r="B53" s="5"/>
      <c r="C53" s="71"/>
      <c r="D53" s="72"/>
      <c r="E53" s="71"/>
      <c r="F53" s="50"/>
      <c r="H53" s="50"/>
      <c r="L53" s="50"/>
      <c r="N53" s="50"/>
      <c r="P53" s="50"/>
      <c r="R53" s="50"/>
      <c r="AH53" s="50"/>
    </row>
    <row r="54" spans="1:34" ht="16.5" customHeight="1" x14ac:dyDescent="0.45">
      <c r="A54" s="5"/>
      <c r="B54" s="5"/>
      <c r="C54" s="71"/>
      <c r="D54" s="72"/>
      <c r="E54" s="71"/>
      <c r="F54" s="50"/>
      <c r="H54" s="50"/>
      <c r="L54" s="50"/>
      <c r="N54" s="50"/>
      <c r="P54" s="50"/>
      <c r="R54" s="50"/>
      <c r="AH54" s="50"/>
    </row>
    <row r="55" spans="1:34" ht="16.5" customHeight="1" x14ac:dyDescent="0.45">
      <c r="A55" s="5"/>
      <c r="B55" s="5"/>
      <c r="C55" s="71"/>
      <c r="D55" s="72"/>
      <c r="E55" s="71"/>
      <c r="F55" s="50"/>
      <c r="H55" s="50"/>
      <c r="L55" s="50"/>
      <c r="N55" s="50"/>
      <c r="P55" s="50"/>
      <c r="R55" s="50"/>
      <c r="AH55" s="50"/>
    </row>
    <row r="56" spans="1:34" ht="9" customHeight="1" x14ac:dyDescent="0.45">
      <c r="A56" s="5"/>
      <c r="B56" s="5"/>
      <c r="C56" s="71"/>
      <c r="D56" s="72"/>
      <c r="E56" s="71"/>
      <c r="F56" s="50"/>
      <c r="H56" s="50"/>
      <c r="L56" s="50"/>
      <c r="N56" s="50"/>
      <c r="P56" s="50"/>
      <c r="R56" s="50"/>
      <c r="AH56" s="50"/>
    </row>
    <row r="57" spans="1:34" ht="21.95" customHeight="1" x14ac:dyDescent="0.2">
      <c r="A57" s="20" t="s">
        <v>152</v>
      </c>
      <c r="B57" s="20"/>
      <c r="C57" s="20"/>
      <c r="D57" s="62"/>
      <c r="E57" s="20"/>
      <c r="F57" s="49"/>
      <c r="G57" s="49"/>
      <c r="H57" s="49"/>
      <c r="I57" s="49"/>
      <c r="J57" s="49"/>
      <c r="K57" s="49"/>
      <c r="L57" s="63"/>
      <c r="M57" s="49"/>
      <c r="N57" s="63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</row>
  </sheetData>
  <mergeCells count="5">
    <mergeCell ref="P11:R11"/>
    <mergeCell ref="F6:AH6"/>
    <mergeCell ref="T8:AB8"/>
    <mergeCell ref="F7:AD7"/>
    <mergeCell ref="T9:Z9"/>
  </mergeCells>
  <phoneticPr fontId="14" type="noConversion"/>
  <pageMargins left="0.3" right="0.3" top="0.5" bottom="0.6" header="0.49" footer="0.4"/>
  <pageSetup paperSize="9" scale="60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Q33"/>
  <sheetViews>
    <sheetView zoomScale="90" zoomScaleNormal="90" zoomScaleSheetLayoutView="83" workbookViewId="0">
      <selection activeCell="B10" sqref="B10"/>
    </sheetView>
  </sheetViews>
  <sheetFormatPr defaultColWidth="9.33203125" defaultRowHeight="16.5" customHeight="1" x14ac:dyDescent="0.45"/>
  <cols>
    <col min="1" max="1" width="1.83203125" style="3" customWidth="1"/>
    <col min="2" max="2" width="38.6640625" style="3" customWidth="1"/>
    <col min="3" max="3" width="6.33203125" style="61" customWidth="1"/>
    <col min="4" max="4" width="1" style="3" customWidth="1"/>
    <col min="5" max="5" width="14.5" style="57" bestFit="1" customWidth="1"/>
    <col min="6" max="6" width="1" style="58" customWidth="1"/>
    <col min="7" max="7" width="15.1640625" style="57" customWidth="1"/>
    <col min="8" max="8" width="1" style="58" customWidth="1"/>
    <col min="9" max="9" width="20.1640625" style="58" customWidth="1"/>
    <col min="10" max="10" width="1" style="58" customWidth="1"/>
    <col min="11" max="11" width="14.6640625" style="58" customWidth="1"/>
    <col min="12" max="12" width="1" style="58" customWidth="1"/>
    <col min="13" max="13" width="15.6640625" style="57" customWidth="1"/>
    <col min="14" max="14" width="1" style="58" customWidth="1"/>
    <col min="15" max="15" width="16.6640625" style="57" customWidth="1"/>
    <col min="16" max="16" width="1" style="58" customWidth="1"/>
    <col min="17" max="17" width="15.6640625" style="57" customWidth="1"/>
    <col min="18" max="16384" width="9.33203125" style="3"/>
  </cols>
  <sheetData>
    <row r="1" spans="1:17" ht="16.5" customHeight="1" x14ac:dyDescent="0.45">
      <c r="A1" s="6" t="s">
        <v>46</v>
      </c>
      <c r="B1" s="6"/>
      <c r="C1" s="6"/>
      <c r="D1" s="6"/>
    </row>
    <row r="2" spans="1:17" ht="16.5" customHeight="1" x14ac:dyDescent="0.45">
      <c r="A2" s="2" t="s">
        <v>112</v>
      </c>
      <c r="B2" s="6"/>
      <c r="C2" s="6"/>
      <c r="D2" s="6"/>
    </row>
    <row r="3" spans="1:17" ht="16.5" customHeight="1" x14ac:dyDescent="0.45">
      <c r="A3" s="21" t="s">
        <v>223</v>
      </c>
      <c r="B3" s="9"/>
      <c r="C3" s="9"/>
      <c r="D3" s="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16.5" customHeight="1" x14ac:dyDescent="0.45">
      <c r="A4" s="2"/>
      <c r="B4" s="12"/>
      <c r="C4" s="12"/>
      <c r="D4" s="12"/>
      <c r="E4" s="58"/>
      <c r="G4" s="58"/>
      <c r="M4" s="58"/>
      <c r="O4" s="58"/>
      <c r="Q4" s="58"/>
    </row>
    <row r="5" spans="1:17" ht="16.5" customHeight="1" x14ac:dyDescent="0.45">
      <c r="A5" s="2"/>
      <c r="B5" s="12"/>
      <c r="C5" s="12"/>
      <c r="D5" s="12"/>
      <c r="E5" s="58"/>
      <c r="G5" s="58"/>
      <c r="M5" s="58"/>
      <c r="O5" s="58"/>
      <c r="Q5" s="58"/>
    </row>
    <row r="6" spans="1:17" ht="16.5" customHeight="1" x14ac:dyDescent="0.45">
      <c r="A6" s="12"/>
      <c r="B6" s="12"/>
      <c r="C6" s="12"/>
      <c r="D6" s="12"/>
      <c r="E6" s="167" t="s">
        <v>106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ht="16.5" customHeight="1" x14ac:dyDescent="0.45">
      <c r="A7" s="71"/>
      <c r="B7" s="71"/>
      <c r="C7" s="135"/>
      <c r="D7" s="71"/>
      <c r="E7" s="111"/>
      <c r="F7" s="109"/>
      <c r="H7" s="109"/>
      <c r="I7" s="109" t="s">
        <v>70</v>
      </c>
      <c r="J7" s="109"/>
      <c r="K7" s="109"/>
      <c r="L7" s="109"/>
      <c r="P7" s="109"/>
    </row>
    <row r="8" spans="1:17" ht="16.5" customHeight="1" x14ac:dyDescent="0.45">
      <c r="A8" s="71"/>
      <c r="B8" s="71"/>
      <c r="C8" s="135"/>
      <c r="D8" s="71"/>
      <c r="E8" s="111" t="s">
        <v>14</v>
      </c>
      <c r="F8" s="109"/>
      <c r="H8" s="109"/>
      <c r="I8" s="109" t="s">
        <v>71</v>
      </c>
      <c r="J8" s="109"/>
      <c r="K8" s="109"/>
      <c r="L8" s="109"/>
      <c r="M8" s="169" t="s">
        <v>188</v>
      </c>
      <c r="N8" s="169"/>
      <c r="O8" s="169"/>
      <c r="P8" s="109"/>
      <c r="Q8" s="3"/>
    </row>
    <row r="9" spans="1:17" ht="16.5" customHeight="1" x14ac:dyDescent="0.45">
      <c r="A9" s="71"/>
      <c r="B9" s="71"/>
      <c r="C9" s="135"/>
      <c r="D9" s="71"/>
      <c r="E9" s="111" t="s">
        <v>15</v>
      </c>
      <c r="F9" s="109"/>
      <c r="G9" s="111" t="s">
        <v>10</v>
      </c>
      <c r="H9" s="109"/>
      <c r="I9" s="109" t="s">
        <v>135</v>
      </c>
      <c r="J9" s="3"/>
      <c r="K9" s="109" t="s">
        <v>110</v>
      </c>
      <c r="L9" s="109"/>
      <c r="M9" s="1" t="s">
        <v>8</v>
      </c>
      <c r="N9" s="3"/>
      <c r="O9" s="3"/>
      <c r="P9" s="109"/>
      <c r="Q9" s="111" t="s">
        <v>12</v>
      </c>
    </row>
    <row r="10" spans="1:17" ht="16.5" customHeight="1" x14ac:dyDescent="0.45">
      <c r="A10" s="71"/>
      <c r="B10" s="71"/>
      <c r="C10" s="3"/>
      <c r="D10" s="71"/>
      <c r="E10" s="109" t="s">
        <v>11</v>
      </c>
      <c r="F10" s="109"/>
      <c r="G10" s="109" t="s">
        <v>11</v>
      </c>
      <c r="H10" s="109"/>
      <c r="I10" s="109" t="s">
        <v>68</v>
      </c>
      <c r="J10" s="3"/>
      <c r="K10" s="109" t="s">
        <v>214</v>
      </c>
      <c r="L10" s="109"/>
      <c r="M10" s="109" t="s">
        <v>90</v>
      </c>
      <c r="N10" s="1"/>
      <c r="O10" s="109" t="s">
        <v>31</v>
      </c>
      <c r="P10" s="109"/>
      <c r="Q10" s="109" t="s">
        <v>30</v>
      </c>
    </row>
    <row r="11" spans="1:17" ht="16.5" customHeight="1" x14ac:dyDescent="0.45">
      <c r="A11" s="71"/>
      <c r="B11" s="71"/>
      <c r="C11" s="136" t="s">
        <v>149</v>
      </c>
      <c r="D11" s="71"/>
      <c r="E11" s="110" t="s">
        <v>33</v>
      </c>
      <c r="F11" s="109"/>
      <c r="G11" s="110" t="s">
        <v>33</v>
      </c>
      <c r="H11" s="109"/>
      <c r="I11" s="110" t="s">
        <v>33</v>
      </c>
      <c r="J11" s="3"/>
      <c r="K11" s="110" t="s">
        <v>33</v>
      </c>
      <c r="L11" s="109"/>
      <c r="M11" s="110" t="s">
        <v>33</v>
      </c>
      <c r="N11" s="1"/>
      <c r="O11" s="110" t="s">
        <v>33</v>
      </c>
      <c r="P11" s="109"/>
      <c r="Q11" s="110" t="s">
        <v>33</v>
      </c>
    </row>
    <row r="12" spans="1:17" ht="16.5" customHeight="1" x14ac:dyDescent="0.45">
      <c r="A12" s="71"/>
      <c r="B12" s="71"/>
      <c r="C12" s="137"/>
      <c r="D12" s="71"/>
      <c r="E12" s="112"/>
      <c r="F12" s="109"/>
      <c r="G12" s="112"/>
      <c r="H12" s="109"/>
      <c r="I12" s="112"/>
      <c r="J12" s="3"/>
      <c r="K12" s="112"/>
      <c r="L12" s="109"/>
      <c r="M12" s="112"/>
      <c r="N12" s="1"/>
      <c r="O12" s="112"/>
      <c r="P12" s="109"/>
      <c r="Q12" s="112"/>
    </row>
    <row r="13" spans="1:17" ht="16.5" customHeight="1" x14ac:dyDescent="0.45">
      <c r="A13" s="5" t="s">
        <v>234</v>
      </c>
      <c r="B13" s="5"/>
      <c r="C13" s="135"/>
      <c r="D13" s="71"/>
      <c r="E13" s="159">
        <v>6853719395</v>
      </c>
      <c r="F13" s="109"/>
      <c r="G13" s="159">
        <v>10761524648</v>
      </c>
      <c r="H13" s="109"/>
      <c r="I13" s="159">
        <v>-2931610254</v>
      </c>
      <c r="J13" s="3"/>
      <c r="K13" s="159">
        <v>287745000</v>
      </c>
      <c r="L13" s="109"/>
      <c r="M13" s="159">
        <v>116642738</v>
      </c>
      <c r="N13" s="1"/>
      <c r="O13" s="159">
        <v>-1988183992</v>
      </c>
      <c r="P13" s="109"/>
      <c r="Q13" s="89">
        <v>13099837535</v>
      </c>
    </row>
    <row r="14" spans="1:17" ht="16.5" customHeight="1" x14ac:dyDescent="0.45">
      <c r="A14" s="3" t="s">
        <v>293</v>
      </c>
      <c r="B14" s="71"/>
      <c r="C14" s="135"/>
      <c r="D14" s="71"/>
      <c r="E14" s="89">
        <v>0</v>
      </c>
      <c r="F14" s="109"/>
      <c r="G14" s="89">
        <v>0</v>
      </c>
      <c r="H14" s="109"/>
      <c r="I14" s="89">
        <v>0</v>
      </c>
      <c r="J14" s="3"/>
      <c r="K14" s="89">
        <v>0</v>
      </c>
      <c r="L14" s="109"/>
      <c r="M14" s="89">
        <v>0</v>
      </c>
      <c r="N14" s="1"/>
      <c r="O14" s="89">
        <v>279922450</v>
      </c>
      <c r="P14" s="109"/>
      <c r="Q14" s="89">
        <f>SUM(E14:O14)</f>
        <v>279922450</v>
      </c>
    </row>
    <row r="15" spans="1:17" ht="16.5" customHeight="1" x14ac:dyDescent="0.45">
      <c r="A15" s="158" t="s">
        <v>270</v>
      </c>
      <c r="C15" s="138"/>
      <c r="D15" s="71"/>
      <c r="E15" s="89"/>
      <c r="F15" s="109"/>
      <c r="G15" s="89"/>
      <c r="H15" s="109"/>
      <c r="I15" s="89"/>
      <c r="J15" s="3"/>
      <c r="K15" s="89"/>
      <c r="L15" s="109"/>
      <c r="M15" s="89"/>
      <c r="N15" s="1"/>
      <c r="O15" s="89"/>
      <c r="P15" s="109"/>
      <c r="Q15" s="89"/>
    </row>
    <row r="16" spans="1:17" ht="16.5" customHeight="1" x14ac:dyDescent="0.45">
      <c r="A16" s="158"/>
      <c r="B16" s="3" t="s">
        <v>272</v>
      </c>
      <c r="C16" s="138"/>
      <c r="D16" s="71"/>
      <c r="E16" s="89"/>
      <c r="F16" s="109"/>
      <c r="G16" s="89"/>
      <c r="H16" s="109"/>
      <c r="I16" s="89"/>
      <c r="J16" s="3"/>
      <c r="K16" s="89"/>
      <c r="L16" s="109"/>
      <c r="M16" s="89"/>
      <c r="N16" s="1"/>
      <c r="O16" s="89"/>
      <c r="P16" s="109"/>
      <c r="Q16" s="89"/>
    </row>
    <row r="17" spans="1:17" ht="16.5" customHeight="1" x14ac:dyDescent="0.45">
      <c r="B17" s="3" t="s">
        <v>271</v>
      </c>
      <c r="C17" s="72">
        <v>25</v>
      </c>
      <c r="D17" s="71"/>
      <c r="E17" s="91">
        <v>0</v>
      </c>
      <c r="F17" s="109"/>
      <c r="G17" s="91">
        <v>-1871541254</v>
      </c>
      <c r="H17" s="109"/>
      <c r="I17" s="91">
        <v>0</v>
      </c>
      <c r="J17" s="3"/>
      <c r="K17" s="91">
        <v>0</v>
      </c>
      <c r="L17" s="109"/>
      <c r="M17" s="91">
        <v>-116642738</v>
      </c>
      <c r="N17" s="1"/>
      <c r="O17" s="91">
        <v>1988183992</v>
      </c>
      <c r="P17" s="109"/>
      <c r="Q17" s="91">
        <f>SUM(E17:O17)</f>
        <v>0</v>
      </c>
    </row>
    <row r="18" spans="1:17" ht="16.5" customHeight="1" x14ac:dyDescent="0.45">
      <c r="A18" s="5"/>
      <c r="B18" s="71"/>
      <c r="C18" s="71"/>
      <c r="D18" s="71"/>
      <c r="E18" s="89"/>
      <c r="F18" s="109"/>
      <c r="G18" s="89"/>
      <c r="H18" s="109"/>
      <c r="I18" s="89"/>
      <c r="J18" s="3"/>
      <c r="K18" s="89"/>
      <c r="L18" s="109"/>
      <c r="M18" s="89"/>
      <c r="N18" s="1"/>
      <c r="O18" s="89"/>
      <c r="P18" s="109"/>
      <c r="Q18" s="89"/>
    </row>
    <row r="19" spans="1:17" ht="16.5" customHeight="1" thickBot="1" x14ac:dyDescent="0.5">
      <c r="A19" s="5" t="s">
        <v>235</v>
      </c>
      <c r="B19" s="71"/>
      <c r="C19" s="71"/>
      <c r="D19" s="71"/>
      <c r="E19" s="96">
        <f>SUM(E13:E17)</f>
        <v>6853719395</v>
      </c>
      <c r="F19" s="109"/>
      <c r="G19" s="96">
        <f>SUM(G13:G17)</f>
        <v>8889983394</v>
      </c>
      <c r="H19" s="109"/>
      <c r="I19" s="96">
        <f>SUM(I13:I17)</f>
        <v>-2931610254</v>
      </c>
      <c r="J19" s="3"/>
      <c r="K19" s="96">
        <f>SUM(K13:K17)</f>
        <v>287745000</v>
      </c>
      <c r="L19" s="109"/>
      <c r="M19" s="96">
        <f>SUM(M13:M17)</f>
        <v>0</v>
      </c>
      <c r="N19" s="1"/>
      <c r="O19" s="96">
        <f>SUM(O13:O17)</f>
        <v>279922450</v>
      </c>
      <c r="P19" s="109"/>
      <c r="Q19" s="96">
        <f>SUM(Q13:Q17)</f>
        <v>13379759985</v>
      </c>
    </row>
    <row r="20" spans="1:17" ht="16.5" customHeight="1" thickTop="1" x14ac:dyDescent="0.45">
      <c r="A20" s="5"/>
      <c r="B20" s="71"/>
      <c r="C20" s="71"/>
      <c r="D20" s="71"/>
      <c r="E20" s="58"/>
      <c r="F20" s="109"/>
      <c r="G20" s="58"/>
      <c r="H20" s="109"/>
      <c r="J20" s="3"/>
      <c r="L20" s="109"/>
      <c r="M20" s="58"/>
      <c r="N20" s="1"/>
      <c r="O20" s="58"/>
      <c r="P20" s="109"/>
      <c r="Q20" s="58"/>
    </row>
    <row r="21" spans="1:17" ht="16.5" customHeight="1" x14ac:dyDescent="0.45">
      <c r="A21" s="5"/>
      <c r="B21" s="71"/>
      <c r="C21" s="71"/>
      <c r="D21" s="71"/>
      <c r="E21" s="58"/>
      <c r="G21" s="58"/>
      <c r="M21" s="58"/>
      <c r="O21" s="58"/>
      <c r="P21" s="109"/>
      <c r="Q21" s="58"/>
    </row>
    <row r="22" spans="1:17" ht="16.5" customHeight="1" x14ac:dyDescent="0.45">
      <c r="A22" s="5" t="s">
        <v>236</v>
      </c>
      <c r="B22" s="5"/>
      <c r="C22" s="135"/>
      <c r="D22" s="71"/>
      <c r="E22" s="57">
        <v>6853719395</v>
      </c>
      <c r="F22" s="109"/>
      <c r="G22" s="57">
        <v>10761524648</v>
      </c>
      <c r="H22" s="109"/>
      <c r="I22" s="57">
        <v>-2931610254</v>
      </c>
      <c r="J22" s="3"/>
      <c r="K22" s="57">
        <v>285442883</v>
      </c>
      <c r="L22" s="109"/>
      <c r="M22" s="57">
        <v>116642738</v>
      </c>
      <c r="N22" s="1"/>
      <c r="O22" s="57">
        <v>-912201546</v>
      </c>
      <c r="P22" s="109"/>
      <c r="Q22" s="57">
        <f t="shared" ref="Q22:Q24" si="0">SUM(E22:O22)</f>
        <v>14173517864</v>
      </c>
    </row>
    <row r="23" spans="1:17" ht="16.5" customHeight="1" x14ac:dyDescent="0.45">
      <c r="A23" s="3" t="s">
        <v>233</v>
      </c>
      <c r="C23" s="138"/>
      <c r="D23" s="71"/>
      <c r="E23" s="57">
        <v>0</v>
      </c>
      <c r="F23" s="109"/>
      <c r="G23" s="57">
        <v>0</v>
      </c>
      <c r="H23" s="109"/>
      <c r="I23" s="57">
        <v>0</v>
      </c>
      <c r="J23" s="3"/>
      <c r="K23" s="57">
        <v>0</v>
      </c>
      <c r="L23" s="109"/>
      <c r="M23" s="57">
        <v>0</v>
      </c>
      <c r="N23" s="1"/>
      <c r="O23" s="57">
        <v>-1075982446</v>
      </c>
      <c r="P23" s="109"/>
      <c r="Q23" s="57">
        <f t="shared" si="0"/>
        <v>-1075982446</v>
      </c>
    </row>
    <row r="24" spans="1:17" ht="16.5" customHeight="1" x14ac:dyDescent="0.45">
      <c r="A24" s="3" t="s">
        <v>98</v>
      </c>
      <c r="B24" s="71"/>
      <c r="C24" s="138"/>
      <c r="D24" s="71"/>
      <c r="E24" s="59">
        <v>0</v>
      </c>
      <c r="F24" s="109"/>
      <c r="G24" s="59">
        <v>0</v>
      </c>
      <c r="H24" s="109"/>
      <c r="I24" s="59">
        <v>0</v>
      </c>
      <c r="J24" s="3"/>
      <c r="K24" s="59">
        <v>2302117</v>
      </c>
      <c r="L24" s="109"/>
      <c r="M24" s="59">
        <v>0</v>
      </c>
      <c r="N24" s="1"/>
      <c r="O24" s="59">
        <v>0</v>
      </c>
      <c r="P24" s="109"/>
      <c r="Q24" s="59">
        <f t="shared" si="0"/>
        <v>2302117</v>
      </c>
    </row>
    <row r="25" spans="1:17" ht="16.5" customHeight="1" x14ac:dyDescent="0.45">
      <c r="A25" s="5"/>
      <c r="B25" s="71"/>
      <c r="C25" s="71"/>
      <c r="D25" s="71"/>
      <c r="F25" s="109"/>
      <c r="H25" s="109"/>
      <c r="I25" s="57"/>
      <c r="J25" s="3"/>
      <c r="K25" s="57"/>
      <c r="L25" s="109"/>
      <c r="N25" s="1"/>
      <c r="P25" s="109"/>
    </row>
    <row r="26" spans="1:17" ht="16.5" customHeight="1" thickBot="1" x14ac:dyDescent="0.5">
      <c r="A26" s="5" t="s">
        <v>237</v>
      </c>
      <c r="B26" s="5"/>
      <c r="C26" s="71"/>
      <c r="D26" s="71"/>
      <c r="E26" s="81">
        <f>SUM(E22:E24)</f>
        <v>6853719395</v>
      </c>
      <c r="F26" s="109"/>
      <c r="G26" s="81">
        <f>SUM(G22:G24)</f>
        <v>10761524648</v>
      </c>
      <c r="H26" s="109"/>
      <c r="I26" s="81">
        <f>SUM(I22:I24)</f>
        <v>-2931610254</v>
      </c>
      <c r="J26" s="3"/>
      <c r="K26" s="81">
        <f>SUM(K22:K24)</f>
        <v>287745000</v>
      </c>
      <c r="L26" s="109"/>
      <c r="M26" s="81">
        <f>SUM(M22:M24)</f>
        <v>116642738</v>
      </c>
      <c r="N26" s="1"/>
      <c r="O26" s="81">
        <f>SUM(O22:O24)</f>
        <v>-1988183992</v>
      </c>
      <c r="P26" s="109"/>
      <c r="Q26" s="81">
        <f>SUM(Q22:Q24)</f>
        <v>13099837535</v>
      </c>
    </row>
    <row r="27" spans="1:17" ht="16.5" customHeight="1" thickTop="1" x14ac:dyDescent="0.45">
      <c r="A27" s="5"/>
      <c r="B27" s="71"/>
      <c r="C27" s="71"/>
      <c r="D27" s="71"/>
      <c r="E27" s="58"/>
      <c r="G27" s="58"/>
      <c r="M27" s="58"/>
      <c r="O27" s="58"/>
      <c r="Q27" s="58"/>
    </row>
    <row r="28" spans="1:17" ht="16.5" customHeight="1" x14ac:dyDescent="0.45">
      <c r="A28" s="5"/>
      <c r="B28" s="71"/>
      <c r="C28" s="71"/>
      <c r="D28" s="71"/>
      <c r="E28" s="58"/>
      <c r="G28" s="58"/>
      <c r="M28" s="58"/>
      <c r="O28" s="58"/>
      <c r="Q28" s="58"/>
    </row>
    <row r="29" spans="1:17" ht="16.5" customHeight="1" x14ac:dyDescent="0.45">
      <c r="A29" s="5"/>
      <c r="B29" s="71"/>
      <c r="C29" s="71"/>
      <c r="D29" s="71"/>
      <c r="E29" s="58"/>
      <c r="G29" s="58"/>
      <c r="M29" s="58"/>
      <c r="O29" s="58"/>
      <c r="Q29" s="58"/>
    </row>
    <row r="30" spans="1:17" ht="16.5" customHeight="1" x14ac:dyDescent="0.45">
      <c r="A30" s="5"/>
      <c r="B30" s="71"/>
      <c r="C30" s="71"/>
      <c r="D30" s="71"/>
      <c r="E30" s="58"/>
      <c r="G30" s="58"/>
      <c r="M30" s="58"/>
      <c r="O30" s="58"/>
      <c r="Q30" s="58"/>
    </row>
    <row r="31" spans="1:17" ht="16.5" customHeight="1" x14ac:dyDescent="0.45">
      <c r="A31" s="5"/>
      <c r="B31" s="71"/>
      <c r="C31" s="71"/>
      <c r="D31" s="71"/>
      <c r="E31" s="58"/>
      <c r="G31" s="58"/>
      <c r="M31" s="58"/>
      <c r="O31" s="58"/>
      <c r="Q31" s="58"/>
    </row>
    <row r="32" spans="1:17" ht="9.75" customHeight="1" x14ac:dyDescent="0.45">
      <c r="A32" s="5"/>
      <c r="B32" s="71"/>
      <c r="C32" s="71"/>
      <c r="D32" s="71"/>
      <c r="E32" s="58"/>
      <c r="G32" s="58"/>
      <c r="M32" s="58"/>
      <c r="O32" s="58"/>
      <c r="Q32" s="58"/>
    </row>
    <row r="33" spans="1:17" ht="21.95" customHeight="1" x14ac:dyDescent="0.45">
      <c r="A33" s="20" t="s">
        <v>152</v>
      </c>
      <c r="B33" s="20"/>
      <c r="C33" s="60"/>
      <c r="D33" s="20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</sheetData>
  <mergeCells count="2">
    <mergeCell ref="M8:O8"/>
    <mergeCell ref="E6:Q6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187"/>
  <sheetViews>
    <sheetView tabSelected="1" zoomScaleNormal="100" zoomScaleSheetLayoutView="71" workbookViewId="0"/>
  </sheetViews>
  <sheetFormatPr defaultColWidth="9.33203125" defaultRowHeight="16.5" customHeight="1" x14ac:dyDescent="0.45"/>
  <cols>
    <col min="1" max="4" width="1.33203125" style="29" customWidth="1"/>
    <col min="5" max="5" width="54.6640625" style="29" customWidth="1"/>
    <col min="6" max="6" width="6.5" style="39" customWidth="1"/>
    <col min="7" max="7" width="0.5" style="39" customWidth="1"/>
    <col min="8" max="8" width="15.83203125" style="42" customWidth="1"/>
    <col min="9" max="9" width="0.5" style="42" customWidth="1"/>
    <col min="10" max="10" width="16.6640625" style="42" customWidth="1"/>
    <col min="11" max="11" width="0.5" style="42" customWidth="1"/>
    <col min="12" max="12" width="16.6640625" style="42" customWidth="1"/>
    <col min="13" max="13" width="0.5" style="42" customWidth="1"/>
    <col min="14" max="14" width="16.83203125" style="42" customWidth="1"/>
    <col min="15" max="16384" width="9.33203125" style="29"/>
  </cols>
  <sheetData>
    <row r="1" spans="1:14" ht="15" customHeight="1" x14ac:dyDescent="0.45">
      <c r="A1" s="26" t="s">
        <v>46</v>
      </c>
      <c r="B1" s="26"/>
      <c r="C1" s="26"/>
      <c r="D1" s="26"/>
      <c r="E1" s="27"/>
      <c r="F1" s="27"/>
      <c r="G1" s="27"/>
      <c r="H1" s="28"/>
      <c r="I1" s="28"/>
      <c r="J1" s="28"/>
      <c r="K1" s="28"/>
      <c r="L1" s="28"/>
      <c r="M1" s="28"/>
      <c r="N1" s="28"/>
    </row>
    <row r="2" spans="1:14" s="31" customFormat="1" ht="15" customHeight="1" x14ac:dyDescent="0.45">
      <c r="A2" s="30" t="s">
        <v>40</v>
      </c>
      <c r="B2" s="30"/>
      <c r="C2" s="30"/>
      <c r="D2" s="30"/>
      <c r="F2" s="32"/>
      <c r="G2" s="32"/>
      <c r="H2" s="33"/>
      <c r="I2" s="33"/>
      <c r="J2" s="33"/>
      <c r="K2" s="33"/>
      <c r="L2" s="33"/>
      <c r="M2" s="33"/>
      <c r="N2" s="33"/>
    </row>
    <row r="3" spans="1:14" ht="15" customHeight="1" x14ac:dyDescent="0.45">
      <c r="A3" s="34" t="s">
        <v>223</v>
      </c>
      <c r="B3" s="34"/>
      <c r="C3" s="34"/>
      <c r="D3" s="34"/>
      <c r="E3" s="35"/>
      <c r="F3" s="36"/>
      <c r="G3" s="36"/>
      <c r="H3" s="37"/>
      <c r="I3" s="37"/>
      <c r="J3" s="37"/>
      <c r="K3" s="37"/>
      <c r="L3" s="37"/>
      <c r="M3" s="37"/>
      <c r="N3" s="37"/>
    </row>
    <row r="4" spans="1:14" ht="12" customHeight="1" x14ac:dyDescent="0.45">
      <c r="A4" s="30"/>
      <c r="B4" s="30"/>
      <c r="C4" s="30"/>
      <c r="D4" s="30"/>
      <c r="E4" s="31"/>
      <c r="F4" s="32"/>
      <c r="G4" s="32"/>
      <c r="H4" s="33"/>
      <c r="I4" s="33"/>
      <c r="J4" s="33"/>
      <c r="K4" s="33"/>
      <c r="L4" s="33"/>
      <c r="M4" s="33"/>
      <c r="N4" s="33"/>
    </row>
    <row r="5" spans="1:14" ht="12" customHeight="1" x14ac:dyDescent="0.45">
      <c r="A5" s="30"/>
      <c r="B5" s="30"/>
      <c r="C5" s="30"/>
      <c r="D5" s="30"/>
      <c r="E5" s="31"/>
      <c r="F5" s="32"/>
      <c r="G5" s="32"/>
      <c r="H5" s="33"/>
      <c r="I5" s="33"/>
      <c r="J5" s="33"/>
      <c r="K5" s="33"/>
      <c r="L5" s="33"/>
      <c r="M5" s="33"/>
      <c r="N5" s="33"/>
    </row>
    <row r="6" spans="1:14" ht="15" customHeight="1" x14ac:dyDescent="0.45">
      <c r="A6" s="30"/>
      <c r="B6" s="30"/>
      <c r="C6" s="30"/>
      <c r="D6" s="30"/>
      <c r="E6" s="31"/>
      <c r="F6" s="32"/>
      <c r="G6" s="32"/>
      <c r="H6" s="171" t="s">
        <v>94</v>
      </c>
      <c r="I6" s="171"/>
      <c r="J6" s="171"/>
      <c r="K6" s="15"/>
      <c r="L6" s="171" t="s">
        <v>95</v>
      </c>
      <c r="M6" s="171"/>
      <c r="N6" s="171"/>
    </row>
    <row r="7" spans="1:14" ht="15" customHeight="1" x14ac:dyDescent="0.45">
      <c r="A7" s="30"/>
      <c r="B7" s="30"/>
      <c r="C7" s="30"/>
      <c r="D7" s="30"/>
      <c r="E7" s="31"/>
      <c r="F7" s="32"/>
      <c r="G7" s="32"/>
      <c r="H7" s="169" t="s">
        <v>83</v>
      </c>
      <c r="I7" s="169"/>
      <c r="J7" s="169"/>
      <c r="K7" s="134"/>
      <c r="L7" s="169" t="s">
        <v>83</v>
      </c>
      <c r="M7" s="169"/>
      <c r="N7" s="169"/>
    </row>
    <row r="8" spans="1:14" ht="15" customHeight="1" x14ac:dyDescent="0.45">
      <c r="A8" s="38"/>
      <c r="B8" s="38"/>
      <c r="C8" s="38"/>
      <c r="D8" s="38"/>
      <c r="H8" s="40" t="s">
        <v>224</v>
      </c>
      <c r="I8" s="41"/>
      <c r="J8" s="40" t="s">
        <v>183</v>
      </c>
      <c r="L8" s="40" t="s">
        <v>224</v>
      </c>
      <c r="M8" s="41"/>
      <c r="N8" s="40" t="s">
        <v>183</v>
      </c>
    </row>
    <row r="9" spans="1:14" ht="15" customHeight="1" x14ac:dyDescent="0.45">
      <c r="A9" s="31"/>
      <c r="B9" s="31"/>
      <c r="C9" s="31"/>
      <c r="D9" s="31"/>
      <c r="E9" s="31"/>
      <c r="F9" s="44" t="s">
        <v>0</v>
      </c>
      <c r="G9" s="45"/>
      <c r="H9" s="46" t="s">
        <v>33</v>
      </c>
      <c r="I9" s="28"/>
      <c r="J9" s="46" t="s">
        <v>33</v>
      </c>
      <c r="K9" s="33"/>
      <c r="L9" s="46" t="s">
        <v>33</v>
      </c>
      <c r="M9" s="28"/>
      <c r="N9" s="46" t="s">
        <v>33</v>
      </c>
    </row>
    <row r="10" spans="1:14" ht="15" customHeight="1" x14ac:dyDescent="0.45">
      <c r="A10" s="31"/>
      <c r="B10" s="31"/>
      <c r="C10" s="31"/>
      <c r="D10" s="31"/>
      <c r="E10" s="31"/>
      <c r="F10" s="45"/>
      <c r="G10" s="45"/>
      <c r="H10" s="100"/>
      <c r="I10" s="28"/>
      <c r="J10" s="41"/>
      <c r="K10" s="33"/>
      <c r="L10" s="100"/>
      <c r="M10" s="28"/>
      <c r="N10" s="41"/>
    </row>
    <row r="11" spans="1:14" ht="15" customHeight="1" x14ac:dyDescent="0.45">
      <c r="A11" s="38" t="s">
        <v>3</v>
      </c>
      <c r="F11" s="32"/>
      <c r="G11" s="32"/>
      <c r="H11" s="97"/>
      <c r="I11" s="33"/>
      <c r="J11" s="33"/>
      <c r="K11" s="33"/>
      <c r="L11" s="97"/>
      <c r="N11" s="33"/>
    </row>
    <row r="12" spans="1:14" ht="15" customHeight="1" x14ac:dyDescent="0.45">
      <c r="A12" s="29" t="s">
        <v>294</v>
      </c>
      <c r="H12" s="86">
        <v>836813431</v>
      </c>
      <c r="I12" s="17"/>
      <c r="J12" s="75">
        <v>-784267875</v>
      </c>
      <c r="K12" s="17"/>
      <c r="L12" s="86">
        <f>'10-11 IS'!M32</f>
        <v>475176492</v>
      </c>
      <c r="M12" s="17"/>
      <c r="N12" s="75">
        <v>-1300240466</v>
      </c>
    </row>
    <row r="13" spans="1:14" ht="15" customHeight="1" x14ac:dyDescent="0.45">
      <c r="A13" s="38" t="s">
        <v>140</v>
      </c>
      <c r="C13" s="38"/>
      <c r="D13" s="38"/>
      <c r="E13" s="38"/>
      <c r="H13" s="86"/>
      <c r="J13" s="75"/>
      <c r="L13" s="86"/>
      <c r="N13" s="75"/>
    </row>
    <row r="14" spans="1:14" ht="15" customHeight="1" x14ac:dyDescent="0.45">
      <c r="A14" s="38"/>
      <c r="B14" s="38" t="s">
        <v>180</v>
      </c>
      <c r="C14" s="38"/>
      <c r="D14" s="38"/>
      <c r="E14" s="38"/>
      <c r="H14" s="86"/>
      <c r="J14" s="75"/>
      <c r="L14" s="86"/>
      <c r="N14" s="75"/>
    </row>
    <row r="15" spans="1:14" ht="15" customHeight="1" x14ac:dyDescent="0.45">
      <c r="B15" s="38" t="s">
        <v>175</v>
      </c>
      <c r="C15" s="38"/>
      <c r="D15" s="38"/>
      <c r="E15" s="38"/>
      <c r="H15" s="86"/>
      <c r="J15" s="75"/>
      <c r="L15" s="86"/>
      <c r="N15" s="75"/>
    </row>
    <row r="16" spans="1:14" ht="15" customHeight="1" x14ac:dyDescent="0.45">
      <c r="B16" s="29" t="s">
        <v>74</v>
      </c>
      <c r="H16" s="86">
        <v>1181555094</v>
      </c>
      <c r="I16" s="75"/>
      <c r="J16" s="75">
        <v>1220653461</v>
      </c>
      <c r="K16" s="75"/>
      <c r="L16" s="86">
        <v>30762063</v>
      </c>
      <c r="M16" s="75"/>
      <c r="N16" s="75">
        <v>32616626</v>
      </c>
    </row>
    <row r="17" spans="2:14" ht="15" customHeight="1" x14ac:dyDescent="0.45">
      <c r="B17" s="29" t="s">
        <v>118</v>
      </c>
      <c r="H17" s="86">
        <v>845401</v>
      </c>
      <c r="I17" s="75"/>
      <c r="J17" s="75">
        <v>13790317</v>
      </c>
      <c r="K17" s="75"/>
      <c r="L17" s="86">
        <v>0</v>
      </c>
      <c r="M17" s="75"/>
      <c r="N17" s="75">
        <v>17946</v>
      </c>
    </row>
    <row r="18" spans="2:14" ht="15" customHeight="1" x14ac:dyDescent="0.45">
      <c r="B18" s="29" t="s">
        <v>312</v>
      </c>
      <c r="H18" s="86">
        <v>94600881</v>
      </c>
      <c r="I18" s="75"/>
      <c r="J18" s="75">
        <v>13082533</v>
      </c>
      <c r="K18" s="75"/>
      <c r="L18" s="86">
        <v>0</v>
      </c>
      <c r="M18" s="75"/>
      <c r="N18" s="75">
        <v>0</v>
      </c>
    </row>
    <row r="19" spans="2:14" ht="15" customHeight="1" x14ac:dyDescent="0.45">
      <c r="B19" s="29" t="s">
        <v>215</v>
      </c>
      <c r="H19" s="86">
        <v>15021307</v>
      </c>
      <c r="I19" s="75"/>
      <c r="J19" s="75">
        <v>29578815</v>
      </c>
      <c r="K19" s="75"/>
      <c r="L19" s="86">
        <v>2915761</v>
      </c>
      <c r="M19" s="75"/>
      <c r="N19" s="75">
        <v>8351742</v>
      </c>
    </row>
    <row r="20" spans="2:14" ht="15" customHeight="1" x14ac:dyDescent="0.45">
      <c r="B20" s="29" t="s">
        <v>313</v>
      </c>
      <c r="H20" s="86">
        <v>28261491</v>
      </c>
      <c r="I20" s="75"/>
      <c r="J20" s="75">
        <v>0</v>
      </c>
      <c r="K20" s="75"/>
      <c r="L20" s="86">
        <v>0</v>
      </c>
      <c r="M20" s="75"/>
      <c r="N20" s="75">
        <v>0</v>
      </c>
    </row>
    <row r="21" spans="2:14" ht="15" customHeight="1" x14ac:dyDescent="0.45">
      <c r="B21" s="162" t="s">
        <v>251</v>
      </c>
      <c r="H21" s="86">
        <v>-6775201</v>
      </c>
      <c r="I21" s="75"/>
      <c r="J21" s="75">
        <v>-28063710</v>
      </c>
      <c r="K21" s="75"/>
      <c r="L21" s="86">
        <v>-3903858</v>
      </c>
      <c r="M21" s="75"/>
      <c r="N21" s="75">
        <v>3903858</v>
      </c>
    </row>
    <row r="22" spans="2:14" ht="15" customHeight="1" x14ac:dyDescent="0.45">
      <c r="B22" s="162" t="s">
        <v>252</v>
      </c>
      <c r="H22" s="86"/>
      <c r="I22" s="75"/>
      <c r="J22" s="75"/>
      <c r="K22" s="75"/>
      <c r="L22" s="86"/>
      <c r="M22" s="75"/>
      <c r="N22" s="75"/>
    </row>
    <row r="23" spans="2:14" ht="15" customHeight="1" x14ac:dyDescent="0.45">
      <c r="C23" s="162" t="s">
        <v>253</v>
      </c>
      <c r="H23" s="89">
        <v>-112813</v>
      </c>
      <c r="I23" s="57"/>
      <c r="J23" s="57">
        <v>-596051</v>
      </c>
      <c r="K23" s="57"/>
      <c r="L23" s="89">
        <v>0</v>
      </c>
      <c r="M23" s="57"/>
      <c r="N23" s="57">
        <v>0</v>
      </c>
    </row>
    <row r="24" spans="2:14" ht="15" customHeight="1" x14ac:dyDescent="0.45">
      <c r="B24" s="29" t="s">
        <v>319</v>
      </c>
      <c r="H24" s="89">
        <v>-19849881</v>
      </c>
      <c r="I24" s="57"/>
      <c r="J24" s="57">
        <v>17039461</v>
      </c>
      <c r="K24" s="57"/>
      <c r="L24" s="89">
        <v>0</v>
      </c>
      <c r="M24" s="57"/>
      <c r="N24" s="57">
        <v>0</v>
      </c>
    </row>
    <row r="25" spans="2:14" ht="15" customHeight="1" x14ac:dyDescent="0.45">
      <c r="B25" s="29" t="s">
        <v>320</v>
      </c>
      <c r="H25" s="89">
        <v>-245466</v>
      </c>
      <c r="I25" s="57"/>
      <c r="J25" s="57">
        <v>141500</v>
      </c>
      <c r="K25" s="57"/>
      <c r="L25" s="89">
        <v>0</v>
      </c>
      <c r="M25" s="57"/>
      <c r="N25" s="57">
        <v>-55491</v>
      </c>
    </row>
    <row r="26" spans="2:14" ht="15" customHeight="1" x14ac:dyDescent="0.45">
      <c r="B26" s="29" t="s">
        <v>194</v>
      </c>
      <c r="H26" s="89"/>
      <c r="I26" s="57"/>
      <c r="J26" s="57"/>
      <c r="K26" s="57"/>
      <c r="L26" s="89"/>
      <c r="M26" s="57"/>
      <c r="N26" s="57"/>
    </row>
    <row r="27" spans="2:14" ht="15" customHeight="1" x14ac:dyDescent="0.45">
      <c r="C27" s="29" t="s">
        <v>195</v>
      </c>
      <c r="H27" s="89">
        <v>0</v>
      </c>
      <c r="I27" s="57"/>
      <c r="J27" s="57">
        <v>20227696</v>
      </c>
      <c r="K27" s="57"/>
      <c r="L27" s="89">
        <v>0</v>
      </c>
      <c r="M27" s="57"/>
      <c r="N27" s="57">
        <v>0</v>
      </c>
    </row>
    <row r="28" spans="2:14" ht="15" customHeight="1" x14ac:dyDescent="0.45">
      <c r="B28" s="29" t="s">
        <v>181</v>
      </c>
      <c r="F28" s="4">
        <v>17</v>
      </c>
      <c r="H28" s="89">
        <v>-516765414</v>
      </c>
      <c r="I28" s="57"/>
      <c r="J28" s="57">
        <v>-88730928</v>
      </c>
      <c r="K28" s="57"/>
      <c r="L28" s="89">
        <v>38949135</v>
      </c>
      <c r="M28" s="57"/>
      <c r="N28" s="57">
        <v>478465539</v>
      </c>
    </row>
    <row r="29" spans="2:14" ht="15" customHeight="1" x14ac:dyDescent="0.45">
      <c r="B29" s="29" t="s">
        <v>177</v>
      </c>
      <c r="F29" s="4">
        <v>18</v>
      </c>
      <c r="H29" s="89">
        <v>0</v>
      </c>
      <c r="I29" s="57"/>
      <c r="J29" s="57">
        <v>29047831</v>
      </c>
      <c r="K29" s="57"/>
      <c r="L29" s="89">
        <v>0</v>
      </c>
      <c r="M29" s="57"/>
      <c r="N29" s="57">
        <v>0</v>
      </c>
    </row>
    <row r="30" spans="2:14" ht="15" customHeight="1" x14ac:dyDescent="0.45">
      <c r="B30" s="29" t="s">
        <v>178</v>
      </c>
      <c r="F30" s="4">
        <v>19</v>
      </c>
      <c r="H30" s="89">
        <v>0</v>
      </c>
      <c r="I30" s="57"/>
      <c r="J30" s="57">
        <v>121608637</v>
      </c>
      <c r="K30" s="57"/>
      <c r="L30" s="89">
        <v>0</v>
      </c>
      <c r="M30" s="57"/>
      <c r="N30" s="57">
        <v>121608637</v>
      </c>
    </row>
    <row r="31" spans="2:14" ht="15" customHeight="1" x14ac:dyDescent="0.45">
      <c r="B31" s="29" t="s">
        <v>295</v>
      </c>
      <c r="F31" s="4"/>
      <c r="H31" s="89"/>
      <c r="I31" s="57"/>
      <c r="J31" s="57"/>
      <c r="K31" s="57"/>
      <c r="L31" s="89"/>
      <c r="M31" s="57"/>
      <c r="N31" s="57"/>
    </row>
    <row r="32" spans="2:14" ht="15" customHeight="1" x14ac:dyDescent="0.45">
      <c r="C32" s="29" t="s">
        <v>281</v>
      </c>
      <c r="F32" s="4">
        <v>26</v>
      </c>
      <c r="H32" s="89">
        <v>0</v>
      </c>
      <c r="I32" s="57"/>
      <c r="J32" s="57">
        <v>-36407613</v>
      </c>
      <c r="K32" s="57"/>
      <c r="L32" s="89">
        <v>0</v>
      </c>
      <c r="M32" s="57"/>
      <c r="N32" s="57">
        <v>0</v>
      </c>
    </row>
    <row r="33" spans="1:14" ht="15" customHeight="1" x14ac:dyDescent="0.45">
      <c r="B33" s="29" t="s">
        <v>172</v>
      </c>
      <c r="H33" s="89">
        <v>-2877816</v>
      </c>
      <c r="I33" s="57"/>
      <c r="J33" s="57">
        <v>-143488</v>
      </c>
      <c r="K33" s="57"/>
      <c r="L33" s="89">
        <v>0</v>
      </c>
      <c r="M33" s="57"/>
      <c r="N33" s="57">
        <v>0</v>
      </c>
    </row>
    <row r="34" spans="1:14" ht="15" customHeight="1" x14ac:dyDescent="0.45">
      <c r="B34" s="29" t="s">
        <v>296</v>
      </c>
      <c r="H34" s="89">
        <v>42482519</v>
      </c>
      <c r="I34" s="57"/>
      <c r="J34" s="57">
        <v>0</v>
      </c>
      <c r="K34" s="57"/>
      <c r="L34" s="89">
        <v>0</v>
      </c>
      <c r="M34" s="57"/>
      <c r="N34" s="57">
        <v>0</v>
      </c>
    </row>
    <row r="35" spans="1:14" ht="15" customHeight="1" x14ac:dyDescent="0.45">
      <c r="B35" s="29" t="s">
        <v>254</v>
      </c>
      <c r="H35" s="89"/>
      <c r="I35" s="57"/>
      <c r="J35" s="57"/>
      <c r="K35" s="57"/>
      <c r="L35" s="89"/>
      <c r="M35" s="57"/>
      <c r="N35" s="57"/>
    </row>
    <row r="36" spans="1:14" ht="15" customHeight="1" x14ac:dyDescent="0.45">
      <c r="C36" s="29" t="s">
        <v>198</v>
      </c>
      <c r="F36" s="4"/>
      <c r="H36" s="89">
        <v>4109712</v>
      </c>
      <c r="I36" s="57"/>
      <c r="J36" s="57">
        <v>-201259149</v>
      </c>
      <c r="K36" s="57"/>
      <c r="L36" s="89">
        <v>0</v>
      </c>
      <c r="M36" s="57"/>
      <c r="N36" s="57">
        <v>0</v>
      </c>
    </row>
    <row r="37" spans="1:14" ht="15" customHeight="1" x14ac:dyDescent="0.45">
      <c r="B37" s="29" t="s">
        <v>317</v>
      </c>
      <c r="H37" s="89">
        <v>-8141834</v>
      </c>
      <c r="I37" s="57"/>
      <c r="J37" s="57">
        <v>-106233</v>
      </c>
      <c r="K37" s="57"/>
      <c r="L37" s="89">
        <v>-849112</v>
      </c>
      <c r="M37" s="57"/>
      <c r="N37" s="57">
        <v>0</v>
      </c>
    </row>
    <row r="38" spans="1:14" ht="15" customHeight="1" x14ac:dyDescent="0.45">
      <c r="B38" s="29" t="s">
        <v>176</v>
      </c>
      <c r="H38" s="89">
        <v>-95472177</v>
      </c>
      <c r="I38" s="57"/>
      <c r="J38" s="57">
        <v>-246602176</v>
      </c>
      <c r="K38" s="57"/>
      <c r="L38" s="89">
        <v>0</v>
      </c>
      <c r="M38" s="57"/>
      <c r="N38" s="57">
        <v>0</v>
      </c>
    </row>
    <row r="39" spans="1:14" ht="15" customHeight="1" x14ac:dyDescent="0.45">
      <c r="B39" s="29" t="s">
        <v>297</v>
      </c>
      <c r="H39" s="89">
        <v>-5595062</v>
      </c>
      <c r="I39" s="57"/>
      <c r="J39" s="57">
        <v>0</v>
      </c>
      <c r="K39" s="57"/>
      <c r="L39" s="89">
        <v>0</v>
      </c>
      <c r="M39" s="57"/>
      <c r="N39" s="57">
        <v>0</v>
      </c>
    </row>
    <row r="40" spans="1:14" ht="15" customHeight="1" x14ac:dyDescent="0.45">
      <c r="B40" s="29" t="s">
        <v>98</v>
      </c>
      <c r="F40" s="4"/>
      <c r="H40" s="89">
        <v>0</v>
      </c>
      <c r="I40" s="57"/>
      <c r="J40" s="57">
        <v>15314784</v>
      </c>
      <c r="K40" s="57"/>
      <c r="L40" s="89">
        <v>0</v>
      </c>
      <c r="M40" s="57"/>
      <c r="N40" s="57">
        <v>2008827</v>
      </c>
    </row>
    <row r="41" spans="1:14" ht="15" customHeight="1" x14ac:dyDescent="0.45">
      <c r="B41" s="29" t="s">
        <v>36</v>
      </c>
      <c r="H41" s="89">
        <v>15326418</v>
      </c>
      <c r="I41" s="57"/>
      <c r="J41" s="57">
        <v>10957730</v>
      </c>
      <c r="K41" s="57"/>
      <c r="L41" s="89">
        <v>5832394</v>
      </c>
      <c r="M41" s="57"/>
      <c r="N41" s="57">
        <v>3948910</v>
      </c>
    </row>
    <row r="42" spans="1:14" ht="15" customHeight="1" x14ac:dyDescent="0.45">
      <c r="B42" s="29" t="s">
        <v>84</v>
      </c>
      <c r="F42" s="4">
        <v>26</v>
      </c>
      <c r="H42" s="89">
        <v>-500000</v>
      </c>
      <c r="I42" s="57"/>
      <c r="J42" s="57">
        <v>0</v>
      </c>
      <c r="K42" s="57"/>
      <c r="L42" s="89">
        <v>-744028548</v>
      </c>
      <c r="M42" s="57"/>
      <c r="N42" s="57">
        <v>-52576192</v>
      </c>
    </row>
    <row r="43" spans="1:14" ht="15" customHeight="1" x14ac:dyDescent="0.45">
      <c r="B43" s="29" t="s">
        <v>54</v>
      </c>
      <c r="F43" s="4">
        <v>26</v>
      </c>
      <c r="H43" s="89">
        <v>-50317572</v>
      </c>
      <c r="I43" s="57"/>
      <c r="J43" s="57">
        <v>-50390085</v>
      </c>
      <c r="K43" s="57"/>
      <c r="L43" s="89">
        <v>-63086953</v>
      </c>
      <c r="M43" s="57"/>
      <c r="N43" s="57">
        <v>-51197130</v>
      </c>
    </row>
    <row r="44" spans="1:14" ht="15" customHeight="1" x14ac:dyDescent="0.45">
      <c r="B44" s="31" t="s">
        <v>75</v>
      </c>
      <c r="C44" s="31"/>
      <c r="F44" s="161">
        <v>28</v>
      </c>
      <c r="H44" s="91">
        <v>1314546273</v>
      </c>
      <c r="I44" s="57"/>
      <c r="J44" s="59">
        <v>1125608387</v>
      </c>
      <c r="K44" s="57"/>
      <c r="L44" s="91">
        <v>408628187</v>
      </c>
      <c r="M44" s="57"/>
      <c r="N44" s="59">
        <v>419188303</v>
      </c>
    </row>
    <row r="45" spans="1:14" ht="15" customHeight="1" x14ac:dyDescent="0.45">
      <c r="B45" s="31"/>
      <c r="C45" s="31"/>
      <c r="F45" s="57"/>
      <c r="H45" s="95"/>
      <c r="I45" s="57"/>
      <c r="J45" s="47"/>
      <c r="K45" s="57"/>
      <c r="L45" s="95"/>
      <c r="M45" s="57"/>
      <c r="N45" s="58"/>
    </row>
    <row r="46" spans="1:14" ht="15" customHeight="1" x14ac:dyDescent="0.45">
      <c r="A46" s="38" t="s">
        <v>60</v>
      </c>
      <c r="B46" s="38"/>
      <c r="C46" s="38"/>
      <c r="D46" s="38"/>
      <c r="E46" s="38"/>
      <c r="H46" s="98">
        <f>SUM(H12:H44)</f>
        <v>2826909291</v>
      </c>
      <c r="J46" s="47">
        <f>SUM(J12:J44)</f>
        <v>1180483844</v>
      </c>
      <c r="L46" s="98">
        <f>SUM(L12:L44)</f>
        <v>150395561</v>
      </c>
      <c r="N46" s="47">
        <f>SUM(N12:N44)</f>
        <v>-333958891</v>
      </c>
    </row>
    <row r="47" spans="1:14" ht="15" customHeight="1" x14ac:dyDescent="0.45">
      <c r="A47" s="38"/>
      <c r="B47" s="38" t="s">
        <v>29</v>
      </c>
      <c r="C47" s="38"/>
      <c r="D47" s="38"/>
      <c r="E47" s="38"/>
      <c r="H47" s="98"/>
      <c r="J47" s="47"/>
      <c r="L47" s="98"/>
      <c r="N47" s="47"/>
    </row>
    <row r="48" spans="1:14" ht="5.0999999999999996" customHeight="1" x14ac:dyDescent="0.45">
      <c r="A48" s="38"/>
      <c r="B48" s="38"/>
      <c r="C48" s="38"/>
      <c r="D48" s="38"/>
      <c r="E48" s="38"/>
      <c r="H48" s="98"/>
      <c r="J48" s="47"/>
      <c r="L48" s="98"/>
      <c r="N48" s="47"/>
    </row>
    <row r="49" spans="1:14" ht="15" customHeight="1" x14ac:dyDescent="0.45">
      <c r="B49" s="29" t="s">
        <v>77</v>
      </c>
      <c r="H49" s="92">
        <v>-157263325</v>
      </c>
      <c r="I49" s="17"/>
      <c r="J49" s="77">
        <v>-68471833</v>
      </c>
      <c r="K49" s="17"/>
      <c r="L49" s="92">
        <v>2339392</v>
      </c>
      <c r="M49" s="17"/>
      <c r="N49" s="77">
        <v>-3676428</v>
      </c>
    </row>
    <row r="50" spans="1:14" ht="15" customHeight="1" x14ac:dyDescent="0.45">
      <c r="B50" s="29" t="s">
        <v>88</v>
      </c>
      <c r="H50" s="92">
        <v>-204495806</v>
      </c>
      <c r="I50" s="17"/>
      <c r="J50" s="77">
        <v>27213202</v>
      </c>
      <c r="K50" s="17"/>
      <c r="L50" s="92">
        <v>-141745011</v>
      </c>
      <c r="M50" s="17"/>
      <c r="N50" s="77">
        <v>71939986</v>
      </c>
    </row>
    <row r="51" spans="1:14" ht="15" customHeight="1" x14ac:dyDescent="0.45">
      <c r="B51" s="29" t="s">
        <v>57</v>
      </c>
      <c r="H51" s="92">
        <v>1116160340</v>
      </c>
      <c r="I51" s="17"/>
      <c r="J51" s="77">
        <v>1402300396</v>
      </c>
      <c r="K51" s="17"/>
      <c r="L51" s="92">
        <v>420994845</v>
      </c>
      <c r="M51" s="17"/>
      <c r="N51" s="77">
        <v>154378584</v>
      </c>
    </row>
    <row r="52" spans="1:14" ht="15" customHeight="1" x14ac:dyDescent="0.45">
      <c r="B52" s="29" t="s">
        <v>76</v>
      </c>
      <c r="H52" s="92">
        <v>-2630922335</v>
      </c>
      <c r="I52" s="17"/>
      <c r="J52" s="77">
        <v>-1273302603</v>
      </c>
      <c r="K52" s="17"/>
      <c r="L52" s="92">
        <v>-2102532117</v>
      </c>
      <c r="M52" s="17"/>
      <c r="N52" s="77">
        <v>-961336691</v>
      </c>
    </row>
    <row r="53" spans="1:14" ht="15" customHeight="1" x14ac:dyDescent="0.45">
      <c r="B53" s="29" t="s">
        <v>78</v>
      </c>
      <c r="H53" s="92">
        <v>-102701172</v>
      </c>
      <c r="I53" s="17"/>
      <c r="J53" s="77">
        <v>195458919</v>
      </c>
      <c r="K53" s="17"/>
      <c r="L53" s="92">
        <v>-5588689</v>
      </c>
      <c r="M53" s="17"/>
      <c r="N53" s="77">
        <v>7365859</v>
      </c>
    </row>
    <row r="54" spans="1:14" ht="15" customHeight="1" x14ac:dyDescent="0.45">
      <c r="B54" s="29" t="s">
        <v>2</v>
      </c>
      <c r="H54" s="92">
        <v>-16743096</v>
      </c>
      <c r="I54" s="17"/>
      <c r="J54" s="77">
        <v>121921700</v>
      </c>
      <c r="K54" s="17"/>
      <c r="L54" s="92">
        <v>2601434</v>
      </c>
      <c r="M54" s="17"/>
      <c r="N54" s="77">
        <v>4898870</v>
      </c>
    </row>
    <row r="55" spans="1:14" ht="15" customHeight="1" x14ac:dyDescent="0.45">
      <c r="B55" s="29" t="s">
        <v>58</v>
      </c>
      <c r="H55" s="92">
        <v>129232965</v>
      </c>
      <c r="I55" s="17"/>
      <c r="J55" s="77">
        <v>12934671</v>
      </c>
      <c r="K55" s="17"/>
      <c r="L55" s="92">
        <v>-115882601</v>
      </c>
      <c r="M55" s="17"/>
      <c r="N55" s="77">
        <v>318611008</v>
      </c>
    </row>
    <row r="56" spans="1:14" ht="15" customHeight="1" x14ac:dyDescent="0.45">
      <c r="B56" s="29" t="s">
        <v>81</v>
      </c>
      <c r="H56" s="92">
        <v>-46073745</v>
      </c>
      <c r="I56" s="17"/>
      <c r="J56" s="77">
        <v>59671041</v>
      </c>
      <c r="K56" s="17"/>
      <c r="L56" s="92">
        <v>91528668</v>
      </c>
      <c r="M56" s="17"/>
      <c r="N56" s="77">
        <v>95235529</v>
      </c>
    </row>
    <row r="57" spans="1:14" ht="15" customHeight="1" x14ac:dyDescent="0.45">
      <c r="B57" s="29" t="s">
        <v>43</v>
      </c>
      <c r="H57" s="92">
        <v>-103824067</v>
      </c>
      <c r="I57" s="17"/>
      <c r="J57" s="77">
        <v>-251960807</v>
      </c>
      <c r="K57" s="17"/>
      <c r="L57" s="92">
        <v>-4826628</v>
      </c>
      <c r="M57" s="17"/>
      <c r="N57" s="77">
        <v>-12517295</v>
      </c>
    </row>
    <row r="58" spans="1:14" ht="15" customHeight="1" x14ac:dyDescent="0.45">
      <c r="B58" s="29" t="s">
        <v>89</v>
      </c>
      <c r="H58" s="92">
        <v>-1885758</v>
      </c>
      <c r="I58" s="17"/>
      <c r="J58" s="77">
        <v>-22837880</v>
      </c>
      <c r="L58" s="92">
        <v>0</v>
      </c>
      <c r="N58" s="77">
        <v>-25555290</v>
      </c>
    </row>
    <row r="59" spans="1:14" ht="15" customHeight="1" x14ac:dyDescent="0.45">
      <c r="B59" s="29" t="s">
        <v>23</v>
      </c>
      <c r="H59" s="92">
        <v>336803216</v>
      </c>
      <c r="I59" s="17"/>
      <c r="J59" s="77">
        <v>-68367900</v>
      </c>
      <c r="K59" s="17"/>
      <c r="L59" s="92">
        <v>30644228</v>
      </c>
      <c r="M59" s="17"/>
      <c r="N59" s="77">
        <v>-2632793</v>
      </c>
    </row>
    <row r="60" spans="1:14" ht="15" customHeight="1" x14ac:dyDescent="0.45">
      <c r="B60" s="29" t="s">
        <v>67</v>
      </c>
      <c r="H60" s="87">
        <v>91089869</v>
      </c>
      <c r="I60" s="17"/>
      <c r="J60" s="76">
        <v>-66986657</v>
      </c>
      <c r="K60" s="17"/>
      <c r="L60" s="87">
        <v>27130658</v>
      </c>
      <c r="M60" s="17"/>
      <c r="N60" s="76">
        <v>3185671</v>
      </c>
    </row>
    <row r="61" spans="1:14" ht="15" customHeight="1" x14ac:dyDescent="0.45">
      <c r="H61" s="88"/>
      <c r="I61" s="19"/>
      <c r="J61" s="50"/>
      <c r="K61" s="19"/>
      <c r="L61" s="88"/>
      <c r="M61" s="19"/>
      <c r="N61" s="50"/>
    </row>
    <row r="62" spans="1:14" ht="15" customHeight="1" x14ac:dyDescent="0.45">
      <c r="A62" s="38" t="s">
        <v>138</v>
      </c>
      <c r="B62" s="39"/>
      <c r="H62" s="88">
        <f>SUM(H46:H60)</f>
        <v>1236286377</v>
      </c>
      <c r="I62" s="19"/>
      <c r="J62" s="50">
        <f>SUM(J46:J60)</f>
        <v>1248056093</v>
      </c>
      <c r="K62" s="19"/>
      <c r="L62" s="88">
        <f>SUM(L46:L60)</f>
        <v>-1644940260</v>
      </c>
      <c r="M62" s="19"/>
      <c r="N62" s="50">
        <f>SUM(N46:N60)</f>
        <v>-684061881</v>
      </c>
    </row>
    <row r="63" spans="1:14" ht="15" customHeight="1" x14ac:dyDescent="0.45">
      <c r="A63" s="38"/>
      <c r="B63" s="39"/>
      <c r="H63" s="50"/>
      <c r="I63" s="19"/>
      <c r="J63" s="50"/>
      <c r="K63" s="19"/>
      <c r="L63" s="50"/>
      <c r="M63" s="19"/>
      <c r="N63" s="50"/>
    </row>
    <row r="64" spans="1:14" ht="15" customHeight="1" x14ac:dyDescent="0.45">
      <c r="A64" s="38"/>
      <c r="B64" s="39"/>
      <c r="H64" s="50"/>
      <c r="I64" s="19"/>
      <c r="J64" s="50"/>
      <c r="K64" s="19"/>
      <c r="L64" s="50"/>
      <c r="M64" s="19"/>
      <c r="N64" s="50"/>
    </row>
    <row r="65" spans="1:14" ht="15" customHeight="1" x14ac:dyDescent="0.45">
      <c r="A65" s="38"/>
      <c r="B65" s="39"/>
      <c r="H65" s="50"/>
      <c r="I65" s="19"/>
      <c r="J65" s="50"/>
      <c r="K65" s="19"/>
      <c r="L65" s="50"/>
      <c r="M65" s="19"/>
      <c r="N65" s="50"/>
    </row>
    <row r="66" spans="1:14" ht="16.5" customHeight="1" x14ac:dyDescent="0.45">
      <c r="A66" s="38"/>
      <c r="B66" s="39"/>
      <c r="H66" s="50"/>
      <c r="I66" s="19"/>
      <c r="J66" s="50"/>
      <c r="K66" s="19"/>
      <c r="L66" s="50"/>
      <c r="M66" s="19"/>
      <c r="N66" s="50"/>
    </row>
    <row r="67" spans="1:14" ht="21.95" customHeight="1" x14ac:dyDescent="0.45">
      <c r="A67" s="172" t="s">
        <v>152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</row>
    <row r="68" spans="1:14" ht="16.5" customHeight="1" x14ac:dyDescent="0.45">
      <c r="A68" s="26" t="s">
        <v>46</v>
      </c>
      <c r="B68" s="26"/>
      <c r="C68" s="26"/>
      <c r="D68" s="26"/>
      <c r="E68" s="27"/>
      <c r="F68" s="27"/>
      <c r="G68" s="27"/>
      <c r="H68" s="28"/>
      <c r="I68" s="28"/>
      <c r="J68" s="28"/>
      <c r="K68" s="28"/>
      <c r="L68" s="28"/>
      <c r="M68" s="28"/>
      <c r="N68" s="28"/>
    </row>
    <row r="69" spans="1:14" s="31" customFormat="1" ht="16.5" customHeight="1" x14ac:dyDescent="0.45">
      <c r="A69" s="30" t="s">
        <v>40</v>
      </c>
      <c r="B69" s="30"/>
      <c r="C69" s="30"/>
      <c r="D69" s="30"/>
      <c r="F69" s="32"/>
      <c r="G69" s="32"/>
      <c r="H69" s="33"/>
      <c r="I69" s="33"/>
      <c r="J69" s="33"/>
      <c r="K69" s="33"/>
      <c r="L69" s="33"/>
      <c r="M69" s="33"/>
      <c r="N69" s="33"/>
    </row>
    <row r="70" spans="1:14" ht="16.5" customHeight="1" x14ac:dyDescent="0.45">
      <c r="A70" s="34" t="s">
        <v>223</v>
      </c>
      <c r="B70" s="34"/>
      <c r="C70" s="34"/>
      <c r="D70" s="34"/>
      <c r="E70" s="35"/>
      <c r="F70" s="36"/>
      <c r="G70" s="36"/>
      <c r="H70" s="37"/>
      <c r="I70" s="37"/>
      <c r="J70" s="37"/>
      <c r="K70" s="37"/>
      <c r="L70" s="37"/>
      <c r="M70" s="37"/>
      <c r="N70" s="37"/>
    </row>
    <row r="71" spans="1:14" ht="16.5" customHeight="1" x14ac:dyDescent="0.45">
      <c r="A71" s="30"/>
      <c r="B71" s="30"/>
      <c r="C71" s="30"/>
      <c r="D71" s="30"/>
      <c r="E71" s="31"/>
      <c r="F71" s="32"/>
      <c r="G71" s="32"/>
      <c r="H71" s="33"/>
      <c r="I71" s="33"/>
      <c r="J71" s="33"/>
      <c r="K71" s="33"/>
      <c r="L71" s="33"/>
      <c r="M71" s="33"/>
      <c r="N71" s="33"/>
    </row>
    <row r="72" spans="1:14" ht="16.5" customHeight="1" x14ac:dyDescent="0.45">
      <c r="A72" s="30"/>
      <c r="B72" s="30"/>
      <c r="C72" s="30"/>
      <c r="D72" s="30"/>
      <c r="E72" s="31"/>
      <c r="F72" s="32"/>
      <c r="G72" s="32"/>
      <c r="H72" s="33"/>
      <c r="I72" s="33"/>
      <c r="J72" s="33"/>
      <c r="K72" s="33"/>
      <c r="L72" s="33"/>
      <c r="M72" s="33"/>
      <c r="N72" s="33"/>
    </row>
    <row r="73" spans="1:14" ht="16.5" customHeight="1" x14ac:dyDescent="0.45">
      <c r="A73" s="30"/>
      <c r="B73" s="30"/>
      <c r="C73" s="30"/>
      <c r="D73" s="30"/>
      <c r="E73" s="31"/>
      <c r="F73" s="32"/>
      <c r="G73" s="32"/>
      <c r="H73" s="171" t="s">
        <v>94</v>
      </c>
      <c r="I73" s="171"/>
      <c r="J73" s="171"/>
      <c r="K73" s="15"/>
      <c r="L73" s="171" t="s">
        <v>95</v>
      </c>
      <c r="M73" s="171"/>
      <c r="N73" s="171"/>
    </row>
    <row r="74" spans="1:14" ht="16.5" customHeight="1" x14ac:dyDescent="0.45">
      <c r="H74" s="169" t="s">
        <v>83</v>
      </c>
      <c r="I74" s="169"/>
      <c r="J74" s="169"/>
      <c r="K74" s="134"/>
      <c r="L74" s="169" t="s">
        <v>83</v>
      </c>
      <c r="M74" s="169"/>
      <c r="N74" s="169"/>
    </row>
    <row r="75" spans="1:14" ht="16.5" customHeight="1" x14ac:dyDescent="0.45">
      <c r="A75" s="38"/>
      <c r="B75" s="38"/>
      <c r="C75" s="38"/>
      <c r="D75" s="38"/>
      <c r="H75" s="40" t="s">
        <v>224</v>
      </c>
      <c r="I75" s="41"/>
      <c r="J75" s="40" t="s">
        <v>183</v>
      </c>
      <c r="L75" s="40" t="s">
        <v>224</v>
      </c>
      <c r="M75" s="41"/>
      <c r="N75" s="40" t="s">
        <v>183</v>
      </c>
    </row>
    <row r="76" spans="1:14" ht="16.5" customHeight="1" x14ac:dyDescent="0.45">
      <c r="A76" s="31"/>
      <c r="B76" s="31"/>
      <c r="C76" s="31"/>
      <c r="D76" s="31"/>
      <c r="E76" s="31"/>
      <c r="F76" s="44" t="s">
        <v>0</v>
      </c>
      <c r="G76" s="45"/>
      <c r="H76" s="46" t="s">
        <v>33</v>
      </c>
      <c r="I76" s="28"/>
      <c r="J76" s="46" t="s">
        <v>33</v>
      </c>
      <c r="K76" s="33"/>
      <c r="L76" s="46" t="s">
        <v>33</v>
      </c>
      <c r="M76" s="28"/>
      <c r="N76" s="46" t="s">
        <v>33</v>
      </c>
    </row>
    <row r="77" spans="1:14" ht="16.5" customHeight="1" x14ac:dyDescent="0.45">
      <c r="A77" s="31"/>
      <c r="B77" s="31"/>
      <c r="C77" s="31"/>
      <c r="D77" s="31"/>
      <c r="E77" s="31"/>
      <c r="F77" s="45"/>
      <c r="G77" s="45"/>
      <c r="H77" s="100"/>
      <c r="I77" s="28"/>
      <c r="J77" s="41"/>
      <c r="K77" s="33"/>
      <c r="L77" s="100"/>
      <c r="M77" s="28"/>
      <c r="N77" s="41"/>
    </row>
    <row r="78" spans="1:14" ht="16.5" customHeight="1" x14ac:dyDescent="0.45">
      <c r="A78" s="38" t="s">
        <v>187</v>
      </c>
      <c r="B78" s="39"/>
      <c r="H78" s="88">
        <f>H62</f>
        <v>1236286377</v>
      </c>
      <c r="I78" s="19"/>
      <c r="J78" s="50">
        <f>J62</f>
        <v>1248056093</v>
      </c>
      <c r="K78" s="19"/>
      <c r="L78" s="88">
        <f>L62</f>
        <v>-1644940260</v>
      </c>
      <c r="M78" s="19"/>
      <c r="N78" s="50">
        <f>N62</f>
        <v>-684061881</v>
      </c>
    </row>
    <row r="79" spans="1:14" s="31" customFormat="1" ht="16.5" customHeight="1" x14ac:dyDescent="0.45">
      <c r="B79" s="31" t="s">
        <v>44</v>
      </c>
      <c r="F79" s="32"/>
      <c r="G79" s="32"/>
      <c r="H79" s="92">
        <v>-1020462038</v>
      </c>
      <c r="I79" s="42"/>
      <c r="J79" s="77">
        <v>-874633553</v>
      </c>
      <c r="K79" s="42"/>
      <c r="L79" s="92">
        <v>-330404311</v>
      </c>
      <c r="M79" s="42"/>
      <c r="N79" s="77">
        <v>-408557731</v>
      </c>
    </row>
    <row r="80" spans="1:14" s="31" customFormat="1" ht="16.5" customHeight="1" x14ac:dyDescent="0.45">
      <c r="B80" s="31" t="s">
        <v>45</v>
      </c>
      <c r="F80" s="32"/>
      <c r="G80" s="32"/>
      <c r="H80" s="92">
        <v>-188969697</v>
      </c>
      <c r="I80" s="42"/>
      <c r="J80" s="77">
        <v>-195239550</v>
      </c>
      <c r="K80" s="42"/>
      <c r="L80" s="92">
        <v>-22515023</v>
      </c>
      <c r="M80" s="42"/>
      <c r="N80" s="77">
        <v>-21653430</v>
      </c>
    </row>
    <row r="81" spans="1:14" s="31" customFormat="1" ht="16.5" customHeight="1" x14ac:dyDescent="0.45">
      <c r="B81" s="31" t="s">
        <v>146</v>
      </c>
      <c r="F81" s="32"/>
      <c r="G81" s="32"/>
      <c r="H81" s="87">
        <v>240281797</v>
      </c>
      <c r="I81" s="42"/>
      <c r="J81" s="76">
        <v>318967784</v>
      </c>
      <c r="K81" s="42"/>
      <c r="L81" s="87">
        <v>212134171</v>
      </c>
      <c r="M81" s="42"/>
      <c r="N81" s="76">
        <v>0</v>
      </c>
    </row>
    <row r="82" spans="1:14" s="31" customFormat="1" ht="12" customHeight="1" x14ac:dyDescent="0.45">
      <c r="F82" s="32"/>
      <c r="G82" s="32"/>
      <c r="H82" s="94"/>
      <c r="I82" s="33"/>
      <c r="J82" s="51"/>
      <c r="K82" s="33"/>
      <c r="L82" s="94"/>
      <c r="M82" s="33"/>
      <c r="N82" s="51"/>
    </row>
    <row r="83" spans="1:14" s="31" customFormat="1" ht="16.5" customHeight="1" x14ac:dyDescent="0.45">
      <c r="A83" s="30" t="s">
        <v>139</v>
      </c>
      <c r="B83" s="30"/>
      <c r="F83" s="32"/>
      <c r="G83" s="32"/>
      <c r="H83" s="93">
        <f>SUM(H78:H82)</f>
        <v>267136439</v>
      </c>
      <c r="I83" s="33"/>
      <c r="J83" s="52">
        <f>SUM(J78:J82)</f>
        <v>497150774</v>
      </c>
      <c r="K83" s="33"/>
      <c r="L83" s="93">
        <f>SUM(L78:L82)</f>
        <v>-1785725423</v>
      </c>
      <c r="M83" s="33"/>
      <c r="N83" s="52">
        <f>SUM(N78:N82)</f>
        <v>-1114273042</v>
      </c>
    </row>
    <row r="84" spans="1:14" s="31" customFormat="1" ht="16.5" customHeight="1" x14ac:dyDescent="0.45">
      <c r="A84" s="30"/>
      <c r="H84" s="94"/>
      <c r="J84" s="51"/>
      <c r="L84" s="94"/>
      <c r="N84" s="51"/>
    </row>
    <row r="85" spans="1:14" ht="16.5" customHeight="1" x14ac:dyDescent="0.45">
      <c r="A85" s="38" t="s">
        <v>4</v>
      </c>
      <c r="H85" s="99"/>
      <c r="L85" s="99"/>
      <c r="M85" s="47"/>
    </row>
    <row r="86" spans="1:14" ht="16.5" customHeight="1" x14ac:dyDescent="0.45">
      <c r="B86" s="29" t="s">
        <v>255</v>
      </c>
      <c r="F86" s="4"/>
      <c r="G86" s="4"/>
      <c r="H86" s="86"/>
      <c r="J86" s="75"/>
      <c r="L86" s="86"/>
      <c r="N86" s="75"/>
    </row>
    <row r="87" spans="1:14" ht="16.5" customHeight="1" x14ac:dyDescent="0.45">
      <c r="C87" s="29" t="s">
        <v>200</v>
      </c>
      <c r="F87" s="4"/>
      <c r="G87" s="4"/>
      <c r="H87" s="86">
        <v>486497662</v>
      </c>
      <c r="J87" s="75">
        <v>117744401</v>
      </c>
      <c r="L87" s="86">
        <v>0</v>
      </c>
      <c r="N87" s="75">
        <v>0</v>
      </c>
    </row>
    <row r="88" spans="1:14" ht="16.5" customHeight="1" x14ac:dyDescent="0.45">
      <c r="B88" s="29" t="s">
        <v>256</v>
      </c>
      <c r="F88" s="4"/>
      <c r="G88" s="4"/>
      <c r="H88" s="86"/>
      <c r="J88" s="75"/>
      <c r="L88" s="86"/>
      <c r="N88" s="75"/>
    </row>
    <row r="89" spans="1:14" ht="16.5" customHeight="1" x14ac:dyDescent="0.45">
      <c r="C89" s="29" t="s">
        <v>200</v>
      </c>
      <c r="F89" s="4"/>
      <c r="G89" s="4"/>
      <c r="H89" s="86">
        <v>-393064100</v>
      </c>
      <c r="J89" s="75">
        <v>-109300000</v>
      </c>
      <c r="L89" s="86">
        <v>0</v>
      </c>
      <c r="N89" s="75">
        <v>0</v>
      </c>
    </row>
    <row r="90" spans="1:14" ht="16.5" customHeight="1" x14ac:dyDescent="0.45">
      <c r="A90" s="38"/>
      <c r="B90" s="29" t="s">
        <v>298</v>
      </c>
      <c r="F90" s="4"/>
      <c r="G90" s="4"/>
      <c r="H90" s="86">
        <v>0</v>
      </c>
      <c r="J90" s="75">
        <v>0</v>
      </c>
      <c r="L90" s="86">
        <v>498400000</v>
      </c>
      <c r="N90" s="75">
        <v>0</v>
      </c>
    </row>
    <row r="91" spans="1:14" ht="16.5" customHeight="1" x14ac:dyDescent="0.45">
      <c r="A91" s="38"/>
      <c r="B91" s="29" t="s">
        <v>299</v>
      </c>
      <c r="F91" s="4">
        <v>32</v>
      </c>
      <c r="G91" s="4"/>
      <c r="H91" s="86">
        <v>-335952225</v>
      </c>
      <c r="J91" s="75">
        <v>-220202816</v>
      </c>
      <c r="L91" s="86">
        <v>-778750000</v>
      </c>
      <c r="N91" s="75">
        <v>-473000000</v>
      </c>
    </row>
    <row r="92" spans="1:14" ht="16.5" customHeight="1" x14ac:dyDescent="0.45">
      <c r="A92" s="38"/>
      <c r="B92" s="29" t="s">
        <v>193</v>
      </c>
      <c r="F92" s="4"/>
      <c r="H92" s="86">
        <v>0</v>
      </c>
      <c r="J92" s="75">
        <v>-301484388</v>
      </c>
      <c r="L92" s="86">
        <v>0</v>
      </c>
      <c r="N92" s="75">
        <v>0</v>
      </c>
    </row>
    <row r="93" spans="1:14" ht="16.5" customHeight="1" x14ac:dyDescent="0.45">
      <c r="A93" s="38"/>
      <c r="B93" s="29" t="s">
        <v>257</v>
      </c>
      <c r="F93" s="4"/>
      <c r="H93" s="89">
        <v>0</v>
      </c>
      <c r="J93" s="57">
        <v>-99508329</v>
      </c>
      <c r="L93" s="89">
        <v>0</v>
      </c>
      <c r="N93" s="57">
        <v>0</v>
      </c>
    </row>
    <row r="94" spans="1:14" ht="16.5" customHeight="1" x14ac:dyDescent="0.45">
      <c r="B94" s="29" t="s">
        <v>108</v>
      </c>
      <c r="E94" s="39"/>
      <c r="F94" s="4">
        <v>16</v>
      </c>
      <c r="G94" s="4"/>
      <c r="H94" s="89">
        <v>0</v>
      </c>
      <c r="J94" s="57">
        <v>0</v>
      </c>
      <c r="L94" s="89">
        <v>-48000000</v>
      </c>
      <c r="N94" s="57">
        <v>-899999700</v>
      </c>
    </row>
    <row r="95" spans="1:14" ht="16.5" customHeight="1" x14ac:dyDescent="0.45">
      <c r="B95" s="29" t="s">
        <v>258</v>
      </c>
      <c r="E95" s="39"/>
      <c r="F95" s="4"/>
      <c r="G95" s="4"/>
      <c r="H95" s="89">
        <v>-5846478</v>
      </c>
      <c r="J95" s="57">
        <v>-1079890924</v>
      </c>
      <c r="L95" s="89">
        <v>-5846478</v>
      </c>
      <c r="N95" s="57">
        <v>-640724</v>
      </c>
    </row>
    <row r="96" spans="1:14" ht="16.5" customHeight="1" x14ac:dyDescent="0.45">
      <c r="B96" s="29" t="s">
        <v>197</v>
      </c>
      <c r="E96" s="39"/>
      <c r="F96" s="4"/>
      <c r="G96" s="4"/>
      <c r="H96" s="89">
        <v>0</v>
      </c>
      <c r="J96" s="57">
        <v>-30000000</v>
      </c>
      <c r="L96" s="89">
        <v>0</v>
      </c>
      <c r="N96" s="57">
        <v>0</v>
      </c>
    </row>
    <row r="97" spans="1:14" ht="16.5" customHeight="1" x14ac:dyDescent="0.45">
      <c r="A97" s="38"/>
      <c r="B97" s="29" t="s">
        <v>150</v>
      </c>
      <c r="F97" s="4"/>
      <c r="G97" s="4"/>
      <c r="H97" s="86">
        <v>-10098936</v>
      </c>
      <c r="J97" s="75">
        <v>18322908</v>
      </c>
      <c r="L97" s="86">
        <v>-9989000</v>
      </c>
      <c r="N97" s="75">
        <v>-63569</v>
      </c>
    </row>
    <row r="98" spans="1:14" ht="16.5" customHeight="1" x14ac:dyDescent="0.45">
      <c r="B98" s="29" t="s">
        <v>259</v>
      </c>
      <c r="E98" s="39"/>
      <c r="F98" s="4"/>
      <c r="G98" s="4"/>
      <c r="H98" s="86">
        <v>-275040932</v>
      </c>
      <c r="J98" s="75">
        <v>0</v>
      </c>
      <c r="L98" s="86">
        <v>-275040932</v>
      </c>
      <c r="N98" s="75">
        <v>0</v>
      </c>
    </row>
    <row r="99" spans="1:14" ht="16.5" customHeight="1" x14ac:dyDescent="0.45">
      <c r="B99" s="29" t="s">
        <v>158</v>
      </c>
      <c r="E99" s="39"/>
      <c r="F99" s="4"/>
      <c r="G99" s="4"/>
      <c r="H99" s="86">
        <v>-1011972036</v>
      </c>
      <c r="J99" s="75">
        <v>-1010259619</v>
      </c>
      <c r="L99" s="86">
        <v>0</v>
      </c>
      <c r="N99" s="75">
        <v>0</v>
      </c>
    </row>
    <row r="100" spans="1:14" ht="16.5" customHeight="1" x14ac:dyDescent="0.45">
      <c r="B100" s="29" t="s">
        <v>260</v>
      </c>
      <c r="G100" s="4"/>
      <c r="H100" s="86">
        <v>314672</v>
      </c>
      <c r="J100" s="75">
        <v>161539</v>
      </c>
      <c r="L100" s="86">
        <v>0</v>
      </c>
      <c r="N100" s="75">
        <v>55607</v>
      </c>
    </row>
    <row r="101" spans="1:14" ht="16.5" customHeight="1" x14ac:dyDescent="0.45">
      <c r="B101" s="29" t="s">
        <v>261</v>
      </c>
      <c r="E101" s="39"/>
      <c r="F101" s="4"/>
      <c r="G101" s="4"/>
      <c r="H101" s="89">
        <v>-850262144</v>
      </c>
      <c r="J101" s="57">
        <v>-409805448</v>
      </c>
      <c r="L101" s="86">
        <v>-10290072</v>
      </c>
      <c r="N101" s="75">
        <v>-7253002</v>
      </c>
    </row>
    <row r="102" spans="1:14" ht="16.5" customHeight="1" x14ac:dyDescent="0.45">
      <c r="B102" s="29" t="s">
        <v>141</v>
      </c>
      <c r="E102" s="39"/>
      <c r="F102" s="4"/>
      <c r="G102" s="4"/>
      <c r="H102" s="89">
        <v>-26310970</v>
      </c>
      <c r="J102" s="57">
        <v>-30680060</v>
      </c>
      <c r="L102" s="86">
        <v>-21272446</v>
      </c>
      <c r="N102" s="75">
        <v>-24468174</v>
      </c>
    </row>
    <row r="103" spans="1:14" ht="16.5" customHeight="1" x14ac:dyDescent="0.45">
      <c r="B103" s="29" t="s">
        <v>216</v>
      </c>
      <c r="E103" s="39"/>
      <c r="F103" s="4"/>
      <c r="G103" s="4"/>
      <c r="H103" s="86"/>
      <c r="J103" s="75"/>
      <c r="L103" s="86"/>
      <c r="N103" s="75"/>
    </row>
    <row r="104" spans="1:14" ht="16.5" customHeight="1" x14ac:dyDescent="0.45">
      <c r="C104" s="29" t="s">
        <v>217</v>
      </c>
      <c r="E104" s="39"/>
      <c r="F104" s="4"/>
      <c r="G104" s="4"/>
      <c r="H104" s="89">
        <v>806082580</v>
      </c>
      <c r="J104" s="57">
        <v>1877579531</v>
      </c>
      <c r="L104" s="86">
        <v>0</v>
      </c>
      <c r="N104" s="75">
        <v>1693875406</v>
      </c>
    </row>
    <row r="105" spans="1:14" ht="16.5" customHeight="1" x14ac:dyDescent="0.45">
      <c r="B105" s="29" t="s">
        <v>301</v>
      </c>
      <c r="E105" s="39"/>
      <c r="F105" s="4"/>
      <c r="G105" s="4"/>
      <c r="H105" s="89">
        <v>207981985</v>
      </c>
      <c r="J105" s="57">
        <v>0</v>
      </c>
      <c r="L105" s="86">
        <v>0</v>
      </c>
      <c r="N105" s="75">
        <v>0</v>
      </c>
    </row>
    <row r="106" spans="1:14" ht="16.5" customHeight="1" x14ac:dyDescent="0.45">
      <c r="B106" s="29" t="s">
        <v>300</v>
      </c>
      <c r="E106" s="39"/>
      <c r="F106" s="4"/>
      <c r="G106" s="4"/>
      <c r="H106" s="89">
        <v>308783742</v>
      </c>
      <c r="J106" s="57">
        <v>52576192</v>
      </c>
      <c r="L106" s="86">
        <v>56117313</v>
      </c>
      <c r="N106" s="75">
        <v>52576192</v>
      </c>
    </row>
    <row r="107" spans="1:14" ht="16.5" customHeight="1" x14ac:dyDescent="0.45">
      <c r="B107" s="29" t="s">
        <v>79</v>
      </c>
      <c r="E107" s="39"/>
      <c r="F107" s="4"/>
      <c r="G107" s="4"/>
      <c r="H107" s="91">
        <v>5116567</v>
      </c>
      <c r="J107" s="59">
        <v>25068927</v>
      </c>
      <c r="L107" s="87">
        <v>8209426</v>
      </c>
      <c r="N107" s="76">
        <v>8017141</v>
      </c>
    </row>
    <row r="108" spans="1:14" ht="12" customHeight="1" x14ac:dyDescent="0.45">
      <c r="E108" s="39"/>
      <c r="H108" s="94"/>
      <c r="I108" s="47"/>
      <c r="J108" s="51"/>
      <c r="K108" s="47"/>
      <c r="L108" s="94"/>
      <c r="N108" s="51"/>
    </row>
    <row r="109" spans="1:14" ht="16.5" customHeight="1" x14ac:dyDescent="0.45">
      <c r="A109" s="38" t="s">
        <v>151</v>
      </c>
      <c r="B109" s="38"/>
      <c r="H109" s="93">
        <f>SUM(H87:H107)</f>
        <v>-1093770613</v>
      </c>
      <c r="I109" s="47"/>
      <c r="J109" s="52">
        <f>SUM(J87:J107)</f>
        <v>-1199678086</v>
      </c>
      <c r="K109" s="47"/>
      <c r="L109" s="93">
        <f>SUM(L87:L107)</f>
        <v>-586462189</v>
      </c>
      <c r="M109" s="47"/>
      <c r="N109" s="52">
        <f>SUM(N87:N107)</f>
        <v>349099177</v>
      </c>
    </row>
    <row r="110" spans="1:14" ht="16.5" customHeight="1" x14ac:dyDescent="0.45">
      <c r="A110" s="38"/>
      <c r="B110" s="38"/>
      <c r="H110" s="94"/>
      <c r="I110" s="47"/>
      <c r="J110" s="51"/>
      <c r="K110" s="47"/>
      <c r="L110" s="94"/>
      <c r="M110" s="47"/>
      <c r="N110" s="51"/>
    </row>
    <row r="111" spans="1:14" ht="16.5" customHeight="1" x14ac:dyDescent="0.45">
      <c r="A111" s="38" t="s">
        <v>5</v>
      </c>
      <c r="H111" s="98"/>
      <c r="J111" s="47"/>
      <c r="L111" s="98"/>
      <c r="M111" s="47"/>
      <c r="N111" s="47"/>
    </row>
    <row r="112" spans="1:14" ht="16.5" customHeight="1" x14ac:dyDescent="0.45">
      <c r="A112" s="38"/>
      <c r="B112" s="29" t="s">
        <v>306</v>
      </c>
      <c r="H112" s="99"/>
      <c r="L112" s="99"/>
    </row>
    <row r="113" spans="1:14" ht="16.5" customHeight="1" x14ac:dyDescent="0.45">
      <c r="C113" s="29" t="s">
        <v>318</v>
      </c>
      <c r="H113" s="86">
        <v>554564693</v>
      </c>
      <c r="I113" s="47"/>
      <c r="J113" s="75">
        <v>-81273590</v>
      </c>
      <c r="K113" s="47"/>
      <c r="L113" s="86">
        <v>-150581286</v>
      </c>
      <c r="M113" s="47"/>
      <c r="N113" s="75">
        <v>48331836</v>
      </c>
    </row>
    <row r="114" spans="1:14" ht="16.5" customHeight="1" x14ac:dyDescent="0.45">
      <c r="B114" s="29" t="s">
        <v>306</v>
      </c>
      <c r="H114" s="101"/>
      <c r="J114" s="29"/>
      <c r="L114" s="101"/>
      <c r="N114" s="29"/>
    </row>
    <row r="115" spans="1:14" ht="16.5" customHeight="1" x14ac:dyDescent="0.45">
      <c r="C115" s="29" t="s">
        <v>264</v>
      </c>
      <c r="H115" s="86">
        <v>0</v>
      </c>
      <c r="I115" s="47"/>
      <c r="J115" s="75">
        <v>0</v>
      </c>
      <c r="K115" s="47"/>
      <c r="L115" s="86">
        <v>739140216</v>
      </c>
      <c r="M115" s="47"/>
      <c r="N115" s="75">
        <v>565092360</v>
      </c>
    </row>
    <row r="116" spans="1:14" ht="16.5" customHeight="1" x14ac:dyDescent="0.45">
      <c r="B116" s="29" t="s">
        <v>284</v>
      </c>
      <c r="H116" s="86"/>
      <c r="I116" s="47"/>
      <c r="J116" s="75"/>
      <c r="K116" s="47"/>
      <c r="L116" s="86"/>
      <c r="M116" s="47"/>
      <c r="N116" s="75"/>
    </row>
    <row r="117" spans="1:14" ht="16.5" customHeight="1" x14ac:dyDescent="0.45">
      <c r="C117" s="162" t="s">
        <v>250</v>
      </c>
      <c r="H117" s="86">
        <v>-31809640</v>
      </c>
      <c r="I117" s="47"/>
      <c r="J117" s="75">
        <v>0</v>
      </c>
      <c r="K117" s="47"/>
      <c r="L117" s="86">
        <v>0</v>
      </c>
      <c r="M117" s="47"/>
      <c r="N117" s="75">
        <v>0</v>
      </c>
    </row>
    <row r="118" spans="1:14" ht="16.5" customHeight="1" x14ac:dyDescent="0.45">
      <c r="B118" s="29" t="s">
        <v>289</v>
      </c>
      <c r="C118" s="162"/>
      <c r="H118" s="86">
        <v>-128000000</v>
      </c>
      <c r="I118" s="47"/>
      <c r="J118" s="75">
        <v>0</v>
      </c>
      <c r="K118" s="47"/>
      <c r="L118" s="86">
        <v>0</v>
      </c>
      <c r="M118" s="47"/>
      <c r="N118" s="75">
        <v>0</v>
      </c>
    </row>
    <row r="119" spans="1:14" ht="16.5" customHeight="1" x14ac:dyDescent="0.45">
      <c r="B119" s="29" t="s">
        <v>262</v>
      </c>
      <c r="F119" s="4">
        <v>23</v>
      </c>
      <c r="H119" s="86">
        <v>8573935998</v>
      </c>
      <c r="I119" s="75"/>
      <c r="J119" s="75">
        <v>3870814752</v>
      </c>
      <c r="K119" s="75"/>
      <c r="L119" s="86">
        <v>8067243205</v>
      </c>
      <c r="M119" s="75"/>
      <c r="N119" s="75">
        <v>650000000</v>
      </c>
    </row>
    <row r="120" spans="1:14" ht="16.5" customHeight="1" x14ac:dyDescent="0.45">
      <c r="B120" s="29" t="s">
        <v>263</v>
      </c>
      <c r="F120" s="4">
        <v>23</v>
      </c>
      <c r="H120" s="86">
        <v>-6976104071</v>
      </c>
      <c r="I120" s="75"/>
      <c r="J120" s="75">
        <v>-3438938879</v>
      </c>
      <c r="K120" s="75"/>
      <c r="L120" s="86">
        <v>-6048300000</v>
      </c>
      <c r="M120" s="75"/>
      <c r="N120" s="75">
        <v>-648455800</v>
      </c>
    </row>
    <row r="121" spans="1:14" ht="16.5" customHeight="1" x14ac:dyDescent="0.45">
      <c r="B121" s="29" t="s">
        <v>302</v>
      </c>
      <c r="F121" s="4">
        <v>23</v>
      </c>
      <c r="H121" s="86">
        <v>-87723862</v>
      </c>
      <c r="I121" s="75"/>
      <c r="J121" s="75">
        <v>-6950000</v>
      </c>
      <c r="K121" s="75"/>
      <c r="L121" s="86">
        <v>-33129000</v>
      </c>
      <c r="M121" s="75"/>
      <c r="N121" s="75">
        <v>-1625000</v>
      </c>
    </row>
    <row r="122" spans="1:14" ht="16.5" customHeight="1" x14ac:dyDescent="0.45">
      <c r="B122" s="29" t="s">
        <v>220</v>
      </c>
      <c r="F122" s="39">
        <v>24</v>
      </c>
      <c r="H122" s="87">
        <v>-363229846</v>
      </c>
      <c r="I122" s="47"/>
      <c r="J122" s="76">
        <v>-338584468</v>
      </c>
      <c r="K122" s="47"/>
      <c r="L122" s="87">
        <v>-16961684</v>
      </c>
      <c r="M122" s="47"/>
      <c r="N122" s="76">
        <v>-16542341</v>
      </c>
    </row>
    <row r="123" spans="1:14" s="39" customFormat="1" ht="12" customHeight="1" x14ac:dyDescent="0.45">
      <c r="B123" s="29"/>
      <c r="C123" s="29"/>
      <c r="D123" s="29"/>
      <c r="H123" s="102"/>
      <c r="I123" s="42"/>
      <c r="J123" s="48"/>
      <c r="K123" s="42"/>
      <c r="L123" s="102"/>
      <c r="M123" s="42"/>
      <c r="N123" s="48"/>
    </row>
    <row r="124" spans="1:14" ht="16.5" customHeight="1" x14ac:dyDescent="0.45">
      <c r="A124" s="38" t="s">
        <v>303</v>
      </c>
      <c r="H124" s="103">
        <f>SUM(H113:H122)</f>
        <v>1541633272</v>
      </c>
      <c r="J124" s="53">
        <f>SUM(J113:J122)</f>
        <v>5067815</v>
      </c>
      <c r="L124" s="103">
        <f>SUM(L113:L122)</f>
        <v>2557411451</v>
      </c>
      <c r="N124" s="53">
        <f>SUM(N113:N122)</f>
        <v>596801055</v>
      </c>
    </row>
    <row r="125" spans="1:14" ht="16.5" customHeight="1" x14ac:dyDescent="0.45">
      <c r="A125" s="38"/>
      <c r="B125" s="38"/>
      <c r="H125" s="51"/>
      <c r="I125" s="47"/>
      <c r="J125" s="51"/>
      <c r="K125" s="47"/>
      <c r="L125" s="51"/>
      <c r="M125" s="47"/>
      <c r="N125" s="51"/>
    </row>
    <row r="126" spans="1:14" ht="16.5" customHeight="1" x14ac:dyDescent="0.45">
      <c r="A126" s="38"/>
      <c r="B126" s="38"/>
      <c r="H126" s="51"/>
      <c r="I126" s="47"/>
      <c r="J126" s="51"/>
      <c r="K126" s="47"/>
      <c r="L126" s="51"/>
      <c r="M126" s="47"/>
      <c r="N126" s="51"/>
    </row>
    <row r="127" spans="1:14" ht="18.75" customHeight="1" x14ac:dyDescent="0.45">
      <c r="A127" s="38"/>
      <c r="B127" s="38"/>
      <c r="H127" s="51"/>
      <c r="I127" s="47"/>
      <c r="J127" s="51"/>
      <c r="K127" s="47"/>
      <c r="L127" s="51"/>
      <c r="M127" s="47"/>
      <c r="N127" s="51"/>
    </row>
    <row r="128" spans="1:14" ht="21.95" customHeight="1" x14ac:dyDescent="0.45">
      <c r="A128" s="35" t="s">
        <v>152</v>
      </c>
      <c r="B128" s="35"/>
      <c r="C128" s="35"/>
      <c r="D128" s="35"/>
      <c r="E128" s="35"/>
      <c r="F128" s="36"/>
      <c r="G128" s="36"/>
      <c r="H128" s="53"/>
      <c r="I128" s="37"/>
      <c r="J128" s="53"/>
      <c r="K128" s="37"/>
      <c r="L128" s="53"/>
      <c r="M128" s="74"/>
      <c r="N128" s="53"/>
    </row>
    <row r="129" spans="1:14" ht="16.5" customHeight="1" x14ac:dyDescent="0.45">
      <c r="A129" s="26" t="s">
        <v>46</v>
      </c>
      <c r="B129" s="26"/>
      <c r="C129" s="26"/>
      <c r="D129" s="26"/>
      <c r="E129" s="27"/>
      <c r="F129" s="27"/>
      <c r="G129" s="27"/>
      <c r="H129" s="28"/>
      <c r="I129" s="28"/>
      <c r="J129" s="28"/>
      <c r="K129" s="28"/>
      <c r="L129" s="28"/>
      <c r="M129" s="28"/>
      <c r="N129" s="28"/>
    </row>
    <row r="130" spans="1:14" s="31" customFormat="1" ht="16.5" customHeight="1" x14ac:dyDescent="0.45">
      <c r="A130" s="30" t="s">
        <v>40</v>
      </c>
      <c r="B130" s="30"/>
      <c r="C130" s="30"/>
      <c r="D130" s="30"/>
      <c r="F130" s="32"/>
      <c r="G130" s="32"/>
      <c r="H130" s="33"/>
      <c r="I130" s="33"/>
      <c r="J130" s="33"/>
      <c r="K130" s="33"/>
      <c r="L130" s="33"/>
      <c r="M130" s="33"/>
      <c r="N130" s="33"/>
    </row>
    <row r="131" spans="1:14" ht="16.5" customHeight="1" x14ac:dyDescent="0.45">
      <c r="A131" s="34" t="s">
        <v>223</v>
      </c>
      <c r="B131" s="34"/>
      <c r="C131" s="34"/>
      <c r="D131" s="34"/>
      <c r="E131" s="35"/>
      <c r="F131" s="36"/>
      <c r="G131" s="36"/>
      <c r="H131" s="37"/>
      <c r="I131" s="37"/>
      <c r="J131" s="37"/>
      <c r="K131" s="37"/>
      <c r="L131" s="37"/>
      <c r="M131" s="37"/>
      <c r="N131" s="37"/>
    </row>
    <row r="132" spans="1:14" ht="16.5" customHeight="1" x14ac:dyDescent="0.45">
      <c r="A132" s="30"/>
      <c r="B132" s="30"/>
      <c r="C132" s="30"/>
      <c r="D132" s="30"/>
      <c r="E132" s="31"/>
      <c r="F132" s="32"/>
      <c r="G132" s="32"/>
      <c r="H132" s="33"/>
      <c r="I132" s="33"/>
      <c r="J132" s="33"/>
      <c r="K132" s="33"/>
      <c r="L132" s="33"/>
      <c r="M132" s="33"/>
      <c r="N132" s="33"/>
    </row>
    <row r="133" spans="1:14" ht="16.5" customHeight="1" x14ac:dyDescent="0.45">
      <c r="A133" s="30"/>
      <c r="B133" s="30"/>
      <c r="C133" s="30"/>
      <c r="D133" s="30"/>
      <c r="E133" s="31"/>
      <c r="F133" s="32"/>
      <c r="G133" s="32"/>
      <c r="H133" s="33"/>
      <c r="I133" s="33"/>
      <c r="J133" s="33"/>
      <c r="K133" s="33"/>
      <c r="L133" s="33"/>
      <c r="M133" s="33"/>
      <c r="N133" s="33"/>
    </row>
    <row r="134" spans="1:14" ht="16.5" customHeight="1" x14ac:dyDescent="0.45">
      <c r="A134" s="30"/>
      <c r="B134" s="30"/>
      <c r="C134" s="30"/>
      <c r="D134" s="30"/>
      <c r="E134" s="31"/>
      <c r="F134" s="32"/>
      <c r="G134" s="32"/>
      <c r="H134" s="171" t="s">
        <v>94</v>
      </c>
      <c r="I134" s="171"/>
      <c r="J134" s="171"/>
      <c r="K134" s="15"/>
      <c r="L134" s="171" t="s">
        <v>95</v>
      </c>
      <c r="M134" s="171"/>
      <c r="N134" s="171"/>
    </row>
    <row r="135" spans="1:14" ht="16.5" customHeight="1" x14ac:dyDescent="0.45">
      <c r="H135" s="169" t="s">
        <v>83</v>
      </c>
      <c r="I135" s="169"/>
      <c r="J135" s="169"/>
      <c r="K135" s="134"/>
      <c r="L135" s="169" t="s">
        <v>83</v>
      </c>
      <c r="M135" s="169"/>
      <c r="N135" s="169"/>
    </row>
    <row r="136" spans="1:14" ht="16.5" customHeight="1" x14ac:dyDescent="0.45">
      <c r="A136" s="38"/>
      <c r="B136" s="38"/>
      <c r="C136" s="38"/>
      <c r="D136" s="38"/>
      <c r="F136" s="32"/>
      <c r="H136" s="40" t="s">
        <v>224</v>
      </c>
      <c r="I136" s="41"/>
      <c r="J136" s="40" t="s">
        <v>183</v>
      </c>
      <c r="L136" s="40" t="s">
        <v>224</v>
      </c>
      <c r="M136" s="41"/>
      <c r="N136" s="40" t="s">
        <v>183</v>
      </c>
    </row>
    <row r="137" spans="1:14" ht="16.5" customHeight="1" x14ac:dyDescent="0.45">
      <c r="A137" s="31"/>
      <c r="B137" s="31"/>
      <c r="C137" s="31"/>
      <c r="D137" s="31"/>
      <c r="E137" s="31"/>
      <c r="F137" s="45"/>
      <c r="G137" s="45"/>
      <c r="H137" s="46" t="s">
        <v>33</v>
      </c>
      <c r="I137" s="28"/>
      <c r="J137" s="46" t="s">
        <v>33</v>
      </c>
      <c r="K137" s="33"/>
      <c r="L137" s="46" t="s">
        <v>33</v>
      </c>
      <c r="M137" s="28"/>
      <c r="N137" s="46" t="s">
        <v>33</v>
      </c>
    </row>
    <row r="138" spans="1:14" ht="16.5" customHeight="1" x14ac:dyDescent="0.45">
      <c r="A138" s="31"/>
      <c r="B138" s="31"/>
      <c r="C138" s="31"/>
      <c r="D138" s="31"/>
      <c r="E138" s="31"/>
      <c r="F138" s="45"/>
      <c r="G138" s="45"/>
      <c r="H138" s="100"/>
      <c r="I138" s="28"/>
      <c r="J138" s="41"/>
      <c r="K138" s="33"/>
      <c r="L138" s="100"/>
      <c r="M138" s="28"/>
      <c r="N138" s="41"/>
    </row>
    <row r="139" spans="1:14" ht="16.5" customHeight="1" x14ac:dyDescent="0.45">
      <c r="A139" s="38" t="s">
        <v>304</v>
      </c>
      <c r="B139" s="38"/>
      <c r="F139" s="43"/>
      <c r="G139" s="43"/>
      <c r="H139" s="86">
        <f>H83+H109+H124</f>
        <v>714999098</v>
      </c>
      <c r="I139" s="33"/>
      <c r="J139" s="75">
        <f>J83+J109+J124</f>
        <v>-697459497</v>
      </c>
      <c r="K139" s="33"/>
      <c r="L139" s="86">
        <f>L83+L109+L124</f>
        <v>185223839</v>
      </c>
      <c r="M139" s="33"/>
      <c r="N139" s="75">
        <f>N83+N109+N124</f>
        <v>-168372810</v>
      </c>
    </row>
    <row r="140" spans="1:14" ht="16.5" customHeight="1" x14ac:dyDescent="0.45">
      <c r="A140" s="29" t="s">
        <v>265</v>
      </c>
      <c r="B140" s="38"/>
      <c r="F140" s="43"/>
      <c r="G140" s="43"/>
      <c r="H140" s="86">
        <v>9517051</v>
      </c>
      <c r="I140" s="33"/>
      <c r="J140" s="75">
        <v>17134416</v>
      </c>
      <c r="K140" s="33"/>
      <c r="L140" s="86">
        <v>0</v>
      </c>
      <c r="M140" s="33"/>
      <c r="N140" s="75">
        <v>0</v>
      </c>
    </row>
    <row r="141" spans="1:14" ht="16.5" customHeight="1" x14ac:dyDescent="0.45">
      <c r="A141" s="29" t="s">
        <v>72</v>
      </c>
      <c r="H141" s="87">
        <v>2697565454</v>
      </c>
      <c r="I141" s="33"/>
      <c r="J141" s="76">
        <v>3377890535</v>
      </c>
      <c r="K141" s="33"/>
      <c r="L141" s="87">
        <v>92417239</v>
      </c>
      <c r="M141" s="33"/>
      <c r="N141" s="76">
        <v>260790049</v>
      </c>
    </row>
    <row r="142" spans="1:14" ht="16.5" customHeight="1" x14ac:dyDescent="0.45">
      <c r="F142" s="29"/>
      <c r="H142" s="94"/>
      <c r="J142" s="51"/>
      <c r="L142" s="94"/>
      <c r="N142" s="51"/>
    </row>
    <row r="143" spans="1:14" ht="16.5" customHeight="1" thickBot="1" x14ac:dyDescent="0.5">
      <c r="A143" s="29" t="s">
        <v>73</v>
      </c>
      <c r="H143" s="104">
        <f>SUM(H139:H141)</f>
        <v>3422081603</v>
      </c>
      <c r="J143" s="54">
        <f>SUM(J139:J141)</f>
        <v>2697565454</v>
      </c>
      <c r="L143" s="104">
        <f>SUM(L139:L141)</f>
        <v>277641078</v>
      </c>
      <c r="N143" s="54">
        <f>SUM(N139:N142)</f>
        <v>92417239</v>
      </c>
    </row>
    <row r="144" spans="1:14" ht="16.5" customHeight="1" thickTop="1" x14ac:dyDescent="0.45">
      <c r="H144" s="99"/>
      <c r="L144" s="99"/>
      <c r="M144" s="51"/>
    </row>
    <row r="145" spans="1:14" ht="16.5" customHeight="1" x14ac:dyDescent="0.45">
      <c r="A145" s="38" t="s">
        <v>154</v>
      </c>
      <c r="B145" s="55"/>
      <c r="H145" s="99"/>
      <c r="L145" s="99"/>
    </row>
    <row r="146" spans="1:14" ht="16.5" customHeight="1" x14ac:dyDescent="0.45">
      <c r="A146" s="29" t="s">
        <v>305</v>
      </c>
      <c r="H146" s="99"/>
      <c r="L146" s="99"/>
    </row>
    <row r="147" spans="1:14" ht="16.5" customHeight="1" x14ac:dyDescent="0.45">
      <c r="B147" s="162" t="s">
        <v>267</v>
      </c>
      <c r="H147" s="86">
        <v>43493896</v>
      </c>
      <c r="I147" s="33"/>
      <c r="J147" s="75">
        <v>0</v>
      </c>
      <c r="K147" s="33"/>
      <c r="L147" s="86">
        <v>0</v>
      </c>
      <c r="M147" s="33"/>
      <c r="N147" s="75">
        <v>0</v>
      </c>
    </row>
    <row r="148" spans="1:14" ht="16.5" customHeight="1" x14ac:dyDescent="0.45">
      <c r="B148" s="162" t="s">
        <v>280</v>
      </c>
      <c r="H148" s="86"/>
      <c r="I148" s="33"/>
      <c r="J148" s="75"/>
      <c r="K148" s="33"/>
      <c r="L148" s="86"/>
      <c r="M148" s="33"/>
      <c r="N148" s="75"/>
    </row>
    <row r="149" spans="1:14" ht="16.5" customHeight="1" x14ac:dyDescent="0.45">
      <c r="C149" s="162" t="s">
        <v>279</v>
      </c>
      <c r="H149" s="86">
        <v>10226291</v>
      </c>
      <c r="I149" s="33"/>
      <c r="J149" s="75">
        <v>11083917</v>
      </c>
      <c r="K149" s="33"/>
      <c r="L149" s="86">
        <v>1956294</v>
      </c>
      <c r="M149" s="33"/>
      <c r="N149" s="75">
        <v>0</v>
      </c>
    </row>
    <row r="150" spans="1:14" ht="16.5" customHeight="1" x14ac:dyDescent="0.45">
      <c r="B150" s="162" t="s">
        <v>266</v>
      </c>
      <c r="H150" s="86">
        <v>1234615</v>
      </c>
      <c r="I150" s="33"/>
      <c r="J150" s="75">
        <v>0</v>
      </c>
      <c r="K150" s="33"/>
      <c r="L150" s="86">
        <v>1234615</v>
      </c>
      <c r="M150" s="33"/>
      <c r="N150" s="75">
        <v>0</v>
      </c>
    </row>
    <row r="151" spans="1:14" ht="16.5" customHeight="1" x14ac:dyDescent="0.45">
      <c r="B151" s="3" t="s">
        <v>164</v>
      </c>
      <c r="H151" s="86">
        <v>53868489</v>
      </c>
      <c r="I151" s="56"/>
      <c r="J151" s="75">
        <v>35976705</v>
      </c>
      <c r="K151" s="17"/>
      <c r="L151" s="86">
        <v>13848863</v>
      </c>
      <c r="M151" s="56"/>
      <c r="N151" s="75">
        <v>22057346</v>
      </c>
    </row>
    <row r="152" spans="1:14" ht="16.5" customHeight="1" x14ac:dyDescent="0.45">
      <c r="A152" s="162"/>
      <c r="B152" s="162" t="s">
        <v>268</v>
      </c>
      <c r="H152" s="86"/>
      <c r="I152" s="56"/>
      <c r="J152" s="75"/>
      <c r="K152" s="17"/>
      <c r="L152" s="86"/>
      <c r="M152" s="56"/>
      <c r="N152" s="75"/>
    </row>
    <row r="153" spans="1:14" ht="16.5" customHeight="1" x14ac:dyDescent="0.45">
      <c r="A153" s="162"/>
      <c r="B153" s="162"/>
      <c r="C153" s="29" t="s">
        <v>269</v>
      </c>
      <c r="H153" s="86">
        <v>0</v>
      </c>
      <c r="I153" s="56"/>
      <c r="J153" s="75">
        <v>0</v>
      </c>
      <c r="K153" s="17"/>
      <c r="L153" s="86">
        <v>687911235</v>
      </c>
      <c r="M153" s="56"/>
      <c r="N153" s="75">
        <v>0</v>
      </c>
    </row>
    <row r="154" spans="1:14" ht="16.5" customHeight="1" x14ac:dyDescent="0.45">
      <c r="A154" s="162"/>
      <c r="B154" s="162" t="s">
        <v>307</v>
      </c>
      <c r="H154" s="86"/>
      <c r="I154" s="56"/>
      <c r="J154" s="75"/>
      <c r="K154" s="17"/>
      <c r="L154" s="86"/>
      <c r="M154" s="56"/>
      <c r="N154" s="75"/>
    </row>
    <row r="155" spans="1:14" ht="16.5" customHeight="1" x14ac:dyDescent="0.45">
      <c r="A155" s="162"/>
      <c r="B155" s="162"/>
      <c r="C155" s="29" t="s">
        <v>308</v>
      </c>
      <c r="H155" s="86">
        <v>183124129</v>
      </c>
      <c r="I155" s="56"/>
      <c r="J155" s="75">
        <v>0</v>
      </c>
      <c r="K155" s="17"/>
      <c r="L155" s="86">
        <v>132790068</v>
      </c>
      <c r="M155" s="56"/>
      <c r="N155" s="75">
        <v>0</v>
      </c>
    </row>
    <row r="156" spans="1:14" ht="16.5" customHeight="1" x14ac:dyDescent="0.45">
      <c r="A156" s="162"/>
      <c r="B156" s="162" t="s">
        <v>309</v>
      </c>
      <c r="H156" s="86"/>
      <c r="I156" s="56"/>
      <c r="J156" s="75"/>
      <c r="K156" s="17"/>
      <c r="L156" s="86"/>
      <c r="M156" s="56"/>
      <c r="N156" s="75"/>
    </row>
    <row r="157" spans="1:14" ht="16.5" customHeight="1" x14ac:dyDescent="0.45">
      <c r="A157" s="162"/>
      <c r="B157" s="162"/>
      <c r="C157" s="29" t="s">
        <v>310</v>
      </c>
      <c r="H157" s="86">
        <v>20901795</v>
      </c>
      <c r="I157" s="56"/>
      <c r="J157" s="75">
        <v>0</v>
      </c>
      <c r="K157" s="17"/>
      <c r="L157" s="86">
        <v>0</v>
      </c>
      <c r="M157" s="56"/>
      <c r="N157" s="75">
        <v>0</v>
      </c>
    </row>
    <row r="158" spans="1:14" ht="16.5" customHeight="1" x14ac:dyDescent="0.45">
      <c r="A158" s="162"/>
      <c r="B158" s="162" t="s">
        <v>311</v>
      </c>
      <c r="H158" s="86"/>
      <c r="I158" s="56"/>
      <c r="J158" s="75"/>
      <c r="K158" s="17"/>
      <c r="L158" s="86"/>
      <c r="M158" s="56"/>
      <c r="N158" s="75"/>
    </row>
    <row r="159" spans="1:14" ht="16.5" customHeight="1" x14ac:dyDescent="0.45">
      <c r="A159" s="162"/>
      <c r="B159" s="162"/>
      <c r="C159" s="29" t="s">
        <v>310</v>
      </c>
      <c r="H159" s="86">
        <v>47967355</v>
      </c>
      <c r="I159" s="56"/>
      <c r="J159" s="75">
        <v>0</v>
      </c>
      <c r="K159" s="17"/>
      <c r="L159" s="86">
        <v>0</v>
      </c>
      <c r="M159" s="56"/>
      <c r="N159" s="75">
        <v>0</v>
      </c>
    </row>
    <row r="160" spans="1:14" ht="16.5" customHeight="1" x14ac:dyDescent="0.45">
      <c r="B160" s="3" t="s">
        <v>196</v>
      </c>
      <c r="H160" s="86">
        <v>0</v>
      </c>
      <c r="I160" s="56"/>
      <c r="J160" s="75">
        <v>100000000</v>
      </c>
      <c r="K160" s="17"/>
      <c r="L160" s="86">
        <v>0</v>
      </c>
      <c r="M160" s="56"/>
      <c r="N160" s="75">
        <v>100000000</v>
      </c>
    </row>
    <row r="161" spans="1:14" ht="16.5" customHeight="1" x14ac:dyDescent="0.45">
      <c r="B161" s="3" t="s">
        <v>201</v>
      </c>
      <c r="H161" s="86">
        <v>0</v>
      </c>
      <c r="I161" s="56"/>
      <c r="J161" s="75">
        <v>408000000</v>
      </c>
      <c r="K161" s="17"/>
      <c r="L161" s="86">
        <v>0</v>
      </c>
      <c r="M161" s="56"/>
      <c r="N161" s="75">
        <v>0</v>
      </c>
    </row>
    <row r="162" spans="1:14" ht="16.5" customHeight="1" x14ac:dyDescent="0.45">
      <c r="B162" s="73" t="s">
        <v>221</v>
      </c>
      <c r="F162" s="73"/>
      <c r="H162" s="90"/>
      <c r="I162" s="33"/>
      <c r="J162" s="78"/>
      <c r="K162" s="33"/>
      <c r="L162" s="86"/>
      <c r="M162" s="33"/>
      <c r="N162" s="75"/>
    </row>
    <row r="163" spans="1:14" ht="16.5" customHeight="1" x14ac:dyDescent="0.45">
      <c r="A163" s="73"/>
      <c r="C163" s="73" t="s">
        <v>222</v>
      </c>
      <c r="H163" s="90">
        <v>0</v>
      </c>
      <c r="I163" s="33"/>
      <c r="J163" s="78">
        <v>30061100</v>
      </c>
      <c r="K163" s="33"/>
      <c r="L163" s="86">
        <v>0</v>
      </c>
      <c r="M163" s="33"/>
      <c r="N163" s="75">
        <v>0</v>
      </c>
    </row>
    <row r="164" spans="1:14" ht="19.5" customHeight="1" x14ac:dyDescent="0.45">
      <c r="A164" s="73"/>
      <c r="B164" s="73"/>
      <c r="H164" s="75"/>
      <c r="I164" s="33"/>
      <c r="J164" s="75"/>
      <c r="K164" s="33"/>
      <c r="L164" s="75"/>
      <c r="M164" s="33"/>
      <c r="N164" s="75"/>
    </row>
    <row r="165" spans="1:14" ht="18" customHeight="1" x14ac:dyDescent="0.45">
      <c r="A165" s="73"/>
      <c r="B165" s="73"/>
      <c r="H165" s="75"/>
      <c r="I165" s="33"/>
      <c r="J165" s="75"/>
      <c r="K165" s="33"/>
      <c r="L165" s="75"/>
      <c r="M165" s="33"/>
      <c r="N165" s="75"/>
    </row>
    <row r="166" spans="1:14" ht="18" customHeight="1" x14ac:dyDescent="0.45">
      <c r="A166" s="73"/>
      <c r="B166" s="73"/>
      <c r="H166" s="75"/>
      <c r="I166" s="33"/>
      <c r="J166" s="75"/>
      <c r="K166" s="33"/>
      <c r="L166" s="75"/>
      <c r="M166" s="33"/>
      <c r="N166" s="75"/>
    </row>
    <row r="167" spans="1:14" ht="18" customHeight="1" x14ac:dyDescent="0.45">
      <c r="A167" s="73"/>
      <c r="B167" s="73"/>
      <c r="H167" s="75"/>
      <c r="I167" s="33"/>
      <c r="J167" s="75"/>
      <c r="K167" s="33"/>
      <c r="L167" s="75"/>
      <c r="M167" s="33"/>
      <c r="N167" s="75"/>
    </row>
    <row r="168" spans="1:14" ht="18" customHeight="1" x14ac:dyDescent="0.45">
      <c r="A168" s="73"/>
      <c r="B168" s="73"/>
      <c r="H168" s="75"/>
      <c r="I168" s="33"/>
      <c r="J168" s="75"/>
      <c r="K168" s="33"/>
      <c r="L168" s="75"/>
      <c r="M168" s="33"/>
      <c r="N168" s="75"/>
    </row>
    <row r="169" spans="1:14" ht="18" customHeight="1" x14ac:dyDescent="0.45">
      <c r="A169" s="73"/>
      <c r="B169" s="73"/>
      <c r="H169" s="75"/>
      <c r="I169" s="33"/>
      <c r="J169" s="75"/>
      <c r="K169" s="33"/>
      <c r="L169" s="75"/>
      <c r="M169" s="33"/>
      <c r="N169" s="75"/>
    </row>
    <row r="170" spans="1:14" ht="18" customHeight="1" x14ac:dyDescent="0.45">
      <c r="A170" s="73"/>
      <c r="B170" s="73"/>
      <c r="H170" s="75"/>
      <c r="I170" s="33"/>
      <c r="J170" s="75"/>
      <c r="K170" s="33"/>
      <c r="L170" s="75"/>
      <c r="M170" s="33"/>
      <c r="N170" s="75"/>
    </row>
    <row r="171" spans="1:14" ht="18" customHeight="1" x14ac:dyDescent="0.45">
      <c r="A171" s="73"/>
      <c r="B171" s="73"/>
      <c r="H171" s="75"/>
      <c r="I171" s="33"/>
      <c r="J171" s="75"/>
      <c r="K171" s="33"/>
      <c r="L171" s="75"/>
      <c r="M171" s="33"/>
      <c r="N171" s="75"/>
    </row>
    <row r="172" spans="1:14" ht="18" customHeight="1" x14ac:dyDescent="0.45">
      <c r="A172" s="73"/>
      <c r="B172" s="73"/>
      <c r="H172" s="75"/>
      <c r="I172" s="33"/>
      <c r="J172" s="75"/>
      <c r="K172" s="33"/>
      <c r="L172" s="75"/>
      <c r="M172" s="33"/>
      <c r="N172" s="75"/>
    </row>
    <row r="173" spans="1:14" ht="18" customHeight="1" x14ac:dyDescent="0.45">
      <c r="A173" s="73"/>
      <c r="B173" s="73"/>
      <c r="H173" s="75"/>
      <c r="I173" s="33"/>
      <c r="J173" s="75"/>
      <c r="K173" s="33"/>
      <c r="L173" s="75"/>
      <c r="M173" s="33"/>
      <c r="N173" s="75"/>
    </row>
    <row r="174" spans="1:14" ht="18" customHeight="1" x14ac:dyDescent="0.45">
      <c r="A174" s="73"/>
      <c r="B174" s="73"/>
      <c r="H174" s="75"/>
      <c r="I174" s="33"/>
      <c r="J174" s="75"/>
      <c r="K174" s="33"/>
      <c r="L174" s="75"/>
      <c r="M174" s="33"/>
      <c r="N174" s="75"/>
    </row>
    <row r="175" spans="1:14" ht="18" customHeight="1" x14ac:dyDescent="0.45">
      <c r="A175" s="73"/>
      <c r="B175" s="73"/>
      <c r="H175" s="75"/>
      <c r="I175" s="33"/>
      <c r="J175" s="75"/>
      <c r="K175" s="33"/>
      <c r="L175" s="75"/>
      <c r="M175" s="33"/>
      <c r="N175" s="75"/>
    </row>
    <row r="176" spans="1:14" ht="18" customHeight="1" x14ac:dyDescent="0.45">
      <c r="A176" s="73"/>
      <c r="B176" s="73"/>
      <c r="H176" s="75"/>
      <c r="I176" s="33"/>
      <c r="J176" s="75"/>
      <c r="K176" s="33"/>
      <c r="L176" s="75"/>
      <c r="M176" s="33"/>
      <c r="N176" s="75"/>
    </row>
    <row r="177" spans="1:14" ht="18" customHeight="1" x14ac:dyDescent="0.45">
      <c r="A177" s="73"/>
      <c r="B177" s="73"/>
      <c r="H177" s="75"/>
      <c r="I177" s="33"/>
      <c r="J177" s="75"/>
      <c r="K177" s="33"/>
      <c r="L177" s="75"/>
      <c r="M177" s="33"/>
      <c r="N177" s="75"/>
    </row>
    <row r="178" spans="1:14" ht="18" customHeight="1" x14ac:dyDescent="0.45">
      <c r="A178" s="73"/>
      <c r="B178" s="73"/>
      <c r="H178" s="75"/>
      <c r="I178" s="33"/>
      <c r="J178" s="75"/>
      <c r="K178" s="33"/>
      <c r="L178" s="75"/>
      <c r="M178" s="33"/>
      <c r="N178" s="75"/>
    </row>
    <row r="179" spans="1:14" ht="18" customHeight="1" x14ac:dyDescent="0.45">
      <c r="A179" s="73"/>
      <c r="B179" s="73"/>
      <c r="H179" s="75"/>
      <c r="I179" s="33"/>
      <c r="J179" s="75"/>
      <c r="K179" s="33"/>
      <c r="L179" s="75"/>
      <c r="M179" s="33"/>
      <c r="N179" s="75"/>
    </row>
    <row r="180" spans="1:14" ht="18" customHeight="1" x14ac:dyDescent="0.45">
      <c r="A180" s="73"/>
      <c r="B180" s="73"/>
      <c r="H180" s="75"/>
      <c r="I180" s="33"/>
      <c r="J180" s="75"/>
      <c r="K180" s="33"/>
      <c r="L180" s="75"/>
      <c r="M180" s="33"/>
      <c r="N180" s="75"/>
    </row>
    <row r="181" spans="1:14" ht="18" customHeight="1" x14ac:dyDescent="0.45">
      <c r="A181" s="73"/>
      <c r="B181" s="73"/>
      <c r="H181" s="75"/>
      <c r="I181" s="33"/>
      <c r="J181" s="75"/>
      <c r="K181" s="33"/>
      <c r="L181" s="75"/>
      <c r="M181" s="33"/>
      <c r="N181" s="75"/>
    </row>
    <row r="182" spans="1:14" ht="18" customHeight="1" x14ac:dyDescent="0.45">
      <c r="A182" s="73"/>
      <c r="B182" s="73"/>
      <c r="H182" s="75"/>
      <c r="I182" s="33"/>
      <c r="J182" s="75"/>
      <c r="K182" s="33"/>
      <c r="L182" s="75"/>
      <c r="M182" s="33"/>
      <c r="N182" s="75"/>
    </row>
    <row r="183" spans="1:14" ht="18" customHeight="1" x14ac:dyDescent="0.45">
      <c r="A183" s="73"/>
      <c r="B183" s="73"/>
      <c r="H183" s="75"/>
      <c r="I183" s="33"/>
      <c r="J183" s="75"/>
      <c r="K183" s="33"/>
      <c r="L183" s="75"/>
      <c r="M183" s="33"/>
      <c r="N183" s="75"/>
    </row>
    <row r="184" spans="1:14" ht="18" customHeight="1" x14ac:dyDescent="0.45">
      <c r="A184" s="73"/>
      <c r="B184" s="73"/>
      <c r="H184" s="75"/>
      <c r="I184" s="33"/>
      <c r="J184" s="75"/>
      <c r="K184" s="33"/>
      <c r="L184" s="75"/>
      <c r="M184" s="33"/>
      <c r="N184" s="75"/>
    </row>
    <row r="185" spans="1:14" ht="18" customHeight="1" x14ac:dyDescent="0.45">
      <c r="A185" s="73"/>
      <c r="B185" s="73"/>
      <c r="H185" s="75"/>
      <c r="I185" s="33"/>
      <c r="J185" s="75"/>
      <c r="K185" s="33"/>
      <c r="L185" s="75"/>
      <c r="M185" s="33"/>
      <c r="N185" s="75"/>
    </row>
    <row r="186" spans="1:14" ht="6" customHeight="1" x14ac:dyDescent="0.45">
      <c r="A186" s="73"/>
      <c r="B186" s="73"/>
      <c r="H186" s="75"/>
      <c r="I186" s="33"/>
      <c r="J186" s="75"/>
      <c r="K186" s="33"/>
      <c r="L186" s="75"/>
      <c r="M186" s="33"/>
      <c r="N186" s="75"/>
    </row>
    <row r="187" spans="1:14" ht="19.5" customHeight="1" x14ac:dyDescent="0.45">
      <c r="A187" s="35" t="s">
        <v>152</v>
      </c>
      <c r="B187" s="35"/>
      <c r="C187" s="35"/>
      <c r="D187" s="35"/>
      <c r="E187" s="35"/>
      <c r="F187" s="36"/>
      <c r="G187" s="36"/>
      <c r="H187" s="46"/>
      <c r="I187" s="46"/>
      <c r="J187" s="46"/>
      <c r="K187" s="37"/>
      <c r="L187" s="46"/>
      <c r="M187" s="46"/>
      <c r="N187" s="46"/>
    </row>
  </sheetData>
  <mergeCells count="13">
    <mergeCell ref="H135:J135"/>
    <mergeCell ref="L135:N135"/>
    <mergeCell ref="H6:J6"/>
    <mergeCell ref="L6:N6"/>
    <mergeCell ref="H73:J73"/>
    <mergeCell ref="L73:N73"/>
    <mergeCell ref="H134:J134"/>
    <mergeCell ref="L134:N134"/>
    <mergeCell ref="L74:N74"/>
    <mergeCell ref="H7:J7"/>
    <mergeCell ref="L7:N7"/>
    <mergeCell ref="A67:N67"/>
    <mergeCell ref="H74:J74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&amp;R&amp;"Arial,Regular"&amp;9&amp;P</oddFooter>
  </headerFooter>
  <rowBreaks count="2" manualBreakCount="2">
    <brk id="67" max="16383" man="1"/>
    <brk id="128" max="16383" man="1"/>
  </rowBreaks>
  <ignoredErrors>
    <ignoredError sqref="H8:N8 H75:N75 H136:N1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 BS</vt:lpstr>
      <vt:lpstr>10-11 IS</vt:lpstr>
      <vt:lpstr>12change conso</vt:lpstr>
      <vt:lpstr>13 change company</vt:lpstr>
      <vt:lpstr>14-16 CF</vt:lpstr>
      <vt:lpstr>'12change conso'!Print_Area</vt:lpstr>
      <vt:lpstr>'13 change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Chayaporn Srilap</cp:lastModifiedBy>
  <cp:lastPrinted>2023-02-24T09:58:04Z</cp:lastPrinted>
  <dcterms:created xsi:type="dcterms:W3CDTF">1998-11-11T12:57:53Z</dcterms:created>
  <dcterms:modified xsi:type="dcterms:W3CDTF">2023-02-24T09:58:07Z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