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Draft_ให้ลูกค้าเซ็นรับรอง\ปี 2565\ไตรมาส 4 ธันวาคม\New folder\"/>
    </mc:Choice>
  </mc:AlternateContent>
  <xr:revisionPtr revIDLastSave="0" documentId="13_ncr:1_{2CB7762B-2659-41FE-92AF-1BC5317C7EEC}" xr6:coauthVersionLast="47" xr6:coauthVersionMax="47" xr10:uidLastSave="{00000000-0000-0000-0000-000000000000}"/>
  <bookViews>
    <workbookView xWindow="-120" yWindow="-120" windowWidth="29040" windowHeight="15840" tabRatio="756" activeTab="3" xr2:uid="{2162C71E-AD0A-4B18-9E75-29E301C5402B}"/>
  </bookViews>
  <sheets>
    <sheet name="งบแสดงฐานะการเงิน" sheetId="1" r:id="rId1"/>
    <sheet name="กำไรขาดทุน1" sheetId="2" r:id="rId2"/>
    <sheet name="เปลี่ยนแปลงรวม" sheetId="4" r:id="rId3"/>
    <sheet name="เปลี่ยนแปลงรวมเฉพาะ" sheetId="5" r:id="rId4"/>
    <sheet name="งบกระแสเงินสด" sheetId="6" r:id="rId5"/>
  </sheets>
  <definedNames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กำไรขาดทุน1!$A$1:$N$76</definedName>
    <definedName name="_xlnm.Print_Area" localSheetId="4">งบกระแสเงินสด!$A$1:$K$92</definedName>
    <definedName name="_xlnm.Print_Area" localSheetId="0">งบแสดงฐานะการเงิน!$A$1:$N$77</definedName>
    <definedName name="_xlnm.Print_Area" localSheetId="2">เปลี่ยนแปลงรวม!$A$1:$S$25</definedName>
    <definedName name="_xlnm.Print_Area" localSheetId="3">เปลี่ยนแปลงรวมเฉพาะ!$A$1:$O$19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7" i="6" l="1"/>
  <c r="I87" i="6"/>
  <c r="G87" i="6"/>
  <c r="E87" i="6"/>
  <c r="K63" i="6"/>
  <c r="G63" i="6"/>
  <c r="L62" i="2"/>
  <c r="L64" i="2" s="1"/>
  <c r="L66" i="2" s="1"/>
  <c r="H76" i="1" l="1"/>
  <c r="Q24" i="4" l="1"/>
  <c r="M24" i="4"/>
  <c r="O22" i="4"/>
  <c r="O23" i="4"/>
  <c r="S23" i="4" s="1"/>
  <c r="H30" i="2"/>
  <c r="H32" i="2" s="1"/>
  <c r="H57" i="2" s="1"/>
  <c r="J30" i="2"/>
  <c r="H26" i="2"/>
  <c r="H12" i="2"/>
  <c r="H19" i="2" s="1"/>
  <c r="H73" i="1"/>
  <c r="H75" i="1" s="1"/>
  <c r="H60" i="1"/>
  <c r="H54" i="1"/>
  <c r="O15" i="5"/>
  <c r="L19" i="2"/>
  <c r="L75" i="1"/>
  <c r="L54" i="1"/>
  <c r="L60" i="1" s="1"/>
  <c r="L29" i="1"/>
  <c r="L30" i="1" s="1"/>
  <c r="H29" i="1"/>
  <c r="L17" i="1"/>
  <c r="H17" i="1"/>
  <c r="H30" i="1" s="1"/>
  <c r="S24" i="4" l="1"/>
  <c r="O24" i="4"/>
</calcChain>
</file>

<file path=xl/sharedStrings.xml><?xml version="1.0" encoding="utf-8"?>
<sst xmlns="http://schemas.openxmlformats.org/spreadsheetml/2006/main" count="397" uniqueCount="206">
  <si>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</si>
  <si>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</si>
  <si>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</si>
  <si>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</si>
  <si>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</si>
  <si>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</si>
  <si>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</si>
  <si>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</si>
  <si>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</si>
  <si>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</si>
  <si>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</si>
  <si>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</si>
  <si>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</si>
  <si>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</si>
  <si>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</si>
  <si>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</si>
  <si>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</si>
  <si>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</si>
  <si>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</si>
  <si>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</si>
  <si>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</si>
  <si>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</si>
  <si>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</si>
  <si>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</si>
  <si>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</si>
  <si>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</si>
  <si>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</si>
  <si>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</si>
  <si>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</si>
  <si>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</si>
  <si>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</si>
  <si>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</si>
  <si>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</si>
  <si>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</si>
  <si>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</si>
  <si>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</si>
  <si>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</si>
  <si>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</si>
  <si>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</si>
  <si>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</si>
  <si>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</si>
  <si>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</si>
  <si>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</si>
  <si>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</si>
  <si>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</si>
  <si>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</si>
  <si>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</si>
  <si>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</si>
  <si>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</si>
  <si>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</si>
  <si>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</si>
  <si>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</si>
  <si>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</si>
  <si>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</si>
  <si>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</si>
  <si>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</si>
  <si>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</si>
  <si>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</si>
  <si>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</si>
  <si>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</si>
  <si>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 xml:space="preserve">รายได้จากการขายและให้บริการ </t>
  </si>
  <si>
    <t xml:space="preserve">ต้นทุนขายและให้บริการ 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</si>
  <si>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</si>
  <si>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</si>
  <si>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</si>
  <si>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</si>
  <si>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</si>
  <si>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</si>
  <si>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</si>
  <si>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</si>
  <si>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</si>
  <si>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</si>
  <si>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</si>
  <si>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</si>
  <si>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</si>
  <si>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</si>
  <si>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</si>
  <si>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เงินปันผลรับ</t>
  </si>
  <si>
    <t>- 8 -</t>
  </si>
  <si>
    <t xml:space="preserve">งบแสดงการเปลี่ยนแปลงส่วนของผู้ถือหุ้น </t>
  </si>
  <si>
    <t xml:space="preserve">งบการเงินรวม </t>
  </si>
  <si>
    <t>รวมส่วน</t>
  </si>
  <si>
    <t>ส่วนได้เสียที่ไม่มี</t>
  </si>
  <si>
    <t>ที่ออกและ</t>
  </si>
  <si>
    <t>ส่วนเกิน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</si>
  <si>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</si>
  <si>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</si>
  <si>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</si>
  <si>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</si>
  <si>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</si>
  <si>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</si>
  <si>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</si>
  <si>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</si>
  <si>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</si>
  <si>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เงินปันผลส่วนที่เป็นของส่วนได้เสียที่ไม่มีอำนาจควบคุม</t>
  </si>
  <si>
    <t>- 9 -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</si>
  <si>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</si>
  <si>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</si>
  <si>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</si>
  <si>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>- 10 -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</si>
  <si>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</si>
  <si>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</si>
  <si>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</si>
  <si>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</si>
  <si>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</si>
  <si>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</si>
  <si>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</si>
  <si>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เงินสดรับ (จ่าย) จากกิจกรรมดำเนินงาน</t>
  </si>
  <si>
    <t>เงินสดจ่ายผลประโยชน์พนักงาน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</si>
  <si>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</si>
  <si>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</si>
  <si>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- 11 -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</si>
  <si>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</si>
  <si>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</si>
  <si>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</si>
  <si>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</si>
  <si>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</si>
  <si>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</si>
  <si>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</si>
  <si>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</si>
  <si>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</si>
  <si>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</si>
  <si>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</si>
  <si>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</si>
  <si>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เงินปันผลของบริษัทย่อยจ่ายให้แก่ส่วนได้เสียที่ไม่มีอำนาจควบคุม</t>
  </si>
  <si>
    <t>เงินสดสุทธิใช้ไปในกิจกรรมจัดหาเงิน</t>
  </si>
  <si>
    <t xml:space="preserve">กำไร (ขาดทุน) เบ็ดเสร็จรวมสำหรับปี </t>
  </si>
  <si>
    <t>- 7 -</t>
  </si>
  <si>
    <t>- 5 -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</si>
  <si>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</si>
  <si>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</si>
  <si>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การแบ่งปันส่วนกำไร (ขาดทุน) เบ็ดเสร็จรวม</t>
  </si>
  <si>
    <t>เงินฝากธนาคารที่ติดภาระค้ำประกัน</t>
  </si>
  <si>
    <t xml:space="preserve">                                                             หมายเหตุ</t>
  </si>
  <si>
    <t>2564</t>
  </si>
  <si>
    <t>(กำไร) ขาดทุนจากการจำหน่ายทรัพย์สิน</t>
  </si>
  <si>
    <t>ผลประโยชน์พนักงานลดลงจากการเลิกจ้างพนักงาน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</si>
  <si>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</si>
  <si>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</si>
  <si>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เงินสดจ่ายปันผล</t>
  </si>
  <si>
    <t>เงินสดจ่ายชำระดอกเบี้ย</t>
  </si>
  <si>
    <t>ยอดคงเหลือ ณ วันที่ 31 ธันวาคม 2564</t>
  </si>
  <si>
    <t>ผลขาดทุนด้านเครดิตที่คาดว่าจะเกิดขึ้น</t>
  </si>
  <si>
    <t xml:space="preserve">ขาดทุนเบ็ดเสร็จรวมสำหรับปี </t>
  </si>
  <si>
    <t>ผลกำไรจากการประมาณการตามหลักคณิตศาสตร์ประกันภัย</t>
  </si>
  <si>
    <t>กำไรเบ็ดเสร็จอื่นสำหรับปี</t>
  </si>
  <si>
    <t>ขาดทุนจากการเปลี่ยนแปลงสัญญาเช่า</t>
  </si>
  <si>
    <t>เงินฝากธนาคารที่ติดภาระค้ำประกัน (เพิ่มขึ้น) ลดลง</t>
  </si>
  <si>
    <t>ขาดทุนจากการด้อยค่าสินทรัพย์ไม่มีตัวตนอื่น</t>
  </si>
  <si>
    <t>ค่าเผื่อการด้อยค่าสินทรัพย์ไม่มีตัวตนอื่น</t>
  </si>
  <si>
    <t>ณ วันที่ 31 ธันวาคม 2565</t>
  </si>
  <si>
    <t>2565</t>
  </si>
  <si>
    <t>สำหรับปีสิ้นสุดวันที่ 31 ธันวาคม 2565</t>
  </si>
  <si>
    <t>ยอดยกมา ณ วันที่ 1 มกราคม 2564</t>
  </si>
  <si>
    <t>ยอดคงเหลือ ณ วันที่ 31 ธันวาคม 2565</t>
  </si>
  <si>
    <t>กำไรจากการสูญเสียอำนาจควบคุมในบริษัทย่อย</t>
  </si>
  <si>
    <t>ขาดทุนจากการจำหน่ายเงินลงทุนในบริษัทย่อย</t>
  </si>
  <si>
    <t>ขาดทุนจากการด้อยค่าของเงินลงทุนในบริษัทย่อย</t>
  </si>
  <si>
    <t>ขาดทุนจากการด้อยค่าของอุปกรณ์</t>
  </si>
  <si>
    <t>เงินจ่ายล่วงหน้าค่าหุ้น</t>
  </si>
  <si>
    <t>การดำเนินงานต่อเนื่อง</t>
  </si>
  <si>
    <t>การดำเนินงานที่ยกเลิก</t>
  </si>
  <si>
    <t>ขาดทุนสำหรับปีจากการดำเนินงานที่ยกเลิกสุทธิจากภาษีเงินได้</t>
  </si>
  <si>
    <t>ขาดทุนสำหรับปีจากการดำเนินงานที่ยกเลิก</t>
  </si>
  <si>
    <t>ขาดทุนเบ็ดเสร็จรวมสำหรับปี</t>
  </si>
  <si>
    <t>ส่วนได้เสียที่ไม่มีอำนาจควบคุมลดลงจากการจำหน่ายบริษัทย่อย</t>
  </si>
  <si>
    <t>จ่ายเงินปันผล</t>
  </si>
  <si>
    <t>ขาดทุนจากการด้อยค่าความนิยม</t>
  </si>
  <si>
    <t>ขาดทุนจากการด้อยค่าเงินลงทุนในบริษัทย่อย</t>
  </si>
  <si>
    <t>กำไรจากการยกเลิกสัญญาเช่า</t>
  </si>
  <si>
    <t>เงินสดรับจากการจำหน่ายเงินลงทุนในบริษัทย่อย</t>
  </si>
  <si>
    <t>เงินสดจ่ายล่วงหน้าค่าหุ้น</t>
  </si>
  <si>
    <t>งบกำไรขาดทุนเบ็ดเสร็จ (ต่อ)</t>
  </si>
  <si>
    <t>- 12 -</t>
  </si>
  <si>
    <t>เงินสดสุทธิได้มาจาก (ใช้ไปใน) กิจกรรมลงทุน</t>
  </si>
  <si>
    <t xml:space="preserve">เงินสดและรายการเทียบเท่าเงินสดเพิ่มขึ้น (ลดลง) - สุทธิ </t>
  </si>
  <si>
    <t>ผลต่างจากการเปลี่ยนสัดส่วนการถือหุ้นในบริษัทย่อย</t>
  </si>
  <si>
    <t>4 และ 6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</si>
  <si>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</si>
  <si>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</si>
  <si>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จากการดำเนินงานต่อเนื่อง</t>
  </si>
  <si>
    <t>กำไร (ขาดทุน) สำหรับปีจากการดำเนินงานต่อเนื่อง</t>
  </si>
  <si>
    <t>รายได้ (ค่าใช้จ่าย) ภาษีเงินได้</t>
  </si>
  <si>
    <t>กำไร (ขาดทุน) ต่อหุ้นขั้นพื้นฐาน</t>
  </si>
  <si>
    <t>จากการดำเนินงานที่ยกเลิก</t>
  </si>
  <si>
    <t>ผลต่างจากการเปลี่ยน</t>
  </si>
  <si>
    <t>สัดส่วนการถือหุ้น</t>
  </si>
  <si>
    <t>การได้มาซึ่งส่วนได้เสียที่ไม่มีอำนาจควบคุมจากการลงทุน</t>
  </si>
  <si>
    <t>กำไรเบ็ดเสร็จอื่นสำหรับปีจากการดำเนินงานต่อเนื่อง</t>
  </si>
  <si>
    <t>กำไรเบ็ดเสร็จอื่นสำหรับปีจากการดำเนินงานที่ยกเลิก</t>
  </si>
  <si>
    <t>กำไร (ขาดทุน) เบ็ดเสร็จรวม</t>
  </si>
  <si>
    <t>กำไร (ขาดทุน) เบ็ดเสร็จรวมจากการดำเนินงานต่อเนื่อง</t>
  </si>
  <si>
    <t>ขาดทุนเบ็ดเสร็จรวมจากการดำเนินงานที่ยกเลิก</t>
  </si>
  <si>
    <t>เงินสดรับจากเงินให้กู้ยืมระยะสั้นแก่บริษัทอื่น</t>
  </si>
  <si>
    <t>เงินสดรับจากการเพิ่มทุนในบริษัทย่อยจากส่วนได้เสีย</t>
  </si>
  <si>
    <t>ที่ไม่มีอำนาจควบคุม</t>
  </si>
  <si>
    <t xml:space="preserve">กำไร (ขาดทุน) สะสม </t>
  </si>
  <si>
    <t>กำไรจากการวัดมูลค่าสินทรัพย์ทางการเงิน</t>
  </si>
  <si>
    <t>(กำไร) ขาดทุนที่ยังไม่เกิดขึ้นจริงจากอัตราแลกเปลี่ยน</t>
  </si>
  <si>
    <t xml:space="preserve">ขาดทุนจากการด้อยค่าสินทรัพย์ดิจิทัล </t>
  </si>
  <si>
    <r>
      <t>กำไร</t>
    </r>
    <r>
      <rPr>
        <sz val="12"/>
        <color theme="1"/>
        <rFont val="Angsana New"/>
        <family val="1"/>
        <charset val="222"/>
      </rPr>
      <t>ขั้นต้น</t>
    </r>
  </si>
  <si>
    <t>ขาดทุนจากการด้อยค่าของสินทรัพย์ไม่มีตัวตนอื่น</t>
  </si>
  <si>
    <t>ขาดทุนก่อนรายได้ (ค่าใช้จ่าย) ภาษีเงินได้</t>
  </si>
  <si>
    <t>รายการปรับปรุงกระทบขาดทุนก่อนรายได้  (ค่าใช้จ่าย) ภาษีเงินได้</t>
  </si>
  <si>
    <t xml:space="preserve"> เป็นเงินสดรับ (จ่าย) จากกิจกรรมดำเนินงาน</t>
  </si>
  <si>
    <t>ผลต่างการเปลี่ยนสัดส่วนจากการขายเงินลงทุนในบริษัทย่อย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</si>
</sst>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??_-;_-@"/>
    <numFmt numFmtId="190" formatCode="_(* #,##0;_(* \(#,##0\);_(* &quot;-&quot;_);_(@_)"/>
    <numFmt numFmtId="191" formatCode="_-* #,##0_-;\-* #,##0_-;_-* &quot;-&quot;??_-;_-@"/>
    <numFmt numFmtId="192" formatCode="_(* #,##0.00_);_(* \(#,##0.00\);_(* &quot;-&quot;_);_(@_)"/>
    <numFmt numFmtId="193" formatCode="_-* #,##0_-;\-* #,##0_-;_-* &quot;-&quot;??_-;_-@_-"/>
    <numFmt numFmtId="194" formatCode="_(* #,##0_);_(* \(#,##0\);_(* &quot;-&quot;??_);_(@_)"/>
    <numFmt numFmtId="195" formatCode="_-* #,##0_-;\-* #,##0_-;_-* &quot;-&quot;_-;_-@"/>
    <numFmt numFmtId="196" formatCode="_-* #,##0_-;\-* #,##0_-;_-* &quot;-&quot;?????_-;_-@"/>
    <numFmt numFmtId="197" formatCode="_-* #,##0_-;\-* #,##0_-;_-* &quot;-&quot;?????_-;_-@_-"/>
    <numFmt numFmtId="198" formatCode="_(* #,##0_);_(* \(#,##0\);_(* &quot;-&quot;?????_);_(@_)"/>
    <numFmt numFmtId="199" formatCode="_(* #,##0_);_(* \(#,##0\);_(* \-??_);_(@_)"/>
    <numFmt numFmtId="200" formatCode="_-* #,##0.00000_-;\-* #,##0.00000_-;_-* &quot;-&quot;?????_-;_-@"/>
    <numFmt numFmtId="201" formatCode="0.0"/>
    <numFmt numFmtId="202" formatCode="_-* #,##0.00000_-;\-* #,##0.00000_-;_-* &quot;-&quot;?????_-;_-@_-"/>
    <numFmt numFmtId="203" formatCode="_(* #,##0.000_);_(* \(#,##0.000\);_(* &quot;-&quot;_);_(@_)"/>
  </numFmts>
  <fonts count="40" x14ac:knownFonts="1">
    <font>
      <sz val="14"/>
      <color rgb="FF000000"/>
      <name val="Cordia New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</font>
    <font>
      <sz val="14"/>
      <color rgb="FF000000"/>
      <name val="Cordia New"/>
      <family val="2"/>
    </font>
    <font>
      <b/>
      <sz val="12"/>
      <color theme="1"/>
      <name val="Angsana New"/>
      <family val="1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sz val="16"/>
      <color theme="1"/>
      <name val="Angsana New"/>
      <family val="1"/>
    </font>
    <font>
      <sz val="14"/>
      <name val="CordiaUPC"/>
      <family val="2"/>
    </font>
    <font>
      <sz val="12"/>
      <name val="Angsana New"/>
      <family val="1"/>
      <charset val="222"/>
    </font>
    <font>
      <sz val="10"/>
      <name val="Arial"/>
      <family val="2"/>
    </font>
    <font>
      <sz val="13"/>
      <color rgb="FF000000"/>
      <name val="Cordia New"/>
      <family val="2"/>
    </font>
    <font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i/>
      <sz val="13"/>
      <color theme="1"/>
      <name val="Angsana New"/>
      <family val="1"/>
      <charset val="222"/>
    </font>
    <font>
      <b/>
      <u/>
      <sz val="15"/>
      <color theme="1"/>
      <name val="Angsana New"/>
      <family val="1"/>
    </font>
    <font>
      <b/>
      <u/>
      <sz val="15"/>
      <color theme="1"/>
      <name val="Angsana New"/>
      <family val="1"/>
      <charset val="222"/>
    </font>
    <font>
      <b/>
      <sz val="15"/>
      <color rgb="FF000000"/>
      <name val="Cordia New"/>
      <family val="2"/>
      <charset val="222"/>
    </font>
    <font>
      <sz val="12"/>
      <color rgb="FFFF0000"/>
      <name val="Angsana New"/>
      <family val="1"/>
      <charset val="222"/>
    </font>
    <font>
      <b/>
      <sz val="12"/>
      <color rgb="FF000000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color theme="1"/>
      <name val="Angsana New"/>
      <family val="1"/>
      <charset val="222"/>
    </font>
    <font>
      <sz val="12"/>
      <color theme="1"/>
      <name val="BrowalliaUPC"/>
      <family val="2"/>
      <charset val="222"/>
    </font>
    <font>
      <sz val="14"/>
      <name val="Cordia New"/>
      <family val="2"/>
      <charset val="222"/>
    </font>
    <font>
      <sz val="9"/>
      <color rgb="FF000000"/>
      <name val="BrowalliaUPC"/>
      <family val="2"/>
    </font>
    <font>
      <sz val="15"/>
      <color theme="1"/>
      <name val="Angsana New"/>
      <family val="1"/>
      <charset val="222"/>
    </font>
    <font>
      <sz val="14"/>
      <color theme="1"/>
      <name val="Cordia New"/>
      <family val="2"/>
    </font>
    <font>
      <b/>
      <sz val="15"/>
      <color theme="1"/>
      <name val="Angsana New"/>
      <family val="1"/>
      <charset val="222"/>
    </font>
    <font>
      <sz val="12"/>
      <color theme="1"/>
      <name val="Cordia New"/>
      <family val="2"/>
      <charset val="222"/>
    </font>
    <font>
      <sz val="14"/>
      <color rgb="FF000000"/>
      <name val="Cordia New"/>
      <family val="2"/>
      <charset val="222"/>
    </font>
    <font>
      <sz val="12"/>
      <color rgb="FF000000"/>
      <name val="Cordia New"/>
      <family val="2"/>
      <charset val="222"/>
    </font>
    <font>
      <b/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6" fillId="0" borderId="0"/>
    <xf numFmtId="0" fontId="31" fillId="0" borderId="0"/>
  </cellStyleXfs>
  <cellXfs count="21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3" fontId="12" fillId="0" borderId="0" xfId="1" applyFont="1" applyFill="1" applyBorder="1" applyAlignment="1">
      <alignment horizontal="center" vertical="center"/>
    </xf>
    <xf numFmtId="0" fontId="12" fillId="0" borderId="0" xfId="6" applyFont="1" applyAlignment="1">
      <alignment vertical="center"/>
    </xf>
    <xf numFmtId="193" fontId="12" fillId="0" borderId="0" xfId="7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  <xf numFmtId="199" fontId="11" fillId="0" borderId="0" xfId="0" applyNumberFormat="1" applyFont="1" applyAlignment="1">
      <alignment vertical="center"/>
    </xf>
    <xf numFmtId="199" fontId="12" fillId="0" borderId="1" xfId="1" applyNumberFormat="1" applyFont="1" applyFill="1" applyBorder="1" applyAlignment="1">
      <alignment horizontal="center" vertical="center"/>
    </xf>
    <xf numFmtId="199" fontId="11" fillId="0" borderId="2" xfId="0" applyNumberFormat="1" applyFont="1" applyBorder="1" applyAlignment="1">
      <alignment horizontal="center" vertical="center"/>
    </xf>
    <xf numFmtId="199" fontId="12" fillId="0" borderId="0" xfId="7" applyNumberFormat="1" applyFont="1" applyFill="1" applyBorder="1" applyAlignment="1">
      <alignment horizontal="center" vertical="center"/>
    </xf>
    <xf numFmtId="199" fontId="12" fillId="0" borderId="0" xfId="6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3" fontId="12" fillId="0" borderId="4" xfId="7" applyNumberFormat="1" applyFont="1" applyFill="1" applyBorder="1" applyAlignment="1">
      <alignment horizontal="center" vertical="center"/>
    </xf>
    <xf numFmtId="199" fontId="12" fillId="0" borderId="4" xfId="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190" fontId="18" fillId="0" borderId="0" xfId="0" applyNumberFormat="1" applyFont="1" applyAlignment="1">
      <alignment vertical="center"/>
    </xf>
    <xf numFmtId="190" fontId="18" fillId="0" borderId="1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89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49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191" fontId="18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91" fontId="18" fillId="0" borderId="0" xfId="0" applyNumberFormat="1" applyFont="1" applyAlignment="1">
      <alignment horizontal="center" vertical="center"/>
    </xf>
    <xf numFmtId="191" fontId="18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18" fillId="0" borderId="0" xfId="0" quotePrefix="1" applyFont="1" applyAlignment="1">
      <alignment horizontal="right" vertical="center"/>
    </xf>
    <xf numFmtId="191" fontId="18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92" fontId="4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191" fontId="18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91" fontId="18" fillId="0" borderId="3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194" fontId="15" fillId="0" borderId="0" xfId="4" applyNumberFormat="1" applyFont="1" applyFill="1" applyBorder="1" applyAlignment="1">
      <alignment vertical="center"/>
    </xf>
    <xf numFmtId="194" fontId="15" fillId="0" borderId="0" xfId="4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horizontal="center" vertical="center"/>
    </xf>
    <xf numFmtId="194" fontId="15" fillId="0" borderId="1" xfId="1" applyNumberFormat="1" applyFont="1" applyFill="1" applyBorder="1" applyAlignment="1">
      <alignment horizontal="center" vertical="center"/>
    </xf>
    <xf numFmtId="194" fontId="15" fillId="0" borderId="4" xfId="4" applyNumberFormat="1" applyFont="1" applyFill="1" applyBorder="1" applyAlignment="1">
      <alignment vertical="center"/>
    </xf>
    <xf numFmtId="194" fontId="15" fillId="0" borderId="4" xfId="4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89" fontId="5" fillId="0" borderId="0" xfId="6" applyNumberFormat="1" applyFont="1" applyAlignment="1">
      <alignment vertical="center"/>
    </xf>
    <xf numFmtId="187" fontId="15" fillId="0" borderId="0" xfId="3" applyNumberFormat="1" applyFont="1" applyAlignment="1">
      <alignment horizontal="right" vertical="center"/>
    </xf>
    <xf numFmtId="189" fontId="5" fillId="0" borderId="0" xfId="0" applyNumberFormat="1" applyFont="1" applyAlignment="1">
      <alignment vertical="center"/>
    </xf>
    <xf numFmtId="0" fontId="5" fillId="0" borderId="0" xfId="6" applyFont="1" applyAlignment="1">
      <alignment vertical="center"/>
    </xf>
    <xf numFmtId="196" fontId="5" fillId="0" borderId="0" xfId="0" applyNumberFormat="1" applyFont="1" applyAlignment="1">
      <alignment horizontal="center" vertical="center"/>
    </xf>
    <xf numFmtId="197" fontId="15" fillId="0" borderId="0" xfId="7" applyNumberFormat="1" applyFont="1" applyFill="1" applyBorder="1" applyAlignment="1">
      <alignment horizontal="center" vertical="center"/>
    </xf>
    <xf numFmtId="193" fontId="15" fillId="0" borderId="0" xfId="1" applyNumberFormat="1" applyFont="1" applyFill="1" applyBorder="1" applyAlignment="1">
      <alignment horizontal="center" vertical="center"/>
    </xf>
    <xf numFmtId="193" fontId="15" fillId="0" borderId="0" xfId="2" applyNumberFormat="1" applyFont="1" applyFill="1" applyAlignment="1">
      <alignment vertical="center"/>
    </xf>
    <xf numFmtId="198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94" fontId="15" fillId="0" borderId="0" xfId="9" applyNumberFormat="1" applyFont="1" applyFill="1" applyAlignment="1">
      <alignment vertical="top"/>
    </xf>
    <xf numFmtId="187" fontId="5" fillId="0" borderId="1" xfId="0" applyNumberFormat="1" applyFont="1" applyBorder="1" applyAlignment="1">
      <alignment horizontal="right" vertical="center"/>
    </xf>
    <xf numFmtId="187" fontId="15" fillId="0" borderId="1" xfId="3" applyNumberFormat="1" applyFont="1" applyBorder="1" applyAlignment="1">
      <alignment horizontal="right" vertical="center"/>
    </xf>
    <xf numFmtId="0" fontId="15" fillId="0" borderId="0" xfId="0" applyFont="1" applyAlignment="1">
      <alignment vertical="top"/>
    </xf>
    <xf numFmtId="187" fontId="5" fillId="0" borderId="0" xfId="0" applyNumberFormat="1" applyFont="1" applyAlignment="1">
      <alignment vertical="center"/>
    </xf>
    <xf numFmtId="187" fontId="15" fillId="0" borderId="0" xfId="2" applyNumberFormat="1" applyFont="1" applyFill="1" applyAlignment="1">
      <alignment vertical="center"/>
    </xf>
    <xf numFmtId="187" fontId="5" fillId="0" borderId="1" xfId="0" applyNumberFormat="1" applyFont="1" applyBorder="1" applyAlignment="1">
      <alignment vertical="center"/>
    </xf>
    <xf numFmtId="187" fontId="15" fillId="0" borderId="1" xfId="2" applyNumberFormat="1" applyFont="1" applyFill="1" applyBorder="1" applyAlignment="1">
      <alignment vertical="center"/>
    </xf>
    <xf numFmtId="198" fontId="15" fillId="0" borderId="0" xfId="7" applyNumberFormat="1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43" fontId="5" fillId="0" borderId="0" xfId="6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89" fontId="5" fillId="0" borderId="0" xfId="0" applyNumberFormat="1" applyFont="1" applyAlignment="1">
      <alignment horizontal="center" vertical="top"/>
    </xf>
    <xf numFmtId="0" fontId="29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88" fontId="5" fillId="0" borderId="0" xfId="0" applyNumberFormat="1" applyFont="1" applyAlignment="1">
      <alignment horizontal="right" vertical="top"/>
    </xf>
    <xf numFmtId="189" fontId="5" fillId="0" borderId="0" xfId="0" applyNumberFormat="1" applyFont="1" applyAlignment="1">
      <alignment vertical="top"/>
    </xf>
    <xf numFmtId="189" fontId="5" fillId="0" borderId="0" xfId="6" applyNumberFormat="1" applyFont="1" applyAlignment="1">
      <alignment vertical="top"/>
    </xf>
    <xf numFmtId="195" fontId="5" fillId="0" borderId="0" xfId="0" applyNumberFormat="1" applyFont="1" applyAlignment="1">
      <alignment horizontal="center" vertical="top"/>
    </xf>
    <xf numFmtId="191" fontId="5" fillId="0" borderId="0" xfId="0" applyNumberFormat="1" applyFont="1" applyAlignment="1">
      <alignment vertical="top"/>
    </xf>
    <xf numFmtId="193" fontId="15" fillId="0" borderId="0" xfId="2" applyNumberFormat="1" applyFont="1" applyFill="1" applyBorder="1" applyAlignment="1">
      <alignment vertical="center"/>
    </xf>
    <xf numFmtId="189" fontId="5" fillId="0" borderId="0" xfId="6" applyNumberFormat="1" applyFont="1" applyAlignment="1">
      <alignment horizontal="center" vertical="top"/>
    </xf>
    <xf numFmtId="193" fontId="15" fillId="0" borderId="0" xfId="9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top"/>
    </xf>
    <xf numFmtId="187" fontId="5" fillId="0" borderId="0" xfId="0" applyNumberFormat="1" applyFont="1" applyAlignment="1">
      <alignment horizontal="center" vertical="top"/>
    </xf>
    <xf numFmtId="194" fontId="15" fillId="0" borderId="0" xfId="9" applyNumberFormat="1" applyFont="1" applyFill="1" applyBorder="1" applyAlignment="1">
      <alignment horizontal="center" vertical="center"/>
    </xf>
    <xf numFmtId="189" fontId="5" fillId="0" borderId="0" xfId="6" applyNumberFormat="1" applyFont="1" applyAlignment="1">
      <alignment horizontal="right" vertical="top"/>
    </xf>
    <xf numFmtId="189" fontId="5" fillId="0" borderId="0" xfId="0" applyNumberFormat="1" applyFont="1" applyAlignment="1">
      <alignment horizontal="right" vertical="top"/>
    </xf>
    <xf numFmtId="195" fontId="5" fillId="0" borderId="1" xfId="0" applyNumberFormat="1" applyFont="1" applyBorder="1" applyAlignment="1">
      <alignment horizontal="center" vertical="top"/>
    </xf>
    <xf numFmtId="193" fontId="15" fillId="0" borderId="1" xfId="9" applyNumberFormat="1" applyFont="1" applyFill="1" applyBorder="1" applyAlignment="1">
      <alignment horizontal="center" vertical="center"/>
    </xf>
    <xf numFmtId="187" fontId="5" fillId="0" borderId="1" xfId="0" applyNumberFormat="1" applyFont="1" applyBorder="1" applyAlignment="1">
      <alignment horizontal="right" vertical="top"/>
    </xf>
    <xf numFmtId="200" fontId="5" fillId="0" borderId="0" xfId="6" applyNumberFormat="1" applyFont="1" applyAlignment="1">
      <alignment horizontal="right" vertical="top"/>
    </xf>
    <xf numFmtId="0" fontId="5" fillId="0" borderId="0" xfId="6" applyFont="1" applyAlignment="1">
      <alignment vertical="top"/>
    </xf>
    <xf numFmtId="200" fontId="5" fillId="0" borderId="0" xfId="0" applyNumberFormat="1" applyFont="1" applyAlignment="1">
      <alignment horizontal="right" vertical="top"/>
    </xf>
    <xf numFmtId="187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194" fontId="5" fillId="0" borderId="0" xfId="0" applyNumberFormat="1" applyFont="1" applyAlignment="1">
      <alignment vertical="top"/>
    </xf>
    <xf numFmtId="191" fontId="5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191" fontId="5" fillId="0" borderId="2" xfId="0" applyNumberFormat="1" applyFont="1" applyBorder="1" applyAlignment="1">
      <alignment horizontal="right" vertical="top"/>
    </xf>
    <xf numFmtId="193" fontId="15" fillId="0" borderId="2" xfId="9" applyNumberFormat="1" applyFont="1" applyFill="1" applyBorder="1" applyAlignment="1">
      <alignment horizontal="center" vertical="center"/>
    </xf>
    <xf numFmtId="193" fontId="15" fillId="0" borderId="2" xfId="9" applyNumberFormat="1" applyFont="1" applyFill="1" applyBorder="1" applyAlignment="1">
      <alignment horizontal="right" vertical="center"/>
    </xf>
    <xf numFmtId="193" fontId="15" fillId="0" borderId="1" xfId="1" applyNumberFormat="1" applyFont="1" applyFill="1" applyBorder="1" applyAlignment="1">
      <alignment horizontal="center" vertical="center"/>
    </xf>
    <xf numFmtId="199" fontId="12" fillId="0" borderId="0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94" fontId="4" fillId="0" borderId="1" xfId="2" applyNumberFormat="1" applyFont="1" applyFill="1" applyBorder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0" fontId="15" fillId="0" borderId="0" xfId="10" applyFont="1" applyAlignment="1">
      <alignment horizontal="left" vertical="center"/>
    </xf>
    <xf numFmtId="43" fontId="32" fillId="0" borderId="0" xfId="1" applyFont="1"/>
    <xf numFmtId="201" fontId="5" fillId="0" borderId="0" xfId="0" quotePrefix="1" applyNumberFormat="1" applyFont="1" applyAlignment="1">
      <alignment horizontal="right" vertical="center"/>
    </xf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191" fontId="5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horizontal="center" vertical="center"/>
    </xf>
    <xf numFmtId="191" fontId="5" fillId="0" borderId="1" xfId="0" applyNumberFormat="1" applyFont="1" applyBorder="1" applyAlignment="1">
      <alignment horizontal="right" vertical="center"/>
    </xf>
    <xf numFmtId="191" fontId="5" fillId="0" borderId="1" xfId="0" applyNumberFormat="1" applyFont="1" applyBorder="1" applyAlignment="1">
      <alignment horizontal="center" vertical="center"/>
    </xf>
    <xf numFmtId="194" fontId="5" fillId="0" borderId="5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center" vertical="center"/>
    </xf>
    <xf numFmtId="194" fontId="5" fillId="0" borderId="0" xfId="2" applyNumberFormat="1" applyFont="1" applyFill="1" applyBorder="1" applyAlignment="1">
      <alignment vertical="center"/>
    </xf>
    <xf numFmtId="187" fontId="5" fillId="0" borderId="0" xfId="3" applyNumberFormat="1" applyFont="1" applyAlignment="1">
      <alignment horizontal="right" vertical="center"/>
    </xf>
    <xf numFmtId="194" fontId="5" fillId="0" borderId="0" xfId="2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5" fontId="8" fillId="0" borderId="0" xfId="0" applyNumberFormat="1" applyFont="1" applyAlignment="1">
      <alignment vertical="center"/>
    </xf>
    <xf numFmtId="0" fontId="6" fillId="0" borderId="0" xfId="0" applyFont="1"/>
    <xf numFmtId="0" fontId="26" fillId="0" borderId="0" xfId="0" applyFont="1" applyAlignment="1">
      <alignment vertical="center"/>
    </xf>
    <xf numFmtId="0" fontId="27" fillId="0" borderId="0" xfId="0" applyFont="1"/>
    <xf numFmtId="0" fontId="6" fillId="0" borderId="0" xfId="0" applyFont="1" applyAlignment="1">
      <alignment horizontal="center"/>
    </xf>
    <xf numFmtId="194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4" fontId="15" fillId="0" borderId="2" xfId="0" applyNumberFormat="1" applyFont="1" applyBorder="1" applyAlignment="1">
      <alignment horizontal="center" vertical="center"/>
    </xf>
    <xf numFmtId="194" fontId="15" fillId="0" borderId="0" xfId="0" applyNumberFormat="1" applyFont="1" applyAlignment="1">
      <alignment horizontal="center" vertical="center"/>
    </xf>
    <xf numFmtId="0" fontId="28" fillId="0" borderId="0" xfId="0" applyFont="1"/>
    <xf numFmtId="0" fontId="37" fillId="0" borderId="0" xfId="0" applyFont="1"/>
    <xf numFmtId="0" fontId="38" fillId="0" borderId="0" xfId="0" applyFont="1" applyAlignment="1">
      <alignment vertical="center"/>
    </xf>
    <xf numFmtId="0" fontId="38" fillId="0" borderId="0" xfId="0" applyFont="1" applyAlignment="1">
      <alignment vertical="top"/>
    </xf>
    <xf numFmtId="202" fontId="5" fillId="0" borderId="1" xfId="0" applyNumberFormat="1" applyFont="1" applyBorder="1" applyAlignment="1">
      <alignment horizontal="center" vertical="center"/>
    </xf>
    <xf numFmtId="202" fontId="15" fillId="0" borderId="0" xfId="1" applyNumberFormat="1" applyFont="1" applyFill="1" applyBorder="1" applyAlignment="1">
      <alignment horizontal="center" vertical="center"/>
    </xf>
    <xf numFmtId="203" fontId="5" fillId="0" borderId="0" xfId="0" applyNumberFormat="1" applyFont="1" applyAlignment="1">
      <alignment vertical="center"/>
    </xf>
    <xf numFmtId="203" fontId="8" fillId="0" borderId="0" xfId="0" applyNumberFormat="1" applyFont="1" applyAlignment="1">
      <alignment vertical="center"/>
    </xf>
    <xf numFmtId="203" fontId="5" fillId="0" borderId="0" xfId="9" quotePrefix="1" applyNumberFormat="1" applyFont="1" applyFill="1" applyBorder="1" applyAlignment="1">
      <alignment horizontal="right" vertical="center"/>
    </xf>
    <xf numFmtId="203" fontId="5" fillId="0" borderId="0" xfId="9" applyNumberFormat="1" applyFont="1" applyFill="1" applyBorder="1" applyAlignment="1">
      <alignment horizontal="right" vertical="center"/>
    </xf>
    <xf numFmtId="203" fontId="5" fillId="0" borderId="0" xfId="1" applyNumberFormat="1" applyFont="1" applyFill="1" applyBorder="1" applyAlignment="1">
      <alignment horizontal="center" vertical="center"/>
    </xf>
    <xf numFmtId="203" fontId="8" fillId="0" borderId="0" xfId="0" applyNumberFormat="1" applyFont="1" applyAlignment="1">
      <alignment horizontal="center" vertical="center"/>
    </xf>
    <xf numFmtId="202" fontId="5" fillId="0" borderId="0" xfId="0" applyNumberFormat="1" applyFont="1" applyAlignment="1">
      <alignment horizontal="center" vertical="center"/>
    </xf>
    <xf numFmtId="194" fontId="5" fillId="0" borderId="3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87" fontId="5" fillId="0" borderId="0" xfId="0" applyNumberFormat="1" applyFont="1" applyAlignment="1">
      <alignment vertical="top"/>
    </xf>
    <xf numFmtId="0" fontId="39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190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90" fontId="2" fillId="0" borderId="0" xfId="0" quotePrefix="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90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6" fillId="0" borderId="0" xfId="0" applyFont="1" applyAlignment="1">
      <alignment vertical="center"/>
    </xf>
    <xf numFmtId="190" fontId="33" fillId="0" borderId="0" xfId="0" quotePrefix="1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7" fillId="0" borderId="0" xfId="0" applyFont="1"/>
    <xf numFmtId="0" fontId="11" fillId="0" borderId="0" xfId="0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89" fontId="2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</cellXfs>
  <cellStyles count="12">
    <cellStyle name="Comma" xfId="1" builtinId="3"/>
    <cellStyle name="Comma 14" xfId="2" xr:uid="{5EC264BC-7C75-40FA-A403-14328DC93543}"/>
    <cellStyle name="Comma 3 2 2" xfId="9" xr:uid="{326D33FA-22A9-46AC-B71F-648F7B8DC717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 6" xfId="11" xr:uid="{5262DC00-7C8A-46A8-B7FC-5677DEA85BC1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 codeName="Sheet1">
    <tabColor rgb="FF008080"/>
  </sheetPr>
  <dimension ref="A1:N77"/>
  <sheetViews>
    <sheetView view="pageBreakPreview" zoomScale="145" zoomScaleNormal="130" zoomScaleSheetLayoutView="145" workbookViewId="0">
      <selection sqref="A1:K1"/>
    </sheetView>
  </sheetViews>
  <sheetFormatPr defaultColWidth="10.140625" defaultRowHeight="15" customHeight="1" x14ac:dyDescent="0.5"/>
  <cols>
    <col min="1" max="4" width="1.28515625" style="3" customWidth="1"/>
    <col min="5" max="5" width="32.7109375" style="3" customWidth="1"/>
    <col min="6" max="6" width="4" style="3" customWidth="1"/>
    <col min="7" max="7" width="2.42578125" style="3" customWidth="1"/>
    <col min="8" max="8" width="11.7109375" style="3" customWidth="1"/>
    <col min="9" max="9" width="0.5703125" style="3" customWidth="1"/>
    <col min="10" max="10" width="11.7109375" style="3" customWidth="1"/>
    <col min="11" max="11" width="0.5703125" style="3" customWidth="1"/>
    <col min="12" max="12" width="11.7109375" style="3" customWidth="1"/>
    <col min="13" max="13" width="0.5703125" style="3" customWidth="1"/>
    <col min="14" max="14" width="11.7109375" style="3" customWidth="1"/>
    <col min="15" max="16384" width="10.140625" style="3"/>
  </cols>
  <sheetData>
    <row r="1" spans="1:14" ht="22.15" customHeight="1" x14ac:dyDescent="0.5">
      <c r="A1" s="190" t="s">
        <v>128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4" ht="22.15" customHeight="1" x14ac:dyDescent="0.5">
      <c r="A2" s="192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22.15" customHeight="1" x14ac:dyDescent="0.5">
      <c r="A3" s="192" t="s">
        <v>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ht="22.15" customHeight="1" x14ac:dyDescent="0.5">
      <c r="A4" s="192" t="s">
        <v>150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4" ht="10.15" customHeight="1" x14ac:dyDescent="0.5">
      <c r="A5" s="1"/>
      <c r="B5" s="32"/>
      <c r="C5" s="32"/>
      <c r="D5" s="32"/>
      <c r="E5" s="32"/>
      <c r="F5" s="33"/>
      <c r="G5" s="33"/>
      <c r="H5" s="34"/>
      <c r="I5" s="32"/>
      <c r="J5" s="34"/>
      <c r="K5" s="32"/>
      <c r="L5" s="34"/>
      <c r="M5" s="32"/>
      <c r="N5" s="34"/>
    </row>
    <row r="6" spans="1:14" s="35" customFormat="1" ht="20.100000000000001" customHeight="1" x14ac:dyDescent="0.5">
      <c r="A6" s="197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4" s="35" customFormat="1" ht="18.95" customHeight="1" x14ac:dyDescent="0.5">
      <c r="A7" s="36"/>
      <c r="B7" s="36"/>
      <c r="C7" s="36"/>
      <c r="D7" s="36"/>
      <c r="E7" s="37"/>
      <c r="F7" s="38"/>
      <c r="G7" s="38"/>
      <c r="H7" s="195" t="s">
        <v>3</v>
      </c>
      <c r="I7" s="189"/>
      <c r="J7" s="189"/>
      <c r="K7" s="189"/>
      <c r="L7" s="189"/>
      <c r="M7" s="189"/>
      <c r="N7" s="189"/>
    </row>
    <row r="8" spans="1:14" s="35" customFormat="1" ht="18.95" customHeight="1" x14ac:dyDescent="0.5">
      <c r="A8" s="36"/>
      <c r="B8" s="36"/>
      <c r="C8" s="36"/>
      <c r="D8" s="36"/>
      <c r="E8" s="37"/>
      <c r="F8" s="38"/>
      <c r="G8" s="38"/>
      <c r="H8" s="188" t="s">
        <v>4</v>
      </c>
      <c r="I8" s="189"/>
      <c r="J8" s="189"/>
      <c r="K8" s="39"/>
      <c r="L8" s="188" t="s">
        <v>5</v>
      </c>
      <c r="M8" s="189"/>
      <c r="N8" s="189"/>
    </row>
    <row r="9" spans="1:14" s="35" customFormat="1" ht="18.95" customHeight="1" x14ac:dyDescent="0.5">
      <c r="A9" s="36"/>
      <c r="B9" s="36"/>
      <c r="C9" s="36"/>
      <c r="D9" s="36"/>
      <c r="E9" s="187" t="s">
        <v>133</v>
      </c>
      <c r="F9" s="187"/>
      <c r="G9" s="187"/>
      <c r="H9" s="40" t="s">
        <v>151</v>
      </c>
      <c r="I9" s="37"/>
      <c r="J9" s="40" t="s">
        <v>134</v>
      </c>
      <c r="K9" s="37"/>
      <c r="L9" s="40" t="s">
        <v>151</v>
      </c>
      <c r="M9" s="37"/>
      <c r="N9" s="40" t="s">
        <v>134</v>
      </c>
    </row>
    <row r="10" spans="1:14" s="35" customFormat="1" ht="18.95" customHeight="1" x14ac:dyDescent="0.5">
      <c r="A10" s="41" t="s">
        <v>6</v>
      </c>
      <c r="B10" s="41"/>
      <c r="C10" s="41"/>
      <c r="D10" s="42"/>
      <c r="E10" s="41"/>
      <c r="F10" s="43"/>
      <c r="G10" s="43"/>
      <c r="H10" s="44"/>
      <c r="I10" s="45"/>
      <c r="J10" s="44"/>
      <c r="K10" s="45"/>
      <c r="L10" s="44"/>
      <c r="M10" s="45"/>
      <c r="N10" s="44"/>
    </row>
    <row r="11" spans="1:14" s="35" customFormat="1" ht="18.95" customHeight="1" x14ac:dyDescent="0.5">
      <c r="A11" s="36"/>
      <c r="B11" s="46" t="s">
        <v>7</v>
      </c>
      <c r="C11" s="36"/>
      <c r="D11" s="47"/>
      <c r="E11" s="36"/>
      <c r="F11" s="38">
        <v>5</v>
      </c>
      <c r="G11" s="38"/>
      <c r="H11" s="48">
        <v>120859077</v>
      </c>
      <c r="I11" s="49"/>
      <c r="J11" s="48">
        <v>311254934</v>
      </c>
      <c r="K11" s="49"/>
      <c r="L11" s="48">
        <v>108219506</v>
      </c>
      <c r="M11" s="49"/>
      <c r="N11" s="48">
        <v>278577545</v>
      </c>
    </row>
    <row r="12" spans="1:14" s="35" customFormat="1" ht="18.95" customHeight="1" x14ac:dyDescent="0.5">
      <c r="A12" s="36"/>
      <c r="B12" s="46" t="s">
        <v>8</v>
      </c>
      <c r="C12" s="36"/>
      <c r="D12" s="47"/>
      <c r="E12" s="36"/>
      <c r="F12" s="196" t="s">
        <v>177</v>
      </c>
      <c r="G12" s="196"/>
      <c r="H12" s="48">
        <v>8264505</v>
      </c>
      <c r="I12" s="49"/>
      <c r="J12" s="48">
        <v>12790323</v>
      </c>
      <c r="K12" s="49"/>
      <c r="L12" s="48">
        <v>9038844</v>
      </c>
      <c r="M12" s="49"/>
      <c r="N12" s="48">
        <v>5343715</v>
      </c>
    </row>
    <row r="13" spans="1:14" s="35" customFormat="1" ht="18.95" customHeight="1" x14ac:dyDescent="0.5">
      <c r="A13" s="36"/>
      <c r="B13" s="46" t="s">
        <v>10</v>
      </c>
      <c r="C13" s="36"/>
      <c r="D13" s="47"/>
      <c r="E13" s="36"/>
      <c r="F13" s="38">
        <v>4</v>
      </c>
      <c r="G13" s="38"/>
      <c r="H13" s="50" t="s">
        <v>9</v>
      </c>
      <c r="I13" s="49"/>
      <c r="J13" s="50" t="s">
        <v>9</v>
      </c>
      <c r="K13" s="49"/>
      <c r="L13" s="50">
        <v>1500000</v>
      </c>
      <c r="M13" s="49"/>
      <c r="N13" s="50">
        <v>1500000</v>
      </c>
    </row>
    <row r="14" spans="1:14" s="35" customFormat="1" ht="18.95" customHeight="1" x14ac:dyDescent="0.5">
      <c r="A14" s="36"/>
      <c r="B14" s="46" t="s">
        <v>11</v>
      </c>
      <c r="C14" s="36"/>
      <c r="D14" s="47"/>
      <c r="E14" s="36"/>
      <c r="F14" s="38">
        <v>7</v>
      </c>
      <c r="G14" s="38"/>
      <c r="H14" s="48">
        <v>11575426</v>
      </c>
      <c r="I14" s="49"/>
      <c r="J14" s="48">
        <v>6038102</v>
      </c>
      <c r="K14" s="49"/>
      <c r="L14" s="48">
        <v>180080</v>
      </c>
      <c r="M14" s="49"/>
      <c r="N14" s="48">
        <v>760769</v>
      </c>
    </row>
    <row r="15" spans="1:14" s="35" customFormat="1" ht="18.95" customHeight="1" x14ac:dyDescent="0.5">
      <c r="A15" s="36"/>
      <c r="B15" s="46" t="s">
        <v>12</v>
      </c>
      <c r="C15" s="36"/>
      <c r="D15" s="47"/>
      <c r="E15" s="36"/>
      <c r="F15" s="38">
        <v>8</v>
      </c>
      <c r="G15" s="38"/>
      <c r="H15" s="48">
        <v>103853034</v>
      </c>
      <c r="I15" s="49"/>
      <c r="J15" s="50">
        <v>12138813</v>
      </c>
      <c r="K15" s="49"/>
      <c r="L15" s="50">
        <v>103853034</v>
      </c>
      <c r="M15" s="49"/>
      <c r="N15" s="50" t="s">
        <v>9</v>
      </c>
    </row>
    <row r="16" spans="1:14" s="35" customFormat="1" ht="18.95" customHeight="1" x14ac:dyDescent="0.5">
      <c r="A16" s="36"/>
      <c r="B16" s="46" t="s">
        <v>13</v>
      </c>
      <c r="C16" s="36"/>
      <c r="D16" s="47"/>
      <c r="E16" s="36"/>
      <c r="F16" s="38"/>
      <c r="G16" s="38"/>
      <c r="H16" s="51">
        <v>3524724</v>
      </c>
      <c r="I16" s="49"/>
      <c r="J16" s="51">
        <v>2731965</v>
      </c>
      <c r="K16" s="49"/>
      <c r="L16" s="51">
        <v>3442123</v>
      </c>
      <c r="M16" s="49"/>
      <c r="N16" s="51">
        <v>561321</v>
      </c>
    </row>
    <row r="17" spans="1:14" s="35" customFormat="1" ht="18.95" customHeight="1" x14ac:dyDescent="0.5">
      <c r="A17" s="36"/>
      <c r="B17" s="36"/>
      <c r="C17" s="36"/>
      <c r="D17" s="36"/>
      <c r="E17" s="36" t="s">
        <v>14</v>
      </c>
      <c r="F17" s="52"/>
      <c r="G17" s="52"/>
      <c r="H17" s="51">
        <f>SUM(H11:H16)</f>
        <v>248076766</v>
      </c>
      <c r="I17" s="45"/>
      <c r="J17" s="51">
        <v>344954137</v>
      </c>
      <c r="K17" s="45"/>
      <c r="L17" s="51">
        <f>SUM(L11:L16)</f>
        <v>226233587</v>
      </c>
      <c r="M17" s="45"/>
      <c r="N17" s="51">
        <v>286743350</v>
      </c>
    </row>
    <row r="18" spans="1:14" s="35" customFormat="1" ht="18.95" customHeight="1" x14ac:dyDescent="0.5">
      <c r="A18" s="41" t="s">
        <v>15</v>
      </c>
      <c r="B18" s="41"/>
      <c r="C18" s="41"/>
      <c r="D18" s="42"/>
      <c r="E18" s="41"/>
      <c r="F18" s="52"/>
      <c r="G18" s="52"/>
      <c r="H18" s="48"/>
      <c r="I18" s="45"/>
      <c r="J18" s="48"/>
      <c r="K18" s="45"/>
      <c r="L18" s="48"/>
      <c r="M18" s="45"/>
      <c r="N18" s="48"/>
    </row>
    <row r="19" spans="1:14" s="35" customFormat="1" ht="18.95" customHeight="1" x14ac:dyDescent="0.5">
      <c r="A19" s="41"/>
      <c r="B19" s="46" t="s">
        <v>132</v>
      </c>
      <c r="C19" s="41"/>
      <c r="D19" s="42"/>
      <c r="E19" s="41"/>
      <c r="F19" s="38"/>
      <c r="G19" s="52"/>
      <c r="H19" s="50">
        <v>22750</v>
      </c>
      <c r="I19" s="45"/>
      <c r="J19" s="50">
        <v>200000</v>
      </c>
      <c r="K19" s="45"/>
      <c r="L19" s="50">
        <v>22750</v>
      </c>
      <c r="M19" s="45"/>
      <c r="N19" s="50" t="s">
        <v>9</v>
      </c>
    </row>
    <row r="20" spans="1:14" s="35" customFormat="1" ht="18.95" customHeight="1" x14ac:dyDescent="0.5">
      <c r="A20" s="41"/>
      <c r="B20" s="46" t="s">
        <v>16</v>
      </c>
      <c r="C20" s="41"/>
      <c r="D20" s="42"/>
      <c r="E20" s="41"/>
      <c r="F20" s="38">
        <v>8</v>
      </c>
      <c r="G20" s="38"/>
      <c r="H20" s="50" t="s">
        <v>9</v>
      </c>
      <c r="I20" s="45"/>
      <c r="J20" s="50">
        <v>2499824</v>
      </c>
      <c r="K20" s="45"/>
      <c r="L20" s="50" t="s">
        <v>9</v>
      </c>
      <c r="M20" s="45"/>
      <c r="N20" s="50" t="s">
        <v>9</v>
      </c>
    </row>
    <row r="21" spans="1:14" s="35" customFormat="1" ht="18.95" customHeight="1" x14ac:dyDescent="0.5">
      <c r="A21" s="36"/>
      <c r="B21" s="46" t="s">
        <v>17</v>
      </c>
      <c r="C21" s="36"/>
      <c r="D21" s="47"/>
      <c r="E21" s="36"/>
      <c r="F21" s="38">
        <v>9</v>
      </c>
      <c r="G21" s="38"/>
      <c r="H21" s="50" t="s">
        <v>9</v>
      </c>
      <c r="I21" s="49"/>
      <c r="J21" s="50" t="s">
        <v>9</v>
      </c>
      <c r="K21" s="49"/>
      <c r="L21" s="50">
        <v>18056700</v>
      </c>
      <c r="M21" s="49"/>
      <c r="N21" s="50">
        <v>162219400</v>
      </c>
    </row>
    <row r="22" spans="1:14" s="35" customFormat="1" ht="18.95" customHeight="1" x14ac:dyDescent="0.5">
      <c r="A22" s="36"/>
      <c r="B22" s="46" t="s">
        <v>159</v>
      </c>
      <c r="C22" s="36"/>
      <c r="D22" s="47"/>
      <c r="E22" s="36"/>
      <c r="F22" s="38">
        <v>10</v>
      </c>
      <c r="G22" s="37"/>
      <c r="H22" s="48">
        <v>115000000</v>
      </c>
      <c r="I22" s="49"/>
      <c r="J22" s="50" t="s">
        <v>9</v>
      </c>
      <c r="K22" s="49"/>
      <c r="L22" s="50">
        <v>115000000</v>
      </c>
      <c r="M22" s="49"/>
      <c r="N22" s="50" t="s">
        <v>9</v>
      </c>
    </row>
    <row r="23" spans="1:14" s="35" customFormat="1" ht="18.95" customHeight="1" x14ac:dyDescent="0.5">
      <c r="A23" s="36"/>
      <c r="B23" s="46" t="s">
        <v>18</v>
      </c>
      <c r="C23" s="36"/>
      <c r="D23" s="47"/>
      <c r="E23" s="36"/>
      <c r="F23" s="38">
        <v>11</v>
      </c>
      <c r="G23" s="38"/>
      <c r="H23" s="48">
        <v>15662770</v>
      </c>
      <c r="I23" s="49"/>
      <c r="J23" s="48">
        <v>59317828</v>
      </c>
      <c r="K23" s="49"/>
      <c r="L23" s="48">
        <v>79286</v>
      </c>
      <c r="M23" s="49"/>
      <c r="N23" s="48">
        <v>160893</v>
      </c>
    </row>
    <row r="24" spans="1:14" s="35" customFormat="1" ht="18.95" customHeight="1" x14ac:dyDescent="0.5">
      <c r="A24" s="36"/>
      <c r="B24" s="46" t="s">
        <v>19</v>
      </c>
      <c r="C24" s="36"/>
      <c r="D24" s="47"/>
      <c r="E24" s="36"/>
      <c r="F24" s="38">
        <v>12</v>
      </c>
      <c r="G24" s="38"/>
      <c r="H24" s="48">
        <v>2613263</v>
      </c>
      <c r="I24" s="49"/>
      <c r="J24" s="50">
        <v>14856316</v>
      </c>
      <c r="K24" s="49"/>
      <c r="L24" s="48">
        <v>2613263</v>
      </c>
      <c r="M24" s="49"/>
      <c r="N24" s="50">
        <v>6242635</v>
      </c>
    </row>
    <row r="25" spans="1:14" s="35" customFormat="1" ht="18.95" customHeight="1" x14ac:dyDescent="0.5">
      <c r="A25" s="36"/>
      <c r="B25" s="46" t="s">
        <v>20</v>
      </c>
      <c r="C25" s="36"/>
      <c r="D25" s="47"/>
      <c r="E25" s="36"/>
      <c r="F25" s="53"/>
      <c r="G25" s="38"/>
      <c r="H25" s="50" t="s">
        <v>9</v>
      </c>
      <c r="I25" s="49"/>
      <c r="J25" s="48">
        <v>46362304</v>
      </c>
      <c r="K25" s="49"/>
      <c r="L25" s="50" t="s">
        <v>9</v>
      </c>
      <c r="M25" s="49"/>
      <c r="N25" s="50" t="s">
        <v>9</v>
      </c>
    </row>
    <row r="26" spans="1:14" s="35" customFormat="1" ht="18.95" customHeight="1" x14ac:dyDescent="0.5">
      <c r="A26" s="36"/>
      <c r="B26" s="46" t="s">
        <v>21</v>
      </c>
      <c r="C26" s="36"/>
      <c r="D26" s="47"/>
      <c r="E26" s="36"/>
      <c r="F26" s="38"/>
      <c r="G26" s="38"/>
      <c r="H26" s="48">
        <v>5677746</v>
      </c>
      <c r="I26" s="49"/>
      <c r="J26" s="48">
        <v>15149441</v>
      </c>
      <c r="K26" s="49"/>
      <c r="L26" s="48">
        <v>4615611</v>
      </c>
      <c r="M26" s="49"/>
      <c r="N26" s="48">
        <v>7821042</v>
      </c>
    </row>
    <row r="27" spans="1:14" s="35" customFormat="1" ht="18.95" customHeight="1" x14ac:dyDescent="0.5">
      <c r="A27" s="36"/>
      <c r="B27" s="46" t="s">
        <v>22</v>
      </c>
      <c r="C27" s="36"/>
      <c r="D27" s="47"/>
      <c r="E27" s="36"/>
      <c r="F27" s="38">
        <v>13</v>
      </c>
      <c r="G27" s="38"/>
      <c r="H27" s="50">
        <v>2628052</v>
      </c>
      <c r="I27" s="49"/>
      <c r="J27" s="50">
        <v>4562561</v>
      </c>
      <c r="K27" s="49"/>
      <c r="L27" s="50">
        <v>2564384</v>
      </c>
      <c r="M27" s="49"/>
      <c r="N27" s="50">
        <v>636727</v>
      </c>
    </row>
    <row r="28" spans="1:14" s="35" customFormat="1" ht="18.95" customHeight="1" x14ac:dyDescent="0.5">
      <c r="A28" s="36"/>
      <c r="B28" s="36" t="s">
        <v>23</v>
      </c>
      <c r="C28" s="36"/>
      <c r="D28" s="36"/>
      <c r="E28" s="36"/>
      <c r="F28" s="38"/>
      <c r="G28" s="38"/>
      <c r="H28" s="51">
        <v>462043</v>
      </c>
      <c r="I28" s="49"/>
      <c r="J28" s="51">
        <v>1214117</v>
      </c>
      <c r="K28" s="49"/>
      <c r="L28" s="51">
        <v>291932</v>
      </c>
      <c r="M28" s="49"/>
      <c r="N28" s="51">
        <v>451650</v>
      </c>
    </row>
    <row r="29" spans="1:14" s="35" customFormat="1" ht="18.95" customHeight="1" x14ac:dyDescent="0.5">
      <c r="A29" s="36"/>
      <c r="B29" s="36"/>
      <c r="C29" s="36"/>
      <c r="D29" s="47"/>
      <c r="E29" s="36" t="s">
        <v>24</v>
      </c>
      <c r="F29" s="43"/>
      <c r="G29" s="43"/>
      <c r="H29" s="51">
        <f>SUM(H19:H28)</f>
        <v>142066624</v>
      </c>
      <c r="I29" s="45"/>
      <c r="J29" s="51">
        <v>144162391</v>
      </c>
      <c r="K29" s="45"/>
      <c r="L29" s="51">
        <f>SUM(L19:L28)</f>
        <v>143243926</v>
      </c>
      <c r="M29" s="45"/>
      <c r="N29" s="51">
        <v>177532347</v>
      </c>
    </row>
    <row r="30" spans="1:14" s="35" customFormat="1" ht="18.95" customHeight="1" thickBot="1" x14ac:dyDescent="0.55000000000000004">
      <c r="A30" s="41" t="s">
        <v>25</v>
      </c>
      <c r="B30" s="41"/>
      <c r="C30" s="41"/>
      <c r="D30" s="41"/>
      <c r="E30" s="41"/>
      <c r="F30" s="43"/>
      <c r="G30" s="43"/>
      <c r="H30" s="54">
        <f>H17+H29</f>
        <v>390143390</v>
      </c>
      <c r="I30" s="45"/>
      <c r="J30" s="54">
        <v>489116528</v>
      </c>
      <c r="K30" s="45"/>
      <c r="L30" s="54">
        <f>L17+L29</f>
        <v>369477513</v>
      </c>
      <c r="M30" s="45"/>
      <c r="N30" s="54">
        <v>464275697</v>
      </c>
    </row>
    <row r="31" spans="1:14" ht="20.100000000000001" customHeight="1" thickTop="1" x14ac:dyDescent="0.5">
      <c r="A31" s="2"/>
      <c r="B31" s="2"/>
      <c r="C31" s="2"/>
      <c r="D31" s="2"/>
      <c r="E31" s="2"/>
      <c r="F31" s="55"/>
      <c r="G31" s="55"/>
      <c r="H31" s="31"/>
      <c r="I31" s="56"/>
      <c r="J31" s="31"/>
      <c r="K31" s="56"/>
      <c r="L31" s="31"/>
      <c r="M31" s="56"/>
      <c r="N31" s="31"/>
    </row>
    <row r="32" spans="1:14" ht="20.100000000000001" customHeight="1" x14ac:dyDescent="0.5">
      <c r="A32" s="2"/>
      <c r="B32" s="2"/>
      <c r="C32" s="2"/>
      <c r="D32" s="2"/>
      <c r="E32" s="2"/>
      <c r="F32" s="55"/>
      <c r="G32" s="55"/>
      <c r="H32" s="31"/>
      <c r="I32" s="56"/>
      <c r="J32" s="31"/>
      <c r="K32" s="56"/>
      <c r="L32" s="31"/>
      <c r="M32" s="56"/>
      <c r="N32" s="31"/>
    </row>
    <row r="33" spans="1:14" ht="20.100000000000001" customHeight="1" x14ac:dyDescent="0.5">
      <c r="A33" s="2"/>
      <c r="B33" s="2"/>
      <c r="C33" s="2"/>
      <c r="D33" s="2"/>
      <c r="E33" s="2"/>
      <c r="F33" s="55"/>
      <c r="G33" s="55"/>
      <c r="H33" s="31"/>
      <c r="I33" s="56"/>
      <c r="J33" s="31"/>
      <c r="K33" s="56"/>
      <c r="L33" s="31"/>
      <c r="M33" s="56"/>
      <c r="N33" s="31"/>
    </row>
    <row r="34" spans="1:14" ht="20.100000000000001" customHeight="1" x14ac:dyDescent="0.5">
      <c r="A34" s="2"/>
      <c r="B34" s="2"/>
      <c r="C34" s="2"/>
      <c r="D34" s="2"/>
      <c r="E34" s="2"/>
      <c r="F34" s="55"/>
      <c r="G34" s="55"/>
      <c r="H34" s="31"/>
      <c r="I34" s="56"/>
      <c r="J34" s="31"/>
      <c r="K34" s="56"/>
      <c r="L34" s="31"/>
      <c r="M34" s="56"/>
      <c r="N34" s="31"/>
    </row>
    <row r="35" spans="1:14" ht="20.100000000000001" customHeight="1" x14ac:dyDescent="0.5">
      <c r="A35" s="2"/>
      <c r="B35" s="2"/>
      <c r="C35" s="2"/>
      <c r="D35" s="2"/>
      <c r="E35" s="2"/>
      <c r="F35" s="55"/>
      <c r="G35" s="55"/>
      <c r="H35" s="31"/>
      <c r="I35" s="56"/>
      <c r="J35" s="31"/>
      <c r="K35" s="56"/>
      <c r="L35" s="31"/>
      <c r="M35" s="56"/>
      <c r="N35" s="31"/>
    </row>
    <row r="36" spans="1:14" ht="20.100000000000001" customHeight="1" x14ac:dyDescent="0.5">
      <c r="A36" s="2"/>
      <c r="B36" s="2"/>
      <c r="C36" s="2"/>
      <c r="D36" s="2"/>
      <c r="E36" s="2"/>
      <c r="F36" s="55"/>
      <c r="G36" s="55"/>
      <c r="H36" s="31"/>
      <c r="I36" s="56"/>
      <c r="J36" s="31"/>
      <c r="K36" s="56"/>
      <c r="L36" s="31"/>
      <c r="M36" s="56"/>
      <c r="N36" s="31"/>
    </row>
    <row r="37" spans="1:14" ht="20.100000000000001" customHeight="1" x14ac:dyDescent="0.5">
      <c r="A37" s="2"/>
      <c r="B37" s="2"/>
      <c r="C37" s="2"/>
      <c r="D37" s="2"/>
      <c r="E37" s="2"/>
      <c r="F37" s="55"/>
      <c r="G37" s="55"/>
      <c r="H37" s="31"/>
      <c r="I37" s="56"/>
      <c r="J37" s="31"/>
      <c r="K37" s="56"/>
      <c r="L37" s="31"/>
      <c r="M37" s="56"/>
      <c r="N37" s="31"/>
    </row>
    <row r="38" spans="1:14" ht="20.100000000000001" customHeight="1" x14ac:dyDescent="0.5">
      <c r="A38" s="2"/>
      <c r="B38" s="2"/>
      <c r="C38" s="2"/>
      <c r="D38" s="2"/>
      <c r="E38" s="2"/>
      <c r="F38" s="55"/>
      <c r="G38" s="55"/>
      <c r="H38" s="31"/>
      <c r="I38" s="56"/>
      <c r="J38" s="31"/>
      <c r="K38" s="56"/>
      <c r="L38" s="31"/>
      <c r="M38" s="56"/>
      <c r="N38" s="31"/>
    </row>
    <row r="39" spans="1:14" ht="22.15" customHeight="1" x14ac:dyDescent="0.5">
      <c r="A39" s="190" t="s">
        <v>58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</row>
    <row r="40" spans="1:14" ht="22.15" customHeight="1" x14ac:dyDescent="0.5">
      <c r="A40" s="192" t="s">
        <v>0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</row>
    <row r="41" spans="1:14" ht="22.15" customHeight="1" x14ac:dyDescent="0.5">
      <c r="A41" s="192" t="s">
        <v>26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</row>
    <row r="42" spans="1:14" ht="22.15" customHeight="1" x14ac:dyDescent="0.5">
      <c r="A42" s="192" t="s">
        <v>150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</row>
    <row r="43" spans="1:14" ht="10.15" customHeight="1" x14ac:dyDescent="0.5">
      <c r="A43" s="1"/>
      <c r="B43" s="32"/>
      <c r="C43" s="32"/>
      <c r="D43" s="32"/>
      <c r="E43" s="32"/>
      <c r="F43" s="33"/>
      <c r="G43" s="33"/>
      <c r="H43" s="34"/>
      <c r="I43" s="32"/>
      <c r="J43" s="34"/>
      <c r="K43" s="32"/>
      <c r="L43" s="34"/>
      <c r="M43" s="32"/>
      <c r="N43" s="34"/>
    </row>
    <row r="44" spans="1:14" s="35" customFormat="1" ht="20.100000000000001" customHeight="1" x14ac:dyDescent="0.5">
      <c r="A44" s="193" t="s">
        <v>27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</row>
    <row r="45" spans="1:14" s="35" customFormat="1" ht="18.95" customHeight="1" x14ac:dyDescent="0.5">
      <c r="A45" s="36"/>
      <c r="B45" s="36"/>
      <c r="C45" s="36"/>
      <c r="D45" s="36"/>
      <c r="E45" s="37"/>
      <c r="F45" s="38"/>
      <c r="G45" s="38"/>
      <c r="H45" s="195" t="s">
        <v>3</v>
      </c>
      <c r="I45" s="189"/>
      <c r="J45" s="189"/>
      <c r="K45" s="189"/>
      <c r="L45" s="189"/>
      <c r="M45" s="189"/>
      <c r="N45" s="189"/>
    </row>
    <row r="46" spans="1:14" s="35" customFormat="1" ht="18.95" customHeight="1" x14ac:dyDescent="0.5">
      <c r="A46" s="36"/>
      <c r="B46" s="36"/>
      <c r="C46" s="36"/>
      <c r="D46" s="36"/>
      <c r="E46" s="37"/>
      <c r="F46" s="38"/>
      <c r="G46" s="38"/>
      <c r="H46" s="188" t="s">
        <v>4</v>
      </c>
      <c r="I46" s="189"/>
      <c r="J46" s="189"/>
      <c r="K46" s="39"/>
      <c r="L46" s="188" t="s">
        <v>5</v>
      </c>
      <c r="M46" s="189"/>
      <c r="N46" s="189"/>
    </row>
    <row r="47" spans="1:14" s="35" customFormat="1" ht="18.95" customHeight="1" x14ac:dyDescent="0.5">
      <c r="A47" s="36"/>
      <c r="B47" s="36"/>
      <c r="C47" s="36"/>
      <c r="D47" s="36"/>
      <c r="E47" s="187" t="s">
        <v>133</v>
      </c>
      <c r="F47" s="187"/>
      <c r="G47" s="187"/>
      <c r="H47" s="40" t="s">
        <v>151</v>
      </c>
      <c r="I47" s="37"/>
      <c r="J47" s="40" t="s">
        <v>134</v>
      </c>
      <c r="K47" s="37"/>
      <c r="L47" s="40" t="s">
        <v>151</v>
      </c>
      <c r="M47" s="37"/>
      <c r="N47" s="40" t="s">
        <v>134</v>
      </c>
    </row>
    <row r="48" spans="1:14" s="35" customFormat="1" ht="18.95" customHeight="1" x14ac:dyDescent="0.5">
      <c r="A48" s="41" t="s">
        <v>29</v>
      </c>
      <c r="B48" s="41"/>
      <c r="C48" s="41"/>
      <c r="D48" s="41"/>
      <c r="E48" s="41"/>
      <c r="F48" s="38"/>
      <c r="G48" s="38"/>
      <c r="H48" s="44"/>
      <c r="I48" s="45"/>
      <c r="J48" s="44"/>
      <c r="K48" s="45"/>
      <c r="L48" s="44"/>
      <c r="M48" s="45"/>
      <c r="N48" s="44"/>
    </row>
    <row r="49" spans="1:14" s="35" customFormat="1" ht="18.95" customHeight="1" x14ac:dyDescent="0.5">
      <c r="A49" s="36"/>
      <c r="B49" s="36" t="s">
        <v>30</v>
      </c>
      <c r="C49" s="36"/>
      <c r="D49" s="36"/>
      <c r="E49" s="36"/>
      <c r="F49" s="38">
        <v>14</v>
      </c>
      <c r="G49" s="38"/>
      <c r="H49" s="48">
        <v>40040271</v>
      </c>
      <c r="I49" s="45"/>
      <c r="J49" s="48">
        <v>32844294</v>
      </c>
      <c r="K49" s="45"/>
      <c r="L49" s="48">
        <v>30760473</v>
      </c>
      <c r="M49" s="45"/>
      <c r="N49" s="48">
        <v>33339460</v>
      </c>
    </row>
    <row r="50" spans="1:14" s="35" customFormat="1" ht="18.95" customHeight="1" x14ac:dyDescent="0.5">
      <c r="A50" s="36"/>
      <c r="B50" s="36" t="s">
        <v>31</v>
      </c>
      <c r="C50" s="36"/>
      <c r="D50" s="36"/>
      <c r="E50" s="36"/>
      <c r="F50" s="43"/>
      <c r="G50" s="43"/>
      <c r="H50" s="48"/>
      <c r="I50" s="45"/>
      <c r="J50" s="48"/>
      <c r="K50" s="45"/>
      <c r="L50" s="48"/>
      <c r="M50" s="45"/>
      <c r="N50" s="48"/>
    </row>
    <row r="51" spans="1:14" s="35" customFormat="1" ht="18.95" customHeight="1" x14ac:dyDescent="0.5">
      <c r="A51" s="36"/>
      <c r="B51" s="36"/>
      <c r="C51" s="36" t="s">
        <v>32</v>
      </c>
      <c r="D51" s="36"/>
      <c r="E51" s="36"/>
      <c r="F51" s="43">
        <v>15</v>
      </c>
      <c r="G51" s="43"/>
      <c r="H51" s="48">
        <v>605968</v>
      </c>
      <c r="I51" s="45"/>
      <c r="J51" s="48">
        <v>1536599</v>
      </c>
      <c r="K51" s="45"/>
      <c r="L51" s="48">
        <v>605968</v>
      </c>
      <c r="M51" s="45"/>
      <c r="N51" s="50">
        <v>556703</v>
      </c>
    </row>
    <row r="52" spans="1:14" s="35" customFormat="1" ht="18.95" customHeight="1" x14ac:dyDescent="0.5">
      <c r="A52" s="36"/>
      <c r="B52" s="36" t="s">
        <v>33</v>
      </c>
      <c r="C52" s="36"/>
      <c r="D52" s="47"/>
      <c r="E52" s="36"/>
      <c r="F52" s="36"/>
      <c r="G52" s="57"/>
      <c r="H52" s="48">
        <v>450</v>
      </c>
      <c r="I52" s="45"/>
      <c r="J52" s="48">
        <v>822389</v>
      </c>
      <c r="K52" s="45"/>
      <c r="L52" s="50" t="s">
        <v>9</v>
      </c>
      <c r="M52" s="45"/>
      <c r="N52" s="50" t="s">
        <v>9</v>
      </c>
    </row>
    <row r="53" spans="1:14" s="35" customFormat="1" ht="18.95" customHeight="1" x14ac:dyDescent="0.5">
      <c r="A53" s="36"/>
      <c r="B53" s="36" t="s">
        <v>34</v>
      </c>
      <c r="C53" s="36"/>
      <c r="D53" s="47"/>
      <c r="E53" s="36"/>
      <c r="F53" s="36"/>
      <c r="G53" s="57"/>
      <c r="H53" s="51">
        <v>1260040</v>
      </c>
      <c r="I53" s="45"/>
      <c r="J53" s="51">
        <v>2747792</v>
      </c>
      <c r="K53" s="45"/>
      <c r="L53" s="51">
        <v>1110793</v>
      </c>
      <c r="M53" s="45"/>
      <c r="N53" s="51">
        <v>1139613</v>
      </c>
    </row>
    <row r="54" spans="1:14" s="35" customFormat="1" ht="18.95" customHeight="1" x14ac:dyDescent="0.5">
      <c r="A54" s="36"/>
      <c r="B54" s="36"/>
      <c r="C54" s="36"/>
      <c r="D54" s="36" t="s">
        <v>35</v>
      </c>
      <c r="E54" s="36"/>
      <c r="F54" s="52"/>
      <c r="G54" s="52"/>
      <c r="H54" s="51">
        <f>SUM(H49:H53)</f>
        <v>41906729</v>
      </c>
      <c r="I54" s="45"/>
      <c r="J54" s="51">
        <v>37951074</v>
      </c>
      <c r="K54" s="45"/>
      <c r="L54" s="51">
        <f>SUM(L49:L53)</f>
        <v>32477234</v>
      </c>
      <c r="M54" s="45"/>
      <c r="N54" s="51">
        <v>35035776</v>
      </c>
    </row>
    <row r="55" spans="1:14" s="35" customFormat="1" ht="18.95" customHeight="1" x14ac:dyDescent="0.5">
      <c r="A55" s="41" t="s">
        <v>36</v>
      </c>
      <c r="B55" s="41"/>
      <c r="C55" s="41"/>
      <c r="D55" s="42"/>
      <c r="E55" s="41"/>
      <c r="F55" s="52"/>
      <c r="G55" s="52"/>
      <c r="H55" s="48"/>
      <c r="I55" s="45"/>
      <c r="J55" s="48"/>
      <c r="K55" s="45"/>
      <c r="L55" s="48"/>
      <c r="M55" s="45"/>
      <c r="N55" s="48"/>
    </row>
    <row r="56" spans="1:14" s="35" customFormat="1" ht="18.95" customHeight="1" x14ac:dyDescent="0.5">
      <c r="A56" s="36"/>
      <c r="B56" s="36" t="s">
        <v>37</v>
      </c>
      <c r="C56" s="36"/>
      <c r="D56" s="47"/>
      <c r="E56" s="36"/>
      <c r="F56" s="43">
        <v>15</v>
      </c>
      <c r="G56" s="43"/>
      <c r="H56" s="48">
        <v>1865833</v>
      </c>
      <c r="I56" s="45"/>
      <c r="J56" s="50">
        <v>13729512</v>
      </c>
      <c r="K56" s="45"/>
      <c r="L56" s="48">
        <v>1865833</v>
      </c>
      <c r="M56" s="45"/>
      <c r="N56" s="50">
        <v>5893417</v>
      </c>
    </row>
    <row r="57" spans="1:14" s="35" customFormat="1" ht="18.95" customHeight="1" x14ac:dyDescent="0.5">
      <c r="A57" s="36"/>
      <c r="B57" s="36" t="s">
        <v>38</v>
      </c>
      <c r="C57" s="36"/>
      <c r="D57" s="47"/>
      <c r="E57" s="36"/>
      <c r="F57" s="38">
        <v>16</v>
      </c>
      <c r="G57" s="38"/>
      <c r="H57" s="50" t="s">
        <v>9</v>
      </c>
      <c r="I57" s="45"/>
      <c r="J57" s="48">
        <v>17235650</v>
      </c>
      <c r="K57" s="45"/>
      <c r="L57" s="50" t="s">
        <v>9</v>
      </c>
      <c r="M57" s="45"/>
      <c r="N57" s="48">
        <v>3505110</v>
      </c>
    </row>
    <row r="58" spans="1:14" s="35" customFormat="1" ht="18.95" customHeight="1" x14ac:dyDescent="0.5">
      <c r="A58" s="36"/>
      <c r="B58" s="36" t="s">
        <v>39</v>
      </c>
      <c r="C58" s="36"/>
      <c r="D58" s="47"/>
      <c r="E58" s="36"/>
      <c r="F58" s="38"/>
      <c r="G58" s="38"/>
      <c r="H58" s="58" t="s">
        <v>9</v>
      </c>
      <c r="I58" s="45"/>
      <c r="J58" s="58">
        <v>575902</v>
      </c>
      <c r="K58" s="45"/>
      <c r="L58" s="58" t="s">
        <v>9</v>
      </c>
      <c r="M58" s="45"/>
      <c r="N58" s="58">
        <v>320897</v>
      </c>
    </row>
    <row r="59" spans="1:14" s="35" customFormat="1" ht="18.95" customHeight="1" x14ac:dyDescent="0.5">
      <c r="A59" s="36"/>
      <c r="B59" s="36"/>
      <c r="C59" s="36"/>
      <c r="D59" s="36" t="s">
        <v>40</v>
      </c>
      <c r="E59" s="36"/>
      <c r="F59" s="57"/>
      <c r="G59" s="57"/>
      <c r="H59" s="51">
        <v>1865833</v>
      </c>
      <c r="I59" s="45"/>
      <c r="J59" s="51">
        <v>31541064</v>
      </c>
      <c r="K59" s="45"/>
      <c r="L59" s="51">
        <v>1865833</v>
      </c>
      <c r="M59" s="45"/>
      <c r="N59" s="51">
        <v>9719424</v>
      </c>
    </row>
    <row r="60" spans="1:14" s="35" customFormat="1" ht="18.95" customHeight="1" x14ac:dyDescent="0.5">
      <c r="A60" s="41" t="s">
        <v>41</v>
      </c>
      <c r="B60" s="41"/>
      <c r="C60" s="41"/>
      <c r="D60" s="42"/>
      <c r="E60" s="41"/>
      <c r="F60" s="38"/>
      <c r="G60" s="38"/>
      <c r="H60" s="51">
        <f>H54+H59</f>
        <v>43772562</v>
      </c>
      <c r="I60" s="45"/>
      <c r="J60" s="51">
        <v>69492138</v>
      </c>
      <c r="K60" s="45"/>
      <c r="L60" s="51">
        <f>L59+L54</f>
        <v>34343067</v>
      </c>
      <c r="M60" s="45"/>
      <c r="N60" s="51">
        <v>44755200</v>
      </c>
    </row>
    <row r="61" spans="1:14" s="35" customFormat="1" ht="18.95" customHeight="1" x14ac:dyDescent="0.5">
      <c r="A61" s="59" t="s">
        <v>42</v>
      </c>
      <c r="B61" s="41"/>
      <c r="C61" s="41"/>
      <c r="D61" s="60"/>
      <c r="E61" s="41"/>
      <c r="F61" s="38"/>
      <c r="G61" s="38"/>
      <c r="H61" s="44"/>
      <c r="I61" s="36" t="e">
        <v>#REF!</v>
      </c>
      <c r="J61" s="44"/>
      <c r="K61" s="36" t="e">
        <v>#REF!</v>
      </c>
      <c r="L61" s="44"/>
      <c r="M61" s="36"/>
      <c r="N61" s="44"/>
    </row>
    <row r="62" spans="1:14" s="35" customFormat="1" ht="18.95" customHeight="1" x14ac:dyDescent="0.5">
      <c r="A62" s="46"/>
      <c r="B62" s="36" t="s">
        <v>43</v>
      </c>
      <c r="C62" s="36"/>
      <c r="D62" s="47"/>
      <c r="E62" s="36"/>
      <c r="F62" s="38"/>
      <c r="G62" s="38"/>
      <c r="H62" s="44"/>
      <c r="I62" s="36"/>
      <c r="J62" s="44"/>
      <c r="K62" s="36"/>
      <c r="L62" s="44"/>
      <c r="M62" s="36"/>
      <c r="N62" s="44"/>
    </row>
    <row r="63" spans="1:14" s="35" customFormat="1" ht="18.95" customHeight="1" x14ac:dyDescent="0.5">
      <c r="A63" s="36"/>
      <c r="B63" s="36"/>
      <c r="C63" s="36" t="s">
        <v>44</v>
      </c>
      <c r="D63" s="47"/>
      <c r="E63" s="36"/>
      <c r="F63" s="38"/>
      <c r="G63" s="38"/>
      <c r="H63" s="44"/>
      <c r="I63" s="36"/>
      <c r="J63" s="44"/>
      <c r="K63" s="36"/>
      <c r="L63" s="44"/>
      <c r="M63" s="36"/>
      <c r="N63" s="44"/>
    </row>
    <row r="64" spans="1:14" s="35" customFormat="1" ht="18.95" customHeight="1" thickBot="1" x14ac:dyDescent="0.55000000000000004">
      <c r="A64" s="36"/>
      <c r="B64" s="36"/>
      <c r="C64" s="36"/>
      <c r="D64" s="36" t="s">
        <v>45</v>
      </c>
      <c r="E64" s="36"/>
      <c r="F64" s="38"/>
      <c r="G64" s="38"/>
      <c r="H64" s="61">
        <v>67000000</v>
      </c>
      <c r="I64" s="36"/>
      <c r="J64" s="61">
        <v>67000000</v>
      </c>
      <c r="K64" s="36"/>
      <c r="L64" s="61">
        <v>67000000</v>
      </c>
      <c r="M64" s="36"/>
      <c r="N64" s="61">
        <v>67000000</v>
      </c>
    </row>
    <row r="65" spans="1:14" s="35" customFormat="1" ht="18.95" customHeight="1" thickTop="1" x14ac:dyDescent="0.5">
      <c r="A65" s="36"/>
      <c r="B65" s="36"/>
      <c r="C65" s="36" t="s">
        <v>46</v>
      </c>
      <c r="D65" s="47"/>
      <c r="E65" s="36"/>
      <c r="F65" s="43"/>
      <c r="G65" s="43"/>
      <c r="H65" s="48"/>
      <c r="I65" s="36"/>
      <c r="J65" s="48"/>
      <c r="K65" s="36"/>
      <c r="L65" s="48"/>
      <c r="M65" s="36"/>
      <c r="N65" s="48"/>
    </row>
    <row r="66" spans="1:14" s="35" customFormat="1" ht="18.95" customHeight="1" x14ac:dyDescent="0.5">
      <c r="A66" s="36"/>
      <c r="B66" s="36"/>
      <c r="C66" s="36"/>
      <c r="D66" s="36" t="s">
        <v>45</v>
      </c>
      <c r="E66" s="36"/>
      <c r="F66" s="43"/>
      <c r="G66" s="43"/>
      <c r="H66" s="48">
        <v>67000000</v>
      </c>
      <c r="I66" s="36"/>
      <c r="J66" s="48">
        <v>67000000</v>
      </c>
      <c r="K66" s="36"/>
      <c r="L66" s="48">
        <v>67000000</v>
      </c>
      <c r="M66" s="36"/>
      <c r="N66" s="48">
        <v>67000000</v>
      </c>
    </row>
    <row r="67" spans="1:14" s="35" customFormat="1" ht="18.95" customHeight="1" x14ac:dyDescent="0.5">
      <c r="A67" s="46" t="s">
        <v>47</v>
      </c>
      <c r="B67" s="46" t="s">
        <v>48</v>
      </c>
      <c r="C67" s="36"/>
      <c r="D67" s="47"/>
      <c r="E67" s="36"/>
      <c r="F67" s="43">
        <v>19</v>
      </c>
      <c r="G67" s="43"/>
      <c r="H67" s="48">
        <v>323397514</v>
      </c>
      <c r="I67" s="36"/>
      <c r="J67" s="48">
        <v>323397514</v>
      </c>
      <c r="K67" s="36"/>
      <c r="L67" s="48">
        <v>323397514</v>
      </c>
      <c r="M67" s="36"/>
      <c r="N67" s="48">
        <v>323397514</v>
      </c>
    </row>
    <row r="68" spans="1:14" s="35" customFormat="1" ht="18.95" customHeight="1" x14ac:dyDescent="0.5">
      <c r="A68" s="46" t="s">
        <v>47</v>
      </c>
      <c r="B68" s="46" t="s">
        <v>176</v>
      </c>
      <c r="C68" s="36"/>
      <c r="D68" s="47"/>
      <c r="E68" s="36"/>
      <c r="F68" s="38">
        <v>9</v>
      </c>
      <c r="G68" s="38"/>
      <c r="H68" s="48">
        <v>1974363</v>
      </c>
      <c r="I68" s="36"/>
      <c r="J68" s="48">
        <v>303565</v>
      </c>
      <c r="K68" s="36"/>
      <c r="L68" s="50" t="s">
        <v>9</v>
      </c>
      <c r="M68" s="37"/>
      <c r="N68" s="50" t="s">
        <v>9</v>
      </c>
    </row>
    <row r="69" spans="1:14" s="35" customFormat="1" ht="18.95" customHeight="1" x14ac:dyDescent="0.5">
      <c r="A69" s="46"/>
      <c r="B69" s="46" t="s">
        <v>196</v>
      </c>
      <c r="C69" s="36"/>
      <c r="D69" s="47"/>
      <c r="E69" s="36"/>
      <c r="F69" s="38"/>
      <c r="G69" s="38"/>
      <c r="H69" s="48"/>
      <c r="I69" s="36"/>
      <c r="J69" s="48"/>
      <c r="K69" s="36"/>
      <c r="L69" s="48"/>
      <c r="M69" s="36"/>
      <c r="N69" s="48"/>
    </row>
    <row r="70" spans="1:14" s="35" customFormat="1" ht="18.95" customHeight="1" x14ac:dyDescent="0.5">
      <c r="A70" s="46" t="s">
        <v>47</v>
      </c>
      <c r="B70" s="46"/>
      <c r="C70" s="62" t="s">
        <v>50</v>
      </c>
      <c r="D70" s="47"/>
      <c r="E70" s="36"/>
      <c r="F70" s="38"/>
      <c r="G70" s="38"/>
      <c r="H70" s="48"/>
      <c r="I70" s="36"/>
      <c r="J70" s="48"/>
      <c r="K70" s="36"/>
      <c r="L70" s="48"/>
      <c r="M70" s="36"/>
      <c r="N70" s="48"/>
    </row>
    <row r="71" spans="1:14" s="35" customFormat="1" ht="18.95" customHeight="1" x14ac:dyDescent="0.5">
      <c r="A71" s="46" t="s">
        <v>51</v>
      </c>
      <c r="B71" s="46"/>
      <c r="C71" s="36"/>
      <c r="D71" s="62" t="s">
        <v>52</v>
      </c>
      <c r="E71" s="36"/>
      <c r="F71" s="38"/>
      <c r="G71" s="38"/>
      <c r="H71" s="48">
        <v>6467955</v>
      </c>
      <c r="I71" s="36"/>
      <c r="J71" s="48">
        <v>6467955</v>
      </c>
      <c r="K71" s="36"/>
      <c r="L71" s="48">
        <v>6467955</v>
      </c>
      <c r="M71" s="36"/>
      <c r="N71" s="48">
        <v>6467955</v>
      </c>
    </row>
    <row r="72" spans="1:14" s="35" customFormat="1" ht="18.95" customHeight="1" x14ac:dyDescent="0.5">
      <c r="A72" s="46"/>
      <c r="B72" s="46"/>
      <c r="C72" s="36" t="s">
        <v>53</v>
      </c>
      <c r="D72" s="62"/>
      <c r="E72" s="36"/>
      <c r="F72" s="38"/>
      <c r="G72" s="38"/>
      <c r="H72" s="135">
        <v>-57995578</v>
      </c>
      <c r="I72" s="36"/>
      <c r="J72" s="51">
        <v>12349</v>
      </c>
      <c r="K72" s="36"/>
      <c r="L72" s="135">
        <v>-61731023</v>
      </c>
      <c r="M72" s="36"/>
      <c r="N72" s="51">
        <v>22655028</v>
      </c>
    </row>
    <row r="73" spans="1:14" s="35" customFormat="1" ht="18.95" customHeight="1" x14ac:dyDescent="0.5">
      <c r="A73" s="46"/>
      <c r="B73" s="36" t="s">
        <v>54</v>
      </c>
      <c r="C73" s="36"/>
      <c r="D73" s="36"/>
      <c r="E73" s="36"/>
      <c r="F73" s="57"/>
      <c r="G73" s="57"/>
      <c r="H73" s="50">
        <f>SUM(H66:H72)</f>
        <v>340844254</v>
      </c>
      <c r="I73" s="45"/>
      <c r="J73" s="50">
        <v>397181383</v>
      </c>
      <c r="K73" s="45"/>
      <c r="L73" s="50">
        <v>335134446</v>
      </c>
      <c r="M73" s="45"/>
      <c r="N73" s="50">
        <v>419520497</v>
      </c>
    </row>
    <row r="74" spans="1:14" s="35" customFormat="1" ht="18.95" customHeight="1" x14ac:dyDescent="0.5">
      <c r="A74" s="46"/>
      <c r="B74" s="46" t="s">
        <v>55</v>
      </c>
      <c r="C74" s="36"/>
      <c r="D74" s="36"/>
      <c r="E74" s="36"/>
      <c r="F74" s="53"/>
      <c r="G74" s="38"/>
      <c r="H74" s="135">
        <v>5526574</v>
      </c>
      <c r="I74" s="45"/>
      <c r="J74" s="51">
        <v>22443007</v>
      </c>
      <c r="K74" s="45"/>
      <c r="L74" s="58" t="s">
        <v>9</v>
      </c>
      <c r="M74" s="45"/>
      <c r="N74" s="58" t="s">
        <v>9</v>
      </c>
    </row>
    <row r="75" spans="1:14" s="35" customFormat="1" ht="18.95" customHeight="1" x14ac:dyDescent="0.5">
      <c r="A75" s="36"/>
      <c r="B75" s="36"/>
      <c r="C75" s="36"/>
      <c r="D75" s="36" t="s">
        <v>56</v>
      </c>
      <c r="E75" s="36"/>
      <c r="F75" s="38"/>
      <c r="G75" s="38"/>
      <c r="H75" s="51">
        <f>SUM(H73:H74)</f>
        <v>346370828</v>
      </c>
      <c r="I75" s="45"/>
      <c r="J75" s="51">
        <v>419624390</v>
      </c>
      <c r="K75" s="45"/>
      <c r="L75" s="51">
        <f>SUM(L73:L74)</f>
        <v>335134446</v>
      </c>
      <c r="M75" s="45"/>
      <c r="N75" s="51">
        <v>419520497</v>
      </c>
    </row>
    <row r="76" spans="1:14" s="35" customFormat="1" ht="18.95" customHeight="1" thickBot="1" x14ac:dyDescent="0.55000000000000004">
      <c r="A76" s="41" t="s">
        <v>57</v>
      </c>
      <c r="B76" s="63"/>
      <c r="C76" s="41"/>
      <c r="D76" s="41"/>
      <c r="E76" s="41"/>
      <c r="F76" s="43"/>
      <c r="G76" s="43"/>
      <c r="H76" s="61">
        <f>H60+H75</f>
        <v>390143390</v>
      </c>
      <c r="I76" s="45"/>
      <c r="J76" s="61">
        <v>489116528</v>
      </c>
      <c r="K76" s="45"/>
      <c r="L76" s="61">
        <v>369477513</v>
      </c>
      <c r="M76" s="45"/>
      <c r="N76" s="61">
        <v>464275697</v>
      </c>
    </row>
    <row r="77" spans="1:14" ht="15" customHeight="1" thickTop="1" x14ac:dyDescent="0.5"/>
  </sheetData>
  <mergeCells count="19">
    <mergeCell ref="H7:N7"/>
    <mergeCell ref="A1:N1"/>
    <mergeCell ref="A2:N2"/>
    <mergeCell ref="A3:N3"/>
    <mergeCell ref="A4:N4"/>
    <mergeCell ref="A6:N6"/>
    <mergeCell ref="E47:G47"/>
    <mergeCell ref="H8:J8"/>
    <mergeCell ref="L8:N8"/>
    <mergeCell ref="E9:G9"/>
    <mergeCell ref="A39:N39"/>
    <mergeCell ref="A40:N40"/>
    <mergeCell ref="A41:N41"/>
    <mergeCell ref="A42:N42"/>
    <mergeCell ref="A44:N44"/>
    <mergeCell ref="H45:N45"/>
    <mergeCell ref="H46:J46"/>
    <mergeCell ref="L46:N46"/>
    <mergeCell ref="F12:G12"/>
  </mergeCells>
  <pageMargins left="0.78740157480314965" right="0.78740157480314965" top="0.78740157480314965" bottom="3.937007874015748E-2" header="0.78740157480314965" footer="3.937007874015748E-2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rowBreaks count="1" manualBreakCount="1">
    <brk id="38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 codeName="Sheet2">
    <tabColor rgb="FF008080"/>
  </sheetPr>
  <dimension ref="A1:N72"/>
  <sheetViews>
    <sheetView view="pageBreakPreview" zoomScale="175" zoomScaleNormal="140" zoomScaleSheetLayoutView="175" workbookViewId="0">
      <selection sqref="A1:K1"/>
    </sheetView>
  </sheetViews>
  <sheetFormatPr defaultColWidth="10.140625" defaultRowHeight="15" customHeight="1" x14ac:dyDescent="0.5"/>
  <cols>
    <col min="1" max="3" width="1.42578125" style="140" customWidth="1"/>
    <col min="4" max="4" width="33" style="140" customWidth="1"/>
    <col min="5" max="5" width="4" style="140" customWidth="1"/>
    <col min="6" max="6" width="2.28515625" style="140" customWidth="1"/>
    <col min="7" max="7" width="0.85546875" style="140" customWidth="1"/>
    <col min="8" max="8" width="10.7109375" style="140" customWidth="1"/>
    <col min="9" max="9" width="0.85546875" style="140" customWidth="1"/>
    <col min="10" max="10" width="10.7109375" style="140" customWidth="1"/>
    <col min="11" max="11" width="0.85546875" style="140" customWidth="1"/>
    <col min="12" max="12" width="10.7109375" style="140" customWidth="1"/>
    <col min="13" max="13" width="0.85546875" style="140" customWidth="1"/>
    <col min="14" max="14" width="10.7109375" style="140" customWidth="1"/>
    <col min="15" max="16384" width="10.140625" style="140"/>
  </cols>
  <sheetData>
    <row r="1" spans="1:14" ht="21" customHeight="1" x14ac:dyDescent="0.5">
      <c r="A1" s="200" t="s">
        <v>127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4" ht="21.75" x14ac:dyDescent="0.5">
      <c r="A2" s="141"/>
      <c r="B2" s="202" t="s">
        <v>0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ht="21.75" x14ac:dyDescent="0.5">
      <c r="A3" s="141"/>
      <c r="B3" s="202" t="s">
        <v>59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21.75" x14ac:dyDescent="0.5">
      <c r="A4" s="202" t="s">
        <v>152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ht="10.15" customHeight="1" x14ac:dyDescent="0.5">
      <c r="A5" s="36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18" customHeight="1" x14ac:dyDescent="0.5">
      <c r="A6" s="4"/>
      <c r="B6" s="25"/>
      <c r="C6" s="25"/>
      <c r="D6" s="25"/>
      <c r="E6" s="25"/>
      <c r="F6" s="25"/>
      <c r="G6" s="25"/>
      <c r="H6" s="198" t="s">
        <v>3</v>
      </c>
      <c r="I6" s="199"/>
      <c r="J6" s="199"/>
      <c r="K6" s="199"/>
      <c r="L6" s="199"/>
      <c r="M6" s="199"/>
      <c r="N6" s="199"/>
    </row>
    <row r="7" spans="1:14" ht="18" customHeight="1" x14ac:dyDescent="0.5">
      <c r="A7" s="4"/>
      <c r="B7" s="4"/>
      <c r="C7" s="4"/>
      <c r="D7" s="4"/>
      <c r="E7" s="4"/>
      <c r="F7" s="4"/>
      <c r="G7" s="4"/>
      <c r="H7" s="203" t="s">
        <v>4</v>
      </c>
      <c r="I7" s="199"/>
      <c r="J7" s="199"/>
      <c r="K7" s="4"/>
      <c r="L7" s="203" t="s">
        <v>5</v>
      </c>
      <c r="M7" s="199"/>
      <c r="N7" s="199"/>
    </row>
    <row r="8" spans="1:14" ht="18" customHeight="1" x14ac:dyDescent="0.5">
      <c r="A8" s="4"/>
      <c r="B8" s="4"/>
      <c r="C8" s="4"/>
      <c r="D8" s="198" t="s">
        <v>28</v>
      </c>
      <c r="E8" s="199"/>
      <c r="F8" s="199"/>
      <c r="G8" s="28"/>
      <c r="H8" s="17">
        <v>2565</v>
      </c>
      <c r="I8" s="25"/>
      <c r="J8" s="17">
        <v>2564</v>
      </c>
      <c r="K8" s="25"/>
      <c r="L8" s="17">
        <v>2565</v>
      </c>
      <c r="M8" s="25"/>
      <c r="N8" s="17">
        <v>2564</v>
      </c>
    </row>
    <row r="9" spans="1:14" ht="18" customHeight="1" x14ac:dyDescent="0.5">
      <c r="A9" s="7" t="s">
        <v>160</v>
      </c>
      <c r="B9" s="4"/>
      <c r="C9" s="4"/>
      <c r="D9" s="28"/>
      <c r="E9" s="143"/>
      <c r="F9" s="143"/>
      <c r="G9" s="28"/>
      <c r="H9" s="25"/>
      <c r="I9" s="25"/>
      <c r="J9" s="25"/>
      <c r="K9" s="25"/>
      <c r="L9" s="25"/>
      <c r="M9" s="25"/>
      <c r="N9" s="25"/>
    </row>
    <row r="10" spans="1:14" ht="18" customHeight="1" x14ac:dyDescent="0.5">
      <c r="A10" s="4" t="s">
        <v>60</v>
      </c>
      <c r="B10" s="4"/>
      <c r="C10" s="4"/>
      <c r="D10" s="4"/>
      <c r="E10" s="28">
        <v>25</v>
      </c>
      <c r="F10" s="25"/>
      <c r="G10" s="25"/>
      <c r="H10" s="144">
        <v>75867387</v>
      </c>
      <c r="I10" s="25"/>
      <c r="J10" s="145">
        <v>45440551</v>
      </c>
      <c r="K10" s="25"/>
      <c r="L10" s="145">
        <v>54658631</v>
      </c>
      <c r="M10" s="25"/>
      <c r="N10" s="145">
        <v>41731052</v>
      </c>
    </row>
    <row r="11" spans="1:14" ht="18" customHeight="1" x14ac:dyDescent="0.5">
      <c r="A11" s="5" t="s">
        <v>61</v>
      </c>
      <c r="B11" s="4"/>
      <c r="C11" s="4"/>
      <c r="D11" s="4"/>
      <c r="E11" s="4"/>
      <c r="F11" s="25"/>
      <c r="G11" s="25"/>
      <c r="H11" s="146">
        <v>65650555</v>
      </c>
      <c r="I11" s="25"/>
      <c r="J11" s="147">
        <v>17669183</v>
      </c>
      <c r="K11" s="25"/>
      <c r="L11" s="147">
        <v>49808278</v>
      </c>
      <c r="M11" s="25"/>
      <c r="N11" s="147">
        <v>33285917</v>
      </c>
    </row>
    <row r="12" spans="1:14" ht="18" customHeight="1" x14ac:dyDescent="0.5">
      <c r="A12" s="5" t="s">
        <v>200</v>
      </c>
      <c r="B12" s="4"/>
      <c r="C12" s="4"/>
      <c r="D12" s="4"/>
      <c r="E12" s="28">
        <v>22</v>
      </c>
      <c r="F12" s="25"/>
      <c r="G12" s="25"/>
      <c r="H12" s="148">
        <f>H10-H11</f>
        <v>10216832</v>
      </c>
      <c r="I12" s="25"/>
      <c r="J12" s="147">
        <v>27771368</v>
      </c>
      <c r="K12" s="25"/>
      <c r="L12" s="148">
        <v>4850353</v>
      </c>
      <c r="M12" s="25"/>
      <c r="N12" s="147">
        <v>8445135</v>
      </c>
    </row>
    <row r="13" spans="1:14" ht="18" customHeight="1" x14ac:dyDescent="0.5">
      <c r="A13" s="5" t="s">
        <v>62</v>
      </c>
      <c r="B13" s="4"/>
      <c r="C13" s="4"/>
      <c r="D13" s="4"/>
      <c r="E13" s="28"/>
      <c r="F13" s="25"/>
      <c r="G13" s="25"/>
      <c r="H13" s="144"/>
      <c r="I13" s="25"/>
      <c r="J13" s="145"/>
      <c r="K13" s="25"/>
      <c r="L13" s="145"/>
      <c r="M13" s="25"/>
      <c r="N13" s="145"/>
    </row>
    <row r="14" spans="1:14" ht="18" customHeight="1" x14ac:dyDescent="0.5">
      <c r="A14" s="5"/>
      <c r="B14" s="4" t="s">
        <v>77</v>
      </c>
      <c r="C14" s="4"/>
      <c r="D14" s="4"/>
      <c r="E14" s="28">
        <v>21</v>
      </c>
      <c r="F14" s="25"/>
      <c r="G14" s="25"/>
      <c r="H14" s="145" t="s">
        <v>9</v>
      </c>
      <c r="I14" s="25"/>
      <c r="J14" s="145" t="s">
        <v>9</v>
      </c>
      <c r="K14" s="25"/>
      <c r="L14" s="145">
        <v>13005000</v>
      </c>
      <c r="M14" s="25"/>
      <c r="N14" s="145">
        <v>5610000</v>
      </c>
    </row>
    <row r="15" spans="1:14" ht="18" customHeight="1" x14ac:dyDescent="0.5">
      <c r="A15" s="4"/>
      <c r="B15" s="5" t="s">
        <v>63</v>
      </c>
      <c r="C15" s="5"/>
      <c r="D15" s="5"/>
      <c r="E15" s="28"/>
      <c r="F15" s="25"/>
      <c r="G15" s="25"/>
      <c r="H15" s="144">
        <v>1481646</v>
      </c>
      <c r="I15" s="25"/>
      <c r="J15" s="145">
        <v>1778274</v>
      </c>
      <c r="K15" s="25"/>
      <c r="L15" s="145">
        <v>1519133</v>
      </c>
      <c r="M15" s="25"/>
      <c r="N15" s="145">
        <v>1814468</v>
      </c>
    </row>
    <row r="16" spans="1:14" ht="18" customHeight="1" x14ac:dyDescent="0.5">
      <c r="A16" s="4"/>
      <c r="B16" s="5" t="s">
        <v>155</v>
      </c>
      <c r="C16" s="5"/>
      <c r="D16" s="5"/>
      <c r="E16" s="28">
        <v>9</v>
      </c>
      <c r="F16" s="25"/>
      <c r="G16" s="25"/>
      <c r="H16" s="144">
        <v>8030443</v>
      </c>
      <c r="I16" s="25"/>
      <c r="J16" s="145" t="s">
        <v>9</v>
      </c>
      <c r="K16" s="25"/>
      <c r="L16" s="145" t="s">
        <v>9</v>
      </c>
      <c r="M16" s="25"/>
      <c r="N16" s="145" t="s">
        <v>9</v>
      </c>
    </row>
    <row r="17" spans="1:14" ht="18" customHeight="1" x14ac:dyDescent="0.5">
      <c r="A17" s="4"/>
      <c r="B17" s="5" t="s">
        <v>64</v>
      </c>
      <c r="C17" s="5"/>
      <c r="D17" s="5"/>
      <c r="E17" s="28">
        <v>4</v>
      </c>
      <c r="F17" s="25"/>
      <c r="G17" s="25"/>
      <c r="H17" s="146">
        <v>1325278</v>
      </c>
      <c r="I17" s="25"/>
      <c r="J17" s="147">
        <v>1901345</v>
      </c>
      <c r="K17" s="25"/>
      <c r="L17" s="147">
        <v>5414799</v>
      </c>
      <c r="M17" s="25"/>
      <c r="N17" s="147">
        <v>7823820</v>
      </c>
    </row>
    <row r="18" spans="1:14" ht="18" customHeight="1" x14ac:dyDescent="0.5">
      <c r="B18" s="5" t="s">
        <v>65</v>
      </c>
      <c r="D18" s="5"/>
      <c r="E18" s="28"/>
      <c r="F18" s="25"/>
      <c r="G18" s="25"/>
      <c r="H18" s="147">
        <v>10837367</v>
      </c>
      <c r="I18" s="25"/>
      <c r="J18" s="147">
        <v>3679619</v>
      </c>
      <c r="K18" s="25"/>
      <c r="L18" s="147">
        <v>19938932</v>
      </c>
      <c r="M18" s="25"/>
      <c r="N18" s="147">
        <v>15248288</v>
      </c>
    </row>
    <row r="19" spans="1:14" ht="18" customHeight="1" x14ac:dyDescent="0.5">
      <c r="A19" s="4" t="s">
        <v>66</v>
      </c>
      <c r="B19" s="4"/>
      <c r="C19" s="4"/>
      <c r="D19" s="4"/>
      <c r="E19" s="28"/>
      <c r="F19" s="25"/>
      <c r="G19" s="25"/>
      <c r="H19" s="147">
        <f>H12+H18</f>
        <v>21054199</v>
      </c>
      <c r="I19" s="25"/>
      <c r="J19" s="147">
        <v>31450987</v>
      </c>
      <c r="K19" s="25"/>
      <c r="L19" s="147">
        <f>L18+L12</f>
        <v>24789285</v>
      </c>
      <c r="M19" s="25"/>
      <c r="N19" s="147">
        <v>23693423</v>
      </c>
    </row>
    <row r="20" spans="1:14" ht="18" customHeight="1" x14ac:dyDescent="0.5">
      <c r="A20" s="4" t="s">
        <v>67</v>
      </c>
      <c r="B20" s="4"/>
      <c r="C20" s="4"/>
      <c r="D20" s="4"/>
      <c r="E20" s="28"/>
      <c r="F20" s="25"/>
      <c r="G20" s="25"/>
      <c r="H20" s="144">
        <v>28986</v>
      </c>
      <c r="I20" s="25"/>
      <c r="J20" s="145">
        <v>183826</v>
      </c>
      <c r="K20" s="25"/>
      <c r="L20" s="145">
        <v>26300</v>
      </c>
      <c r="M20" s="25"/>
      <c r="N20" s="145">
        <v>394825</v>
      </c>
    </row>
    <row r="21" spans="1:14" ht="18" customHeight="1" x14ac:dyDescent="0.5">
      <c r="A21" s="4" t="s">
        <v>68</v>
      </c>
      <c r="B21" s="4"/>
      <c r="C21" s="4"/>
      <c r="D21" s="4"/>
      <c r="E21" s="28"/>
      <c r="F21" s="25"/>
      <c r="G21" s="25"/>
      <c r="H21" s="144">
        <v>22814580</v>
      </c>
      <c r="I21" s="25"/>
      <c r="J21" s="145">
        <v>30895802</v>
      </c>
      <c r="K21" s="25"/>
      <c r="L21" s="145">
        <v>18854772</v>
      </c>
      <c r="M21" s="25"/>
      <c r="N21" s="145">
        <v>30490509</v>
      </c>
    </row>
    <row r="22" spans="1:14" ht="18" customHeight="1" x14ac:dyDescent="0.5">
      <c r="A22" s="4" t="s">
        <v>156</v>
      </c>
      <c r="B22" s="4"/>
      <c r="C22" s="4"/>
      <c r="D22" s="4"/>
      <c r="E22" s="28">
        <v>9</v>
      </c>
      <c r="F22" s="25"/>
      <c r="G22" s="25"/>
      <c r="H22" s="145" t="s">
        <v>9</v>
      </c>
      <c r="I22" s="25"/>
      <c r="J22" s="145" t="s">
        <v>9</v>
      </c>
      <c r="K22" s="25"/>
      <c r="L22" s="145">
        <v>37649369</v>
      </c>
      <c r="M22" s="25"/>
      <c r="N22" s="145" t="s">
        <v>9</v>
      </c>
    </row>
    <row r="23" spans="1:14" ht="18" customHeight="1" x14ac:dyDescent="0.5">
      <c r="A23" s="4" t="s">
        <v>157</v>
      </c>
      <c r="B23" s="4"/>
      <c r="C23" s="4"/>
      <c r="D23" s="4"/>
      <c r="E23" s="28">
        <v>9</v>
      </c>
      <c r="F23" s="25"/>
      <c r="G23" s="25"/>
      <c r="H23" s="145" t="s">
        <v>9</v>
      </c>
      <c r="I23" s="25"/>
      <c r="J23" s="145" t="s">
        <v>9</v>
      </c>
      <c r="K23" s="25"/>
      <c r="L23" s="145">
        <v>40765367</v>
      </c>
      <c r="M23" s="25"/>
      <c r="N23" s="145" t="s">
        <v>9</v>
      </c>
    </row>
    <row r="24" spans="1:14" ht="18" customHeight="1" x14ac:dyDescent="0.5">
      <c r="A24" s="4" t="s">
        <v>158</v>
      </c>
      <c r="B24" s="4"/>
      <c r="C24" s="4"/>
      <c r="D24" s="4"/>
      <c r="E24" s="28">
        <v>11</v>
      </c>
      <c r="F24" s="25"/>
      <c r="G24" s="25"/>
      <c r="H24" s="144">
        <v>22609463</v>
      </c>
      <c r="I24" s="25"/>
      <c r="J24" s="145" t="s">
        <v>9</v>
      </c>
      <c r="K24" s="25"/>
      <c r="L24" s="145" t="s">
        <v>9</v>
      </c>
      <c r="M24" s="25"/>
      <c r="N24" s="145" t="s">
        <v>9</v>
      </c>
    </row>
    <row r="25" spans="1:14" ht="18" customHeight="1" x14ac:dyDescent="0.5">
      <c r="A25" s="4" t="s">
        <v>201</v>
      </c>
      <c r="B25" s="4"/>
      <c r="C25" s="4"/>
      <c r="D25" s="4"/>
      <c r="E25" s="139"/>
      <c r="F25" s="25"/>
      <c r="G25" s="25"/>
      <c r="H25" s="147">
        <v>1709708</v>
      </c>
      <c r="I25" s="25"/>
      <c r="J25" s="147" t="s">
        <v>9</v>
      </c>
      <c r="K25" s="25"/>
      <c r="L25" s="147">
        <v>2013645</v>
      </c>
      <c r="M25" s="25"/>
      <c r="N25" s="147" t="s">
        <v>9</v>
      </c>
    </row>
    <row r="26" spans="1:14" ht="18" customHeight="1" x14ac:dyDescent="0.5">
      <c r="A26" s="4" t="s">
        <v>69</v>
      </c>
      <c r="B26" s="4"/>
      <c r="C26" s="4"/>
      <c r="D26" s="4"/>
      <c r="E26" s="28"/>
      <c r="F26" s="25"/>
      <c r="G26" s="25"/>
      <c r="H26" s="147">
        <f>SUM(H20:H25)</f>
        <v>47162737</v>
      </c>
      <c r="I26" s="25"/>
      <c r="J26" s="147">
        <v>31079628</v>
      </c>
      <c r="K26" s="25"/>
      <c r="L26" s="147">
        <v>99309453</v>
      </c>
      <c r="M26" s="25"/>
      <c r="N26" s="147">
        <v>30885334</v>
      </c>
    </row>
    <row r="27" spans="1:14" ht="18" customHeight="1" x14ac:dyDescent="0.5">
      <c r="A27" s="4" t="s">
        <v>178</v>
      </c>
      <c r="B27" s="4"/>
      <c r="C27" s="4"/>
      <c r="D27" s="4"/>
      <c r="E27" s="28"/>
      <c r="F27" s="25"/>
      <c r="G27" s="25"/>
      <c r="H27" s="149">
        <v>-26108538</v>
      </c>
      <c r="I27" s="25"/>
      <c r="J27" s="149">
        <v>371359</v>
      </c>
      <c r="K27" s="25"/>
      <c r="L27" s="149">
        <v>-74520168</v>
      </c>
      <c r="M27" s="25"/>
      <c r="N27" s="149">
        <v>-7191911</v>
      </c>
    </row>
    <row r="28" spans="1:14" ht="18" customHeight="1" x14ac:dyDescent="0.5">
      <c r="A28" s="5" t="s">
        <v>70</v>
      </c>
      <c r="B28" s="4"/>
      <c r="C28" s="4"/>
      <c r="D28" s="4"/>
      <c r="E28" s="28"/>
      <c r="F28" s="25"/>
      <c r="G28" s="25"/>
      <c r="H28" s="150">
        <v>61822</v>
      </c>
      <c r="I28" s="25"/>
      <c r="J28" s="147">
        <v>172881</v>
      </c>
      <c r="K28" s="25"/>
      <c r="L28" s="147">
        <v>61822</v>
      </c>
      <c r="M28" s="25"/>
      <c r="N28" s="147">
        <v>172881</v>
      </c>
    </row>
    <row r="29" spans="1:14" ht="18" customHeight="1" x14ac:dyDescent="0.5">
      <c r="A29" s="5" t="s">
        <v>179</v>
      </c>
      <c r="B29" s="4"/>
      <c r="C29" s="4"/>
      <c r="D29" s="4"/>
      <c r="E29" s="28"/>
      <c r="F29" s="25"/>
      <c r="G29" s="25"/>
    </row>
    <row r="30" spans="1:14" ht="18" customHeight="1" x14ac:dyDescent="0.5">
      <c r="A30" s="5"/>
      <c r="B30" s="4" t="s">
        <v>180</v>
      </c>
      <c r="C30" s="4"/>
      <c r="D30" s="4"/>
      <c r="E30" s="28"/>
      <c r="F30" s="25"/>
      <c r="G30" s="25"/>
      <c r="H30" s="149">
        <f>H27-H28</f>
        <v>-26170360</v>
      </c>
      <c r="I30" s="25"/>
      <c r="J30" s="149">
        <f>J27-J28</f>
        <v>198478</v>
      </c>
      <c r="K30" s="25"/>
      <c r="L30" s="149">
        <v>-74581990</v>
      </c>
      <c r="M30" s="25">
        <v>2</v>
      </c>
      <c r="N30" s="149">
        <v>-7364792</v>
      </c>
    </row>
    <row r="31" spans="1:14" ht="18" customHeight="1" x14ac:dyDescent="0.5">
      <c r="A31" s="5" t="s">
        <v>182</v>
      </c>
      <c r="B31" s="4"/>
      <c r="C31" s="4"/>
      <c r="D31" s="4"/>
      <c r="E31" s="28">
        <v>17</v>
      </c>
      <c r="F31" s="25"/>
      <c r="G31" s="25"/>
      <c r="H31" s="151">
        <v>1646598</v>
      </c>
      <c r="I31" s="25"/>
      <c r="J31" s="150">
        <v>-28378</v>
      </c>
      <c r="K31" s="25"/>
      <c r="L31" s="150">
        <v>1927656</v>
      </c>
      <c r="M31" s="25">
        <v>6</v>
      </c>
      <c r="N31" s="150">
        <v>1337</v>
      </c>
    </row>
    <row r="32" spans="1:14" ht="18" customHeight="1" x14ac:dyDescent="0.5">
      <c r="A32" s="6" t="s">
        <v>181</v>
      </c>
      <c r="B32" s="7"/>
      <c r="C32" s="7"/>
      <c r="D32" s="7"/>
      <c r="E32" s="28"/>
      <c r="F32" s="8"/>
      <c r="G32" s="8"/>
      <c r="H32" s="150">
        <f>SUM(H30:H31)</f>
        <v>-24523762</v>
      </c>
      <c r="I32" s="8"/>
      <c r="J32" s="150">
        <v>170100</v>
      </c>
      <c r="K32" s="8"/>
      <c r="L32" s="150">
        <v>-72654334</v>
      </c>
      <c r="M32" s="8"/>
      <c r="N32" s="150">
        <v>-7363455</v>
      </c>
    </row>
    <row r="33" spans="1:14" ht="18" customHeight="1" x14ac:dyDescent="0.5">
      <c r="A33" s="6" t="s">
        <v>161</v>
      </c>
      <c r="B33" s="7"/>
      <c r="C33" s="7"/>
      <c r="D33" s="7"/>
      <c r="E33" s="28"/>
      <c r="F33" s="8"/>
      <c r="G33" s="8"/>
      <c r="H33" s="149"/>
      <c r="I33" s="8"/>
      <c r="J33" s="149"/>
      <c r="K33" s="8"/>
      <c r="L33" s="149"/>
      <c r="M33" s="8"/>
      <c r="N33" s="149"/>
    </row>
    <row r="34" spans="1:14" ht="18" customHeight="1" x14ac:dyDescent="0.5">
      <c r="A34" s="5" t="s">
        <v>162</v>
      </c>
      <c r="B34" s="7"/>
      <c r="C34" s="7"/>
      <c r="D34" s="7"/>
      <c r="E34" s="28"/>
      <c r="F34" s="8"/>
      <c r="G34" s="8"/>
      <c r="H34" s="151">
        <v>-17668884</v>
      </c>
      <c r="I34" s="25"/>
      <c r="J34" s="151">
        <v>-20764922</v>
      </c>
      <c r="K34" s="25"/>
      <c r="L34" s="147" t="s">
        <v>9</v>
      </c>
      <c r="M34" s="25"/>
      <c r="N34" s="147" t="s">
        <v>9</v>
      </c>
    </row>
    <row r="35" spans="1:14" ht="18" customHeight="1" x14ac:dyDescent="0.5">
      <c r="A35" s="5" t="s">
        <v>163</v>
      </c>
      <c r="B35" s="7"/>
      <c r="C35" s="7"/>
      <c r="D35" s="7"/>
      <c r="E35" s="28"/>
      <c r="F35" s="8"/>
      <c r="G35" s="8"/>
      <c r="H35" s="151">
        <v>-17668884</v>
      </c>
      <c r="I35" s="25"/>
      <c r="J35" s="151">
        <v>-20764922</v>
      </c>
      <c r="K35" s="25"/>
      <c r="L35" s="147" t="s">
        <v>9</v>
      </c>
      <c r="M35" s="25"/>
      <c r="N35" s="147" t="s">
        <v>9</v>
      </c>
    </row>
    <row r="36" spans="1:14" ht="18" customHeight="1" x14ac:dyDescent="0.5">
      <c r="A36" s="186" t="s">
        <v>71</v>
      </c>
      <c r="B36" s="4"/>
      <c r="C36" s="4"/>
      <c r="D36" s="4"/>
      <c r="E36" s="28"/>
      <c r="F36" s="25"/>
      <c r="G36" s="25"/>
      <c r="H36" s="145"/>
      <c r="I36" s="25"/>
      <c r="J36" s="145"/>
      <c r="K36" s="25"/>
      <c r="L36" s="145"/>
      <c r="M36" s="25"/>
      <c r="N36" s="145"/>
    </row>
    <row r="37" spans="1:14" ht="18" customHeight="1" x14ac:dyDescent="0.5">
      <c r="A37" s="6" t="s">
        <v>160</v>
      </c>
      <c r="B37" s="7"/>
      <c r="C37" s="7"/>
      <c r="D37" s="7"/>
      <c r="E37" s="28"/>
      <c r="F37" s="8"/>
      <c r="G37" s="8"/>
      <c r="H37" s="149"/>
      <c r="I37" s="8"/>
      <c r="J37" s="149"/>
      <c r="K37" s="8"/>
      <c r="L37" s="149"/>
      <c r="M37" s="8"/>
      <c r="N37" s="149"/>
    </row>
    <row r="38" spans="1:14" ht="18" customHeight="1" x14ac:dyDescent="0.5">
      <c r="A38" s="5"/>
      <c r="B38" s="4" t="s">
        <v>72</v>
      </c>
      <c r="C38" s="4"/>
      <c r="D38" s="4"/>
      <c r="E38" s="28"/>
      <c r="F38" s="25"/>
      <c r="G38" s="25"/>
      <c r="H38" s="145"/>
      <c r="I38" s="25"/>
      <c r="J38" s="145"/>
      <c r="K38" s="25"/>
      <c r="L38" s="145"/>
      <c r="M38" s="25"/>
      <c r="N38" s="145"/>
    </row>
    <row r="39" spans="1:14" ht="18" customHeight="1" x14ac:dyDescent="0.5">
      <c r="A39" s="5"/>
      <c r="B39" s="4"/>
      <c r="C39" s="4" t="s">
        <v>144</v>
      </c>
      <c r="D39" s="4"/>
      <c r="E39" s="28"/>
      <c r="F39" s="25"/>
      <c r="G39" s="25"/>
      <c r="H39" s="145"/>
      <c r="I39" s="25"/>
      <c r="J39" s="145"/>
      <c r="K39" s="25"/>
      <c r="L39" s="145"/>
      <c r="M39" s="25"/>
      <c r="N39" s="145"/>
    </row>
    <row r="40" spans="1:14" ht="18" customHeight="1" x14ac:dyDescent="0.5">
      <c r="A40" s="5"/>
      <c r="B40" s="4"/>
      <c r="C40" s="4"/>
      <c r="D40" s="4" t="s">
        <v>73</v>
      </c>
      <c r="E40" s="28"/>
      <c r="F40" s="25"/>
      <c r="G40" s="25"/>
      <c r="H40" s="174">
        <v>0</v>
      </c>
      <c r="I40" s="25"/>
      <c r="J40" s="150">
        <v>1495713</v>
      </c>
      <c r="K40" s="25"/>
      <c r="L40" s="147" t="s">
        <v>9</v>
      </c>
      <c r="M40" s="25"/>
      <c r="N40" s="150">
        <v>1495713</v>
      </c>
    </row>
    <row r="41" spans="1:14" ht="18" customHeight="1" x14ac:dyDescent="0.5">
      <c r="A41" s="5" t="s">
        <v>188</v>
      </c>
      <c r="B41" s="4"/>
      <c r="C41" s="4"/>
      <c r="D41" s="4"/>
      <c r="E41" s="28"/>
      <c r="F41" s="25"/>
      <c r="G41" s="25"/>
      <c r="H41" s="182">
        <v>0</v>
      </c>
      <c r="I41" s="25"/>
      <c r="J41" s="149">
        <v>1495713</v>
      </c>
      <c r="K41" s="25"/>
      <c r="L41" s="145" t="s">
        <v>9</v>
      </c>
      <c r="M41" s="25"/>
      <c r="N41" s="149">
        <v>1495713</v>
      </c>
    </row>
    <row r="42" spans="1:14" ht="16.5" customHeight="1" x14ac:dyDescent="0.5">
      <c r="A42" s="7"/>
      <c r="B42" s="4"/>
      <c r="C42" s="4"/>
      <c r="D42" s="4"/>
      <c r="E42" s="4"/>
      <c r="F42" s="4"/>
      <c r="G42" s="4"/>
      <c r="H42" s="136"/>
      <c r="I42" s="25"/>
      <c r="J42" s="145"/>
      <c r="K42" s="25"/>
      <c r="L42" s="145"/>
      <c r="M42" s="25"/>
      <c r="N42" s="145"/>
    </row>
    <row r="43" spans="1:14" ht="21" customHeight="1" x14ac:dyDescent="0.5">
      <c r="A43" s="200" t="s">
        <v>78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</row>
    <row r="44" spans="1:14" ht="21.75" x14ac:dyDescent="0.5">
      <c r="A44" s="141"/>
      <c r="B44" s="202" t="s">
        <v>0</v>
      </c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</row>
    <row r="45" spans="1:14" ht="21.75" x14ac:dyDescent="0.5">
      <c r="A45" s="141"/>
      <c r="B45" s="202" t="s">
        <v>172</v>
      </c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</row>
    <row r="46" spans="1:14" ht="21.75" x14ac:dyDescent="0.5">
      <c r="A46" s="202" t="s">
        <v>152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</row>
    <row r="47" spans="1:14" ht="10.15" customHeight="1" x14ac:dyDescent="0.5">
      <c r="A47" s="36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</row>
    <row r="48" spans="1:14" ht="18" customHeight="1" x14ac:dyDescent="0.5">
      <c r="A48" s="4"/>
      <c r="B48" s="25"/>
      <c r="C48" s="25"/>
      <c r="D48" s="25"/>
      <c r="E48" s="25"/>
      <c r="F48" s="25"/>
      <c r="G48" s="25"/>
      <c r="H48" s="198" t="s">
        <v>3</v>
      </c>
      <c r="I48" s="199"/>
      <c r="J48" s="199"/>
      <c r="K48" s="199"/>
      <c r="L48" s="199"/>
      <c r="M48" s="199"/>
      <c r="N48" s="199"/>
    </row>
    <row r="49" spans="1:14" ht="18" customHeight="1" x14ac:dyDescent="0.5">
      <c r="A49" s="4"/>
      <c r="B49" s="4"/>
      <c r="C49" s="4"/>
      <c r="D49" s="4"/>
      <c r="E49" s="4"/>
      <c r="F49" s="4"/>
      <c r="G49" s="4"/>
      <c r="H49" s="203" t="s">
        <v>4</v>
      </c>
      <c r="I49" s="199"/>
      <c r="J49" s="199"/>
      <c r="K49" s="4"/>
      <c r="L49" s="203" t="s">
        <v>5</v>
      </c>
      <c r="M49" s="199"/>
      <c r="N49" s="199"/>
    </row>
    <row r="50" spans="1:14" ht="18" customHeight="1" x14ac:dyDescent="0.5">
      <c r="A50" s="4"/>
      <c r="B50" s="4"/>
      <c r="C50" s="4"/>
      <c r="D50" s="198" t="s">
        <v>28</v>
      </c>
      <c r="E50" s="199"/>
      <c r="F50" s="199"/>
      <c r="G50" s="28"/>
      <c r="H50" s="17">
        <v>2565</v>
      </c>
      <c r="I50" s="25"/>
      <c r="J50" s="17">
        <v>2564</v>
      </c>
      <c r="K50" s="25"/>
      <c r="L50" s="17">
        <v>2565</v>
      </c>
      <c r="M50" s="25"/>
      <c r="N50" s="17">
        <v>2564</v>
      </c>
    </row>
    <row r="51" spans="1:14" ht="18" customHeight="1" x14ac:dyDescent="0.5">
      <c r="A51" s="6" t="s">
        <v>161</v>
      </c>
      <c r="B51" s="4"/>
      <c r="C51" s="4"/>
      <c r="D51" s="4"/>
      <c r="E51" s="28"/>
      <c r="F51" s="25"/>
      <c r="G51" s="25"/>
      <c r="H51" s="182"/>
      <c r="I51" s="25"/>
      <c r="J51" s="149"/>
      <c r="K51" s="25"/>
      <c r="L51" s="145"/>
      <c r="M51" s="25"/>
      <c r="N51" s="149"/>
    </row>
    <row r="52" spans="1:14" ht="18" customHeight="1" x14ac:dyDescent="0.5">
      <c r="A52" s="5" t="s">
        <v>189</v>
      </c>
      <c r="B52" s="143"/>
      <c r="C52" s="4"/>
      <c r="D52" s="4"/>
      <c r="E52" s="28"/>
      <c r="F52" s="25"/>
      <c r="G52" s="25"/>
      <c r="H52" s="174">
        <v>0</v>
      </c>
      <c r="I52" s="25"/>
      <c r="J52" s="150">
        <v>366048</v>
      </c>
      <c r="K52" s="25"/>
      <c r="L52" s="174">
        <v>0</v>
      </c>
      <c r="M52" s="25"/>
      <c r="N52" s="174">
        <v>0</v>
      </c>
    </row>
    <row r="53" spans="1:14" ht="18" customHeight="1" x14ac:dyDescent="0.5">
      <c r="A53" s="186" t="s">
        <v>145</v>
      </c>
      <c r="B53" s="143"/>
      <c r="C53" s="4"/>
      <c r="D53" s="4"/>
      <c r="E53" s="28"/>
      <c r="F53" s="25"/>
      <c r="G53" s="25"/>
      <c r="H53" s="174">
        <v>0</v>
      </c>
      <c r="I53" s="25"/>
      <c r="J53" s="150">
        <v>1861761</v>
      </c>
      <c r="K53" s="25"/>
      <c r="L53" s="174">
        <v>0</v>
      </c>
      <c r="M53" s="25"/>
      <c r="N53" s="150">
        <v>1495713</v>
      </c>
    </row>
    <row r="54" spans="1:14" ht="18" customHeight="1" x14ac:dyDescent="0.5">
      <c r="A54" s="7" t="s">
        <v>190</v>
      </c>
      <c r="B54" s="4"/>
      <c r="C54" s="4"/>
      <c r="D54" s="4"/>
      <c r="E54" s="4"/>
      <c r="F54" s="4"/>
      <c r="G54" s="4"/>
      <c r="H54" s="184"/>
      <c r="I54" s="25"/>
      <c r="J54" s="184"/>
      <c r="K54" s="25"/>
      <c r="L54" s="184"/>
      <c r="M54" s="25"/>
      <c r="N54" s="184"/>
    </row>
    <row r="55" spans="1:14" ht="18" customHeight="1" x14ac:dyDescent="0.5">
      <c r="A55" s="7"/>
      <c r="B55" s="4" t="s">
        <v>191</v>
      </c>
      <c r="C55" s="4"/>
      <c r="D55" s="4"/>
      <c r="E55" s="4"/>
      <c r="F55" s="4"/>
      <c r="G55" s="4"/>
      <c r="H55" s="184">
        <v>-24523762</v>
      </c>
      <c r="I55" s="25"/>
      <c r="J55" s="184">
        <v>1665813</v>
      </c>
      <c r="K55" s="25"/>
      <c r="L55" s="184">
        <v>-72654334</v>
      </c>
      <c r="M55" s="25"/>
      <c r="N55" s="184">
        <v>-5867742</v>
      </c>
    </row>
    <row r="56" spans="1:14" ht="18" customHeight="1" x14ac:dyDescent="0.5">
      <c r="A56" s="7"/>
      <c r="B56" s="4" t="s">
        <v>192</v>
      </c>
      <c r="C56" s="4"/>
      <c r="D56" s="4"/>
      <c r="E56" s="4"/>
      <c r="F56" s="4"/>
      <c r="G56" s="4"/>
      <c r="H56" s="151">
        <v>-17668884</v>
      </c>
      <c r="I56" s="25"/>
      <c r="J56" s="151">
        <v>-20398874</v>
      </c>
      <c r="K56" s="25"/>
      <c r="L56" s="174">
        <v>0</v>
      </c>
      <c r="M56" s="25"/>
      <c r="N56" s="174">
        <v>0</v>
      </c>
    </row>
    <row r="57" spans="1:14" ht="18" customHeight="1" thickBot="1" x14ac:dyDescent="0.55000000000000004">
      <c r="A57" s="7" t="s">
        <v>164</v>
      </c>
      <c r="B57" s="4"/>
      <c r="C57" s="4"/>
      <c r="D57" s="4"/>
      <c r="E57" s="4"/>
      <c r="F57" s="4"/>
      <c r="G57" s="4"/>
      <c r="H57" s="183">
        <f>H32+H35+H41</f>
        <v>-42192646</v>
      </c>
      <c r="I57" s="25"/>
      <c r="J57" s="183">
        <v>-18733061</v>
      </c>
      <c r="K57" s="25"/>
      <c r="L57" s="183">
        <v>-72654334</v>
      </c>
      <c r="M57" s="25"/>
      <c r="N57" s="183">
        <v>-5867742</v>
      </c>
    </row>
    <row r="58" spans="1:14" ht="18" customHeight="1" thickTop="1" x14ac:dyDescent="0.5">
      <c r="A58" s="7"/>
      <c r="B58" s="4"/>
      <c r="C58" s="4"/>
      <c r="D58" s="4"/>
      <c r="E58" s="4"/>
      <c r="F58" s="4"/>
      <c r="G58" s="4"/>
      <c r="H58" s="184"/>
      <c r="I58" s="25"/>
      <c r="J58" s="184"/>
      <c r="K58" s="25"/>
      <c r="L58" s="184"/>
      <c r="M58" s="25"/>
      <c r="N58" s="184"/>
    </row>
    <row r="59" spans="1:14" ht="18" customHeight="1" x14ac:dyDescent="0.5">
      <c r="A59" s="7" t="s">
        <v>74</v>
      </c>
      <c r="B59" s="7"/>
      <c r="C59" s="4"/>
      <c r="D59" s="7"/>
      <c r="E59" s="8"/>
      <c r="F59" s="8"/>
      <c r="G59" s="8"/>
      <c r="H59" s="153"/>
      <c r="I59" s="8"/>
      <c r="J59" s="154"/>
      <c r="K59" s="8"/>
      <c r="L59" s="154"/>
      <c r="M59" s="8"/>
      <c r="N59" s="154"/>
    </row>
    <row r="60" spans="1:14" ht="18" customHeight="1" x14ac:dyDescent="0.5">
      <c r="A60" s="4"/>
      <c r="B60" s="4" t="s">
        <v>75</v>
      </c>
      <c r="C60" s="4"/>
      <c r="D60" s="4"/>
      <c r="E60" s="8"/>
      <c r="F60" s="8"/>
      <c r="G60" s="8"/>
      <c r="H60" s="155">
        <v>-46276210</v>
      </c>
      <c r="I60" s="8"/>
      <c r="J60" s="156">
        <v>-24426194</v>
      </c>
      <c r="K60" s="8"/>
      <c r="L60" s="157">
        <v>-72654334</v>
      </c>
      <c r="M60" s="8"/>
      <c r="N60" s="157">
        <v>-7363455</v>
      </c>
    </row>
    <row r="61" spans="1:14" ht="18" customHeight="1" x14ac:dyDescent="0.5">
      <c r="A61" s="4"/>
      <c r="B61" s="4" t="s">
        <v>76</v>
      </c>
      <c r="C61" s="4"/>
      <c r="D61" s="4"/>
      <c r="E61" s="8"/>
      <c r="F61" s="8"/>
      <c r="G61" s="8"/>
      <c r="H61" s="150">
        <v>4083564</v>
      </c>
      <c r="I61" s="8"/>
      <c r="J61" s="156">
        <v>3831372</v>
      </c>
      <c r="K61" s="8"/>
      <c r="L61" s="158" t="s">
        <v>9</v>
      </c>
      <c r="M61" s="8"/>
      <c r="N61" s="158" t="s">
        <v>9</v>
      </c>
    </row>
    <row r="62" spans="1:14" ht="18" customHeight="1" thickBot="1" x14ac:dyDescent="0.55000000000000004">
      <c r="A62" s="4"/>
      <c r="B62" s="7"/>
      <c r="C62" s="7"/>
      <c r="D62" s="7"/>
      <c r="E62" s="8"/>
      <c r="F62" s="8"/>
      <c r="G62" s="8"/>
      <c r="H62" s="152">
        <v>-42192646</v>
      </c>
      <c r="I62" s="8"/>
      <c r="J62" s="152">
        <v>-20594822</v>
      </c>
      <c r="K62" s="8"/>
      <c r="L62" s="152">
        <f>SUM(L60:L61)</f>
        <v>-72654334</v>
      </c>
      <c r="M62" s="8"/>
      <c r="N62" s="152">
        <v>-7363455</v>
      </c>
    </row>
    <row r="63" spans="1:14" ht="18" customHeight="1" thickTop="1" x14ac:dyDescent="0.5">
      <c r="A63" s="7" t="s">
        <v>131</v>
      </c>
      <c r="B63" s="7"/>
      <c r="C63" s="7"/>
      <c r="D63" s="4"/>
      <c r="E63" s="8"/>
      <c r="F63" s="8"/>
      <c r="G63" s="8"/>
      <c r="H63" s="153"/>
      <c r="I63" s="8"/>
      <c r="J63" s="154"/>
      <c r="K63" s="8"/>
      <c r="L63" s="154"/>
      <c r="M63" s="8"/>
      <c r="N63" s="154"/>
    </row>
    <row r="64" spans="1:14" ht="18" customHeight="1" x14ac:dyDescent="0.5">
      <c r="A64" s="4"/>
      <c r="B64" s="4" t="s">
        <v>75</v>
      </c>
      <c r="C64" s="5"/>
      <c r="D64" s="4"/>
      <c r="E64" s="8"/>
      <c r="F64" s="8"/>
      <c r="G64" s="8"/>
      <c r="H64" s="155">
        <v>-46276210</v>
      </c>
      <c r="I64" s="8"/>
      <c r="J64" s="156">
        <v>-22743798</v>
      </c>
      <c r="K64" s="8"/>
      <c r="L64" s="157">
        <f>L62</f>
        <v>-72654334</v>
      </c>
      <c r="M64" s="8"/>
      <c r="N64" s="157">
        <v>-5867742</v>
      </c>
    </row>
    <row r="65" spans="1:14" ht="18" customHeight="1" x14ac:dyDescent="0.5">
      <c r="A65" s="4"/>
      <c r="B65" s="4" t="s">
        <v>76</v>
      </c>
      <c r="C65" s="5"/>
      <c r="D65" s="4"/>
      <c r="E65" s="8"/>
      <c r="F65" s="8"/>
      <c r="G65" s="8"/>
      <c r="H65" s="150">
        <v>4083564</v>
      </c>
      <c r="I65" s="8"/>
      <c r="J65" s="156">
        <v>4010737</v>
      </c>
      <c r="K65" s="8"/>
      <c r="L65" s="158" t="s">
        <v>9</v>
      </c>
      <c r="M65" s="8"/>
      <c r="N65" s="158" t="s">
        <v>9</v>
      </c>
    </row>
    <row r="66" spans="1:14" ht="18" customHeight="1" thickBot="1" x14ac:dyDescent="0.55000000000000004">
      <c r="A66" s="4"/>
      <c r="B66" s="7"/>
      <c r="C66" s="7"/>
      <c r="D66" s="7"/>
      <c r="E66" s="8"/>
      <c r="F66" s="8"/>
      <c r="G66" s="8"/>
      <c r="H66" s="152">
        <v>-42192646</v>
      </c>
      <c r="I66" s="8"/>
      <c r="J66" s="152">
        <v>-18733061</v>
      </c>
      <c r="K66" s="8"/>
      <c r="L66" s="152">
        <f>SUM(L64:L65)</f>
        <v>-72654334</v>
      </c>
      <c r="M66" s="8"/>
      <c r="N66" s="152">
        <v>-5867742</v>
      </c>
    </row>
    <row r="67" spans="1:14" ht="18" customHeight="1" thickTop="1" x14ac:dyDescent="0.5">
      <c r="A67" s="7" t="s">
        <v>183</v>
      </c>
      <c r="B67" s="4"/>
      <c r="C67" s="7"/>
      <c r="D67" s="7"/>
      <c r="E67" s="28">
        <v>22</v>
      </c>
      <c r="F67" s="25"/>
      <c r="G67" s="25"/>
      <c r="H67" s="159"/>
      <c r="I67" s="160"/>
      <c r="J67" s="159"/>
      <c r="K67" s="4"/>
      <c r="L67" s="4"/>
      <c r="M67" s="4"/>
      <c r="N67" s="4"/>
    </row>
    <row r="68" spans="1:14" ht="18" customHeight="1" x14ac:dyDescent="0.5">
      <c r="A68" s="4"/>
      <c r="B68" s="4" t="s">
        <v>180</v>
      </c>
      <c r="C68" s="7"/>
      <c r="D68" s="7"/>
      <c r="E68" s="25"/>
      <c r="F68" s="25"/>
      <c r="G68" s="25"/>
      <c r="H68" s="176">
        <v>-0.182</v>
      </c>
      <c r="I68" s="177"/>
      <c r="J68" s="178">
        <v>1E-3</v>
      </c>
      <c r="K68" s="177"/>
      <c r="L68" s="179">
        <v>-0.54220000000000002</v>
      </c>
      <c r="M68" s="177"/>
      <c r="N68" s="179">
        <v>-5.4951156716417912E-2</v>
      </c>
    </row>
    <row r="69" spans="1:14" ht="18" customHeight="1" x14ac:dyDescent="0.5">
      <c r="A69" s="4"/>
      <c r="B69" s="4" t="s">
        <v>184</v>
      </c>
      <c r="C69" s="7"/>
      <c r="D69" s="7"/>
      <c r="E69" s="25"/>
      <c r="F69" s="25"/>
      <c r="G69" s="25"/>
      <c r="H69" s="179">
        <v>-0.16400000000000001</v>
      </c>
      <c r="I69" s="177"/>
      <c r="J69" s="179">
        <v>-0.183</v>
      </c>
      <c r="K69" s="177"/>
      <c r="L69" s="180" t="s">
        <v>9</v>
      </c>
      <c r="M69" s="181"/>
      <c r="N69" s="180" t="s">
        <v>9</v>
      </c>
    </row>
    <row r="72" spans="1:14" ht="15" customHeight="1" x14ac:dyDescent="0.5">
      <c r="H72" s="136"/>
    </row>
  </sheetData>
  <mergeCells count="16">
    <mergeCell ref="H49:J49"/>
    <mergeCell ref="L49:N49"/>
    <mergeCell ref="D50:F50"/>
    <mergeCell ref="A43:N43"/>
    <mergeCell ref="B44:N44"/>
    <mergeCell ref="B45:N45"/>
    <mergeCell ref="A46:N46"/>
    <mergeCell ref="H48:N48"/>
    <mergeCell ref="D8:F8"/>
    <mergeCell ref="A1:N1"/>
    <mergeCell ref="B2:N2"/>
    <mergeCell ref="B3:N3"/>
    <mergeCell ref="A4:N4"/>
    <mergeCell ref="H6:N6"/>
    <mergeCell ref="H7:J7"/>
    <mergeCell ref="L7:N7"/>
  </mergeCells>
  <pageMargins left="0.98425196850393704" right="0.78740157480314965" top="0.78740157480314965" bottom="3.937007874015748E-2" header="0.78740157480314965" footer="3.937007874015748E-2"/>
  <pageSetup paperSize="9" scale="99" orientation="portrait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rowBreaks count="1" manualBreakCount="1">
    <brk id="42" max="1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9C0D-A73B-4F2A-A7CF-F908125DF715}">
  <sheetPr codeName="Sheet3">
    <tabColor rgb="FFFFC000"/>
  </sheetPr>
  <dimension ref="A1:S25"/>
  <sheetViews>
    <sheetView view="pageBreakPreview" zoomScale="130" zoomScaleNormal="145" zoomScaleSheetLayoutView="130" workbookViewId="0">
      <selection sqref="A1:K1"/>
    </sheetView>
  </sheetViews>
  <sheetFormatPr defaultColWidth="10.140625" defaultRowHeight="15" customHeight="1" x14ac:dyDescent="0.5"/>
  <cols>
    <col min="1" max="1" width="1.7109375" customWidth="1"/>
    <col min="2" max="2" width="39" customWidth="1"/>
    <col min="3" max="3" width="3" customWidth="1"/>
    <col min="4" max="4" width="1.5703125" customWidth="1"/>
    <col min="5" max="5" width="10.28515625" customWidth="1"/>
    <col min="6" max="6" width="0.5703125" customWidth="1"/>
    <col min="7" max="7" width="11" bestFit="1" customWidth="1"/>
    <col min="8" max="8" width="0.5703125" customWidth="1"/>
    <col min="9" max="9" width="13.42578125" customWidth="1"/>
    <col min="10" max="10" width="0.5703125" customWidth="1"/>
    <col min="11" max="11" width="12.140625" customWidth="1"/>
    <col min="12" max="12" width="0.5703125" customWidth="1"/>
    <col min="13" max="13" width="10.5703125" customWidth="1"/>
    <col min="14" max="14" width="0.5703125" customWidth="1"/>
    <col min="15" max="15" width="10.42578125" customWidth="1"/>
    <col min="16" max="16" width="0.85546875" customWidth="1"/>
    <col min="17" max="17" width="10.5703125" customWidth="1"/>
    <col min="18" max="18" width="0.85546875" customWidth="1"/>
    <col min="19" max="19" width="10.5703125" customWidth="1"/>
  </cols>
  <sheetData>
    <row r="1" spans="1:19" s="3" customFormat="1" ht="21" customHeight="1" x14ac:dyDescent="0.5">
      <c r="A1" s="205" t="s">
        <v>95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19" s="3" customFormat="1" ht="21" customHeight="1" x14ac:dyDescent="0.5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1:19" s="3" customFormat="1" ht="21" customHeight="1" x14ac:dyDescent="0.5">
      <c r="A3" s="192" t="s">
        <v>79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</row>
    <row r="4" spans="1:19" s="3" customFormat="1" ht="21" customHeight="1" x14ac:dyDescent="0.5">
      <c r="A4" s="192" t="s">
        <v>152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19" s="3" customFormat="1" ht="9.9499999999999993" customHeight="1" x14ac:dyDescent="0.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19" s="161" customFormat="1" ht="17.100000000000001" customHeight="1" x14ac:dyDescent="0.45">
      <c r="A6" s="25"/>
      <c r="B6" s="25"/>
      <c r="C6" s="25"/>
      <c r="D6" s="25"/>
      <c r="E6" s="198" t="s">
        <v>3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</row>
    <row r="7" spans="1:19" s="161" customFormat="1" ht="17.100000000000001" customHeight="1" x14ac:dyDescent="0.45">
      <c r="A7" s="4"/>
      <c r="B7" s="4"/>
      <c r="C7" s="4"/>
      <c r="D7" s="4"/>
      <c r="E7" s="203" t="s">
        <v>80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</row>
    <row r="8" spans="1:19" s="161" customFormat="1" ht="17.100000000000001" customHeight="1" x14ac:dyDescent="0.45">
      <c r="A8" s="162"/>
      <c r="B8" s="162"/>
      <c r="C8" s="162"/>
      <c r="D8" s="4"/>
      <c r="E8" s="25" t="s">
        <v>43</v>
      </c>
      <c r="F8" s="25"/>
      <c r="H8" s="25"/>
      <c r="I8" s="25" t="s">
        <v>185</v>
      </c>
      <c r="J8" s="25"/>
      <c r="K8" s="203" t="s">
        <v>49</v>
      </c>
      <c r="L8" s="204"/>
      <c r="M8" s="204"/>
      <c r="N8" s="25"/>
      <c r="O8" s="25" t="s">
        <v>81</v>
      </c>
      <c r="P8" s="163"/>
      <c r="Q8" s="25" t="s">
        <v>82</v>
      </c>
      <c r="R8" s="25"/>
    </row>
    <row r="9" spans="1:19" s="161" customFormat="1" ht="17.100000000000001" customHeight="1" x14ac:dyDescent="0.45">
      <c r="A9" s="4"/>
      <c r="B9" s="4"/>
      <c r="C9" s="4"/>
      <c r="D9" s="4"/>
      <c r="E9" s="25" t="s">
        <v>83</v>
      </c>
      <c r="F9" s="25"/>
      <c r="G9" s="25" t="s">
        <v>84</v>
      </c>
      <c r="H9" s="25"/>
      <c r="I9" s="25" t="s">
        <v>186</v>
      </c>
      <c r="J9" s="25"/>
      <c r="K9" s="25" t="s">
        <v>50</v>
      </c>
      <c r="L9" s="25"/>
      <c r="N9" s="25"/>
      <c r="O9" s="25" t="s">
        <v>85</v>
      </c>
      <c r="Q9" s="25" t="s">
        <v>86</v>
      </c>
      <c r="R9" s="25"/>
      <c r="S9" s="25" t="s">
        <v>81</v>
      </c>
    </row>
    <row r="10" spans="1:19" s="161" customFormat="1" ht="17.100000000000001" customHeight="1" x14ac:dyDescent="0.45">
      <c r="A10" s="4"/>
      <c r="B10" s="198" t="s">
        <v>28</v>
      </c>
      <c r="C10" s="204"/>
      <c r="D10" s="204"/>
      <c r="E10" s="17" t="s">
        <v>87</v>
      </c>
      <c r="F10" s="164"/>
      <c r="G10" s="17" t="s">
        <v>88</v>
      </c>
      <c r="H10" s="164"/>
      <c r="I10" s="17" t="s">
        <v>91</v>
      </c>
      <c r="J10" s="164"/>
      <c r="K10" s="17" t="s">
        <v>89</v>
      </c>
      <c r="L10" s="164"/>
      <c r="M10" s="17" t="s">
        <v>90</v>
      </c>
      <c r="N10" s="164"/>
      <c r="O10" s="17" t="s">
        <v>92</v>
      </c>
      <c r="P10" s="164"/>
      <c r="Q10" s="17" t="s">
        <v>93</v>
      </c>
      <c r="R10" s="164"/>
      <c r="S10" s="17" t="s">
        <v>85</v>
      </c>
    </row>
    <row r="11" spans="1:19" s="161" customFormat="1" ht="17.100000000000001" customHeight="1" x14ac:dyDescent="0.45">
      <c r="A11" s="5" t="s">
        <v>153</v>
      </c>
      <c r="B11" s="5"/>
      <c r="C11" s="25"/>
      <c r="D11" s="4"/>
      <c r="E11" s="64">
        <v>67000000</v>
      </c>
      <c r="F11" s="25"/>
      <c r="G11" s="65">
        <v>323397514</v>
      </c>
      <c r="H11" s="25"/>
      <c r="I11" s="83">
        <v>303565</v>
      </c>
      <c r="J11" s="25"/>
      <c r="K11" s="65">
        <v>6467955</v>
      </c>
      <c r="L11" s="25"/>
      <c r="M11" s="65">
        <v>22756147</v>
      </c>
      <c r="N11" s="165"/>
      <c r="O11" s="65">
        <v>419925181</v>
      </c>
      <c r="P11" s="165"/>
      <c r="Q11" s="65">
        <v>23821970</v>
      </c>
      <c r="R11" s="165"/>
      <c r="S11" s="65">
        <v>443747151</v>
      </c>
    </row>
    <row r="12" spans="1:19" s="161" customFormat="1" ht="17.100000000000001" customHeight="1" x14ac:dyDescent="0.45">
      <c r="A12" s="5" t="s">
        <v>94</v>
      </c>
      <c r="B12" s="5"/>
      <c r="C12" s="25"/>
      <c r="D12" s="4"/>
      <c r="E12" s="175">
        <v>0</v>
      </c>
      <c r="F12" s="25"/>
      <c r="G12" s="175">
        <v>0</v>
      </c>
      <c r="H12" s="25"/>
      <c r="I12" s="175">
        <v>0</v>
      </c>
      <c r="J12" s="25"/>
      <c r="K12" s="175">
        <v>0</v>
      </c>
      <c r="L12" s="25"/>
      <c r="M12" s="175">
        <v>0</v>
      </c>
      <c r="N12" s="165"/>
      <c r="O12" s="175">
        <v>0</v>
      </c>
      <c r="P12" s="165"/>
      <c r="Q12" s="67">
        <v>-5390000</v>
      </c>
      <c r="R12" s="165"/>
      <c r="S12" s="67">
        <v>-5390000</v>
      </c>
    </row>
    <row r="13" spans="1:19" s="161" customFormat="1" ht="17.100000000000001" customHeight="1" x14ac:dyDescent="0.45">
      <c r="A13" s="5" t="s">
        <v>187</v>
      </c>
      <c r="B13" s="5"/>
      <c r="C13" s="28"/>
      <c r="D13" s="4"/>
    </row>
    <row r="14" spans="1:19" s="161" customFormat="1" ht="17.100000000000001" customHeight="1" x14ac:dyDescent="0.45">
      <c r="A14" s="5"/>
      <c r="B14" s="5" t="s">
        <v>91</v>
      </c>
      <c r="C14" s="28"/>
      <c r="D14" s="4"/>
      <c r="E14" s="175">
        <v>0</v>
      </c>
      <c r="F14" s="25"/>
      <c r="G14" s="175">
        <v>0</v>
      </c>
      <c r="H14" s="25"/>
      <c r="I14" s="175">
        <v>0</v>
      </c>
      <c r="J14" s="25"/>
      <c r="K14" s="175">
        <v>0</v>
      </c>
      <c r="L14" s="25"/>
      <c r="M14" s="175">
        <v>0</v>
      </c>
      <c r="N14" s="165"/>
      <c r="O14" s="175">
        <v>0</v>
      </c>
      <c r="P14" s="165"/>
      <c r="Q14" s="67">
        <v>300</v>
      </c>
      <c r="R14" s="165"/>
      <c r="S14" s="67">
        <v>300</v>
      </c>
    </row>
    <row r="15" spans="1:19" s="161" customFormat="1" ht="17.100000000000001" customHeight="1" x14ac:dyDescent="0.45">
      <c r="A15" s="5" t="s">
        <v>126</v>
      </c>
      <c r="B15" s="4"/>
      <c r="C15" s="25"/>
      <c r="D15" s="4"/>
      <c r="E15" s="175">
        <v>0</v>
      </c>
      <c r="F15" s="25"/>
      <c r="G15" s="175">
        <v>0</v>
      </c>
      <c r="H15" s="25"/>
      <c r="I15" s="175">
        <v>0</v>
      </c>
      <c r="J15" s="25"/>
      <c r="K15" s="175">
        <v>0</v>
      </c>
      <c r="L15" s="25"/>
      <c r="M15" s="68">
        <v>-22743798</v>
      </c>
      <c r="N15" s="165"/>
      <c r="O15" s="68">
        <v>-22743798</v>
      </c>
      <c r="P15" s="165"/>
      <c r="Q15" s="68">
        <v>4010737</v>
      </c>
      <c r="R15" s="165"/>
      <c r="S15" s="68">
        <v>-18733061</v>
      </c>
    </row>
    <row r="16" spans="1:19" s="161" customFormat="1" ht="17.100000000000001" customHeight="1" x14ac:dyDescent="0.45">
      <c r="A16" s="16" t="s">
        <v>141</v>
      </c>
      <c r="B16" s="5"/>
      <c r="C16" s="25"/>
      <c r="D16" s="4"/>
      <c r="E16" s="69">
        <v>67000000</v>
      </c>
      <c r="F16" s="25"/>
      <c r="G16" s="70">
        <v>323397514</v>
      </c>
      <c r="H16" s="25"/>
      <c r="I16" s="70">
        <v>303565</v>
      </c>
      <c r="J16" s="25"/>
      <c r="K16" s="70">
        <v>6467955</v>
      </c>
      <c r="L16" s="25"/>
      <c r="M16" s="70">
        <v>12349</v>
      </c>
      <c r="N16" s="165"/>
      <c r="O16" s="70">
        <v>397181383</v>
      </c>
      <c r="P16" s="165"/>
      <c r="Q16" s="70">
        <v>22443007</v>
      </c>
      <c r="R16" s="165"/>
      <c r="S16" s="70">
        <v>419624390</v>
      </c>
    </row>
    <row r="17" spans="1:19" s="161" customFormat="1" ht="17.100000000000001" customHeight="1" x14ac:dyDescent="0.45">
      <c r="A17" s="5" t="s">
        <v>187</v>
      </c>
      <c r="B17" s="5"/>
      <c r="C17" s="25"/>
      <c r="D17" s="4"/>
    </row>
    <row r="18" spans="1:19" s="161" customFormat="1" ht="17.100000000000001" customHeight="1" x14ac:dyDescent="0.45">
      <c r="A18" s="5"/>
      <c r="B18" s="5" t="s">
        <v>91</v>
      </c>
      <c r="C18" s="25"/>
      <c r="D18" s="4"/>
      <c r="E18" s="175">
        <v>0</v>
      </c>
      <c r="F18" s="25"/>
      <c r="G18" s="175">
        <v>0</v>
      </c>
      <c r="H18" s="25"/>
      <c r="I18" s="175">
        <v>0</v>
      </c>
      <c r="J18" s="25"/>
      <c r="K18" s="175">
        <v>0</v>
      </c>
      <c r="L18" s="25"/>
      <c r="M18" s="175">
        <v>0</v>
      </c>
      <c r="N18" s="165"/>
      <c r="O18" s="175">
        <v>0</v>
      </c>
      <c r="P18" s="165"/>
      <c r="Q18" s="65">
        <v>7350000</v>
      </c>
      <c r="R18" s="165"/>
      <c r="S18" s="65">
        <v>7350000</v>
      </c>
    </row>
    <row r="19" spans="1:19" s="161" customFormat="1" ht="17.100000000000001" customHeight="1" x14ac:dyDescent="0.45">
      <c r="A19" s="5" t="s">
        <v>205</v>
      </c>
      <c r="B19" s="5"/>
      <c r="C19" s="25">
        <v>9</v>
      </c>
      <c r="D19" s="4"/>
      <c r="E19" s="175">
        <v>0</v>
      </c>
      <c r="F19" s="25"/>
      <c r="G19" s="175">
        <v>0</v>
      </c>
      <c r="H19" s="25"/>
      <c r="I19" s="83">
        <v>1670798</v>
      </c>
      <c r="J19" s="25"/>
      <c r="K19" s="175">
        <v>0</v>
      </c>
      <c r="L19" s="25"/>
      <c r="M19" s="66" t="s">
        <v>9</v>
      </c>
      <c r="N19" s="165"/>
      <c r="O19" s="83">
        <v>1670798</v>
      </c>
      <c r="P19" s="165"/>
      <c r="Q19" s="67">
        <v>-1670798</v>
      </c>
      <c r="R19" s="165"/>
      <c r="S19" s="175">
        <v>0</v>
      </c>
    </row>
    <row r="20" spans="1:19" s="161" customFormat="1" ht="17.100000000000001" customHeight="1" x14ac:dyDescent="0.45">
      <c r="A20" s="5" t="s">
        <v>94</v>
      </c>
      <c r="B20" s="5"/>
      <c r="C20" s="25"/>
      <c r="D20" s="4"/>
      <c r="E20" s="175">
        <v>0</v>
      </c>
      <c r="F20" s="25"/>
      <c r="G20" s="175">
        <v>0</v>
      </c>
      <c r="H20" s="25"/>
      <c r="I20" s="175">
        <v>0</v>
      </c>
      <c r="J20" s="25"/>
      <c r="K20" s="175">
        <v>0</v>
      </c>
      <c r="L20" s="25"/>
      <c r="M20" s="66" t="s">
        <v>9</v>
      </c>
      <c r="N20" s="165"/>
      <c r="O20" s="175">
        <v>0</v>
      </c>
      <c r="P20" s="165"/>
      <c r="Q20" s="67">
        <v>-12495000</v>
      </c>
      <c r="R20" s="165"/>
      <c r="S20" s="67">
        <v>-12495000</v>
      </c>
    </row>
    <row r="21" spans="1:19" s="161" customFormat="1" ht="17.100000000000001" customHeight="1" x14ac:dyDescent="0.45">
      <c r="A21" s="5" t="s">
        <v>165</v>
      </c>
      <c r="B21" s="5"/>
      <c r="C21" s="25"/>
      <c r="D21" s="4"/>
      <c r="E21" s="175">
        <v>0</v>
      </c>
      <c r="F21" s="25"/>
      <c r="G21" s="175">
        <v>0</v>
      </c>
      <c r="H21" s="25"/>
      <c r="I21" s="175">
        <v>0</v>
      </c>
      <c r="J21" s="25"/>
      <c r="K21" s="175">
        <v>0</v>
      </c>
      <c r="L21" s="25"/>
      <c r="M21" s="66" t="s">
        <v>9</v>
      </c>
      <c r="N21" s="165"/>
      <c r="O21" s="175">
        <v>0</v>
      </c>
      <c r="P21" s="165"/>
      <c r="Q21" s="67">
        <v>-14184199</v>
      </c>
      <c r="R21" s="165"/>
      <c r="S21" s="67">
        <v>-14184199</v>
      </c>
    </row>
    <row r="22" spans="1:19" s="161" customFormat="1" ht="17.100000000000001" customHeight="1" x14ac:dyDescent="0.45">
      <c r="A22" s="5" t="s">
        <v>166</v>
      </c>
      <c r="B22" s="5"/>
      <c r="C22" s="25">
        <v>21</v>
      </c>
      <c r="D22" s="4"/>
      <c r="E22" s="175">
        <v>0</v>
      </c>
      <c r="F22" s="25"/>
      <c r="G22" s="175">
        <v>0</v>
      </c>
      <c r="H22" s="25"/>
      <c r="I22" s="175">
        <v>0</v>
      </c>
      <c r="J22" s="25"/>
      <c r="K22" s="175">
        <v>0</v>
      </c>
      <c r="L22" s="25"/>
      <c r="M22" s="67">
        <v>-11731717</v>
      </c>
      <c r="N22" s="165"/>
      <c r="O22" s="67">
        <f>K22+M22</f>
        <v>-11731717</v>
      </c>
      <c r="P22" s="165"/>
      <c r="Q22" s="175">
        <v>0</v>
      </c>
      <c r="R22" s="165"/>
      <c r="S22" s="67">
        <v>-11731717</v>
      </c>
    </row>
    <row r="23" spans="1:19" s="161" customFormat="1" ht="17.100000000000001" customHeight="1" x14ac:dyDescent="0.45">
      <c r="A23" s="5" t="s">
        <v>126</v>
      </c>
      <c r="B23" s="5"/>
      <c r="C23" s="25"/>
      <c r="D23" s="4"/>
      <c r="E23" s="175">
        <v>0</v>
      </c>
      <c r="F23" s="25"/>
      <c r="G23" s="175">
        <v>0</v>
      </c>
      <c r="H23" s="25"/>
      <c r="I23" s="175">
        <v>0</v>
      </c>
      <c r="J23" s="25"/>
      <c r="K23" s="175">
        <v>0</v>
      </c>
      <c r="L23" s="25"/>
      <c r="M23" s="67">
        <v>-46276210</v>
      </c>
      <c r="N23" s="165"/>
      <c r="O23" s="67">
        <f>K23+M23</f>
        <v>-46276210</v>
      </c>
      <c r="P23" s="165"/>
      <c r="Q23" s="67">
        <v>4083564</v>
      </c>
      <c r="R23" s="165"/>
      <c r="S23" s="67">
        <f>SUM(O23:R23)</f>
        <v>-42192646</v>
      </c>
    </row>
    <row r="24" spans="1:19" s="170" customFormat="1" ht="17.100000000000001" customHeight="1" thickBot="1" x14ac:dyDescent="0.5">
      <c r="A24" s="16" t="s">
        <v>154</v>
      </c>
      <c r="B24" s="16"/>
      <c r="C24" s="166"/>
      <c r="D24" s="167"/>
      <c r="E24" s="168">
        <v>67000000</v>
      </c>
      <c r="F24" s="166"/>
      <c r="G24" s="168">
        <v>323397514</v>
      </c>
      <c r="H24" s="166"/>
      <c r="I24" s="168">
        <v>1974363</v>
      </c>
      <c r="J24" s="166"/>
      <c r="K24" s="168">
        <v>6467955</v>
      </c>
      <c r="L24" s="166"/>
      <c r="M24" s="168">
        <f>SUM(M16:M23)</f>
        <v>-57995578</v>
      </c>
      <c r="N24" s="169"/>
      <c r="O24" s="168">
        <f>SUM(O16:O23)</f>
        <v>340844254</v>
      </c>
      <c r="P24" s="169"/>
      <c r="Q24" s="168">
        <f>SUM(Q16:Q23)</f>
        <v>5526574</v>
      </c>
      <c r="R24" s="169"/>
      <c r="S24" s="168">
        <f>SUM(S16:S23)</f>
        <v>346370828</v>
      </c>
    </row>
    <row r="25" spans="1:19" ht="15" customHeight="1" thickTop="1" x14ac:dyDescent="0.5"/>
  </sheetData>
  <mergeCells count="8">
    <mergeCell ref="E6:S6"/>
    <mergeCell ref="E7:O7"/>
    <mergeCell ref="K8:M8"/>
    <mergeCell ref="B10:D10"/>
    <mergeCell ref="A1:S1"/>
    <mergeCell ref="A2:S2"/>
    <mergeCell ref="A3:S3"/>
    <mergeCell ref="A4:S4"/>
  </mergeCells>
  <pageMargins left="0.9055118110236221" right="0.78740157480314965" top="0.78740157480314965" bottom="3.937007874015748E-2" header="0.78740157480314965" footer="3.937007874015748E-2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0670-4DAF-454A-83A7-7C38B5EAEC13}">
  <sheetPr codeName="Sheet4">
    <tabColor rgb="FF008080"/>
  </sheetPr>
  <dimension ref="A1:O17"/>
  <sheetViews>
    <sheetView tabSelected="1" view="pageBreakPreview" zoomScale="120" zoomScaleNormal="100" zoomScaleSheetLayoutView="120" workbookViewId="0">
      <selection sqref="A1:O1"/>
    </sheetView>
  </sheetViews>
  <sheetFormatPr defaultColWidth="10.140625" defaultRowHeight="15" customHeight="1" x14ac:dyDescent="0.5"/>
  <cols>
    <col min="1" max="2" width="1.7109375" customWidth="1"/>
    <col min="3" max="3" width="45.7109375" customWidth="1"/>
    <col min="4" max="4" width="5.42578125" customWidth="1"/>
    <col min="5" max="5" width="2.5703125" customWidth="1"/>
    <col min="6" max="6" width="0.85546875" customWidth="1"/>
    <col min="7" max="7" width="14.7109375" customWidth="1"/>
    <col min="8" max="8" width="0.85546875" customWidth="1"/>
    <col min="9" max="9" width="14.7109375" customWidth="1"/>
    <col min="10" max="10" width="0.85546875" customWidth="1"/>
    <col min="11" max="11" width="15.85546875" customWidth="1"/>
    <col min="12" max="12" width="0.85546875" customWidth="1"/>
    <col min="13" max="13" width="15.85546875" customWidth="1"/>
    <col min="14" max="14" width="0.85546875" customWidth="1"/>
    <col min="15" max="15" width="14.7109375" customWidth="1"/>
  </cols>
  <sheetData>
    <row r="1" spans="1:15" s="3" customFormat="1" ht="21" customHeight="1" x14ac:dyDescent="0.5">
      <c r="A1" s="205" t="s">
        <v>99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3" customFormat="1" ht="21" customHeight="1" x14ac:dyDescent="0.5">
      <c r="A2" s="192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5" s="3" customFormat="1" ht="21" customHeight="1" x14ac:dyDescent="0.5">
      <c r="A3" s="192" t="s">
        <v>96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5" s="3" customFormat="1" ht="21" customHeight="1" x14ac:dyDescent="0.5">
      <c r="A4" s="192" t="s">
        <v>152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s="3" customFormat="1" ht="9.9499999999999993" customHeight="1" x14ac:dyDescent="0.5">
      <c r="A5" s="30"/>
    </row>
    <row r="6" spans="1:15" s="171" customFormat="1" ht="18.95" customHeight="1" x14ac:dyDescent="0.5">
      <c r="A6" s="9" t="s">
        <v>97</v>
      </c>
      <c r="B6" s="9"/>
      <c r="C6" s="9"/>
      <c r="D6" s="9"/>
      <c r="E6" s="9"/>
      <c r="F6" s="9"/>
      <c r="G6" s="208" t="s">
        <v>3</v>
      </c>
      <c r="H6" s="207"/>
      <c r="I6" s="207"/>
      <c r="J6" s="207"/>
      <c r="K6" s="207"/>
      <c r="L6" s="207"/>
      <c r="M6" s="207"/>
      <c r="N6" s="207"/>
      <c r="O6" s="207"/>
    </row>
    <row r="7" spans="1:15" s="171" customFormat="1" ht="18.95" customHeight="1" x14ac:dyDescent="0.5">
      <c r="A7" s="9"/>
      <c r="B7" s="9"/>
      <c r="C7" s="9"/>
      <c r="D7" s="9"/>
      <c r="E7" s="9"/>
      <c r="F7" s="9"/>
      <c r="G7" s="206" t="s">
        <v>5</v>
      </c>
      <c r="H7" s="207"/>
      <c r="I7" s="207"/>
      <c r="J7" s="207"/>
      <c r="K7" s="207"/>
      <c r="L7" s="207"/>
      <c r="M7" s="207"/>
      <c r="N7" s="207"/>
      <c r="O7" s="207"/>
    </row>
    <row r="8" spans="1:15" s="171" customFormat="1" ht="18.95" customHeight="1" x14ac:dyDescent="0.5">
      <c r="A8" s="9"/>
      <c r="B8" s="9"/>
      <c r="C8" s="9"/>
      <c r="D8" s="9"/>
      <c r="E8" s="9"/>
      <c r="F8" s="9"/>
      <c r="G8" s="10" t="s">
        <v>43</v>
      </c>
      <c r="H8" s="10"/>
      <c r="J8" s="10"/>
      <c r="K8" s="206" t="s">
        <v>49</v>
      </c>
      <c r="L8" s="207"/>
      <c r="M8" s="207"/>
      <c r="N8" s="10"/>
    </row>
    <row r="9" spans="1:15" s="171" customFormat="1" ht="18.95" customHeight="1" x14ac:dyDescent="0.5">
      <c r="A9" s="9"/>
      <c r="B9" s="9"/>
      <c r="C9" s="9"/>
      <c r="D9" s="9"/>
      <c r="E9" s="9"/>
      <c r="F9" s="9"/>
      <c r="G9" s="10" t="s">
        <v>83</v>
      </c>
      <c r="H9" s="10"/>
      <c r="I9" s="10" t="s">
        <v>84</v>
      </c>
      <c r="J9" s="10"/>
      <c r="K9" s="11" t="s">
        <v>50</v>
      </c>
      <c r="L9" s="10"/>
      <c r="O9" s="10" t="s">
        <v>81</v>
      </c>
    </row>
    <row r="10" spans="1:15" s="171" customFormat="1" ht="18.95" customHeight="1" x14ac:dyDescent="0.5">
      <c r="A10" s="9"/>
      <c r="B10" s="9"/>
      <c r="C10" s="9"/>
      <c r="D10" s="208" t="s">
        <v>28</v>
      </c>
      <c r="E10" s="207"/>
      <c r="F10" s="9"/>
      <c r="G10" s="18" t="s">
        <v>98</v>
      </c>
      <c r="H10" s="9"/>
      <c r="I10" s="18" t="s">
        <v>88</v>
      </c>
      <c r="J10" s="9"/>
      <c r="K10" s="18" t="s">
        <v>89</v>
      </c>
      <c r="L10" s="9"/>
      <c r="M10" s="18" t="s">
        <v>90</v>
      </c>
      <c r="N10" s="9"/>
      <c r="O10" s="18" t="s">
        <v>85</v>
      </c>
    </row>
    <row r="11" spans="1:15" s="13" customFormat="1" ht="18.95" customHeight="1" x14ac:dyDescent="0.5">
      <c r="A11" s="13" t="s">
        <v>153</v>
      </c>
      <c r="G11" s="14">
        <v>67000000</v>
      </c>
      <c r="I11" s="23">
        <v>323397514</v>
      </c>
      <c r="J11" s="24"/>
      <c r="K11" s="23">
        <v>6467955</v>
      </c>
      <c r="L11" s="24"/>
      <c r="M11" s="23">
        <v>28522770</v>
      </c>
      <c r="N11" s="24"/>
      <c r="O11" s="23">
        <v>425388239</v>
      </c>
    </row>
    <row r="12" spans="1:15" s="13" customFormat="1" ht="18.95" customHeight="1" x14ac:dyDescent="0.5">
      <c r="A12" s="13" t="s">
        <v>143</v>
      </c>
      <c r="G12" s="19" t="s">
        <v>9</v>
      </c>
      <c r="I12" s="21" t="s">
        <v>9</v>
      </c>
      <c r="J12" s="24"/>
      <c r="K12" s="21" t="s">
        <v>9</v>
      </c>
      <c r="L12" s="24"/>
      <c r="M12" s="21">
        <v>-5867742</v>
      </c>
      <c r="N12" s="24"/>
      <c r="O12" s="21">
        <v>-5867742</v>
      </c>
    </row>
    <row r="13" spans="1:15" s="13" customFormat="1" ht="18.95" customHeight="1" x14ac:dyDescent="0.5">
      <c r="A13" s="9" t="s">
        <v>141</v>
      </c>
      <c r="G13" s="26">
        <v>67000000</v>
      </c>
      <c r="I13" s="27">
        <v>323397514</v>
      </c>
      <c r="J13" s="24"/>
      <c r="K13" s="27">
        <v>6467955</v>
      </c>
      <c r="L13" s="24"/>
      <c r="M13" s="27">
        <v>22655028</v>
      </c>
      <c r="N13" s="24"/>
      <c r="O13" s="27">
        <v>419520497</v>
      </c>
    </row>
    <row r="14" spans="1:15" s="171" customFormat="1" ht="18.95" customHeight="1" x14ac:dyDescent="0.5">
      <c r="A14" s="9" t="s">
        <v>166</v>
      </c>
      <c r="B14" s="9"/>
      <c r="C14" s="9"/>
      <c r="D14" s="9">
        <v>21</v>
      </c>
      <c r="E14" s="9"/>
      <c r="F14" s="9"/>
      <c r="G14" s="12">
        <v>0</v>
      </c>
      <c r="H14" s="9"/>
      <c r="I14" s="12">
        <v>0</v>
      </c>
      <c r="J14" s="20"/>
      <c r="K14" s="12">
        <v>0</v>
      </c>
      <c r="L14" s="20"/>
      <c r="M14" s="133">
        <v>-11731717</v>
      </c>
      <c r="N14" s="20"/>
      <c r="O14" s="23">
        <v>-11731717</v>
      </c>
    </row>
    <row r="15" spans="1:15" s="171" customFormat="1" ht="18.95" customHeight="1" x14ac:dyDescent="0.5">
      <c r="A15" s="9" t="s">
        <v>143</v>
      </c>
      <c r="B15" s="9"/>
      <c r="C15" s="9"/>
      <c r="D15" s="9"/>
      <c r="E15" s="9"/>
      <c r="F15" s="9"/>
      <c r="G15" s="12">
        <v>0</v>
      </c>
      <c r="H15" s="9"/>
      <c r="I15" s="12">
        <v>0</v>
      </c>
      <c r="J15" s="20"/>
      <c r="K15" s="12">
        <v>0</v>
      </c>
      <c r="L15" s="20"/>
      <c r="M15" s="133">
        <v>-72654334</v>
      </c>
      <c r="N15" s="20"/>
      <c r="O15" s="23">
        <f>M15</f>
        <v>-72654334</v>
      </c>
    </row>
    <row r="16" spans="1:15" s="171" customFormat="1" ht="18.95" customHeight="1" thickBot="1" x14ac:dyDescent="0.55000000000000004">
      <c r="A16" s="9" t="s">
        <v>154</v>
      </c>
      <c r="B16" s="9"/>
      <c r="C16" s="9"/>
      <c r="D16" s="9"/>
      <c r="E16" s="9"/>
      <c r="F16" s="9"/>
      <c r="G16" s="22">
        <v>67000000</v>
      </c>
      <c r="H16" s="9"/>
      <c r="I16" s="22">
        <v>323397514</v>
      </c>
      <c r="J16" s="20"/>
      <c r="K16" s="22">
        <v>6467955</v>
      </c>
      <c r="L16" s="20"/>
      <c r="M16" s="22">
        <v>-61731023</v>
      </c>
      <c r="N16" s="20"/>
      <c r="O16" s="22">
        <v>335134446</v>
      </c>
    </row>
    <row r="17" ht="15" customHeight="1" thickTop="1" x14ac:dyDescent="0.5"/>
  </sheetData>
  <mergeCells count="8">
    <mergeCell ref="K8:M8"/>
    <mergeCell ref="D10:E10"/>
    <mergeCell ref="A1:O1"/>
    <mergeCell ref="A2:O2"/>
    <mergeCell ref="A3:O3"/>
    <mergeCell ref="A4:O4"/>
    <mergeCell ref="G6:O6"/>
    <mergeCell ref="G7:O7"/>
  </mergeCells>
  <pageMargins left="0.9055118110236221" right="0.78740157480314965" top="0.78740157480314965" bottom="3.937007874015748E-2" header="0.78740157480314965" footer="3.937007874015748E-2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 codeName="Sheet5">
    <tabColor rgb="FF008080"/>
  </sheetPr>
  <dimension ref="A1:K92"/>
  <sheetViews>
    <sheetView view="pageBreakPreview" zoomScale="145" zoomScaleNormal="100" zoomScaleSheetLayoutView="145" workbookViewId="0">
      <selection sqref="A1:K1"/>
    </sheetView>
  </sheetViews>
  <sheetFormatPr defaultColWidth="10.140625" defaultRowHeight="15" customHeight="1" x14ac:dyDescent="0.5"/>
  <cols>
    <col min="1" max="3" width="1.42578125" style="3" customWidth="1"/>
    <col min="4" max="4" width="41.140625" style="3" customWidth="1"/>
    <col min="5" max="5" width="10.7109375" style="3" customWidth="1"/>
    <col min="6" max="6" width="0.85546875" style="3" customWidth="1"/>
    <col min="7" max="7" width="10.7109375" style="3" customWidth="1"/>
    <col min="8" max="8" width="0.85546875" style="3" customWidth="1"/>
    <col min="9" max="9" width="10.7109375" style="3" customWidth="1"/>
    <col min="10" max="10" width="0.85546875" style="3" customWidth="1"/>
    <col min="11" max="11" width="10.7109375" style="3" customWidth="1"/>
    <col min="12" max="16384" width="10.140625" style="3"/>
  </cols>
  <sheetData>
    <row r="1" spans="1:11" ht="19.5" customHeight="1" x14ac:dyDescent="0.5">
      <c r="A1" s="211" t="s">
        <v>111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ht="21.75" x14ac:dyDescent="0.5">
      <c r="A2" s="212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1.75" x14ac:dyDescent="0.5">
      <c r="A3" s="212" t="s">
        <v>100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1.75" x14ac:dyDescent="0.5">
      <c r="A4" s="192" t="s">
        <v>152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9.9499999999999993" customHeight="1" x14ac:dyDescent="0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s="29" customFormat="1" ht="17.100000000000001" customHeight="1" x14ac:dyDescent="0.5">
      <c r="A6" s="71"/>
      <c r="B6" s="25"/>
      <c r="C6" s="25"/>
      <c r="D6" s="4"/>
      <c r="E6" s="213" t="s">
        <v>3</v>
      </c>
      <c r="F6" s="210"/>
      <c r="G6" s="210"/>
      <c r="H6" s="210"/>
      <c r="I6" s="210"/>
      <c r="J6" s="210"/>
      <c r="K6" s="210"/>
    </row>
    <row r="7" spans="1:11" s="29" customFormat="1" ht="17.100000000000001" customHeight="1" x14ac:dyDescent="0.5">
      <c r="A7" s="71"/>
      <c r="B7" s="25"/>
      <c r="C7" s="25"/>
      <c r="D7" s="4"/>
      <c r="E7" s="209" t="s">
        <v>4</v>
      </c>
      <c r="F7" s="210"/>
      <c r="G7" s="210"/>
      <c r="H7" s="72"/>
      <c r="I7" s="209" t="s">
        <v>5</v>
      </c>
      <c r="J7" s="210"/>
      <c r="K7" s="210"/>
    </row>
    <row r="8" spans="1:11" s="29" customFormat="1" ht="17.100000000000001" customHeight="1" x14ac:dyDescent="0.5">
      <c r="A8" s="71"/>
      <c r="B8" s="25"/>
      <c r="C8" s="25"/>
      <c r="D8" s="4"/>
      <c r="E8" s="17">
        <v>2565</v>
      </c>
      <c r="F8" s="25"/>
      <c r="G8" s="17">
        <v>2564</v>
      </c>
      <c r="H8" s="25"/>
      <c r="I8" s="17">
        <v>2565</v>
      </c>
      <c r="J8" s="25"/>
      <c r="K8" s="17">
        <v>2564</v>
      </c>
    </row>
    <row r="9" spans="1:11" s="29" customFormat="1" ht="17.100000000000001" customHeight="1" x14ac:dyDescent="0.5">
      <c r="A9" s="73" t="s">
        <v>101</v>
      </c>
      <c r="B9" s="8"/>
      <c r="C9" s="8"/>
      <c r="D9" s="74"/>
      <c r="E9" s="75"/>
      <c r="F9" s="75"/>
      <c r="G9" s="75"/>
      <c r="H9" s="75"/>
      <c r="I9" s="75"/>
      <c r="J9" s="75"/>
      <c r="K9" s="75"/>
    </row>
    <row r="10" spans="1:11" s="134" customFormat="1" ht="17.100000000000001" customHeight="1" x14ac:dyDescent="0.5">
      <c r="A10" s="4" t="s">
        <v>202</v>
      </c>
      <c r="B10" s="4"/>
      <c r="C10" s="71"/>
      <c r="D10" s="28"/>
      <c r="E10" s="76">
        <v>-43551912</v>
      </c>
      <c r="F10" s="77"/>
      <c r="G10" s="78">
        <v>-20883315</v>
      </c>
      <c r="H10" s="77"/>
      <c r="I10" s="76">
        <v>-74581990</v>
      </c>
      <c r="J10" s="79"/>
      <c r="K10" s="78">
        <v>-7364792</v>
      </c>
    </row>
    <row r="11" spans="1:11" s="29" customFormat="1" ht="17.100000000000001" customHeight="1" x14ac:dyDescent="0.5">
      <c r="A11" s="5" t="s">
        <v>203</v>
      </c>
      <c r="B11" s="4"/>
      <c r="C11" s="4"/>
      <c r="D11" s="28"/>
      <c r="E11" s="79"/>
      <c r="F11" s="77"/>
      <c r="G11" s="79"/>
      <c r="H11" s="77"/>
      <c r="I11" s="79"/>
      <c r="J11" s="79"/>
      <c r="K11" s="79"/>
    </row>
    <row r="12" spans="1:11" s="29" customFormat="1" ht="17.100000000000001" customHeight="1" x14ac:dyDescent="0.5">
      <c r="A12" s="5"/>
      <c r="B12" s="4" t="s">
        <v>204</v>
      </c>
      <c r="C12" s="4"/>
      <c r="D12" s="28"/>
      <c r="E12" s="4"/>
      <c r="F12" s="77"/>
      <c r="G12" s="4"/>
      <c r="H12" s="80"/>
      <c r="I12" s="4"/>
      <c r="J12" s="4"/>
      <c r="K12" s="4"/>
    </row>
    <row r="13" spans="1:11" s="134" customFormat="1" ht="17.100000000000001" customHeight="1" x14ac:dyDescent="0.5">
      <c r="A13" s="5"/>
      <c r="B13" s="4"/>
      <c r="C13" s="4" t="s">
        <v>142</v>
      </c>
      <c r="D13" s="28"/>
      <c r="E13" s="81">
        <v>5150628</v>
      </c>
      <c r="F13" s="77"/>
      <c r="G13" s="78">
        <v>4608207</v>
      </c>
      <c r="H13" s="80"/>
      <c r="I13" s="82">
        <v>5080768</v>
      </c>
      <c r="J13" s="4"/>
      <c r="K13" s="82">
        <v>4196918</v>
      </c>
    </row>
    <row r="14" spans="1:11" s="134" customFormat="1" ht="17.100000000000001" customHeight="1" x14ac:dyDescent="0.5">
      <c r="A14" s="4"/>
      <c r="B14" s="4"/>
      <c r="C14" s="5" t="s">
        <v>102</v>
      </c>
      <c r="D14" s="28"/>
      <c r="E14" s="136">
        <v>24572750</v>
      </c>
      <c r="F14" s="77"/>
      <c r="G14" s="78">
        <v>12916107</v>
      </c>
      <c r="H14" s="77"/>
      <c r="I14" s="81">
        <v>1735871</v>
      </c>
      <c r="J14" s="79"/>
      <c r="K14" s="84">
        <v>3212315</v>
      </c>
    </row>
    <row r="15" spans="1:11" s="134" customFormat="1" ht="17.100000000000001" customHeight="1" x14ac:dyDescent="0.5">
      <c r="A15" s="4"/>
      <c r="B15" s="4"/>
      <c r="C15" s="5" t="s">
        <v>149</v>
      </c>
      <c r="D15" s="28"/>
      <c r="E15" s="83" t="s">
        <v>9</v>
      </c>
      <c r="F15" s="77"/>
      <c r="G15" s="83">
        <v>9190909</v>
      </c>
      <c r="H15" s="77"/>
      <c r="I15" s="83" t="s">
        <v>9</v>
      </c>
      <c r="J15" s="79"/>
      <c r="K15" s="83" t="s">
        <v>9</v>
      </c>
    </row>
    <row r="16" spans="1:11" s="29" customFormat="1" ht="17.100000000000001" customHeight="1" x14ac:dyDescent="0.5">
      <c r="A16" s="4"/>
      <c r="B16" s="4"/>
      <c r="C16" s="137" t="s">
        <v>135</v>
      </c>
      <c r="D16" s="28"/>
      <c r="E16" s="85">
        <v>-58168</v>
      </c>
      <c r="F16" s="77"/>
      <c r="G16" s="78">
        <v>1895476</v>
      </c>
      <c r="H16" s="76"/>
      <c r="I16" s="76">
        <v>-27</v>
      </c>
      <c r="J16" s="79"/>
      <c r="K16" s="78">
        <v>-74082</v>
      </c>
    </row>
    <row r="17" spans="1:11" s="134" customFormat="1" ht="17.100000000000001" customHeight="1" x14ac:dyDescent="0.5">
      <c r="A17" s="4"/>
      <c r="B17" s="4"/>
      <c r="C17" s="5" t="s">
        <v>198</v>
      </c>
      <c r="D17" s="28"/>
      <c r="E17" s="85">
        <v>-2440</v>
      </c>
      <c r="F17" s="77"/>
      <c r="G17" s="78">
        <v>6121</v>
      </c>
      <c r="H17" s="77"/>
      <c r="I17" s="85">
        <v>-2440</v>
      </c>
      <c r="J17" s="79"/>
      <c r="K17" s="87">
        <v>6121</v>
      </c>
    </row>
    <row r="18" spans="1:11" s="29" customFormat="1" ht="17.100000000000001" customHeight="1" x14ac:dyDescent="0.5">
      <c r="A18" s="4"/>
      <c r="B18" s="4"/>
      <c r="C18" s="5" t="s">
        <v>197</v>
      </c>
      <c r="D18" s="28"/>
      <c r="E18" s="83" t="s">
        <v>9</v>
      </c>
      <c r="F18" s="77"/>
      <c r="G18" s="78">
        <v>-9011</v>
      </c>
      <c r="H18" s="77"/>
      <c r="I18" s="83" t="s">
        <v>9</v>
      </c>
      <c r="J18" s="79"/>
      <c r="K18" s="83" t="s">
        <v>9</v>
      </c>
    </row>
    <row r="19" spans="1:11" s="29" customFormat="1" ht="17.100000000000001" customHeight="1" x14ac:dyDescent="0.5">
      <c r="A19" s="4"/>
      <c r="B19" s="4"/>
      <c r="C19" s="5" t="s">
        <v>169</v>
      </c>
      <c r="D19" s="28"/>
      <c r="E19" s="86">
        <v>-581025</v>
      </c>
      <c r="F19" s="77"/>
      <c r="G19" s="83" t="s">
        <v>9</v>
      </c>
      <c r="H19" s="77"/>
      <c r="I19" s="85">
        <v>-581025</v>
      </c>
      <c r="J19" s="79"/>
      <c r="K19" s="83" t="s">
        <v>9</v>
      </c>
    </row>
    <row r="20" spans="1:11" s="29" customFormat="1" ht="17.100000000000001" customHeight="1" x14ac:dyDescent="0.5">
      <c r="A20" s="4"/>
      <c r="B20" s="4"/>
      <c r="C20" s="5" t="s">
        <v>146</v>
      </c>
      <c r="D20" s="28"/>
      <c r="E20" s="85">
        <v>0</v>
      </c>
      <c r="F20" s="77"/>
      <c r="G20" s="83">
        <v>73736</v>
      </c>
      <c r="H20" s="77"/>
      <c r="I20" s="83" t="s">
        <v>9</v>
      </c>
      <c r="J20" s="79"/>
      <c r="K20" s="83">
        <v>5219</v>
      </c>
    </row>
    <row r="21" spans="1:11" s="29" customFormat="1" ht="17.100000000000001" customHeight="1" x14ac:dyDescent="0.5">
      <c r="A21" s="4"/>
      <c r="B21" s="4"/>
      <c r="C21" s="5" t="s">
        <v>103</v>
      </c>
      <c r="D21" s="28"/>
      <c r="E21" s="76">
        <v>947645</v>
      </c>
      <c r="F21" s="77"/>
      <c r="G21" s="87">
        <v>2189474</v>
      </c>
      <c r="H21" s="77"/>
      <c r="I21" s="76">
        <v>122980</v>
      </c>
      <c r="J21" s="79"/>
      <c r="K21" s="87">
        <v>946791</v>
      </c>
    </row>
    <row r="22" spans="1:11" s="29" customFormat="1" ht="17.100000000000001" customHeight="1" x14ac:dyDescent="0.5">
      <c r="A22" s="4"/>
      <c r="B22" s="4"/>
      <c r="C22" s="5" t="s">
        <v>136</v>
      </c>
      <c r="D22" s="28"/>
      <c r="E22" s="85">
        <v>0</v>
      </c>
      <c r="F22" s="77"/>
      <c r="G22" s="76">
        <v>-1270767</v>
      </c>
      <c r="H22" s="77"/>
      <c r="I22" s="83" t="s">
        <v>9</v>
      </c>
      <c r="J22" s="79"/>
      <c r="K22" s="78">
        <v>-1270767</v>
      </c>
    </row>
    <row r="23" spans="1:11" s="29" customFormat="1" ht="17.100000000000001" customHeight="1" x14ac:dyDescent="0.5">
      <c r="A23" s="4"/>
      <c r="B23" s="4"/>
      <c r="C23" s="5" t="s">
        <v>199</v>
      </c>
      <c r="D23" s="28"/>
      <c r="E23" s="76">
        <v>10526001</v>
      </c>
      <c r="F23" s="77"/>
      <c r="G23" s="83" t="s">
        <v>9</v>
      </c>
      <c r="H23" s="77"/>
      <c r="I23" s="76">
        <v>170336</v>
      </c>
      <c r="J23" s="79"/>
      <c r="K23" s="83" t="s">
        <v>9</v>
      </c>
    </row>
    <row r="24" spans="1:11" s="29" customFormat="1" ht="17.100000000000001" customHeight="1" x14ac:dyDescent="0.5">
      <c r="A24" s="4"/>
      <c r="B24" s="4"/>
      <c r="C24" s="5" t="s">
        <v>158</v>
      </c>
      <c r="D24" s="28"/>
      <c r="E24" s="76">
        <v>22609463</v>
      </c>
      <c r="F24" s="77"/>
      <c r="G24" s="83" t="s">
        <v>9</v>
      </c>
      <c r="H24" s="77"/>
      <c r="I24" s="83" t="s">
        <v>9</v>
      </c>
      <c r="J24" s="79"/>
      <c r="K24" s="83" t="s">
        <v>9</v>
      </c>
    </row>
    <row r="25" spans="1:11" s="29" customFormat="1" ht="17.100000000000001" customHeight="1" x14ac:dyDescent="0.5">
      <c r="A25" s="4"/>
      <c r="B25" s="4"/>
      <c r="C25" s="5" t="s">
        <v>148</v>
      </c>
      <c r="D25" s="28"/>
      <c r="E25" s="76">
        <v>1709708</v>
      </c>
      <c r="F25" s="77"/>
      <c r="G25" s="83" t="s">
        <v>9</v>
      </c>
      <c r="H25" s="77"/>
      <c r="I25" s="76">
        <v>2013645</v>
      </c>
      <c r="J25" s="79"/>
      <c r="K25" s="83" t="s">
        <v>9</v>
      </c>
    </row>
    <row r="26" spans="1:11" s="29" customFormat="1" ht="17.100000000000001" customHeight="1" x14ac:dyDescent="0.5">
      <c r="A26" s="4"/>
      <c r="B26" s="4"/>
      <c r="C26" s="5" t="s">
        <v>167</v>
      </c>
      <c r="D26" s="28"/>
      <c r="E26" s="76">
        <v>13219217</v>
      </c>
      <c r="F26" s="77"/>
      <c r="G26" s="83" t="s">
        <v>9</v>
      </c>
      <c r="H26" s="77"/>
      <c r="I26" s="83" t="s">
        <v>9</v>
      </c>
      <c r="J26" s="79"/>
      <c r="K26" s="83" t="s">
        <v>9</v>
      </c>
    </row>
    <row r="27" spans="1:11" s="29" customFormat="1" ht="17.100000000000001" customHeight="1" x14ac:dyDescent="0.5">
      <c r="A27" s="4"/>
      <c r="B27" s="4"/>
      <c r="C27" s="5" t="s">
        <v>155</v>
      </c>
      <c r="D27" s="28"/>
      <c r="E27" s="76">
        <v>-8030443</v>
      </c>
      <c r="F27" s="77"/>
      <c r="G27" s="83" t="s">
        <v>9</v>
      </c>
      <c r="H27" s="77"/>
      <c r="I27" s="83" t="s">
        <v>9</v>
      </c>
      <c r="J27" s="79"/>
      <c r="K27" s="83" t="s">
        <v>9</v>
      </c>
    </row>
    <row r="28" spans="1:11" s="29" customFormat="1" ht="17.100000000000001" customHeight="1" x14ac:dyDescent="0.5">
      <c r="A28" s="4"/>
      <c r="B28" s="4"/>
      <c r="C28" s="5" t="s">
        <v>168</v>
      </c>
      <c r="D28" s="28"/>
      <c r="E28" s="85">
        <v>0</v>
      </c>
      <c r="F28" s="77"/>
      <c r="G28" s="83" t="s">
        <v>9</v>
      </c>
      <c r="H28" s="77"/>
      <c r="I28" s="76">
        <v>40765367</v>
      </c>
      <c r="J28" s="79"/>
      <c r="K28" s="83" t="s">
        <v>9</v>
      </c>
    </row>
    <row r="29" spans="1:11" s="29" customFormat="1" ht="17.100000000000001" customHeight="1" x14ac:dyDescent="0.5">
      <c r="A29" s="4"/>
      <c r="B29" s="4"/>
      <c r="C29" s="5" t="s">
        <v>156</v>
      </c>
      <c r="D29" s="28"/>
      <c r="E29" s="85">
        <v>0</v>
      </c>
      <c r="F29" s="77"/>
      <c r="G29" s="83" t="s">
        <v>9</v>
      </c>
      <c r="H29" s="77"/>
      <c r="I29" s="76">
        <v>37649369</v>
      </c>
      <c r="J29" s="79"/>
      <c r="K29" s="83" t="s">
        <v>9</v>
      </c>
    </row>
    <row r="30" spans="1:11" s="29" customFormat="1" ht="17.100000000000001" customHeight="1" x14ac:dyDescent="0.5">
      <c r="A30" s="4"/>
      <c r="B30" s="4"/>
      <c r="C30" s="5" t="s">
        <v>63</v>
      </c>
      <c r="D30" s="28"/>
      <c r="E30" s="78">
        <v>-1529837</v>
      </c>
      <c r="F30" s="77"/>
      <c r="G30" s="78">
        <v>-1850736</v>
      </c>
      <c r="H30" s="77"/>
      <c r="I30" s="78">
        <v>-1519133</v>
      </c>
      <c r="J30" s="79"/>
      <c r="K30" s="78">
        <v>-1814468</v>
      </c>
    </row>
    <row r="31" spans="1:11" s="29" customFormat="1" ht="17.100000000000001" customHeight="1" x14ac:dyDescent="0.5">
      <c r="A31" s="4"/>
      <c r="B31" s="4"/>
      <c r="C31" s="5" t="s">
        <v>104</v>
      </c>
      <c r="D31" s="28"/>
      <c r="E31" s="81">
        <v>160259</v>
      </c>
      <c r="F31" s="77"/>
      <c r="G31" s="83">
        <v>412629</v>
      </c>
      <c r="H31" s="77"/>
      <c r="I31" s="81">
        <v>61822</v>
      </c>
      <c r="J31" s="79"/>
      <c r="K31" s="81">
        <v>172881</v>
      </c>
    </row>
    <row r="32" spans="1:11" s="29" customFormat="1" ht="17.100000000000001" customHeight="1" x14ac:dyDescent="0.5">
      <c r="A32" s="4"/>
      <c r="B32" s="4"/>
      <c r="C32" s="5" t="s">
        <v>77</v>
      </c>
      <c r="D32" s="28"/>
      <c r="E32" s="132" t="s">
        <v>9</v>
      </c>
      <c r="F32" s="77"/>
      <c r="G32" s="132" t="s">
        <v>9</v>
      </c>
      <c r="H32" s="77"/>
      <c r="I32" s="88">
        <v>-13005000</v>
      </c>
      <c r="J32" s="79"/>
      <c r="K32" s="88">
        <v>-5610000</v>
      </c>
    </row>
    <row r="33" spans="1:11" s="29" customFormat="1" ht="17.100000000000001" customHeight="1" x14ac:dyDescent="0.5">
      <c r="A33" s="5" t="s">
        <v>137</v>
      </c>
      <c r="B33" s="5"/>
      <c r="C33" s="71"/>
      <c r="D33" s="28"/>
      <c r="E33" s="4"/>
      <c r="F33" s="77"/>
      <c r="G33" s="4"/>
      <c r="H33" s="80"/>
      <c r="I33" s="4"/>
      <c r="J33" s="4"/>
      <c r="K33" s="4"/>
    </row>
    <row r="34" spans="1:11" s="29" customFormat="1" ht="17.100000000000001" customHeight="1" x14ac:dyDescent="0.5">
      <c r="A34" s="5"/>
      <c r="B34" s="4" t="s">
        <v>138</v>
      </c>
      <c r="C34" s="71"/>
      <c r="D34" s="28"/>
      <c r="E34" s="83">
        <v>25141846</v>
      </c>
      <c r="F34" s="77"/>
      <c r="G34" s="76">
        <v>7278830</v>
      </c>
      <c r="H34" s="77"/>
      <c r="I34" s="76">
        <v>-2089457</v>
      </c>
      <c r="J34" s="79"/>
      <c r="K34" s="76">
        <v>-7593864</v>
      </c>
    </row>
    <row r="35" spans="1:11" s="29" customFormat="1" ht="17.100000000000001" customHeight="1" x14ac:dyDescent="0.3">
      <c r="A35" s="4" t="s">
        <v>105</v>
      </c>
      <c r="B35" s="5"/>
      <c r="C35" s="71"/>
      <c r="D35" s="28"/>
      <c r="E35" s="4"/>
      <c r="F35" s="77"/>
      <c r="G35" s="4"/>
      <c r="H35" s="80"/>
      <c r="I35" s="138"/>
      <c r="J35" s="4"/>
      <c r="K35" s="90"/>
    </row>
    <row r="36" spans="1:11" s="29" customFormat="1" ht="17.100000000000001" customHeight="1" x14ac:dyDescent="0.5">
      <c r="A36" s="4"/>
      <c r="C36" s="5" t="s">
        <v>8</v>
      </c>
      <c r="D36" s="28"/>
      <c r="E36" s="76">
        <v>-12025187</v>
      </c>
      <c r="F36" s="77"/>
      <c r="G36" s="78">
        <v>5270372</v>
      </c>
      <c r="H36" s="77"/>
      <c r="I36" s="76">
        <v>-6641238</v>
      </c>
      <c r="J36" s="79"/>
      <c r="K36" s="78">
        <v>614409</v>
      </c>
    </row>
    <row r="37" spans="1:11" s="29" customFormat="1" ht="17.100000000000001" customHeight="1" x14ac:dyDescent="0.5">
      <c r="A37" s="4"/>
      <c r="C37" s="5" t="s">
        <v>11</v>
      </c>
      <c r="D37" s="28"/>
      <c r="E37" s="91">
        <v>-18120113</v>
      </c>
      <c r="F37" s="77"/>
      <c r="G37" s="92">
        <v>-2633005</v>
      </c>
      <c r="H37" s="77"/>
      <c r="I37" s="91">
        <v>410353</v>
      </c>
      <c r="J37" s="79"/>
      <c r="K37" s="92">
        <v>-551837</v>
      </c>
    </row>
    <row r="38" spans="1:11" s="29" customFormat="1" ht="17.100000000000001" customHeight="1" x14ac:dyDescent="0.5">
      <c r="A38" s="4"/>
      <c r="C38" s="5" t="s">
        <v>13</v>
      </c>
      <c r="D38" s="28"/>
      <c r="E38" s="91">
        <v>-2072534</v>
      </c>
      <c r="F38" s="77"/>
      <c r="G38" s="78">
        <v>-1237564</v>
      </c>
      <c r="H38" s="77"/>
      <c r="I38" s="91">
        <v>-2880802</v>
      </c>
      <c r="J38" s="79"/>
      <c r="K38" s="78">
        <v>-324356</v>
      </c>
    </row>
    <row r="39" spans="1:11" s="29" customFormat="1" ht="17.100000000000001" customHeight="1" x14ac:dyDescent="0.5">
      <c r="A39" s="4"/>
      <c r="C39" s="5" t="s">
        <v>23</v>
      </c>
      <c r="D39" s="28"/>
      <c r="E39" s="91">
        <v>-182390</v>
      </c>
      <c r="F39" s="77"/>
      <c r="G39" s="78">
        <v>1236341</v>
      </c>
      <c r="H39" s="77"/>
      <c r="I39" s="76">
        <v>159718</v>
      </c>
      <c r="J39" s="79"/>
      <c r="K39" s="78">
        <v>219497</v>
      </c>
    </row>
    <row r="40" spans="1:11" s="29" customFormat="1" ht="17.100000000000001" customHeight="1" x14ac:dyDescent="0.5">
      <c r="A40" s="4"/>
      <c r="C40" s="5"/>
      <c r="D40" s="28"/>
      <c r="E40" s="91"/>
      <c r="F40" s="77"/>
      <c r="G40" s="78"/>
      <c r="H40" s="77"/>
      <c r="I40" s="76"/>
      <c r="J40" s="79"/>
      <c r="K40" s="78"/>
    </row>
    <row r="41" spans="1:11" s="29" customFormat="1" ht="17.100000000000001" customHeight="1" x14ac:dyDescent="0.5">
      <c r="A41" s="4"/>
      <c r="C41" s="5"/>
      <c r="D41" s="28"/>
      <c r="E41" s="91"/>
      <c r="F41" s="77"/>
      <c r="G41" s="78"/>
      <c r="H41" s="77"/>
      <c r="I41" s="76"/>
      <c r="J41" s="79"/>
      <c r="K41" s="78"/>
    </row>
    <row r="42" spans="1:11" s="29" customFormat="1" ht="17.100000000000001" customHeight="1" x14ac:dyDescent="0.5">
      <c r="A42" s="4"/>
      <c r="C42" s="5"/>
      <c r="D42" s="28"/>
      <c r="E42" s="91"/>
      <c r="F42" s="77"/>
      <c r="G42" s="78"/>
      <c r="H42" s="77"/>
      <c r="I42" s="76"/>
      <c r="J42" s="79"/>
      <c r="K42" s="78"/>
    </row>
    <row r="43" spans="1:11" s="29" customFormat="1" ht="17.100000000000001" customHeight="1" x14ac:dyDescent="0.5">
      <c r="A43" s="4"/>
      <c r="C43" s="5"/>
      <c r="D43" s="28"/>
      <c r="E43" s="91"/>
      <c r="F43" s="77"/>
      <c r="G43" s="78"/>
      <c r="H43" s="77"/>
      <c r="I43" s="76"/>
      <c r="J43" s="79"/>
      <c r="K43" s="78"/>
    </row>
    <row r="44" spans="1:11" s="29" customFormat="1" ht="17.100000000000001" customHeight="1" x14ac:dyDescent="0.5">
      <c r="A44" s="4"/>
      <c r="C44" s="5"/>
      <c r="D44" s="28"/>
      <c r="E44" s="91"/>
      <c r="F44" s="77"/>
      <c r="G44" s="78"/>
      <c r="H44" s="77"/>
      <c r="I44" s="76"/>
      <c r="J44" s="79"/>
      <c r="K44" s="78"/>
    </row>
    <row r="45" spans="1:11" s="29" customFormat="1" ht="17.100000000000001" customHeight="1" x14ac:dyDescent="0.5">
      <c r="A45" s="4"/>
      <c r="C45" s="5"/>
      <c r="D45" s="28"/>
      <c r="E45" s="91"/>
      <c r="F45" s="77"/>
      <c r="G45" s="78"/>
      <c r="H45" s="77"/>
      <c r="I45" s="76"/>
      <c r="J45" s="79"/>
      <c r="K45" s="78"/>
    </row>
    <row r="46" spans="1:11" s="29" customFormat="1" ht="17.100000000000001" customHeight="1" x14ac:dyDescent="0.5">
      <c r="A46" s="4"/>
      <c r="C46" s="5"/>
      <c r="D46" s="28"/>
      <c r="E46" s="91"/>
      <c r="F46" s="77"/>
      <c r="G46" s="78"/>
      <c r="H46" s="77"/>
      <c r="I46" s="76"/>
      <c r="J46" s="79"/>
      <c r="K46" s="78"/>
    </row>
    <row r="47" spans="1:11" s="29" customFormat="1" ht="17.100000000000001" customHeight="1" x14ac:dyDescent="0.5">
      <c r="A47" s="4"/>
      <c r="C47" s="5"/>
      <c r="D47" s="28"/>
      <c r="E47" s="91"/>
      <c r="F47" s="77"/>
      <c r="G47" s="78"/>
      <c r="H47" s="77"/>
      <c r="I47" s="76"/>
      <c r="J47" s="79"/>
      <c r="K47" s="78"/>
    </row>
    <row r="48" spans="1:11" s="29" customFormat="1" ht="17.100000000000001" customHeight="1" x14ac:dyDescent="0.5">
      <c r="A48" s="4"/>
      <c r="C48" s="5"/>
      <c r="D48" s="28"/>
      <c r="E48" s="91"/>
      <c r="F48" s="77"/>
      <c r="G48" s="78"/>
      <c r="H48" s="77"/>
      <c r="I48" s="76"/>
      <c r="J48" s="79"/>
      <c r="K48" s="78"/>
    </row>
    <row r="49" spans="1:11" ht="19.5" customHeight="1" x14ac:dyDescent="0.5">
      <c r="A49" s="211" t="s">
        <v>173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</row>
    <row r="50" spans="1:11" ht="21.75" x14ac:dyDescent="0.5">
      <c r="A50" s="212" t="s">
        <v>0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</row>
    <row r="51" spans="1:11" ht="21.75" x14ac:dyDescent="0.5">
      <c r="A51" s="212" t="s">
        <v>112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</row>
    <row r="52" spans="1:11" ht="21.75" x14ac:dyDescent="0.5">
      <c r="A52" s="192" t="s">
        <v>152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</row>
    <row r="53" spans="1:11" ht="9.9499999999999993" customHeight="1" x14ac:dyDescent="0.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</row>
    <row r="54" spans="1:11" s="172" customFormat="1" ht="17.100000000000001" customHeight="1" x14ac:dyDescent="0.5">
      <c r="A54" s="71"/>
      <c r="B54" s="25"/>
      <c r="C54" s="25"/>
      <c r="D54" s="4"/>
      <c r="E54" s="213" t="s">
        <v>3</v>
      </c>
      <c r="F54" s="214"/>
      <c r="G54" s="214"/>
      <c r="H54" s="214"/>
      <c r="I54" s="214"/>
      <c r="J54" s="214"/>
      <c r="K54" s="214"/>
    </row>
    <row r="55" spans="1:11" s="172" customFormat="1" ht="17.100000000000001" customHeight="1" x14ac:dyDescent="0.5">
      <c r="A55" s="71"/>
      <c r="B55" s="25"/>
      <c r="C55" s="25"/>
      <c r="D55" s="4"/>
      <c r="E55" s="209" t="s">
        <v>4</v>
      </c>
      <c r="F55" s="214"/>
      <c r="G55" s="214"/>
      <c r="H55" s="72"/>
      <c r="I55" s="209" t="s">
        <v>5</v>
      </c>
      <c r="J55" s="214"/>
      <c r="K55" s="214"/>
    </row>
    <row r="56" spans="1:11" s="172" customFormat="1" ht="17.100000000000001" customHeight="1" x14ac:dyDescent="0.5">
      <c r="A56" s="71"/>
      <c r="B56" s="25"/>
      <c r="C56" s="25"/>
      <c r="D56" s="4"/>
      <c r="E56" s="17">
        <v>2565</v>
      </c>
      <c r="F56" s="25"/>
      <c r="G56" s="17">
        <v>2564</v>
      </c>
      <c r="H56" s="25"/>
      <c r="I56" s="17">
        <v>2565</v>
      </c>
      <c r="J56" s="25"/>
      <c r="K56" s="17">
        <v>2564</v>
      </c>
    </row>
    <row r="57" spans="1:11" s="172" customFormat="1" ht="17.100000000000001" customHeight="1" x14ac:dyDescent="0.5">
      <c r="A57" s="4" t="s">
        <v>106</v>
      </c>
      <c r="B57" s="5"/>
      <c r="C57" s="71"/>
      <c r="D57" s="28"/>
      <c r="E57" s="76"/>
      <c r="F57" s="77"/>
      <c r="G57" s="78"/>
      <c r="H57" s="77"/>
      <c r="I57" s="76"/>
      <c r="J57" s="79"/>
      <c r="K57" s="78"/>
    </row>
    <row r="58" spans="1:11" s="172" customFormat="1" ht="17.100000000000001" customHeight="1" x14ac:dyDescent="0.5">
      <c r="A58" s="4"/>
      <c r="C58" s="5" t="s">
        <v>30</v>
      </c>
      <c r="E58" s="76">
        <v>18719245</v>
      </c>
      <c r="F58" s="77"/>
      <c r="G58" s="78">
        <v>-554329</v>
      </c>
      <c r="H58" s="77"/>
      <c r="I58" s="76">
        <v>4621537</v>
      </c>
      <c r="J58" s="79"/>
      <c r="K58" s="78">
        <v>6439426</v>
      </c>
    </row>
    <row r="59" spans="1:11" s="172" customFormat="1" ht="17.100000000000001" customHeight="1" x14ac:dyDescent="0.5">
      <c r="A59" s="4"/>
      <c r="C59" s="5" t="s">
        <v>34</v>
      </c>
      <c r="E59" s="93">
        <v>357584</v>
      </c>
      <c r="F59" s="77"/>
      <c r="G59" s="94">
        <v>444643</v>
      </c>
      <c r="H59" s="77"/>
      <c r="I59" s="93">
        <v>-28820</v>
      </c>
      <c r="J59" s="79"/>
      <c r="K59" s="94">
        <v>57243</v>
      </c>
    </row>
    <row r="60" spans="1:11" s="172" customFormat="1" ht="17.100000000000001" customHeight="1" x14ac:dyDescent="0.5">
      <c r="A60" s="5" t="s">
        <v>107</v>
      </c>
      <c r="B60" s="4"/>
      <c r="C60" s="71"/>
      <c r="D60" s="28"/>
      <c r="E60" s="83">
        <v>11818451</v>
      </c>
      <c r="F60" s="77"/>
      <c r="G60" s="76">
        <v>9805288</v>
      </c>
      <c r="H60" s="77"/>
      <c r="I60" s="76">
        <v>-6448709</v>
      </c>
      <c r="J60" s="79"/>
      <c r="K60" s="76">
        <v>-1139482</v>
      </c>
    </row>
    <row r="61" spans="1:11" s="172" customFormat="1" ht="17.100000000000001" customHeight="1" x14ac:dyDescent="0.5">
      <c r="A61" s="5" t="s">
        <v>108</v>
      </c>
      <c r="B61" s="4"/>
      <c r="C61" s="71"/>
      <c r="D61" s="28"/>
      <c r="E61" s="76">
        <v>-3628090</v>
      </c>
      <c r="F61" s="77"/>
      <c r="G61" s="95">
        <v>-824750</v>
      </c>
      <c r="H61" s="77"/>
      <c r="I61" s="95">
        <v>-3628090</v>
      </c>
      <c r="J61" s="79"/>
      <c r="K61" s="83" t="s">
        <v>9</v>
      </c>
    </row>
    <row r="62" spans="1:11" s="172" customFormat="1" ht="17.100000000000001" customHeight="1" x14ac:dyDescent="0.5">
      <c r="A62" s="5" t="s">
        <v>109</v>
      </c>
      <c r="B62" s="4"/>
      <c r="C62" s="4"/>
      <c r="D62" s="28"/>
      <c r="E62" s="88">
        <v>-3281795</v>
      </c>
      <c r="F62" s="77"/>
      <c r="G62" s="89">
        <v>-4014165</v>
      </c>
      <c r="H62" s="77"/>
      <c r="I62" s="88">
        <v>-1731318.27</v>
      </c>
      <c r="J62" s="79"/>
      <c r="K62" s="89">
        <v>-341106</v>
      </c>
    </row>
    <row r="63" spans="1:11" s="172" customFormat="1" ht="17.100000000000001" customHeight="1" x14ac:dyDescent="0.5">
      <c r="A63" s="4"/>
      <c r="B63" s="4"/>
      <c r="C63" s="5" t="s">
        <v>110</v>
      </c>
      <c r="D63" s="96"/>
      <c r="E63" s="132">
        <v>4908566</v>
      </c>
      <c r="F63" s="77"/>
      <c r="G63" s="88">
        <f>SUM(G60:G62)</f>
        <v>4966373</v>
      </c>
      <c r="H63" s="97"/>
      <c r="I63" s="88">
        <v>-11808117.27</v>
      </c>
      <c r="J63" s="98"/>
      <c r="K63" s="88">
        <f>SUM(K60:K62)</f>
        <v>-1480588</v>
      </c>
    </row>
    <row r="64" spans="1:11" s="172" customFormat="1" ht="17.100000000000001" customHeight="1" x14ac:dyDescent="0.5">
      <c r="A64" s="4"/>
      <c r="B64" s="71"/>
      <c r="C64" s="71"/>
      <c r="D64" s="28"/>
      <c r="E64" s="79"/>
      <c r="F64" s="79"/>
      <c r="G64" s="4"/>
      <c r="H64" s="4"/>
      <c r="I64" s="4"/>
      <c r="J64" s="4"/>
      <c r="K64" s="4"/>
    </row>
    <row r="65" spans="1:11" s="173" customFormat="1" ht="17.100000000000001" customHeight="1" x14ac:dyDescent="0.5">
      <c r="A65" s="103" t="s">
        <v>113</v>
      </c>
      <c r="B65" s="99"/>
      <c r="C65" s="99"/>
      <c r="D65" s="104"/>
      <c r="E65" s="105"/>
      <c r="F65" s="106"/>
      <c r="G65" s="105"/>
      <c r="H65" s="106"/>
      <c r="I65" s="105"/>
      <c r="J65" s="106"/>
      <c r="K65" s="105"/>
    </row>
    <row r="66" spans="1:11" s="173" customFormat="1" ht="17.100000000000001" customHeight="1" x14ac:dyDescent="0.5">
      <c r="A66" s="101"/>
      <c r="B66" s="101" t="s">
        <v>114</v>
      </c>
      <c r="C66" s="99"/>
      <c r="D66" s="104"/>
      <c r="E66" s="83" t="s">
        <v>9</v>
      </c>
      <c r="F66" s="107"/>
      <c r="G66" s="83" t="s">
        <v>9</v>
      </c>
      <c r="H66" s="107"/>
      <c r="I66" s="108">
        <v>13005000</v>
      </c>
      <c r="J66" s="106"/>
      <c r="K66" s="84">
        <v>5610000</v>
      </c>
    </row>
    <row r="67" spans="1:11" s="173" customFormat="1" ht="17.100000000000001" customHeight="1" x14ac:dyDescent="0.5">
      <c r="A67" s="101"/>
      <c r="B67" s="101" t="s">
        <v>115</v>
      </c>
      <c r="C67" s="99"/>
      <c r="D67" s="104"/>
      <c r="E67" s="109">
        <v>1188519</v>
      </c>
      <c r="F67" s="107"/>
      <c r="G67" s="110">
        <v>3033771</v>
      </c>
      <c r="H67" s="107"/>
      <c r="I67" s="109">
        <v>1115792.25</v>
      </c>
      <c r="J67" s="106"/>
      <c r="K67" s="110">
        <v>3057235</v>
      </c>
    </row>
    <row r="68" spans="1:11" s="173" customFormat="1" ht="17.100000000000001" customHeight="1" x14ac:dyDescent="0.5">
      <c r="A68" s="101"/>
      <c r="B68" s="101" t="s">
        <v>147</v>
      </c>
      <c r="C68" s="99"/>
      <c r="D68" s="104"/>
      <c r="E68" s="78">
        <v>-22750</v>
      </c>
      <c r="F68" s="107"/>
      <c r="G68" s="78">
        <v>200000</v>
      </c>
      <c r="H68" s="107"/>
      <c r="I68" s="78">
        <v>-22750</v>
      </c>
      <c r="J68" s="106"/>
      <c r="K68" s="83" t="s">
        <v>9</v>
      </c>
    </row>
    <row r="69" spans="1:11" s="173" customFormat="1" ht="17.100000000000001" customHeight="1" x14ac:dyDescent="0.5">
      <c r="A69" s="101"/>
      <c r="B69" s="101" t="s">
        <v>193</v>
      </c>
      <c r="C69" s="99"/>
      <c r="D69" s="104"/>
      <c r="E69" s="83" t="s">
        <v>9</v>
      </c>
      <c r="F69" s="107"/>
      <c r="G69" s="78">
        <v>5347075</v>
      </c>
      <c r="H69" s="107"/>
      <c r="I69" s="83" t="s">
        <v>9</v>
      </c>
      <c r="J69" s="106"/>
      <c r="K69" s="78">
        <v>5347075</v>
      </c>
    </row>
    <row r="70" spans="1:11" s="173" customFormat="1" ht="17.100000000000001" customHeight="1" x14ac:dyDescent="0.5">
      <c r="A70" s="101"/>
      <c r="B70" s="101" t="s">
        <v>116</v>
      </c>
      <c r="C70" s="100"/>
      <c r="D70" s="99"/>
      <c r="E70" s="83" t="s">
        <v>9</v>
      </c>
      <c r="F70" s="107"/>
      <c r="G70" s="83" t="s">
        <v>9</v>
      </c>
      <c r="H70" s="107"/>
      <c r="I70" s="113">
        <v>-5967000</v>
      </c>
      <c r="J70" s="106"/>
      <c r="K70" s="78">
        <v>-56259000</v>
      </c>
    </row>
    <row r="71" spans="1:11" s="173" customFormat="1" ht="17.100000000000001" customHeight="1" x14ac:dyDescent="0.5">
      <c r="A71" s="101"/>
      <c r="B71" s="101" t="s">
        <v>171</v>
      </c>
      <c r="C71" s="101"/>
      <c r="D71" s="104"/>
      <c r="E71" s="115">
        <v>-115000000</v>
      </c>
      <c r="F71" s="107"/>
      <c r="G71" s="83" t="s">
        <v>9</v>
      </c>
      <c r="H71" s="107"/>
      <c r="I71" s="115">
        <v>-115000000</v>
      </c>
      <c r="J71" s="106"/>
      <c r="K71" s="83" t="s">
        <v>9</v>
      </c>
    </row>
    <row r="72" spans="1:11" s="173" customFormat="1" ht="17.100000000000001" customHeight="1" x14ac:dyDescent="0.5">
      <c r="A72" s="101"/>
      <c r="B72" s="101" t="s">
        <v>117</v>
      </c>
      <c r="C72" s="100"/>
      <c r="D72" s="99"/>
      <c r="E72" s="114">
        <v>-207706067</v>
      </c>
      <c r="F72" s="107"/>
      <c r="G72" s="115">
        <v>-221654922</v>
      </c>
      <c r="H72" s="107"/>
      <c r="I72" s="78">
        <v>-207706067</v>
      </c>
      <c r="J72" s="106"/>
      <c r="K72" s="115">
        <v>-207060677</v>
      </c>
    </row>
    <row r="73" spans="1:11" s="173" customFormat="1" ht="17.100000000000001" customHeight="1" x14ac:dyDescent="0.5">
      <c r="A73" s="101"/>
      <c r="B73" s="101" t="s">
        <v>118</v>
      </c>
      <c r="C73" s="100"/>
      <c r="D73" s="99"/>
      <c r="E73" s="82">
        <v>115991846</v>
      </c>
      <c r="F73" s="107"/>
      <c r="G73" s="112">
        <v>330213829</v>
      </c>
      <c r="H73" s="107"/>
      <c r="I73" s="110">
        <v>103853033</v>
      </c>
      <c r="J73" s="106"/>
      <c r="K73" s="112">
        <v>318167771</v>
      </c>
    </row>
    <row r="74" spans="1:11" s="173" customFormat="1" ht="17.100000000000001" customHeight="1" x14ac:dyDescent="0.5">
      <c r="A74" s="101"/>
      <c r="B74" s="101" t="s">
        <v>170</v>
      </c>
      <c r="C74" s="100"/>
      <c r="D74" s="99"/>
      <c r="E74" s="82">
        <v>29154322</v>
      </c>
      <c r="F74" s="107"/>
      <c r="G74" s="83" t="s">
        <v>9</v>
      </c>
      <c r="H74" s="107"/>
      <c r="I74" s="110">
        <v>64516880</v>
      </c>
      <c r="J74" s="106"/>
      <c r="K74" s="83" t="s">
        <v>9</v>
      </c>
    </row>
    <row r="75" spans="1:11" s="173" customFormat="1" ht="17.100000000000001" customHeight="1" x14ac:dyDescent="0.5">
      <c r="A75" s="101"/>
      <c r="B75" s="101" t="s">
        <v>119</v>
      </c>
      <c r="C75" s="101"/>
      <c r="D75" s="104"/>
      <c r="E75" s="113">
        <v>-1322158</v>
      </c>
      <c r="F75" s="116"/>
      <c r="G75" s="78">
        <v>-66676104</v>
      </c>
      <c r="H75" s="116"/>
      <c r="I75" s="113">
        <v>-334335</v>
      </c>
      <c r="J75" s="117"/>
      <c r="K75" s="78">
        <v>-4504672</v>
      </c>
    </row>
    <row r="76" spans="1:11" s="173" customFormat="1" ht="17.100000000000001" customHeight="1" x14ac:dyDescent="0.5">
      <c r="A76" s="101"/>
      <c r="B76" s="101" t="s">
        <v>120</v>
      </c>
      <c r="C76" s="101"/>
      <c r="D76" s="104"/>
      <c r="E76" s="118">
        <v>125712</v>
      </c>
      <c r="F76" s="116"/>
      <c r="G76" s="89">
        <v>4563589</v>
      </c>
      <c r="H76" s="111"/>
      <c r="I76" s="118">
        <v>14045</v>
      </c>
      <c r="J76" s="102"/>
      <c r="K76" s="119">
        <v>810832</v>
      </c>
    </row>
    <row r="77" spans="1:11" s="173" customFormat="1" ht="17.100000000000001" customHeight="1" x14ac:dyDescent="0.5">
      <c r="A77" s="101"/>
      <c r="B77" s="101"/>
      <c r="C77" s="101"/>
      <c r="D77" s="101" t="s">
        <v>174</v>
      </c>
      <c r="E77" s="120">
        <v>-177590576</v>
      </c>
      <c r="F77" s="107"/>
      <c r="G77" s="120">
        <v>55027238</v>
      </c>
      <c r="H77" s="107"/>
      <c r="I77" s="120">
        <v>-146525402</v>
      </c>
      <c r="J77" s="106"/>
      <c r="K77" s="120">
        <v>65168564</v>
      </c>
    </row>
    <row r="78" spans="1:11" s="173" customFormat="1" ht="15" customHeight="1" x14ac:dyDescent="0.5">
      <c r="A78" s="101"/>
      <c r="B78" s="101"/>
      <c r="C78" s="101"/>
      <c r="D78" s="104"/>
      <c r="E78" s="185"/>
      <c r="F78" s="121"/>
      <c r="G78" s="101"/>
      <c r="H78" s="122"/>
      <c r="I78" s="101"/>
      <c r="J78" s="101"/>
      <c r="K78" s="101"/>
    </row>
    <row r="79" spans="1:11" s="173" customFormat="1" ht="17.100000000000001" customHeight="1" x14ac:dyDescent="0.5">
      <c r="A79" s="103" t="s">
        <v>121</v>
      </c>
      <c r="B79" s="101"/>
      <c r="C79" s="101"/>
      <c r="D79" s="104"/>
      <c r="E79" s="123"/>
      <c r="F79" s="107"/>
      <c r="G79" s="123"/>
      <c r="H79" s="107"/>
      <c r="I79" s="123"/>
      <c r="J79" s="106"/>
      <c r="K79" s="123"/>
    </row>
    <row r="80" spans="1:11" s="173" customFormat="1" ht="17.100000000000001" customHeight="1" x14ac:dyDescent="0.5">
      <c r="A80" s="101"/>
      <c r="B80" s="101" t="s">
        <v>122</v>
      </c>
      <c r="C80" s="101"/>
      <c r="D80" s="104"/>
      <c r="E80" s="114">
        <v>-676871</v>
      </c>
      <c r="F80" s="114"/>
      <c r="G80" s="78">
        <v>-1395426</v>
      </c>
      <c r="H80" s="114"/>
      <c r="I80" s="114">
        <v>-230981</v>
      </c>
      <c r="J80" s="106"/>
      <c r="K80" s="114">
        <v>-492910</v>
      </c>
    </row>
    <row r="81" spans="1:11" s="173" customFormat="1" ht="17.100000000000001" customHeight="1" x14ac:dyDescent="0.5">
      <c r="A81" s="101"/>
      <c r="B81" s="101" t="s">
        <v>140</v>
      </c>
      <c r="C81" s="101"/>
      <c r="D81" s="104"/>
      <c r="E81" s="114">
        <v>-160259</v>
      </c>
      <c r="F81" s="114"/>
      <c r="G81" s="78">
        <v>-412629</v>
      </c>
      <c r="H81" s="114"/>
      <c r="I81" s="114">
        <v>-61822</v>
      </c>
      <c r="J81" s="106"/>
      <c r="K81" s="114">
        <v>-172881</v>
      </c>
    </row>
    <row r="82" spans="1:11" s="173" customFormat="1" ht="17.100000000000001" customHeight="1" x14ac:dyDescent="0.5">
      <c r="A82" s="101"/>
      <c r="B82" s="101" t="s">
        <v>123</v>
      </c>
      <c r="C82" s="101"/>
      <c r="D82" s="104"/>
      <c r="E82" s="108">
        <v>1617000</v>
      </c>
      <c r="F82" s="107"/>
      <c r="G82" s="112">
        <v>300</v>
      </c>
      <c r="H82" s="107"/>
      <c r="I82" s="83" t="s">
        <v>9</v>
      </c>
      <c r="J82" s="106"/>
      <c r="K82" s="83" t="s">
        <v>9</v>
      </c>
    </row>
    <row r="83" spans="1:11" s="173" customFormat="1" ht="17.100000000000001" customHeight="1" x14ac:dyDescent="0.5">
      <c r="A83" s="101"/>
      <c r="B83" s="101" t="s">
        <v>139</v>
      </c>
      <c r="C83" s="101"/>
      <c r="D83" s="104"/>
      <c r="E83" s="115">
        <v>-11731717</v>
      </c>
      <c r="F83" s="107"/>
      <c r="G83" s="83" t="s">
        <v>9</v>
      </c>
      <c r="H83" s="107"/>
      <c r="I83" s="115">
        <v>-11731717</v>
      </c>
      <c r="J83" s="106"/>
      <c r="K83" s="83" t="s">
        <v>9</v>
      </c>
    </row>
    <row r="84" spans="1:11" s="173" customFormat="1" ht="17.100000000000001" customHeight="1" x14ac:dyDescent="0.5">
      <c r="A84" s="101"/>
      <c r="B84" s="101" t="s">
        <v>124</v>
      </c>
      <c r="C84" s="101"/>
      <c r="D84" s="104"/>
      <c r="E84" s="115">
        <v>-12495000</v>
      </c>
      <c r="F84" s="107"/>
      <c r="G84" s="115">
        <v>-5390000</v>
      </c>
      <c r="H84" s="107"/>
      <c r="I84" s="115" t="s">
        <v>9</v>
      </c>
      <c r="J84" s="106"/>
      <c r="K84" s="83" t="s">
        <v>9</v>
      </c>
    </row>
    <row r="85" spans="1:11" s="173" customFormat="1" ht="17.100000000000001" customHeight="1" x14ac:dyDescent="0.5">
      <c r="A85" s="101"/>
      <c r="B85" s="101" t="s">
        <v>194</v>
      </c>
      <c r="C85" s="101"/>
      <c r="D85" s="104"/>
    </row>
    <row r="86" spans="1:11" s="173" customFormat="1" ht="17.100000000000001" customHeight="1" x14ac:dyDescent="0.5">
      <c r="A86" s="101"/>
      <c r="B86" s="101"/>
      <c r="C86" s="101" t="s">
        <v>195</v>
      </c>
      <c r="D86" s="104"/>
      <c r="E86" s="124">
        <v>5733000</v>
      </c>
      <c r="F86" s="107"/>
      <c r="G86" s="132" t="s">
        <v>9</v>
      </c>
      <c r="H86" s="107"/>
      <c r="I86" s="132" t="s">
        <v>9</v>
      </c>
      <c r="J86" s="106"/>
      <c r="K86" s="132" t="s">
        <v>9</v>
      </c>
    </row>
    <row r="87" spans="1:11" s="173" customFormat="1" ht="17.100000000000001" customHeight="1" x14ac:dyDescent="0.5">
      <c r="A87" s="101"/>
      <c r="B87" s="101"/>
      <c r="C87" s="101"/>
      <c r="D87" s="101" t="s">
        <v>125</v>
      </c>
      <c r="E87" s="124">
        <f>SUM(E80:E86)</f>
        <v>-17713847</v>
      </c>
      <c r="F87" s="107"/>
      <c r="G87" s="124">
        <f>SUM(G80:G86)</f>
        <v>-7197755</v>
      </c>
      <c r="H87" s="107"/>
      <c r="I87" s="124">
        <f>SUM(I80:I86)</f>
        <v>-12024520</v>
      </c>
      <c r="J87" s="106"/>
      <c r="K87" s="124">
        <f>SUM(K80:K86)</f>
        <v>-665791</v>
      </c>
    </row>
    <row r="88" spans="1:11" s="173" customFormat="1" ht="9.75" customHeight="1" x14ac:dyDescent="0.5">
      <c r="A88" s="101"/>
      <c r="B88" s="101"/>
      <c r="C88" s="101"/>
      <c r="D88" s="101"/>
      <c r="E88" s="106"/>
      <c r="F88" s="107"/>
      <c r="G88" s="106"/>
      <c r="H88" s="107"/>
      <c r="I88" s="106"/>
      <c r="J88" s="106"/>
      <c r="K88" s="106"/>
    </row>
    <row r="89" spans="1:11" s="173" customFormat="1" ht="17.100000000000001" customHeight="1" x14ac:dyDescent="0.5">
      <c r="A89" s="125"/>
      <c r="B89" s="101" t="s">
        <v>175</v>
      </c>
      <c r="C89" s="101"/>
      <c r="D89" s="104"/>
      <c r="E89" s="126">
        <v>-190395857</v>
      </c>
      <c r="F89" s="107"/>
      <c r="G89" s="126">
        <v>52795856</v>
      </c>
      <c r="H89" s="107"/>
      <c r="I89" s="126">
        <v>-170358039</v>
      </c>
      <c r="J89" s="106"/>
      <c r="K89" s="126">
        <v>63022185</v>
      </c>
    </row>
    <row r="90" spans="1:11" s="173" customFormat="1" ht="17.100000000000001" customHeight="1" x14ac:dyDescent="0.5">
      <c r="A90" s="125"/>
      <c r="B90" s="101" t="s">
        <v>129</v>
      </c>
      <c r="C90" s="100"/>
      <c r="D90" s="101"/>
      <c r="E90" s="127">
        <v>311254934</v>
      </c>
      <c r="F90" s="107"/>
      <c r="G90" s="127">
        <v>258459078</v>
      </c>
      <c r="H90" s="116"/>
      <c r="I90" s="127">
        <v>278577545</v>
      </c>
      <c r="J90" s="117"/>
      <c r="K90" s="127">
        <v>215555360</v>
      </c>
    </row>
    <row r="91" spans="1:11" s="173" customFormat="1" ht="17.100000000000001" customHeight="1" thickBot="1" x14ac:dyDescent="0.55000000000000004">
      <c r="A91" s="125"/>
      <c r="B91" s="101" t="s">
        <v>130</v>
      </c>
      <c r="C91" s="101"/>
      <c r="D91" s="128"/>
      <c r="E91" s="129">
        <v>120859077</v>
      </c>
      <c r="F91" s="107"/>
      <c r="G91" s="130">
        <v>311254934</v>
      </c>
      <c r="H91" s="107"/>
      <c r="I91" s="129">
        <v>108219506</v>
      </c>
      <c r="J91" s="106"/>
      <c r="K91" s="131">
        <v>278577545</v>
      </c>
    </row>
    <row r="92" spans="1:11" ht="15" customHeight="1" thickTop="1" x14ac:dyDescent="0.5"/>
  </sheetData>
  <mergeCells count="14">
    <mergeCell ref="E55:G55"/>
    <mergeCell ref="I55:K55"/>
    <mergeCell ref="A49:K49"/>
    <mergeCell ref="A50:K50"/>
    <mergeCell ref="A51:K51"/>
    <mergeCell ref="A52:K52"/>
    <mergeCell ref="E54:K54"/>
    <mergeCell ref="E7:G7"/>
    <mergeCell ref="I7:K7"/>
    <mergeCell ref="A1:K1"/>
    <mergeCell ref="A2:K2"/>
    <mergeCell ref="A3:K3"/>
    <mergeCell ref="A4:K4"/>
    <mergeCell ref="E6:K6"/>
  </mergeCells>
  <pageMargins left="0.98425196850393704" right="0.78740157480314965" top="0.78740157480314965" bottom="3.937007874015748E-2" header="0.78740157480314965" footer="3.937007874015748E-2"/>
  <pageSetup paperSize="9" scale="9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
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D71F21E-63F7-4B9E-93CF-AE56E05A8397}"/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กำไรขาดทุน1</vt:lpstr>
      <vt:lpstr>เปลี่ยนแปลงรวม</vt:lpstr>
      <vt:lpstr>เปลี่ยนแปลงรวมเฉพาะ</vt:lpstr>
      <vt:lpstr>งบกระแสเงินสด</vt:lpstr>
      <vt:lpstr>กำไรขาดทุน1!Print_Area</vt:lpstr>
      <vt:lpstr>งบกระแสเงินสด!Print_Area</vt:lpstr>
      <vt:lpstr>งบแสดงฐานะการเงิน!Print_Area</vt:lpstr>
      <vt:lpstr>เปลี่ยนแปลงรวม!Print_Area</vt:lpstr>
      <vt:lpstr>เปลี่ยนแปลงรวมเฉพาะ!Print_Area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Siriporn.s</cp:lastModifiedBy>
  <cp:lastPrinted>2023-02-25T18:40:57Z</cp:lastPrinted>
  <dcterms:created xsi:type="dcterms:W3CDTF">2020-10-29T10:49:28Z</dcterms:created>
  <dcterms:modified xsi:type="dcterms:W3CDTF">2023-02-25T18:41:01Z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