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pajaipras005\Downloads\"/>
    </mc:Choice>
  </mc:AlternateContent>
  <xr:revisionPtr revIDLastSave="0" documentId="13_ncr:1_{560E15DD-1C0C-41DF-A31A-6D5985713E19}" xr6:coauthVersionLast="47" xr6:coauthVersionMax="47" xr10:uidLastSave="{00000000-0000-0000-0000-000000000000}"/>
  <bookViews>
    <workbookView xWindow="1032" yWindow="0" windowWidth="19980" windowHeight="11652" activeTab="4" xr2:uid="{6ADAF44A-8E12-413E-9585-88BB6712BACF}"/>
  </bookViews>
  <sheets>
    <sheet name="6-8 BS" sheetId="1" r:id="rId1"/>
    <sheet name="9-10 PL" sheetId="2" r:id="rId2"/>
    <sheet name="11 EQ Conso" sheetId="3" r:id="rId3"/>
    <sheet name="12 EQ Company" sheetId="4" r:id="rId4"/>
    <sheet name="13-14 CF" sheetId="7" r:id="rId5"/>
  </sheets>
  <definedNames>
    <definedName name="\orkje">{"'Eng (page2)'!$A$1:$D$52"}</definedName>
    <definedName name="____ADD12" localSheetId="4">HAJIME:OWARI</definedName>
    <definedName name="____ADD12">HAJIME:OWARI</definedName>
    <definedName name="____ADD2" localSheetId="4">STOP:STOPE</definedName>
    <definedName name="____ADD2">STOP:STOPE</definedName>
    <definedName name="____Cup2" localSheetId="4">STOP:STOPE</definedName>
    <definedName name="____Cup2">STOP:STOPE</definedName>
    <definedName name="___d1">{"'Model'!$A$1:$N$53"}</definedName>
    <definedName name="___er43">{"'Eng (page2)'!$A$1:$D$52"}</definedName>
    <definedName name="___G1">{"'Eng (page2)'!$A$1:$D$52"}</definedName>
    <definedName name="___Tic30">{"'Eng (page2)'!$A$1:$D$52"}</definedName>
    <definedName name="___u645">{"'Eng (page2)'!$A$1:$D$52"}</definedName>
    <definedName name="___X2">{"'Eng (page2)'!$A$1:$D$52"}</definedName>
    <definedName name="___y4">{"'Eng (page2)'!$A$1:$D$52"}</definedName>
    <definedName name="___ZH111">{"'Model'!$A$1:$N$53"}</definedName>
    <definedName name="__ADD1" localSheetId="4">STOP2:STOP2E</definedName>
    <definedName name="__ADD1">STOP2:STOP2E</definedName>
    <definedName name="__ADD12" localSheetId="4">HAJIME:OWARI</definedName>
    <definedName name="__ADD12">HAJIME:OWARI</definedName>
    <definedName name="__ADD2" localSheetId="4">STOP:STOPE</definedName>
    <definedName name="__ADD2">STOP:STOPE</definedName>
    <definedName name="__adj3" localSheetId="4">{"'Model'!$A$1:$N$53"}</definedName>
    <definedName name="__adj3">{"'Model'!$A$1:$N$53"}</definedName>
    <definedName name="__adj3_1" localSheetId="4">{"'Model'!$A$1:$N$53"}</definedName>
    <definedName name="__adj3_1">{"'Model'!$A$1:$N$53"}</definedName>
    <definedName name="__adj3_2" localSheetId="4">{"'Model'!$A$1:$N$53"}</definedName>
    <definedName name="__adj3_2">{"'Model'!$A$1:$N$53"}</definedName>
    <definedName name="__Cup2" localSheetId="4">STOP:STOPE</definedName>
    <definedName name="__Cup2">STOP:STOPE</definedName>
    <definedName name="__d1">{"'Model'!$A$1:$N$53"}</definedName>
    <definedName name="__er43">{"'Eng (page2)'!$A$1:$D$52"}</definedName>
    <definedName name="__FDS_HYPERLINK_TOGGLE_STATE__">"ON"</definedName>
    <definedName name="__G1">{"'Eng (page2)'!$A$1:$D$52"}</definedName>
    <definedName name="__IntlFixup">TRUE</definedName>
    <definedName name="__T02" localSheetId="4">{"Book1"}</definedName>
    <definedName name="__T02">{"Book1"}</definedName>
    <definedName name="__T02_1" localSheetId="4">{"Book1"}</definedName>
    <definedName name="__T02_1">{"Book1"}</definedName>
    <definedName name="__T02_2" localSheetId="4">{"Book1"}</definedName>
    <definedName name="__T02_2">{"Book1"}</definedName>
    <definedName name="__Tic30">{"'Eng (page2)'!$A$1:$D$52"}</definedName>
    <definedName name="__u645">{"'Eng (page2)'!$A$1:$D$52"}</definedName>
    <definedName name="__X2">{"'Eng (page2)'!$A$1:$D$52"}</definedName>
    <definedName name="__xlfn.BAHTTEXT">#NAME?</definedName>
    <definedName name="__y4">{"'Eng (page2)'!$A$1:$D$52"}</definedName>
    <definedName name="__ZH111">{"'Model'!$A$1:$N$53"}</definedName>
    <definedName name="_ADD12" localSheetId="4">HAJIME:OWARI</definedName>
    <definedName name="_ADD12">HAJIME:OWARI</definedName>
    <definedName name="_ADD2" localSheetId="4">STOP:STOPE</definedName>
    <definedName name="_ADD2">STOP:STOPE</definedName>
    <definedName name="_adj3" localSheetId="4">{"'Model'!$A$1:$N$53"}</definedName>
    <definedName name="_adj3">{"'Model'!$A$1:$N$53"}</definedName>
    <definedName name="_adj3_1" localSheetId="4">{"'Model'!$A$1:$N$53"}</definedName>
    <definedName name="_adj3_1">{"'Model'!$A$1:$N$53"}</definedName>
    <definedName name="_adj3_2" localSheetId="4">{"'Model'!$A$1:$N$53"}</definedName>
    <definedName name="_adj3_2">{"'Model'!$A$1:$N$53"}</definedName>
    <definedName name="_cf1" localSheetId="4">BlankMacro1</definedName>
    <definedName name="_cf1">BlankMacro1</definedName>
    <definedName name="_Cup2" localSheetId="4">STOP:STOPE</definedName>
    <definedName name="_Cup2">STOP:STOPE</definedName>
    <definedName name="_d1">{"'Model'!$A$1:$N$53"}</definedName>
    <definedName name="_e042" localSheetId="4">BlankMacro1</definedName>
    <definedName name="_e042">BlankMacro1</definedName>
    <definedName name="_er43">{"'Eng (page2)'!$A$1:$D$52"}</definedName>
    <definedName name="_xlnm._FilterDatabase" localSheetId="0" hidden="1">'6-8 BS'!$A$6:$J$137</definedName>
    <definedName name="_G1">{"'Eng (page2)'!$A$1:$D$52"}</definedName>
    <definedName name="_NSO2">{"'Sheet1'!$L$16"}</definedName>
    <definedName name="_o">NA()</definedName>
    <definedName name="_Order1">255</definedName>
    <definedName name="_Order2">255</definedName>
    <definedName name="_q">NA()</definedName>
    <definedName name="_Regression_Int">1</definedName>
    <definedName name="_sy111" localSheetId="4">BlankMacro1</definedName>
    <definedName name="_sy111">BlankMacro1</definedName>
    <definedName name="_sy3" localSheetId="4">BlankMacro1</definedName>
    <definedName name="_sy3">BlankMacro1</definedName>
    <definedName name="_Tic30">{"'Eng (page2)'!$A$1:$D$52"}</definedName>
    <definedName name="_u645">{"'Eng (page2)'!$A$1:$D$52"}</definedName>
    <definedName name="_X2">{"'Eng (page2)'!$A$1:$D$52"}</definedName>
    <definedName name="_y4">{"'Eng (page2)'!$A$1:$D$52"}</definedName>
    <definedName name="_ZH111">{"'Model'!$A$1:$N$53"}</definedName>
    <definedName name="aaaaaaaa">{"'Eng (page2)'!$A$1:$D$52"}</definedName>
    <definedName name="acc" localSheetId="4">STOP:STOPE</definedName>
    <definedName name="acc">STOP:STOPE</definedName>
    <definedName name="Access_Button">"master_Sheet1_List"</definedName>
    <definedName name="AccessDatabase">"C:\My Documents\2000 budget model\reporting\master.mdb"</definedName>
    <definedName name="adas">{"'Model'!$A$1:$N$53"}</definedName>
    <definedName name="ADDR" localSheetId="4">HAJIME:OWARI</definedName>
    <definedName name="ADDR">HAJIME:OWARI</definedName>
    <definedName name="addr1" localSheetId="4">HAJIME:OWARI</definedName>
    <definedName name="addr1">HAJIME:OWARI</definedName>
    <definedName name="AE" localSheetId="4">{"'Model'!$A$1:$N$53"}</definedName>
    <definedName name="AE">{"'Model'!$A$1:$N$53"}</definedName>
    <definedName name="AE_1" localSheetId="4">{"'Model'!$A$1:$N$53"}</definedName>
    <definedName name="AE_1">{"'Model'!$A$1:$N$53"}</definedName>
    <definedName name="AE_2" localSheetId="4">{"'Model'!$A$1:$N$53"}</definedName>
    <definedName name="AE_2">{"'Model'!$A$1:$N$53"}</definedName>
    <definedName name="ammmmmmmmm">{"'Eng (page2)'!$A$1:$D$52"}</definedName>
    <definedName name="anscount">2</definedName>
    <definedName name="ANU">{"'Eng (page2)'!$A$1:$D$52"}</definedName>
    <definedName name="aoe" localSheetId="4">{"'Model'!$A$1:$N$53"}</definedName>
    <definedName name="aoe">{"'Model'!$A$1:$N$53"}</definedName>
    <definedName name="aoe_1" localSheetId="4">{"'Model'!$A$1:$N$53"}</definedName>
    <definedName name="aoe_1">{"'Model'!$A$1:$N$53"}</definedName>
    <definedName name="aoe_2" localSheetId="4">{"'Model'!$A$1:$N$53"}</definedName>
    <definedName name="aoe_2">{"'Model'!$A$1:$N$53"}</definedName>
    <definedName name="aoee">{"'Model'!$A$1:$N$53"}</definedName>
    <definedName name="aoii">IF(Loan_Amount*Interest_Rate*Loan_Years*Loan_Start&gt;0,1,0)</definedName>
    <definedName name="are">{"'Eng (page2)'!$A$1:$D$52"}</definedName>
    <definedName name="ART_COLOUR_DESIGN_CO_.LTD.">"ART COLOUR DESIGN CO.,LTD."</definedName>
    <definedName name="AS2DocOpenMode">"AS2DocumentEdit"</definedName>
    <definedName name="AS2HasNoAutoHeaderFooter">" "</definedName>
    <definedName name="AS2NamedRange">5</definedName>
    <definedName name="AS2ReportLS">1</definedName>
    <definedName name="AS2SyncStepLS">0</definedName>
    <definedName name="AS2VersionLS">300</definedName>
    <definedName name="asds">{"'Eng (page2)'!$A$1:$D$52"}</definedName>
    <definedName name="asdz">{"'Eng (page2)'!$A$1:$D$52"}</definedName>
    <definedName name="atyr">{"'Eng (page2)'!$A$1:$D$52"}</definedName>
    <definedName name="awse">{"'Eng (page2)'!$A$1:$D$52"}</definedName>
    <definedName name="baba">{"'Model'!$A$1:$N$53"}</definedName>
    <definedName name="BAHT">1</definedName>
    <definedName name="base">1</definedName>
    <definedName name="bbbbbb">{"'Eng (page2)'!$A$1:$D$52"}</definedName>
    <definedName name="bbbbbbbb">{"'Eng (page2)'!$A$1:$D$52"}</definedName>
    <definedName name="BBL_KL">6.2898</definedName>
    <definedName name="BENDS_45°_ASTM_A74_HUB_TYPE_CAST_IRON_SOIL_FITTINGS__BELL_AND_SPIGOT">"data"</definedName>
    <definedName name="BERW">{"'Eng (page2)'!$A$1:$D$52"}</definedName>
    <definedName name="beta">20</definedName>
    <definedName name="beua">{"'Model'!$A$1:$N$53"}</definedName>
    <definedName name="bf">{"'Eng (page2)'!$A$1:$D$52"}</definedName>
    <definedName name="BG_Del">15</definedName>
    <definedName name="BG_Ins">4</definedName>
    <definedName name="BG_Mod">6</definedName>
    <definedName name="big">{"'Eng (page2)'!$A$1:$D$52"}</definedName>
    <definedName name="book" localSheetId="4">{"'Model'!$A$1:$N$53"}</definedName>
    <definedName name="book">{"'Model'!$A$1:$N$53"}</definedName>
    <definedName name="book_1" localSheetId="4">{"'Model'!$A$1:$N$53"}</definedName>
    <definedName name="book_1">{"'Model'!$A$1:$N$53"}</definedName>
    <definedName name="book_2" localSheetId="4">{"'Model'!$A$1:$N$53"}</definedName>
    <definedName name="book_2">{"'Model'!$A$1:$N$53"}</definedName>
    <definedName name="BookType">1</definedName>
    <definedName name="BRFG">{"'Eng (page2)'!$A$1:$D$52"}</definedName>
    <definedName name="BRT">{"'Eng (page2)'!$A$1:$D$52"}</definedName>
    <definedName name="BSDF">{"'Eng (page2)'!$A$1:$D$52"}</definedName>
    <definedName name="Button_1">"RECGO_GT31_Exhaust_Silencer_Cost_estimation_Rev_0_List"</definedName>
    <definedName name="Button_23">"M_report45_leave_List"</definedName>
    <definedName name="Button_24">"M_report45_leave_List1"</definedName>
    <definedName name="Button_4">"Forecast_Nov_98_Dec98_List"</definedName>
    <definedName name="Button_536">"BTC_2003_Nominees_03_Plan__2__List"</definedName>
    <definedName name="C_note">{"'Eng (page2)'!$A$1:$D$52"}</definedName>
    <definedName name="CAE">{"'Eng (page2)'!$A$1:$D$52"}</definedName>
    <definedName name="CBWorkbookPriority">-1295779745</definedName>
    <definedName name="cc___0">NA()</definedName>
    <definedName name="cc___10">NA()</definedName>
    <definedName name="cc___3">NA()</definedName>
    <definedName name="cc___4">NA()</definedName>
    <definedName name="cc___5">NA()</definedName>
    <definedName name="cc___6">NA()</definedName>
    <definedName name="cc___7">NA()</definedName>
    <definedName name="cc___8">NA()</definedName>
    <definedName name="cc___9">NA()</definedName>
    <definedName name="cc_1" localSheetId="4">{"'Eng (page2)'!$A$1:$D$52"}</definedName>
    <definedName name="cc_1">{"'Eng (page2)'!$A$1:$D$52"}</definedName>
    <definedName name="cc_2" localSheetId="4">{"'Eng (page2)'!$A$1:$D$52"}</definedName>
    <definedName name="cc_2">{"'Eng (page2)'!$A$1:$D$52"}</definedName>
    <definedName name="ccccc___0">NA()</definedName>
    <definedName name="ccccc___10">NA()</definedName>
    <definedName name="ccccc___3">NA()</definedName>
    <definedName name="ccccc___4">NA()</definedName>
    <definedName name="ccccc___5">NA()</definedName>
    <definedName name="ccccc___6">NA()</definedName>
    <definedName name="ccccc___7">NA()</definedName>
    <definedName name="ccccc___8">NA()</definedName>
    <definedName name="ccccc___9">NA()</definedName>
    <definedName name="ccf">{"'Eng (page2)'!$A$1:$D$52"}</definedName>
    <definedName name="CET">{"'Eng (page2)'!$A$1:$D$52"}</definedName>
    <definedName name="cf_1">{"'Eng (page2)'!$A$1:$D$52"}</definedName>
    <definedName name="CHASHFLOW">{"'Sheet1'!$L$16"}</definedName>
    <definedName name="chilled">{"'Eng (page2)'!$A$1:$D$52"}</definedName>
    <definedName name="Chilled_Water_to_Steam">0.0045</definedName>
    <definedName name="CLVC3">0.1</definedName>
    <definedName name="CmntLinesToShow">6</definedName>
    <definedName name="Con">{"'Eng (page2)'!$A$1:$D$52"}</definedName>
    <definedName name="Contract_Capacity_EGAT">90</definedName>
    <definedName name="CONTRAT">520261030</definedName>
    <definedName name="cp">550</definedName>
    <definedName name="CPNMB">"1"</definedName>
    <definedName name="CPPC2001" localSheetId="4">{"'Model'!$A$1:$N$53"}</definedName>
    <definedName name="CPPC2001">{"'Model'!$A$1:$N$53"}</definedName>
    <definedName name="CPPC2001_1" localSheetId="4">{"'Model'!$A$1:$N$53"}</definedName>
    <definedName name="CPPC2001_1">{"'Model'!$A$1:$N$53"}</definedName>
    <definedName name="CPPC2001_2" localSheetId="4">{"'Model'!$A$1:$N$53"}</definedName>
    <definedName name="CPPC2001_2">{"'Model'!$A$1:$N$53"}</definedName>
    <definedName name="csdcd">{"'Model'!$A$1:$N$53"}</definedName>
    <definedName name="csDesignMode">1</definedName>
    <definedName name="CUP">1.04</definedName>
    <definedName name="cut_1">{"'Eng (page2)'!$A$1:$D$52"}</definedName>
    <definedName name="cvcxvsvad">{"'Model'!$A$1:$N$53"}</definedName>
    <definedName name="daa">{"'Model'!$A$1:$N$53"}</definedName>
    <definedName name="dcds">{"'Model'!$A$1:$N$53"}</definedName>
    <definedName name="ddddd">OFFSET(Full_Print,0,0,Last_Row)</definedName>
    <definedName name="ddddddddddd">{"'Model'!$A$1:$N$53"}</definedName>
    <definedName name="dddddddddddddddddddddddd">{"'Eng (page2)'!$A$1:$D$52"}</definedName>
    <definedName name="DDF">OFFSET(Full_Print,0,0,Last_Row)</definedName>
    <definedName name="dds" localSheetId="4">Scheduled_Payment+Extra_Payment</definedName>
    <definedName name="dds">Scheduled_Payment+Extra_Payment</definedName>
    <definedName name="Decisions">1</definedName>
    <definedName name="dfdf" localSheetId="4">Scheduled_Payment+Extra_Payment</definedName>
    <definedName name="dfdf">Scheduled_Payment+Extra_Payment</definedName>
    <definedName name="dfep">{"'Eng (page2)'!$A$1:$D$52"}</definedName>
    <definedName name="dfew">{"'Eng (page2)'!$A$1:$D$52"}</definedName>
    <definedName name="DFFDF_4_7" localSheetId="4">MATCH(0.01,End_Bal_7,-1)+1</definedName>
    <definedName name="DFFDF_4_7">MATCH(0.01,End_Bal_7,-1)+1</definedName>
    <definedName name="DFFDF_4_8" localSheetId="4">MATCH(0.01,End_Bal_8,-1)+1</definedName>
    <definedName name="DFFDF_4_8">MATCH(0.01,End_Bal_8,-1)+1</definedName>
    <definedName name="DFFDF_7_7" localSheetId="4">MATCH(0.01,End_Bal_7,-1)+1</definedName>
    <definedName name="DFFDF_7_7">MATCH(0.01,End_Bal_7,-1)+1</definedName>
    <definedName name="DFFDF_7_8" localSheetId="4">MATCH(0.01,End_Bal_8,-1)+1</definedName>
    <definedName name="DFFDF_7_8">MATCH(0.01,End_Bal_8,-1)+1</definedName>
    <definedName name="DFFDF_8_7" localSheetId="4">MATCH(0.01,End_Bal_7,-1)+1</definedName>
    <definedName name="DFFDF_8_7">MATCH(0.01,End_Bal_7,-1)+1</definedName>
    <definedName name="DFFDF_8_8" localSheetId="4">MATCH(0.01,End_Bal_8,-1)+1</definedName>
    <definedName name="DFFDF_8_8">MATCH(0.01,End_Bal_8,-1)+1</definedName>
    <definedName name="DFGHJK">8</definedName>
    <definedName name="DFW">{"'Eng (page2)'!$A$1:$D$52"}</definedName>
    <definedName name="DFWE">{"'Eng (page2)'!$A$1:$D$52"}</definedName>
    <definedName name="DfxpcBuild">1362</definedName>
    <definedName name="DfxpcVersion">"5.50"</definedName>
    <definedName name="dgfds" localSheetId="4">{"Book1"}</definedName>
    <definedName name="dgfds">{"Book1"}</definedName>
    <definedName name="dgfds_1" localSheetId="4">{"Book1"}</definedName>
    <definedName name="dgfds_1">{"Book1"}</definedName>
    <definedName name="dgfds_2" localSheetId="4">{"Book1"}</definedName>
    <definedName name="dgfds_2">{"Book1"}</definedName>
    <definedName name="dkjfo" localSheetId="4">Scheduled_Payment+Extra_Payment</definedName>
    <definedName name="dkjfo">Scheduled_Payment+Extra_Payment</definedName>
    <definedName name="dkld">OFFSET(Full_Print,0,0,Last_Row)</definedName>
    <definedName name="DME_Dirty">"False"</definedName>
    <definedName name="DME_DocumentFlags">"1"</definedName>
    <definedName name="DME_DocumentID">"::ODMA\DME-MSE\CO-4700"</definedName>
    <definedName name="DME_DocumentOpened">"True"</definedName>
    <definedName name="DME_DocumentTitle">"CO-4700 - Transponder costs (actual vs target)"</definedName>
    <definedName name="DME_LocalFile">"True"</definedName>
    <definedName name="DME_NextWindowNumber">"2"</definedName>
    <definedName name="DME_ODMALinks1">"::ODMA\DME-MSE\CO-4332=C:\DOCUME~1\paul\LOCALS~1\Temp\Dme\CO-4332(2).xls"</definedName>
    <definedName name="DME_ODMALinksCount">"1"</definedName>
    <definedName name="Document_array" localSheetId="4">{"Book1"}</definedName>
    <definedName name="Document_array">{"Book1"}</definedName>
    <definedName name="Document_array_1" localSheetId="4">{"Book1"}</definedName>
    <definedName name="Document_array_1">{"Book1"}</definedName>
    <definedName name="Document_array_2" localSheetId="4">{"Book1"}</definedName>
    <definedName name="Document_array_2">{"Book1"}</definedName>
    <definedName name="DRFE4">{"'Eng (page2)'!$A$1:$D$52"}</definedName>
    <definedName name="dropdown1">"Drop Down 1"</definedName>
    <definedName name="dsad">{"'Model'!$A$1:$N$53"}</definedName>
    <definedName name="dscds">{"'Model'!$A$1:$N$53"}</definedName>
    <definedName name="DSE">{"'Eng (page2)'!$A$1:$D$52"}</definedName>
    <definedName name="dssdsddd" localSheetId="4">{"'Eng (page2)'!$A$1:$D$52"}</definedName>
    <definedName name="dssdsddd">{"'Eng (page2)'!$A$1:$D$52"}</definedName>
    <definedName name="dssdsddd_1" localSheetId="4">{"'Eng (page2)'!$A$1:$D$52"}</definedName>
    <definedName name="dssdsddd_1">{"'Eng (page2)'!$A$1:$D$52"}</definedName>
    <definedName name="dssdsddd_2" localSheetId="4">{"'Eng (page2)'!$A$1:$D$52"}</definedName>
    <definedName name="dssdsddd_2">{"'Eng (page2)'!$A$1:$D$52"}</definedName>
    <definedName name="duy7trja" localSheetId="4">Scheduled_Payment+Extra_Payment</definedName>
    <definedName name="duy7trja">Scheduled_Payment+Extra_Payment</definedName>
    <definedName name="DVNAM">"QSYSPRT"</definedName>
    <definedName name="DVTYP">"PRINTER"</definedName>
    <definedName name="DWA">{"'Eng (page2)'!$A$1:$D$52"}</definedName>
    <definedName name="e3eelephant">{"'Model'!$A$1:$N$53"}</definedName>
    <definedName name="e4e3">{"'Eng (page2)'!$A$1:$D$52"}</definedName>
    <definedName name="ed">{"'Eng (page2)'!$A$1:$D$52"}</definedName>
    <definedName name="eeafecs">{"'Eng (page2)'!$A$1:$D$52"}</definedName>
    <definedName name="Energy_Convert_GJ_to_MWh">277.777777777777</definedName>
    <definedName name="EPMWorkbookOptions_1">"2TEAAB+LCAAAAAAABADtm21vokoUx99vst/B8F4BUes21A0X8WqiYATbbZqNQRgrWQR2wNreT3+HJ2UEXeruUktNaqpzzvznzJkfwyEA+/V5ZVaeAHQN27oh6BpFVICl2bphPd4Qa29RpVvE187nT+ydDX/MbfuH5HjI1a2gfpZ7/ezqN8TS85xrktxsNrUNU7PhI1mnKJr8NhrK2hKsVGLrbPzauWpYrqdaGiDQqJUKy9uWBTR/TMXm1xAC"</definedName>
    <definedName name="EPMWorkbookOptions_2">"y7s1wCYwYuau6qlRK2oX1RUIh90O6YGVs4ZGMObUBXAMwQIgPQ3U0DSIzqw3Hs3+GfPiHU3NHqJOy5/V+UavakbN8byaZkPnuu3H66oOOXc08vvsQZHGM14SZQl9R+G4tmnoqh8R+r1QTRds/7OkH9YuSM5xTENTEwnNHWysgaskmqMcdLCI9gIIM5hKag4TMo7Aag7g1DJ+rkGg+sBNuwNl0P1eexhzE0FU+jT6OpjJAvrJKQKafqpPSrVv"</definedName>
    <definedName name="EPMWorkbookOptions_3">"AKhCbfmScIrVWDLLmpLoGitg+TwnnKLQWDLLuDdr8s9lhJ9OUOj8PcoD+hvyp6agQuabZjxe0fNEyzNQ7vGFl7mxEh0Xb7jwYWRF50MZjAQ8G3WqjjZX5i1T4QdVdCJuhYk8kMSQf45Xptzwbx8D0ZC/N9MjloShb+g6sLbjuHshJl13+7e7H4S8tDdbDd42bdjx4BqwZIbhWNdgghk9sybuO6AzgweevZ76ZEPDQ3EFJ6mwc8q2179vPC5N"</definedName>
    <definedName name="EPMWorkbookOptions_4">"9PFkYKLTL9DjBTN2Okd9csTTM6DrJSaUbd8T2s76cMLzeh06lfC8NBWVPHzhGuEKooKqSdFMm04IZK1t0FeCOoAdiiXDL5nqrmOqL2NoOwB6Lx262WouwHxRbbb0RrVRX3yptpsAVCkV1Bv6/KpxNWf8kfFeGcJD1d0uXHi8ZmXoFztC5JJRKoRJxPdIbjicxYYcm0QknrVVoErz2jLMG8Knh8jYOQ6vb76+x/bI0J4nfwkE/h6u+SsfXCPG"</definedName>
    <definedName name="EPMWorkbookOptions_5">"laIaqOLNTytdQlqzCltFUrhh/gInEn/HtAbZcz17ZfwHdPzssoXskMNbkP+aYhgXidBnmGaz0WjkR79ePvRPuYKJxN4x6kXgmf/KBJeI4Gxd0VS7fZUfTqZ8cGZddvpFRNR+QTUrzBNQ7Q2lu98pIFothnlFBdEoH6l+BtOcBq0XSrPCPIHSgagIE14q8MKsWT5QoySmWY0NHwLXI6XulrJzKnUlpS9M0BL1JLpA/Fvlwz+RSPwQELkPTz4G"</definedName>
    <definedName name="EPMWorkbookOptions_6">"2XnSXy+Q/qsy01+/0H+Q/vq50s8USH+7zPQzF/oP0s+cF/0yL41z3dXEFU7m/kv5uA9SmC74w+YPAX4RoOa9+44LnMwpXcKbhumnKnxOg9YLpllhnoLphOsOxH9nKMmKKEyKJLaENw73spkB757Dh+D4SJ2Rwu+cao1XPFmEa5x+TJTwjuKJj4RFeu8Y+yIQHQmcPJ0IcpGMlvDGYpzGENJ7pXsh9DVOWDQHnTAfe+V4iT0ef5SSJbOeccda"</definedName>
    <definedName name="EPMWorkbookOptions_7">"Y200dPqNgGRj+i0CdgIWELhLyZIcYMVPL+KNgR9vAhX6opIlq08g9txvDnzj1yXQzLwg57F32oD7b/Ro6uzAvVWhoc5NMALwcaeQav/8aScbvZ7R+R/8O4qk2TEAAA=="</definedName>
    <definedName name="EPMWorkbookOptions_8">"04AMHaOCLspvINDcLHZ1g0uKUM9sF/NAOyrA9ZeK33WmYz3IUJUnGugB+LK2ECn//Glt1r8Uqfk/RZISfU9JAAA="</definedName>
    <definedName name="ERGT">{"'Eng (page2)'!$A$1:$D$52"}</definedName>
    <definedName name="erjp">{"'Eng (page2)'!$A$1:$D$52"}</definedName>
    <definedName name="erqw">{"'Eng (page2)'!$A$1:$D$52"}</definedName>
    <definedName name="ertyu">{"'Eng (page2)'!$A$1:$D$52"}</definedName>
    <definedName name="ERW">{"'Eng (page2)'!$A$1:$D$52"}</definedName>
    <definedName name="erwq">{"'Eng (page2)'!$A$1:$D$52"}</definedName>
    <definedName name="EssAliasTable">"Default"</definedName>
    <definedName name="EssOptions">"110000000011100_0"</definedName>
    <definedName name="etw">{"'Eng (page2)'!$A$1:$D$52"}</definedName>
    <definedName name="EURO">6.55957</definedName>
    <definedName name="ev.Calculation">-4135</definedName>
    <definedName name="ev.Initialized">FALSE</definedName>
    <definedName name="EV__EVCOM_OPTIONS__">8</definedName>
    <definedName name="EV__EXPOPTIONS__">0</definedName>
    <definedName name="EV__LASTREFTIME__">41337.4386921296</definedName>
    <definedName name="EV__MAXEXPCOLS__">100</definedName>
    <definedName name="EV__MAXEXPROWS__">1000</definedName>
    <definedName name="EV__MEMORYCVW__">0</definedName>
    <definedName name="EV__WBEVMODE__">1</definedName>
    <definedName name="EV__WBREFOPTIONS__">134217732</definedName>
    <definedName name="EV__WBVERSION__">0</definedName>
    <definedName name="ewee">{"'Eng (page2)'!$A$1:$D$52"}</definedName>
    <definedName name="ewrq">{"'Eng (page2)'!$A$1:$D$52"}</definedName>
    <definedName name="exc">{"'Eng (page2)'!$A$1:$D$52"}</definedName>
    <definedName name="exc_1">{"'Eng (page2)'!$A$1:$D$52"}</definedName>
    <definedName name="Excel_BuiltIn_Print_Area_1_1_1_1_1_1_1_1_1_1">NA()</definedName>
    <definedName name="EYear">2005</definedName>
    <definedName name="EYear_4">2006</definedName>
    <definedName name="EYear_4_1">2006</definedName>
    <definedName name="F_SL" localSheetId="4">FST:(FSB)</definedName>
    <definedName name="F_SL">FST:(FSB)</definedName>
    <definedName name="FAT">{"'Eng (page2)'!$A$1:$D$52"}</definedName>
    <definedName name="fbf">{"'Model'!$A$1:$N$53"}</definedName>
    <definedName name="fc">{"'Eng (page2)'!$A$1:$D$52"}</definedName>
    <definedName name="FCT">{"'Eng (page2)'!$A$1:$D$52"}</definedName>
    <definedName name="FE">"Far East"</definedName>
    <definedName name="fgdp">{"'Eng (page2)'!$A$1:$D$52"}</definedName>
    <definedName name="FGE\">{"'Eng (page2)'!$A$1:$D$52"}</definedName>
    <definedName name="fkgf">IF(Loan_Amount*Interest_Rate*Loan_Years*Loan_Start&gt;0,1,0)</definedName>
    <definedName name="FMTYP">"*STD"</definedName>
    <definedName name="fojwp">{"'Eng (page2)'!$A$1:$D$52"}</definedName>
    <definedName name="FWP">{"'Eng (page2)'!$A$1:$D$52"}</definedName>
    <definedName name="geogsp">"Chart 2"</definedName>
    <definedName name="gg" localSheetId="4">{"'Eng (page2)'!$A$1:$D$52"}</definedName>
    <definedName name="gg">{"'Eng (page2)'!$A$1:$D$52"}</definedName>
    <definedName name="gg_1" localSheetId="4">{"'Eng (page2)'!$A$1:$D$52"}</definedName>
    <definedName name="gg_1">{"'Eng (page2)'!$A$1:$D$52"}</definedName>
    <definedName name="gg_2" localSheetId="4">{"'Eng (page2)'!$A$1:$D$52"}</definedName>
    <definedName name="gg_2">{"'Eng (page2)'!$A$1:$D$52"}</definedName>
    <definedName name="gkw">{"'Eng (page2)'!$A$1:$D$52"}</definedName>
    <definedName name="Glo">{"'Sheet1'!$L$16"}</definedName>
    <definedName name="GWRT">{"'Eng (page2)'!$A$1:$D$52"}</definedName>
    <definedName name="Heä_soá_laép_xaø_H">1.7</definedName>
    <definedName name="hey">{"'Sheet1'!$L$16"}</definedName>
    <definedName name="HHK">{"'Eng (page2)'!$A$1:$D$52"}</definedName>
    <definedName name="HiddenVersion">1.7</definedName>
    <definedName name="HIEU" localSheetId="4">{"'Sheet1'!$L$16"}</definedName>
    <definedName name="HIEU">{"'Sheet1'!$L$16"}</definedName>
    <definedName name="HIEU_1" localSheetId="4">{"'Sheet1'!$L$16"}</definedName>
    <definedName name="HIEU_1">{"'Sheet1'!$L$16"}</definedName>
    <definedName name="HIEU_2" localSheetId="4">{"'Sheet1'!$L$16"}</definedName>
    <definedName name="HIEU_2">{"'Sheet1'!$L$16"}</definedName>
    <definedName name="HIIU">{"'Eng (page2)'!$A$1:$D$52"}</definedName>
    <definedName name="hijo">{"'Eng (page2)'!$A$1:$D$52"}</definedName>
    <definedName name="hn.ModelVersion">1</definedName>
    <definedName name="hn.NoUpload">0</definedName>
    <definedName name="HRTW">{"'Eng (page2)'!$A$1:$D$52"}</definedName>
    <definedName name="HSCT3">0.1</definedName>
    <definedName name="HSDN">2.5</definedName>
    <definedName name="HSLXH">1.7</definedName>
    <definedName name="HTML">{"'Eng (page2)'!$A$1:$D$52"}</definedName>
    <definedName name="HTML_CodePage">950</definedName>
    <definedName name="HTML_Control" localSheetId="4">{"'Sheet1'!$L$16"}</definedName>
    <definedName name="HTML_Control">{"'Sheet1'!$L$16"}</definedName>
    <definedName name="HTML_Control_1" localSheetId="4">{"'Sheet1'!$L$16"}</definedName>
    <definedName name="HTML_Control_1">{"'Sheet1'!$L$16"}</definedName>
    <definedName name="HTML_Control_2" localSheetId="4">{"'Sheet1'!$L$16"}</definedName>
    <definedName name="HTML_Control_2">{"'Sheet1'!$L$16"}</definedName>
    <definedName name="HTML_Control_3">{"'Summary'!$A$5:$H$42"}</definedName>
    <definedName name="HTML_Control_4">{"'Summary'!$A$5:$H$42"}</definedName>
    <definedName name="HTML_Description">""</definedName>
    <definedName name="HTML_Email">""</definedName>
    <definedName name="HTML_Header">"Sheet1"</definedName>
    <definedName name="HTML_LastUpdate">"2000/9/14"</definedName>
    <definedName name="HTML_LineAfter">FALSE</definedName>
    <definedName name="HTML_LineBefore">FALSE</definedName>
    <definedName name="HTML_Name">"J.C.WONG"</definedName>
    <definedName name="HTML_OBDlg2">TRUE</definedName>
    <definedName name="HTML_OBDlg3">TRUE</definedName>
    <definedName name="HTML_OBDlg4">TRUE</definedName>
    <definedName name="HTML_OS">0</definedName>
    <definedName name="HTML_PathFile">"C:\2689\Q\國內\00q3961台化龍德PTA3建造\MyHTML.htm"</definedName>
    <definedName name="HTML_PathTemplate">"\\Der2\vol1\DATABANK\DOWNLOAD\HEAD6-1.HTM"</definedName>
    <definedName name="HTML_Title">"00Q3961-SUM"</definedName>
    <definedName name="HTML1_10">""</definedName>
    <definedName name="HTML1_11">1</definedName>
    <definedName name="HTML1_12">"C:\jb3\MyHTML.htm"</definedName>
    <definedName name="HTML1_2">1</definedName>
    <definedName name="HTML1_3">"cabvisdr"</definedName>
    <definedName name="HTML1_4">"G1 OA plan"</definedName>
    <definedName name="HTML1_5">""</definedName>
    <definedName name="HTML1_6">1</definedName>
    <definedName name="HTML1_7">-4146</definedName>
    <definedName name="HTML1_8">"12/01/99"</definedName>
    <definedName name="HTML1_9">"John Brogan"</definedName>
    <definedName name="HTMLCount">1</definedName>
    <definedName name="huy" localSheetId="4">{"'Sheet1'!$L$16"}</definedName>
    <definedName name="huy">{"'Sheet1'!$L$16"}</definedName>
    <definedName name="huy_1" localSheetId="4">{"'Sheet1'!$L$16"}</definedName>
    <definedName name="huy_1">{"'Sheet1'!$L$16"}</definedName>
    <definedName name="huy_2" localSheetId="4">{"'Sheet1'!$L$16"}</definedName>
    <definedName name="huy_2">{"'Sheet1'!$L$16"}</definedName>
    <definedName name="HWERTW">{"'Eng (page2)'!$A$1:$D$52"}</definedName>
    <definedName name="HWET">{"'Eng (page2)'!$A$1:$D$52"}</definedName>
    <definedName name="HWSheet">1</definedName>
    <definedName name="hy">{"'Eng (page2)'!$A$1:$D$52"}</definedName>
    <definedName name="hyhd">{"'Eng (page2)'!$A$1:$D$52"}</definedName>
    <definedName name="ingot">4500</definedName>
    <definedName name="io">{"'Eng (page2)'!$A$1:$D$52"}</definedName>
    <definedName name="io_1">{"'Eng (page2)'!$A$1:$D$52"}</definedName>
    <definedName name="iopo" localSheetId="4">{"'Model'!$A$1:$N$53"}</definedName>
    <definedName name="iopo">{"'Model'!$A$1:$N$53"}</definedName>
    <definedName name="iopo_1" localSheetId="4">{"'Model'!$A$1:$N$53"}</definedName>
    <definedName name="iopo_1">{"'Model'!$A$1:$N$53"}</definedName>
    <definedName name="iopo_2" localSheetId="4">{"'Model'!$A$1:$N$53"}</definedName>
    <definedName name="iopo_2">{"'Model'!$A$1:$N$53"}</definedName>
    <definedName name="IUE">{"'Eng (page2)'!$A$1:$D$52"}</definedName>
    <definedName name="IUO">{"'Eng (page2)'!$A$1:$D$52"}</definedName>
    <definedName name="JBNAM">"JMCSEQ6"</definedName>
    <definedName name="JBNMB">"704301"</definedName>
    <definedName name="JD">{"'Eng (page2)'!$A$1:$D$52"}</definedName>
    <definedName name="jdfpe">{"'Eng (page2)'!$A$1:$D$52"}</definedName>
    <definedName name="jerr">{"'Eng (page2)'!$A$1:$D$52"}</definedName>
    <definedName name="Jew">{"Book1"}</definedName>
    <definedName name="jfjeo">{"'Eng (page2)'!$A$1:$D$52"}</definedName>
    <definedName name="jfkd">{"'Eng (page2)'!$A$1:$D$52"}</definedName>
    <definedName name="jfpwe">{"'Eng (page2)'!$A$1:$D$52"}</definedName>
    <definedName name="jhhj">OFFSET(Full_Print,0,0,Last_Row)</definedName>
    <definedName name="jijiji">{"'Model'!$A$1:$N$53"}</definedName>
    <definedName name="jin">{"'Eng (page2)'!$A$1:$D$52"}</definedName>
    <definedName name="JIO">{"'Eng (page2)'!$A$1:$D$52"}</definedName>
    <definedName name="jjjkk">DATE(YEAR(Loan_Start),MONTH(Loan_Start)+Payment_Number,DAY(Loan_Start))</definedName>
    <definedName name="jkmhcd">{"'Eng (page2)'!$A$1:$D$52"}</definedName>
    <definedName name="jner">{"'Eng (page2)'!$A$1:$D$52"}</definedName>
    <definedName name="JOP">{"'Eng (page2)'!$A$1:$D$52"}</definedName>
    <definedName name="jper">{"'Eng (page2)'!$A$1:$D$52"}</definedName>
    <definedName name="JPP">{"'Eng (page2)'!$A$1:$D$52"}</definedName>
    <definedName name="jrewp">{"'Eng (page2)'!$A$1:$D$52"}</definedName>
    <definedName name="jrp">{"'Eng (page2)'!$A$1:$D$52"}</definedName>
    <definedName name="KA" localSheetId="4">2</definedName>
    <definedName name="KBVF">{"'Eng (page2)'!$A$1:$D$52"}</definedName>
    <definedName name="KCFE">{"'Eng (page2)'!$A$1:$D$52"}</definedName>
    <definedName name="KDLF" localSheetId="4">Scheduled_Payment+Extra_Payment</definedName>
    <definedName name="KDLF">Scheduled_Payment+Extra_Payment</definedName>
    <definedName name="ked" localSheetId="4">{"'Model'!$A$1:$N$53"}</definedName>
    <definedName name="ked">{"'Model'!$A$1:$N$53"}</definedName>
    <definedName name="ked_1" localSheetId="4">{"'Model'!$A$1:$N$53"}</definedName>
    <definedName name="ked_1">{"'Model'!$A$1:$N$53"}</definedName>
    <definedName name="ked_2" localSheetId="4">{"'Model'!$A$1:$N$53"}</definedName>
    <definedName name="ked_2">{"'Model'!$A$1:$N$53"}</definedName>
    <definedName name="kele">{"'Eng (page2)'!$A$1:$D$52"}</definedName>
    <definedName name="kjyt">{"'Eng (page2)'!$A$1:$D$52"}</definedName>
    <definedName name="KOEW">{"'Eng (page2)'!$A$1:$D$52"}</definedName>
    <definedName name="kow">{"'Eng (page2)'!$A$1:$D$52"}</definedName>
    <definedName name="kue">{"'Model'!$A$1:$N$53"}</definedName>
    <definedName name="kue_1">{"'Model'!$A$1:$N$53"}</definedName>
    <definedName name="LA">OFFSET(Full_Print,0,0,Last_Row)</definedName>
    <definedName name="LAAE" localSheetId="4">Scheduled_Payment+Extra_Payment</definedName>
    <definedName name="LAAE">Scheduled_Payment+Extra_Payment</definedName>
    <definedName name="lady">"Picture 223"</definedName>
    <definedName name="lak" localSheetId="4">BlankMacro1</definedName>
    <definedName name="lak">BlankMacro1</definedName>
    <definedName name="Last_Row">IF(Values_Entered,Header_Row+Number_of_Payments,Header_Row)</definedName>
    <definedName name="Last_Row___0">NA()</definedName>
    <definedName name="Last_Row___10">NA()</definedName>
    <definedName name="Last_Row___2">NA()</definedName>
    <definedName name="Last_Row___3">NA()</definedName>
    <definedName name="Last_Row___4">NA()</definedName>
    <definedName name="Last_Row___5">NA()</definedName>
    <definedName name="Last_Row___6">NA()</definedName>
    <definedName name="Last_Row___7">NA()</definedName>
    <definedName name="Last_Row___8">NA()</definedName>
    <definedName name="Last_Row___9">NA()</definedName>
    <definedName name="Last_Row_2_7" localSheetId="4">IF(Excel_BuiltIn_Print_Area_1_1_1_7,Header_Row_7+Excel_BuiltIn_Print_Area_1_1_1_7,Header_Row_7)</definedName>
    <definedName name="Last_Row_2_7">IF(Excel_BuiltIn_Print_Area_1_1_1_7,Header_Row_7+Excel_BuiltIn_Print_Area_1_1_1_7,Header_Row_7)</definedName>
    <definedName name="Last_Row_2_8" localSheetId="4">IF(Excel_BuiltIn_Print_Area_1_1_1_8,Header_Row_8+Excel_BuiltIn_Print_Area_1_1_1_8,Header_Row_8)</definedName>
    <definedName name="Last_Row_2_8">IF(Excel_BuiltIn_Print_Area_1_1_1_8,Header_Row_8+Excel_BuiltIn_Print_Area_1_1_1_8,Header_Row_8)</definedName>
    <definedName name="Last_Row_3_7" localSheetId="4">IF(Excel_BuiltIn_Print_Area_1_1_1_7,Header_Row_7+Excel_BuiltIn_Print_Area_1_1_1_7,Header_Row_7)</definedName>
    <definedName name="Last_Row_3_7">IF(Excel_BuiltIn_Print_Area_1_1_1_7,Header_Row_7+Excel_BuiltIn_Print_Area_1_1_1_7,Header_Row_7)</definedName>
    <definedName name="Last_Row_3_8" localSheetId="4">IF(Excel_BuiltIn_Print_Area_1_1_1_8,Header_Row_8+Excel_BuiltIn_Print_Area_1_1_1_8,Header_Row_8)</definedName>
    <definedName name="Last_Row_3_8">IF(Excel_BuiltIn_Print_Area_1_1_1_8,Header_Row_8+Excel_BuiltIn_Print_Area_1_1_1_8,Header_Row_8)</definedName>
    <definedName name="Last_Row_4_7" localSheetId="4">IF(Excel_BuiltIn_Print_Area_1_1_1_7,Header_Row_7+Excel_BuiltIn_Print_Area_1_1_1_7,Header_Row_7)</definedName>
    <definedName name="Last_Row_4_7">IF(Excel_BuiltIn_Print_Area_1_1_1_7,Header_Row_7+Excel_BuiltIn_Print_Area_1_1_1_7,Header_Row_7)</definedName>
    <definedName name="Last_Row_4_8" localSheetId="4">IF(Excel_BuiltIn_Print_Area_1_1_1_8,Header_Row_8+Excel_BuiltIn_Print_Area_1_1_1_8,Header_Row_8)</definedName>
    <definedName name="Last_Row_4_8">IF(Excel_BuiltIn_Print_Area_1_1_1_8,Header_Row_8+Excel_BuiltIn_Print_Area_1_1_1_8,Header_Row_8)</definedName>
    <definedName name="Last_Row_7_7" localSheetId="4">IF(Excel_BuiltIn_Print_Area_1_1_1_7,Header_Row_7+Excel_BuiltIn_Print_Area_1_1_1_7,Header_Row_7)</definedName>
    <definedName name="Last_Row_7_7">IF(Excel_BuiltIn_Print_Area_1_1_1_7,Header_Row_7+Excel_BuiltIn_Print_Area_1_1_1_7,Header_Row_7)</definedName>
    <definedName name="Last_Row_7_8" localSheetId="4">IF(Excel_BuiltIn_Print_Area_1_1_1_8,Header_Row_8+Excel_BuiltIn_Print_Area_1_1_1_8,Header_Row_8)</definedName>
    <definedName name="Last_Row_7_8">IF(Excel_BuiltIn_Print_Area_1_1_1_8,Header_Row_8+Excel_BuiltIn_Print_Area_1_1_1_8,Header_Row_8)</definedName>
    <definedName name="Last_Row_8_7" localSheetId="4">IF(Excel_BuiltIn_Print_Area_1_1_1_7,Header_Row_7+Excel_BuiltIn_Print_Area_1_1_1_7,Header_Row_7)</definedName>
    <definedName name="Last_Row_8_7">IF(Excel_BuiltIn_Print_Area_1_1_1_7,Header_Row_7+Excel_BuiltIn_Print_Area_1_1_1_7,Header_Row_7)</definedName>
    <definedName name="Last_Row_8_8" localSheetId="4">IF(Excel_BuiltIn_Print_Area_1_1_1_8,Header_Row_8+Excel_BuiltIn_Print_Area_1_1_1_8,Header_Row_8)</definedName>
    <definedName name="Last_Row_8_8">IF(Excel_BuiltIn_Print_Area_1_1_1_8,Header_Row_8+Excel_BuiltIn_Print_Area_1_1_1_8,Header_Row_8)</definedName>
    <definedName name="LEAAAA" localSheetId="4">Scheduled_Payment+Extra_Payment</definedName>
    <definedName name="LEAAAA">Scheduled_Payment+Extra_Payment</definedName>
    <definedName name="ledr">{"'Eng (page2)'!$A$1:$D$52"}</definedName>
    <definedName name="lhin">{"'Eng (page2)'!$A$1:$D$52"}</definedName>
    <definedName name="ListOffset">1</definedName>
    <definedName name="loi">{"'Eng (page2)'!$A$1:$D$52"}</definedName>
    <definedName name="LOL">{"'Eng (page2)'!$A$1:$D$52"}</definedName>
    <definedName name="lop">{"'Eng (page2)'!$A$1:$D$52"}</definedName>
    <definedName name="LOW">{"'Eng (page2)'!$A$1:$D$52"}</definedName>
    <definedName name="lpfac">0.5</definedName>
    <definedName name="lSAp">{"'Eng (page2)'!$A$1:$D$52"}</definedName>
    <definedName name="MCOP">{"'Eng (page2)'!$A$1:$D$52"}</definedName>
    <definedName name="MFPW">{"'Eng (page2)'!$A$1:$D$52"}</definedName>
    <definedName name="minh">{"'August 2000'!$A$1:$J$101"}</definedName>
    <definedName name="minute">{"'Eng (page2)'!$A$1:$D$52"}</definedName>
    <definedName name="minute_1">{"'Eng (page2)'!$A$1:$D$52"}</definedName>
    <definedName name="MKO">{"'Eng (page2)'!$A$1:$D$52"}</definedName>
    <definedName name="MOL">{"'Eng (page2)'!$A$1:$D$52"}</definedName>
    <definedName name="monmon">{"'Model'!$A$1:$N$53"}</definedName>
    <definedName name="mpfac">0.6</definedName>
    <definedName name="mun">{"'Model'!$A$1:$N$53"}</definedName>
    <definedName name="MWEP">{"'Eng (page2)'!$A$1:$D$52"}</definedName>
    <definedName name="nan">{"'Model'!$A$1:$N$53"}</definedName>
    <definedName name="ne">{"'Eng (page2)'!$A$1:$D$52"}</definedName>
    <definedName name="neg">{"'Eng (page2)'!$A$1:$D$52"}</definedName>
    <definedName name="NEOMAT_CO._LTD.">"NEOMAT CO.,LTD."</definedName>
    <definedName name="NLG">19.55</definedName>
    <definedName name="nm">{"'Eng (page2)'!$A$1:$D$52"}</definedName>
    <definedName name="NoWeeks">52</definedName>
    <definedName name="Number_of_Payments">MATCH(0.01,End_Bal,-1)+1</definedName>
    <definedName name="Number_of_Payments___0_2_7" localSheetId="4">MATCH(0.01,End_Bal_7,-1)+1</definedName>
    <definedName name="Number_of_Payments___0_2_7">MATCH(0.01,End_Bal_7,-1)+1</definedName>
    <definedName name="Number_of_Payments___0_2_8" localSheetId="4">MATCH(0.01,End_Bal_8,-1)+1</definedName>
    <definedName name="Number_of_Payments___0_2_8">MATCH(0.01,End_Bal_8,-1)+1</definedName>
    <definedName name="Number_of_Payments___0_3_7" localSheetId="4">MATCH(0.01,End_Bal_7,-1)+1</definedName>
    <definedName name="Number_of_Payments___0_3_7">MATCH(0.01,End_Bal_7,-1)+1</definedName>
    <definedName name="Number_of_Payments___0_3_8" localSheetId="4">MATCH(0.01,End_Bal_8,-1)+1</definedName>
    <definedName name="Number_of_Payments___0_3_8">MATCH(0.01,End_Bal_8,-1)+1</definedName>
    <definedName name="Number_of_Payments___0_4_7" localSheetId="4">MATCH(0.01,End_Bal_7,-1)+1</definedName>
    <definedName name="Number_of_Payments___0_4_7">MATCH(0.01,End_Bal_7,-1)+1</definedName>
    <definedName name="Number_of_Payments___0_4_8" localSheetId="4">MATCH(0.01,End_Bal_8,-1)+1</definedName>
    <definedName name="Number_of_Payments___0_4_8">MATCH(0.01,End_Bal_8,-1)+1</definedName>
    <definedName name="Number_of_Payments___0_7_7" localSheetId="4">MATCH(0.01,End_Bal_7,-1)+1</definedName>
    <definedName name="Number_of_Payments___0_7_7">MATCH(0.01,End_Bal_7,-1)+1</definedName>
    <definedName name="Number_of_Payments___0_7_8" localSheetId="4">MATCH(0.01,End_Bal_8,-1)+1</definedName>
    <definedName name="Number_of_Payments___0_7_8">MATCH(0.01,End_Bal_8,-1)+1</definedName>
    <definedName name="Number_of_Payments___0_8_7" localSheetId="4">MATCH(0.01,End_Bal_7,-1)+1</definedName>
    <definedName name="Number_of_Payments___0_8_7">MATCH(0.01,End_Bal_7,-1)+1</definedName>
    <definedName name="Number_of_Payments___0_8_8" localSheetId="4">MATCH(0.01,End_Bal_8,-1)+1</definedName>
    <definedName name="Number_of_Payments___0_8_8">MATCH(0.01,End_Bal_8,-1)+1</definedName>
    <definedName name="Number_of_Payments___10_2_7" localSheetId="4">MATCH(0.01,End_Bal_7,-1)+1</definedName>
    <definedName name="Number_of_Payments___10_2_7">MATCH(0.01,End_Bal_7,-1)+1</definedName>
    <definedName name="Number_of_Payments___10_2_8" localSheetId="4">MATCH(0.01,End_Bal_8,-1)+1</definedName>
    <definedName name="Number_of_Payments___10_2_8">MATCH(0.01,End_Bal_8,-1)+1</definedName>
    <definedName name="Number_of_Payments___10_3_7" localSheetId="4">MATCH(0.01,End_Bal_7,-1)+1</definedName>
    <definedName name="Number_of_Payments___10_3_7">MATCH(0.01,End_Bal_7,-1)+1</definedName>
    <definedName name="Number_of_Payments___10_3_8" localSheetId="4">MATCH(0.01,End_Bal_8,-1)+1</definedName>
    <definedName name="Number_of_Payments___10_3_8">MATCH(0.01,End_Bal_8,-1)+1</definedName>
    <definedName name="Number_of_Payments___10_4_7" localSheetId="4">MATCH(0.01,End_Bal_7,-1)+1</definedName>
    <definedName name="Number_of_Payments___10_4_7">MATCH(0.01,End_Bal_7,-1)+1</definedName>
    <definedName name="Number_of_Payments___10_4_8" localSheetId="4">MATCH(0.01,End_Bal_8,-1)+1</definedName>
    <definedName name="Number_of_Payments___10_4_8">MATCH(0.01,End_Bal_8,-1)+1</definedName>
    <definedName name="Number_of_Payments___10_7_7" localSheetId="4">MATCH(0.01,End_Bal_7,-1)+1</definedName>
    <definedName name="Number_of_Payments___10_7_7">MATCH(0.01,End_Bal_7,-1)+1</definedName>
    <definedName name="Number_of_Payments___10_7_8" localSheetId="4">MATCH(0.01,End_Bal_8,-1)+1</definedName>
    <definedName name="Number_of_Payments___10_7_8">MATCH(0.01,End_Bal_8,-1)+1</definedName>
    <definedName name="Number_of_Payments___10_8_7" localSheetId="4">MATCH(0.01,End_Bal_7,-1)+1</definedName>
    <definedName name="Number_of_Payments___10_8_7">MATCH(0.01,End_Bal_7,-1)+1</definedName>
    <definedName name="Number_of_Payments___10_8_8" localSheetId="4">MATCH(0.01,End_Bal_8,-1)+1</definedName>
    <definedName name="Number_of_Payments___10_8_8">MATCH(0.01,End_Bal_8,-1)+1</definedName>
    <definedName name="Number_of_Payments___2_2_7" localSheetId="4">MATCH(0.01,End_Bal_7,-1)+1</definedName>
    <definedName name="Number_of_Payments___2_2_7">MATCH(0.01,End_Bal_7,-1)+1</definedName>
    <definedName name="Number_of_Payments___2_2_8" localSheetId="4">MATCH(0.01,End_Bal_8,-1)+1</definedName>
    <definedName name="Number_of_Payments___2_2_8">MATCH(0.01,End_Bal_8,-1)+1</definedName>
    <definedName name="Number_of_Payments___2_3_7" localSheetId="4">MATCH(0.01,End_Bal_7,-1)+1</definedName>
    <definedName name="Number_of_Payments___2_3_7">MATCH(0.01,End_Bal_7,-1)+1</definedName>
    <definedName name="Number_of_Payments___2_3_8" localSheetId="4">MATCH(0.01,End_Bal_8,-1)+1</definedName>
    <definedName name="Number_of_Payments___2_3_8">MATCH(0.01,End_Bal_8,-1)+1</definedName>
    <definedName name="Number_of_Payments___2_4_7" localSheetId="4">MATCH(0.01,End_Bal_7,-1)+1</definedName>
    <definedName name="Number_of_Payments___2_4_7">MATCH(0.01,End_Bal_7,-1)+1</definedName>
    <definedName name="Number_of_Payments___2_4_8" localSheetId="4">MATCH(0.01,End_Bal_8,-1)+1</definedName>
    <definedName name="Number_of_Payments___2_4_8">MATCH(0.01,End_Bal_8,-1)+1</definedName>
    <definedName name="Number_of_Payments___2_7_7" localSheetId="4">MATCH(0.01,End_Bal_7,-1)+1</definedName>
    <definedName name="Number_of_Payments___2_7_7">MATCH(0.01,End_Bal_7,-1)+1</definedName>
    <definedName name="Number_of_Payments___2_7_8" localSheetId="4">MATCH(0.01,End_Bal_8,-1)+1</definedName>
    <definedName name="Number_of_Payments___2_7_8">MATCH(0.01,End_Bal_8,-1)+1</definedName>
    <definedName name="Number_of_Payments___2_8_7" localSheetId="4">MATCH(0.01,End_Bal_7,-1)+1</definedName>
    <definedName name="Number_of_Payments___2_8_7">MATCH(0.01,End_Bal_7,-1)+1</definedName>
    <definedName name="Number_of_Payments___2_8_8" localSheetId="4">MATCH(0.01,End_Bal_8,-1)+1</definedName>
    <definedName name="Number_of_Payments___2_8_8">MATCH(0.01,End_Bal_8,-1)+1</definedName>
    <definedName name="Number_of_Payments___3_2_7" localSheetId="4">MATCH(0.01,End_Bal_7,-1)+1</definedName>
    <definedName name="Number_of_Payments___3_2_7">MATCH(0.01,End_Bal_7,-1)+1</definedName>
    <definedName name="Number_of_Payments___3_2_8" localSheetId="4">MATCH(0.01,End_Bal_8,-1)+1</definedName>
    <definedName name="Number_of_Payments___3_2_8">MATCH(0.01,End_Bal_8,-1)+1</definedName>
    <definedName name="Number_of_Payments___3_3_7" localSheetId="4">MATCH(0.01,End_Bal_7,-1)+1</definedName>
    <definedName name="Number_of_Payments___3_3_7">MATCH(0.01,End_Bal_7,-1)+1</definedName>
    <definedName name="Number_of_Payments___3_3_8" localSheetId="4">MATCH(0.01,End_Bal_8,-1)+1</definedName>
    <definedName name="Number_of_Payments___3_3_8">MATCH(0.01,End_Bal_8,-1)+1</definedName>
    <definedName name="Number_of_Payments___3_4_7" localSheetId="4">MATCH(0.01,End_Bal_7,-1)+1</definedName>
    <definedName name="Number_of_Payments___3_4_7">MATCH(0.01,End_Bal_7,-1)+1</definedName>
    <definedName name="Number_of_Payments___3_4_8" localSheetId="4">MATCH(0.01,End_Bal_8,-1)+1</definedName>
    <definedName name="Number_of_Payments___3_4_8">MATCH(0.01,End_Bal_8,-1)+1</definedName>
    <definedName name="Number_of_Payments___3_7_7" localSheetId="4">MATCH(0.01,End_Bal_7,-1)+1</definedName>
    <definedName name="Number_of_Payments___3_7_7">MATCH(0.01,End_Bal_7,-1)+1</definedName>
    <definedName name="Number_of_Payments___3_7_8" localSheetId="4">MATCH(0.01,End_Bal_8,-1)+1</definedName>
    <definedName name="Number_of_Payments___3_7_8">MATCH(0.01,End_Bal_8,-1)+1</definedName>
    <definedName name="Number_of_Payments___3_8_7" localSheetId="4">MATCH(0.01,End_Bal_7,-1)+1</definedName>
    <definedName name="Number_of_Payments___3_8_7">MATCH(0.01,End_Bal_7,-1)+1</definedName>
    <definedName name="Number_of_Payments___3_8_8" localSheetId="4">MATCH(0.01,End_Bal_8,-1)+1</definedName>
    <definedName name="Number_of_Payments___3_8_8">MATCH(0.01,End_Bal_8,-1)+1</definedName>
    <definedName name="Number_of_Payments___4_2_7" localSheetId="4">MATCH(0.01,End_Bal_7,-1)+1</definedName>
    <definedName name="Number_of_Payments___4_2_7">MATCH(0.01,End_Bal_7,-1)+1</definedName>
    <definedName name="Number_of_Payments___4_2_8" localSheetId="4">MATCH(0.01,End_Bal_8,-1)+1</definedName>
    <definedName name="Number_of_Payments___4_2_8">MATCH(0.01,End_Bal_8,-1)+1</definedName>
    <definedName name="Number_of_Payments___4_3_7" localSheetId="4">MATCH(0.01,End_Bal_7,-1)+1</definedName>
    <definedName name="Number_of_Payments___4_3_7">MATCH(0.01,End_Bal_7,-1)+1</definedName>
    <definedName name="Number_of_Payments___4_3_8" localSheetId="4">MATCH(0.01,End_Bal_8,-1)+1</definedName>
    <definedName name="Number_of_Payments___4_3_8">MATCH(0.01,End_Bal_8,-1)+1</definedName>
    <definedName name="Number_of_Payments___4_4_7" localSheetId="4">MATCH(0.01,End_Bal_7,-1)+1</definedName>
    <definedName name="Number_of_Payments___4_4_7">MATCH(0.01,End_Bal_7,-1)+1</definedName>
    <definedName name="Number_of_Payments___4_4_8" localSheetId="4">MATCH(0.01,End_Bal_8,-1)+1</definedName>
    <definedName name="Number_of_Payments___4_4_8">MATCH(0.01,End_Bal_8,-1)+1</definedName>
    <definedName name="Number_of_Payments___4_7_7" localSheetId="4">MATCH(0.01,End_Bal_7,-1)+1</definedName>
    <definedName name="Number_of_Payments___4_7_7">MATCH(0.01,End_Bal_7,-1)+1</definedName>
    <definedName name="Number_of_Payments___4_7_8" localSheetId="4">MATCH(0.01,End_Bal_8,-1)+1</definedName>
    <definedName name="Number_of_Payments___4_7_8">MATCH(0.01,End_Bal_8,-1)+1</definedName>
    <definedName name="Number_of_Payments___4_8_7" localSheetId="4">MATCH(0.01,End_Bal_7,-1)+1</definedName>
    <definedName name="Number_of_Payments___4_8_7">MATCH(0.01,End_Bal_7,-1)+1</definedName>
    <definedName name="Number_of_Payments___4_8_8" localSheetId="4">MATCH(0.01,End_Bal_8,-1)+1</definedName>
    <definedName name="Number_of_Payments___4_8_8">MATCH(0.01,End_Bal_8,-1)+1</definedName>
    <definedName name="Number_of_Payments___5_2_7" localSheetId="4">MATCH(0.01,End_Bal_7,-1)+1</definedName>
    <definedName name="Number_of_Payments___5_2_7">MATCH(0.01,End_Bal_7,-1)+1</definedName>
    <definedName name="Number_of_Payments___5_2_8" localSheetId="4">MATCH(0.01,End_Bal_8,-1)+1</definedName>
    <definedName name="Number_of_Payments___5_2_8">MATCH(0.01,End_Bal_8,-1)+1</definedName>
    <definedName name="Number_of_Payments___5_3_7" localSheetId="4">MATCH(0.01,End_Bal_7,-1)+1</definedName>
    <definedName name="Number_of_Payments___5_3_7">MATCH(0.01,End_Bal_7,-1)+1</definedName>
    <definedName name="Number_of_Payments___5_3_8" localSheetId="4">MATCH(0.01,End_Bal_8,-1)+1</definedName>
    <definedName name="Number_of_Payments___5_3_8">MATCH(0.01,End_Bal_8,-1)+1</definedName>
    <definedName name="Number_of_Payments___5_4_7" localSheetId="4">MATCH(0.01,End_Bal_7,-1)+1</definedName>
    <definedName name="Number_of_Payments___5_4_7">MATCH(0.01,End_Bal_7,-1)+1</definedName>
    <definedName name="Number_of_Payments___5_4_8" localSheetId="4">MATCH(0.01,End_Bal_8,-1)+1</definedName>
    <definedName name="Number_of_Payments___5_4_8">MATCH(0.01,End_Bal_8,-1)+1</definedName>
    <definedName name="Number_of_Payments___5_7_7" localSheetId="4">MATCH(0.01,End_Bal_7,-1)+1</definedName>
    <definedName name="Number_of_Payments___5_7_7">MATCH(0.01,End_Bal_7,-1)+1</definedName>
    <definedName name="Number_of_Payments___5_7_8" localSheetId="4">MATCH(0.01,End_Bal_8,-1)+1</definedName>
    <definedName name="Number_of_Payments___5_7_8">MATCH(0.01,End_Bal_8,-1)+1</definedName>
    <definedName name="Number_of_Payments___5_8_7" localSheetId="4">MATCH(0.01,End_Bal_7,-1)+1</definedName>
    <definedName name="Number_of_Payments___5_8_7">MATCH(0.01,End_Bal_7,-1)+1</definedName>
    <definedName name="Number_of_Payments___5_8_8" localSheetId="4">MATCH(0.01,End_Bal_8,-1)+1</definedName>
    <definedName name="Number_of_Payments___5_8_8">MATCH(0.01,End_Bal_8,-1)+1</definedName>
    <definedName name="Number_of_Payments___6_2_7" localSheetId="4">MATCH(0.01,End_Bal_7,-1)+1</definedName>
    <definedName name="Number_of_Payments___6_2_7">MATCH(0.01,End_Bal_7,-1)+1</definedName>
    <definedName name="Number_of_Payments___6_2_8" localSheetId="4">MATCH(0.01,End_Bal_8,-1)+1</definedName>
    <definedName name="Number_of_Payments___6_2_8">MATCH(0.01,End_Bal_8,-1)+1</definedName>
    <definedName name="Number_of_Payments___6_3_7" localSheetId="4">MATCH(0.01,End_Bal_7,-1)+1</definedName>
    <definedName name="Number_of_Payments___6_3_7">MATCH(0.01,End_Bal_7,-1)+1</definedName>
    <definedName name="Number_of_Payments___6_3_8" localSheetId="4">MATCH(0.01,End_Bal_8,-1)+1</definedName>
    <definedName name="Number_of_Payments___6_3_8">MATCH(0.01,End_Bal_8,-1)+1</definedName>
    <definedName name="Number_of_Payments___6_4_7" localSheetId="4">MATCH(0.01,End_Bal_7,-1)+1</definedName>
    <definedName name="Number_of_Payments___6_4_7">MATCH(0.01,End_Bal_7,-1)+1</definedName>
    <definedName name="Number_of_Payments___6_4_8" localSheetId="4">MATCH(0.01,End_Bal_8,-1)+1</definedName>
    <definedName name="Number_of_Payments___6_4_8">MATCH(0.01,End_Bal_8,-1)+1</definedName>
    <definedName name="Number_of_Payments___6_7_7" localSheetId="4">MATCH(0.01,End_Bal_7,-1)+1</definedName>
    <definedName name="Number_of_Payments___6_7_7">MATCH(0.01,End_Bal_7,-1)+1</definedName>
    <definedName name="Number_of_Payments___6_7_8" localSheetId="4">MATCH(0.01,End_Bal_8,-1)+1</definedName>
    <definedName name="Number_of_Payments___6_7_8">MATCH(0.01,End_Bal_8,-1)+1</definedName>
    <definedName name="Number_of_Payments___6_8_7" localSheetId="4">MATCH(0.01,End_Bal_7,-1)+1</definedName>
    <definedName name="Number_of_Payments___6_8_7">MATCH(0.01,End_Bal_7,-1)+1</definedName>
    <definedName name="Number_of_Payments___6_8_8" localSheetId="4">MATCH(0.01,End_Bal_8,-1)+1</definedName>
    <definedName name="Number_of_Payments___6_8_8">MATCH(0.01,End_Bal_8,-1)+1</definedName>
    <definedName name="Number_of_Payments___7_2_7" localSheetId="4">MATCH(0.01,End_Bal_7,-1)+1</definedName>
    <definedName name="Number_of_Payments___7_2_7">MATCH(0.01,End_Bal_7,-1)+1</definedName>
    <definedName name="Number_of_Payments___7_2_8" localSheetId="4">MATCH(0.01,End_Bal_8,-1)+1</definedName>
    <definedName name="Number_of_Payments___7_2_8">MATCH(0.01,End_Bal_8,-1)+1</definedName>
    <definedName name="Number_of_Payments___7_3_7" localSheetId="4">MATCH(0.01,End_Bal_7,-1)+1</definedName>
    <definedName name="Number_of_Payments___7_3_7">MATCH(0.01,End_Bal_7,-1)+1</definedName>
    <definedName name="Number_of_Payments___7_3_8" localSheetId="4">MATCH(0.01,End_Bal_8,-1)+1</definedName>
    <definedName name="Number_of_Payments___7_3_8">MATCH(0.01,End_Bal_8,-1)+1</definedName>
    <definedName name="Number_of_Payments___7_4_7" localSheetId="4">MATCH(0.01,End_Bal_7,-1)+1</definedName>
    <definedName name="Number_of_Payments___7_4_7">MATCH(0.01,End_Bal_7,-1)+1</definedName>
    <definedName name="Number_of_Payments___7_4_8" localSheetId="4">MATCH(0.01,End_Bal_8,-1)+1</definedName>
    <definedName name="Number_of_Payments___7_4_8">MATCH(0.01,End_Bal_8,-1)+1</definedName>
    <definedName name="Number_of_Payments___7_7_7" localSheetId="4">MATCH(0.01,End_Bal_7,-1)+1</definedName>
    <definedName name="Number_of_Payments___7_7_7">MATCH(0.01,End_Bal_7,-1)+1</definedName>
    <definedName name="Number_of_Payments___7_7_8" localSheetId="4">MATCH(0.01,End_Bal_8,-1)+1</definedName>
    <definedName name="Number_of_Payments___7_7_8">MATCH(0.01,End_Bal_8,-1)+1</definedName>
    <definedName name="Number_of_Payments___7_8_7" localSheetId="4">MATCH(0.01,End_Bal_7,-1)+1</definedName>
    <definedName name="Number_of_Payments___7_8_7">MATCH(0.01,End_Bal_7,-1)+1</definedName>
    <definedName name="Number_of_Payments___7_8_8" localSheetId="4">MATCH(0.01,End_Bal_8,-1)+1</definedName>
    <definedName name="Number_of_Payments___7_8_8">MATCH(0.01,End_Bal_8,-1)+1</definedName>
    <definedName name="Number_of_Payments___8_2_7" localSheetId="4">MATCH(0.01,End_Bal_7,-1)+1</definedName>
    <definedName name="Number_of_Payments___8_2_7">MATCH(0.01,End_Bal_7,-1)+1</definedName>
    <definedName name="Number_of_Payments___8_2_8" localSheetId="4">MATCH(0.01,End_Bal_8,-1)+1</definedName>
    <definedName name="Number_of_Payments___8_2_8">MATCH(0.01,End_Bal_8,-1)+1</definedName>
    <definedName name="Number_of_Payments___8_3_7" localSheetId="4">MATCH(0.01,End_Bal_7,-1)+1</definedName>
    <definedName name="Number_of_Payments___8_3_7">MATCH(0.01,End_Bal_7,-1)+1</definedName>
    <definedName name="Number_of_Payments___8_3_8" localSheetId="4">MATCH(0.01,End_Bal_8,-1)+1</definedName>
    <definedName name="Number_of_Payments___8_3_8">MATCH(0.01,End_Bal_8,-1)+1</definedName>
    <definedName name="Number_of_Payments___8_4_7" localSheetId="4">MATCH(0.01,End_Bal_7,-1)+1</definedName>
    <definedName name="Number_of_Payments___8_4_7">MATCH(0.01,End_Bal_7,-1)+1</definedName>
    <definedName name="Number_of_Payments___8_4_8" localSheetId="4">MATCH(0.01,End_Bal_8,-1)+1</definedName>
    <definedName name="Number_of_Payments___8_4_8">MATCH(0.01,End_Bal_8,-1)+1</definedName>
    <definedName name="Number_of_Payments___8_7_7" localSheetId="4">MATCH(0.01,End_Bal_7,-1)+1</definedName>
    <definedName name="Number_of_Payments___8_7_7">MATCH(0.01,End_Bal_7,-1)+1</definedName>
    <definedName name="Number_of_Payments___8_7_8" localSheetId="4">MATCH(0.01,End_Bal_8,-1)+1</definedName>
    <definedName name="Number_of_Payments___8_7_8">MATCH(0.01,End_Bal_8,-1)+1</definedName>
    <definedName name="Number_of_Payments___8_8_7" localSheetId="4">MATCH(0.01,End_Bal_7,-1)+1</definedName>
    <definedName name="Number_of_Payments___8_8_7">MATCH(0.01,End_Bal_7,-1)+1</definedName>
    <definedName name="Number_of_Payments___8_8_8" localSheetId="4">MATCH(0.01,End_Bal_8,-1)+1</definedName>
    <definedName name="Number_of_Payments___8_8_8">MATCH(0.01,End_Bal_8,-1)+1</definedName>
    <definedName name="Number_of_Payments___9_2_7" localSheetId="4">MATCH(0.01,End_Bal_7,-1)+1</definedName>
    <definedName name="Number_of_Payments___9_2_7">MATCH(0.01,End_Bal_7,-1)+1</definedName>
    <definedName name="Number_of_Payments___9_2_8" localSheetId="4">MATCH(0.01,End_Bal_8,-1)+1</definedName>
    <definedName name="Number_of_Payments___9_2_8">MATCH(0.01,End_Bal_8,-1)+1</definedName>
    <definedName name="Number_of_Payments___9_3_7" localSheetId="4">MATCH(0.01,End_Bal_7,-1)+1</definedName>
    <definedName name="Number_of_Payments___9_3_7">MATCH(0.01,End_Bal_7,-1)+1</definedName>
    <definedName name="Number_of_Payments___9_3_8" localSheetId="4">MATCH(0.01,End_Bal_8,-1)+1</definedName>
    <definedName name="Number_of_Payments___9_3_8">MATCH(0.01,End_Bal_8,-1)+1</definedName>
    <definedName name="Number_of_Payments___9_4_7" localSheetId="4">MATCH(0.01,End_Bal_7,-1)+1</definedName>
    <definedName name="Number_of_Payments___9_4_7">MATCH(0.01,End_Bal_7,-1)+1</definedName>
    <definedName name="Number_of_Payments___9_4_8" localSheetId="4">MATCH(0.01,End_Bal_8,-1)+1</definedName>
    <definedName name="Number_of_Payments___9_4_8">MATCH(0.01,End_Bal_8,-1)+1</definedName>
    <definedName name="Number_of_Payments___9_7_7" localSheetId="4">MATCH(0.01,End_Bal_7,-1)+1</definedName>
    <definedName name="Number_of_Payments___9_7_7">MATCH(0.01,End_Bal_7,-1)+1</definedName>
    <definedName name="Number_of_Payments___9_7_8" localSheetId="4">MATCH(0.01,End_Bal_8,-1)+1</definedName>
    <definedName name="Number_of_Payments___9_7_8">MATCH(0.01,End_Bal_8,-1)+1</definedName>
    <definedName name="Number_of_Payments___9_8_7" localSheetId="4">MATCH(0.01,End_Bal_7,-1)+1</definedName>
    <definedName name="Number_of_Payments___9_8_7">MATCH(0.01,End_Bal_7,-1)+1</definedName>
    <definedName name="Number_of_Payments___9_8_8" localSheetId="4">MATCH(0.01,End_Bal_8,-1)+1</definedName>
    <definedName name="Number_of_Payments___9_8_8">MATCH(0.01,End_Bal_8,-1)+1</definedName>
    <definedName name="Number_of_Payments_2_7" localSheetId="4">MATCH(0.01,End_Bal_7,-1)+1</definedName>
    <definedName name="Number_of_Payments_2_7">MATCH(0.01,End_Bal_7,-1)+1</definedName>
    <definedName name="Number_of_Payments_2_8" localSheetId="4">MATCH(0.01,End_Bal_8,-1)+1</definedName>
    <definedName name="Number_of_Payments_2_8">MATCH(0.01,End_Bal_8,-1)+1</definedName>
    <definedName name="Number_of_Payments_3_7" localSheetId="4">MATCH(0.01,End_Bal_7,-1)+1</definedName>
    <definedName name="Number_of_Payments_3_7">MATCH(0.01,End_Bal_7,-1)+1</definedName>
    <definedName name="Number_of_Payments_3_8" localSheetId="4">MATCH(0.01,End_Bal_8,-1)+1</definedName>
    <definedName name="Number_of_Payments_3_8">MATCH(0.01,End_Bal_8,-1)+1</definedName>
    <definedName name="Number_of_Payments_4_7" localSheetId="4">MATCH(0.01,End_Bal_7,-1)+1</definedName>
    <definedName name="Number_of_Payments_4_7">MATCH(0.01,End_Bal_7,-1)+1</definedName>
    <definedName name="Number_of_Payments_4_8" localSheetId="4">MATCH(0.01,End_Bal_8,-1)+1</definedName>
    <definedName name="Number_of_Payments_4_8">MATCH(0.01,End_Bal_8,-1)+1</definedName>
    <definedName name="Number_of_Payments_7_7" localSheetId="4">MATCH(0.01,End_Bal_7,-1)+1</definedName>
    <definedName name="Number_of_Payments_7_7">MATCH(0.01,End_Bal_7,-1)+1</definedName>
    <definedName name="Number_of_Payments_7_8" localSheetId="4">MATCH(0.01,End_Bal_8,-1)+1</definedName>
    <definedName name="Number_of_Payments_7_8">MATCH(0.01,End_Bal_8,-1)+1</definedName>
    <definedName name="Number_of_Payments_8_7" localSheetId="4">MATCH(0.01,End_Bal_7,-1)+1</definedName>
    <definedName name="Number_of_Payments_8_7">MATCH(0.01,End_Bal_7,-1)+1</definedName>
    <definedName name="Number_of_Payments_8_8" localSheetId="4">MATCH(0.01,End_Bal_8,-1)+1</definedName>
    <definedName name="Number_of_Payments_8_8">MATCH(0.01,End_Bal_8,-1)+1</definedName>
    <definedName name="NvsASD">"V2005-05-20"</definedName>
    <definedName name="NvsAutoDrillOk">"VY"</definedName>
    <definedName name="NvsElapsedTime">0.0040625000037835</definedName>
    <definedName name="NvsEndTime">38498.1545486111</definedName>
    <definedName name="NvsInstLang">"VENG"</definedName>
    <definedName name="NvsInstSpec">"%,FBUSINESS_UNIT,VZ9260"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"%,X,RZF..R00B,CZF..C00B"</definedName>
    <definedName name="NvsPanelBusUnit">"V"</definedName>
    <definedName name="NvsPanelEffdt">"V9999-01-01"</definedName>
    <definedName name="NvsPanelSetid">"VMIDIV"</definedName>
    <definedName name="NvsReqBU">"VZ9260"</definedName>
    <definedName name="NvsReqBUOnly">"VN"</definedName>
    <definedName name="NvsStyleNme">"MVCI_STYLE_SHEET2.xls"</definedName>
    <definedName name="NvsTransLed">"VN"</definedName>
    <definedName name="NvsTreeASD">"V2005-05-20"</definedName>
    <definedName name="NvsValTbl.ACCOUNT">"GL_ACCOUNT_TBL"</definedName>
    <definedName name="NvsValTbl.AFFILIATE">"AFFILIATE_VW"</definedName>
    <definedName name="NvsValTbl.BUSINESS_UNIT">"BUS_UNIT_TBL_GL"</definedName>
    <definedName name="NvsValTbl.DEPTID">"DEPT_TBL"</definedName>
    <definedName name="NvsValTbl.PRODUCT">"PRODUCT_TBL"</definedName>
    <definedName name="oeoeoeoeo">{"'Model'!$A$1:$N$53"}</definedName>
    <definedName name="oer">{"'Eng (page2)'!$A$1:$D$52"}</definedName>
    <definedName name="OIE">{"'Eng (page2)'!$A$1:$D$52"}</definedName>
    <definedName name="OIKM">{"'Eng (page2)'!$A$1:$D$52"}</definedName>
    <definedName name="oku">{"'Eng (page2)'!$A$1:$D$52"}</definedName>
    <definedName name="olj">{"'Eng (page2)'!$A$1:$D$52"}</definedName>
    <definedName name="OLK">{"'Eng (page2)'!$A$1:$D$52"}</definedName>
    <definedName name="olop">{"'Eng (page2)'!$A$1:$D$52"}</definedName>
    <definedName name="olrlk\">{"'Eng (page2)'!$A$1:$D$52"}</definedName>
    <definedName name="one">{"'Eng (page2)'!$A$1:$D$52"}</definedName>
    <definedName name="Oop" localSheetId="4">{"'Sheet1'!$L$16"}</definedName>
    <definedName name="Oop">{"'Sheet1'!$L$16"}</definedName>
    <definedName name="Oop_1" localSheetId="4">{"'Sheet1'!$L$16"}</definedName>
    <definedName name="Oop_1">{"'Sheet1'!$L$16"}</definedName>
    <definedName name="Oop_2" localSheetId="4">{"'Sheet1'!$L$16"}</definedName>
    <definedName name="Oop_2">{"'Sheet1'!$L$16"}</definedName>
    <definedName name="opeak">10.5</definedName>
    <definedName name="opgw">{"'Eng (page2)'!$A$1:$D$52"}</definedName>
    <definedName name="OPLL">{"'Eng (page2)'!$A$1:$D$52"}</definedName>
    <definedName name="OQLIB">"MBKUTIL"</definedName>
    <definedName name="OQNAM">"QACCOUNT"</definedName>
    <definedName name="PAS">{"'Eng (page2)'!$A$1:$D$52"}</definedName>
    <definedName name="PAWS_Basis">1</definedName>
    <definedName name="PAWS_EndDate">34934</definedName>
    <definedName name="PAWS_GraphMode">TRUE</definedName>
    <definedName name="PAWS_LastNDays">10</definedName>
    <definedName name="PAWS_PasteRows">FALSE</definedName>
    <definedName name="PAWS_Periodicity">1</definedName>
    <definedName name="PAWS_PeriodSpec">2</definedName>
    <definedName name="PAWS_StartDate">34883</definedName>
    <definedName name="PAWS_UseDates">FALSE</definedName>
    <definedName name="PAWS_UseUnits">TRUE</definedName>
    <definedName name="Payment_Date">DATE(YEAR(Loan_Start),MONTH(Loan_Start)+Payment_Number,DAY(Loan_Start))</definedName>
    <definedName name="Payment_Date___0_2_7" localSheetId="4">DATE(YEAR(Loan_Start_7),MONTH(Loan_Start_7)+'13-14 CF'!Number_of_Payments___8_2_7,DAY(Loan_Start_7))</definedName>
    <definedName name="Payment_Date___0_2_7">DATE(YEAR(Loan_Start_7),MONTH(Loan_Start_7)+Number_of_Payments___8_2_7,DAY(Loan_Start_7))</definedName>
    <definedName name="Payment_Date___0_2_8" localSheetId="4">DATE(YEAR(Loan_Start_8),MONTH(Loan_Start_8)+'13-14 CF'!Number_of_Payments___8_2_8,DAY(Loan_Start_8))</definedName>
    <definedName name="Payment_Date___0_2_8">DATE(YEAR(Loan_Start_8),MONTH(Loan_Start_8)+Number_of_Payments___8_2_8,DAY(Loan_Start_8))</definedName>
    <definedName name="Payment_Date___0_3_7" localSheetId="4">DATE(YEAR(Loan_Start_7),MONTH(Loan_Start_7)+'13-14 CF'!Number_of_Payments___8_3_7,DAY(Loan_Start_7))</definedName>
    <definedName name="Payment_Date___0_3_7">DATE(YEAR(Loan_Start_7),MONTH(Loan_Start_7)+Number_of_Payments___8_3_7,DAY(Loan_Start_7))</definedName>
    <definedName name="Payment_Date___0_3_8" localSheetId="4">DATE(YEAR(Loan_Start_8),MONTH(Loan_Start_8)+'13-14 CF'!Number_of_Payments___8_3_8,DAY(Loan_Start_8))</definedName>
    <definedName name="Payment_Date___0_3_8">DATE(YEAR(Loan_Start_8),MONTH(Loan_Start_8)+Number_of_Payments___8_3_8,DAY(Loan_Start_8))</definedName>
    <definedName name="Payment_Date___0_4_7" localSheetId="4">DATE(YEAR(Loan_Start_7),MONTH(Loan_Start_7)+'13-14 CF'!Number_of_Payments___8_4_7,DAY(Loan_Start_7))</definedName>
    <definedName name="Payment_Date___0_4_7">DATE(YEAR(Loan_Start_7),MONTH(Loan_Start_7)+Number_of_Payments___8_4_7,DAY(Loan_Start_7))</definedName>
    <definedName name="Payment_Date___0_4_8" localSheetId="4">DATE(YEAR(Loan_Start_8),MONTH(Loan_Start_8)+'13-14 CF'!Number_of_Payments___8_4_8,DAY(Loan_Start_8))</definedName>
    <definedName name="Payment_Date___0_4_8">DATE(YEAR(Loan_Start_8),MONTH(Loan_Start_8)+Number_of_Payments___8_4_8,DAY(Loan_Start_8))</definedName>
    <definedName name="Payment_Date___0_7_7" localSheetId="4">DATE(YEAR(Loan_Start_7),MONTH(Loan_Start_7)+'13-14 CF'!Number_of_Payments___8_7_7,DAY(Loan_Start_7))</definedName>
    <definedName name="Payment_Date___0_7_7">DATE(YEAR(Loan_Start_7),MONTH(Loan_Start_7)+Number_of_Payments___8_7_7,DAY(Loan_Start_7))</definedName>
    <definedName name="Payment_Date___0_7_8" localSheetId="4">DATE(YEAR(Loan_Start_8),MONTH(Loan_Start_8)+'13-14 CF'!Number_of_Payments___8_7_8,DAY(Loan_Start_8))</definedName>
    <definedName name="Payment_Date___0_7_8">DATE(YEAR(Loan_Start_8),MONTH(Loan_Start_8)+Number_of_Payments___8_7_8,DAY(Loan_Start_8))</definedName>
    <definedName name="Payment_Date___0_8_7" localSheetId="4">DATE(YEAR(Loan_Start_7),MONTH(Loan_Start_7)+'13-14 CF'!Number_of_Payments___8_8_7,DAY(Loan_Start_7))</definedName>
    <definedName name="Payment_Date___0_8_7">DATE(YEAR(Loan_Start_7),MONTH(Loan_Start_7)+Number_of_Payments___8_8_7,DAY(Loan_Start_7))</definedName>
    <definedName name="Payment_Date___0_8_8" localSheetId="4">DATE(YEAR(Loan_Start_8),MONTH(Loan_Start_8)+'13-14 CF'!Number_of_Payments___8_8_8,DAY(Loan_Start_8))</definedName>
    <definedName name="Payment_Date___0_8_8">DATE(YEAR(Loan_Start_8),MONTH(Loan_Start_8)+Number_of_Payments___8_8_8,DAY(Loan_Start_8))</definedName>
    <definedName name="Payment_Date___10_2_7" localSheetId="4">DATE(YEAR(Loan_Start_7),MONTH(Loan_Start_7)+'13-14 CF'!Number_of_Payments___8_2_7,DAY(Loan_Start_7))</definedName>
    <definedName name="Payment_Date___10_2_7">DATE(YEAR(Loan_Start_7),MONTH(Loan_Start_7)+Number_of_Payments___8_2_7,DAY(Loan_Start_7))</definedName>
    <definedName name="Payment_Date___10_2_8" localSheetId="4">DATE(YEAR(Loan_Start_8),MONTH(Loan_Start_8)+'13-14 CF'!Number_of_Payments___8_2_8,DAY(Loan_Start_8))</definedName>
    <definedName name="Payment_Date___10_2_8">DATE(YEAR(Loan_Start_8),MONTH(Loan_Start_8)+Number_of_Payments___8_2_8,DAY(Loan_Start_8))</definedName>
    <definedName name="Payment_Date___10_3_7" localSheetId="4">DATE(YEAR(Loan_Start_7),MONTH(Loan_Start_7)+'13-14 CF'!Number_of_Payments___8_3_7,DAY(Loan_Start_7))</definedName>
    <definedName name="Payment_Date___10_3_7">DATE(YEAR(Loan_Start_7),MONTH(Loan_Start_7)+Number_of_Payments___8_3_7,DAY(Loan_Start_7))</definedName>
    <definedName name="Payment_Date___10_3_8" localSheetId="4">DATE(YEAR(Loan_Start_8),MONTH(Loan_Start_8)+'13-14 CF'!Number_of_Payments___8_3_8,DAY(Loan_Start_8))</definedName>
    <definedName name="Payment_Date___10_3_8">DATE(YEAR(Loan_Start_8),MONTH(Loan_Start_8)+Number_of_Payments___8_3_8,DAY(Loan_Start_8))</definedName>
    <definedName name="Payment_Date___10_4_7" localSheetId="4">DATE(YEAR(Loan_Start_7),MONTH(Loan_Start_7)+'13-14 CF'!Number_of_Payments___8_4_7,DAY(Loan_Start_7))</definedName>
    <definedName name="Payment_Date___10_4_7">DATE(YEAR(Loan_Start_7),MONTH(Loan_Start_7)+Number_of_Payments___8_4_7,DAY(Loan_Start_7))</definedName>
    <definedName name="Payment_Date___10_4_8" localSheetId="4">DATE(YEAR(Loan_Start_8),MONTH(Loan_Start_8)+'13-14 CF'!Number_of_Payments___8_4_8,DAY(Loan_Start_8))</definedName>
    <definedName name="Payment_Date___10_4_8">DATE(YEAR(Loan_Start_8),MONTH(Loan_Start_8)+Number_of_Payments___8_4_8,DAY(Loan_Start_8))</definedName>
    <definedName name="Payment_Date___10_7_7" localSheetId="4">DATE(YEAR(Loan_Start_7),MONTH(Loan_Start_7)+'13-14 CF'!Number_of_Payments___8_7_7,DAY(Loan_Start_7))</definedName>
    <definedName name="Payment_Date___10_7_7">DATE(YEAR(Loan_Start_7),MONTH(Loan_Start_7)+Number_of_Payments___8_7_7,DAY(Loan_Start_7))</definedName>
    <definedName name="Payment_Date___10_7_8" localSheetId="4">DATE(YEAR(Loan_Start_8),MONTH(Loan_Start_8)+'13-14 CF'!Number_of_Payments___8_7_8,DAY(Loan_Start_8))</definedName>
    <definedName name="Payment_Date___10_7_8">DATE(YEAR(Loan_Start_8),MONTH(Loan_Start_8)+Number_of_Payments___8_7_8,DAY(Loan_Start_8))</definedName>
    <definedName name="Payment_Date___10_8_7" localSheetId="4">DATE(YEAR(Loan_Start_7),MONTH(Loan_Start_7)+'13-14 CF'!Number_of_Payments___8_8_7,DAY(Loan_Start_7))</definedName>
    <definedName name="Payment_Date___10_8_7">DATE(YEAR(Loan_Start_7),MONTH(Loan_Start_7)+Number_of_Payments___8_8_7,DAY(Loan_Start_7))</definedName>
    <definedName name="Payment_Date___10_8_8" localSheetId="4">DATE(YEAR(Loan_Start_8),MONTH(Loan_Start_8)+'13-14 CF'!Number_of_Payments___8_8_8,DAY(Loan_Start_8))</definedName>
    <definedName name="Payment_Date___10_8_8">DATE(YEAR(Loan_Start_8),MONTH(Loan_Start_8)+Number_of_Payments___8_8_8,DAY(Loan_Start_8))</definedName>
    <definedName name="Payment_Date___2_2_7" localSheetId="4">DATE(YEAR(Loan_Start_7),MONTH(Loan_Start_7)+'13-14 CF'!Number_of_Payments___8_2_7,DAY(Loan_Start_7))</definedName>
    <definedName name="Payment_Date___2_2_7">DATE(YEAR(Loan_Start_7),MONTH(Loan_Start_7)+Number_of_Payments___8_2_7,DAY(Loan_Start_7))</definedName>
    <definedName name="Payment_Date___2_2_8" localSheetId="4">DATE(YEAR(Loan_Start_8),MONTH(Loan_Start_8)+'13-14 CF'!Number_of_Payments___8_2_8,DAY(Loan_Start_8))</definedName>
    <definedName name="Payment_Date___2_2_8">DATE(YEAR(Loan_Start_8),MONTH(Loan_Start_8)+Number_of_Payments___8_2_8,DAY(Loan_Start_8))</definedName>
    <definedName name="Payment_Date___2_3_7" localSheetId="4">DATE(YEAR(Loan_Start_7),MONTH(Loan_Start_7)+'13-14 CF'!Number_of_Payments___8_3_7,DAY(Loan_Start_7))</definedName>
    <definedName name="Payment_Date___2_3_7">DATE(YEAR(Loan_Start_7),MONTH(Loan_Start_7)+Number_of_Payments___8_3_7,DAY(Loan_Start_7))</definedName>
    <definedName name="Payment_Date___2_3_8" localSheetId="4">DATE(YEAR(Loan_Start_8),MONTH(Loan_Start_8)+'13-14 CF'!Number_of_Payments___8_3_8,DAY(Loan_Start_8))</definedName>
    <definedName name="Payment_Date___2_3_8">DATE(YEAR(Loan_Start_8),MONTH(Loan_Start_8)+Number_of_Payments___8_3_8,DAY(Loan_Start_8))</definedName>
    <definedName name="Payment_Date___2_4_7" localSheetId="4">DATE(YEAR(Loan_Start_7),MONTH(Loan_Start_7)+'13-14 CF'!Number_of_Payments___8_4_7,DAY(Loan_Start_7))</definedName>
    <definedName name="Payment_Date___2_4_7">DATE(YEAR(Loan_Start_7),MONTH(Loan_Start_7)+Number_of_Payments___8_4_7,DAY(Loan_Start_7))</definedName>
    <definedName name="Payment_Date___2_4_8" localSheetId="4">DATE(YEAR(Loan_Start_8),MONTH(Loan_Start_8)+'13-14 CF'!Number_of_Payments___8_4_8,DAY(Loan_Start_8))</definedName>
    <definedName name="Payment_Date___2_4_8">DATE(YEAR(Loan_Start_8),MONTH(Loan_Start_8)+Number_of_Payments___8_4_8,DAY(Loan_Start_8))</definedName>
    <definedName name="Payment_Date___2_7_7" localSheetId="4">DATE(YEAR(Loan_Start_7),MONTH(Loan_Start_7)+'13-14 CF'!Number_of_Payments___8_7_7,DAY(Loan_Start_7))</definedName>
    <definedName name="Payment_Date___2_7_7">DATE(YEAR(Loan_Start_7),MONTH(Loan_Start_7)+Number_of_Payments___8_7_7,DAY(Loan_Start_7))</definedName>
    <definedName name="Payment_Date___2_7_8" localSheetId="4">DATE(YEAR(Loan_Start_8),MONTH(Loan_Start_8)+'13-14 CF'!Number_of_Payments___8_7_8,DAY(Loan_Start_8))</definedName>
    <definedName name="Payment_Date___2_7_8">DATE(YEAR(Loan_Start_8),MONTH(Loan_Start_8)+Number_of_Payments___8_7_8,DAY(Loan_Start_8))</definedName>
    <definedName name="Payment_Date___2_8_7" localSheetId="4">DATE(YEAR(Loan_Start_7),MONTH(Loan_Start_7)+'13-14 CF'!Number_of_Payments___8_8_7,DAY(Loan_Start_7))</definedName>
    <definedName name="Payment_Date___2_8_7">DATE(YEAR(Loan_Start_7),MONTH(Loan_Start_7)+Number_of_Payments___8_8_7,DAY(Loan_Start_7))</definedName>
    <definedName name="Payment_Date___2_8_8" localSheetId="4">DATE(YEAR(Loan_Start_8),MONTH(Loan_Start_8)+'13-14 CF'!Number_of_Payments___8_8_8,DAY(Loan_Start_8))</definedName>
    <definedName name="Payment_Date___2_8_8">DATE(YEAR(Loan_Start_8),MONTH(Loan_Start_8)+Number_of_Payments___8_8_8,DAY(Loan_Start_8))</definedName>
    <definedName name="Payment_Date___3_2_7" localSheetId="4">DATE(YEAR(Loan_Start_7),MONTH(Loan_Start_7)+'13-14 CF'!Number_of_Payments___8_2_7,DAY(Loan_Start_7))</definedName>
    <definedName name="Payment_Date___3_2_7">DATE(YEAR(Loan_Start_7),MONTH(Loan_Start_7)+Number_of_Payments___8_2_7,DAY(Loan_Start_7))</definedName>
    <definedName name="Payment_Date___3_2_8" localSheetId="4">DATE(YEAR(Loan_Start_8),MONTH(Loan_Start_8)+'13-14 CF'!Number_of_Payments___8_2_8,DAY(Loan_Start_8))</definedName>
    <definedName name="Payment_Date___3_2_8">DATE(YEAR(Loan_Start_8),MONTH(Loan_Start_8)+Number_of_Payments___8_2_8,DAY(Loan_Start_8))</definedName>
    <definedName name="Payment_Date___3_3_7" localSheetId="4">DATE(YEAR(Loan_Start_7),MONTH(Loan_Start_7)+'13-14 CF'!Number_of_Payments___8_3_7,DAY(Loan_Start_7))</definedName>
    <definedName name="Payment_Date___3_3_7">DATE(YEAR(Loan_Start_7),MONTH(Loan_Start_7)+Number_of_Payments___8_3_7,DAY(Loan_Start_7))</definedName>
    <definedName name="Payment_Date___3_3_8" localSheetId="4">DATE(YEAR(Loan_Start_8),MONTH(Loan_Start_8)+'13-14 CF'!Number_of_Payments___8_3_8,DAY(Loan_Start_8))</definedName>
    <definedName name="Payment_Date___3_3_8">DATE(YEAR(Loan_Start_8),MONTH(Loan_Start_8)+Number_of_Payments___8_3_8,DAY(Loan_Start_8))</definedName>
    <definedName name="Payment_Date___3_4_7" localSheetId="4">DATE(YEAR(Loan_Start_7),MONTH(Loan_Start_7)+'13-14 CF'!Number_of_Payments___8_4_7,DAY(Loan_Start_7))</definedName>
    <definedName name="Payment_Date___3_4_7">DATE(YEAR(Loan_Start_7),MONTH(Loan_Start_7)+Number_of_Payments___8_4_7,DAY(Loan_Start_7))</definedName>
    <definedName name="Payment_Date___3_4_8" localSheetId="4">DATE(YEAR(Loan_Start_8),MONTH(Loan_Start_8)+'13-14 CF'!Number_of_Payments___8_4_8,DAY(Loan_Start_8))</definedName>
    <definedName name="Payment_Date___3_4_8">DATE(YEAR(Loan_Start_8),MONTH(Loan_Start_8)+Number_of_Payments___8_4_8,DAY(Loan_Start_8))</definedName>
    <definedName name="Payment_Date___3_7_7" localSheetId="4">DATE(YEAR(Loan_Start_7),MONTH(Loan_Start_7)+'13-14 CF'!Number_of_Payments___8_7_7,DAY(Loan_Start_7))</definedName>
    <definedName name="Payment_Date___3_7_7">DATE(YEAR(Loan_Start_7),MONTH(Loan_Start_7)+Number_of_Payments___8_7_7,DAY(Loan_Start_7))</definedName>
    <definedName name="Payment_Date___3_7_8" localSheetId="4">DATE(YEAR(Loan_Start_8),MONTH(Loan_Start_8)+'13-14 CF'!Number_of_Payments___8_7_8,DAY(Loan_Start_8))</definedName>
    <definedName name="Payment_Date___3_7_8">DATE(YEAR(Loan_Start_8),MONTH(Loan_Start_8)+Number_of_Payments___8_7_8,DAY(Loan_Start_8))</definedName>
    <definedName name="Payment_Date___3_8_7" localSheetId="4">DATE(YEAR(Loan_Start_7),MONTH(Loan_Start_7)+'13-14 CF'!Number_of_Payments___8_8_7,DAY(Loan_Start_7))</definedName>
    <definedName name="Payment_Date___3_8_7">DATE(YEAR(Loan_Start_7),MONTH(Loan_Start_7)+Number_of_Payments___8_8_7,DAY(Loan_Start_7))</definedName>
    <definedName name="Payment_Date___3_8_8" localSheetId="4">DATE(YEAR(Loan_Start_8),MONTH(Loan_Start_8)+'13-14 CF'!Number_of_Payments___8_8_8,DAY(Loan_Start_8))</definedName>
    <definedName name="Payment_Date___3_8_8">DATE(YEAR(Loan_Start_8),MONTH(Loan_Start_8)+Number_of_Payments___8_8_8,DAY(Loan_Start_8))</definedName>
    <definedName name="Payment_Date___4_2_7" localSheetId="4">DATE(YEAR(Loan_Start_7),MONTH(Loan_Start_7)+'13-14 CF'!Number_of_Payments___8_2_7,DAY(Loan_Start_7))</definedName>
    <definedName name="Payment_Date___4_2_7">DATE(YEAR(Loan_Start_7),MONTH(Loan_Start_7)+Number_of_Payments___8_2_7,DAY(Loan_Start_7))</definedName>
    <definedName name="Payment_Date___4_2_8" localSheetId="4">DATE(YEAR(Loan_Start_8),MONTH(Loan_Start_8)+'13-14 CF'!Number_of_Payments___8_2_8,DAY(Loan_Start_8))</definedName>
    <definedName name="Payment_Date___4_2_8">DATE(YEAR(Loan_Start_8),MONTH(Loan_Start_8)+Number_of_Payments___8_2_8,DAY(Loan_Start_8))</definedName>
    <definedName name="Payment_Date___4_3_7" localSheetId="4">DATE(YEAR(Loan_Start_7),MONTH(Loan_Start_7)+'13-14 CF'!Number_of_Payments___8_3_7,DAY(Loan_Start_7))</definedName>
    <definedName name="Payment_Date___4_3_7">DATE(YEAR(Loan_Start_7),MONTH(Loan_Start_7)+Number_of_Payments___8_3_7,DAY(Loan_Start_7))</definedName>
    <definedName name="Payment_Date___4_3_8" localSheetId="4">DATE(YEAR(Loan_Start_8),MONTH(Loan_Start_8)+'13-14 CF'!Number_of_Payments___8_3_8,DAY(Loan_Start_8))</definedName>
    <definedName name="Payment_Date___4_3_8">DATE(YEAR(Loan_Start_8),MONTH(Loan_Start_8)+Number_of_Payments___8_3_8,DAY(Loan_Start_8))</definedName>
    <definedName name="Payment_Date___4_4_7" localSheetId="4">DATE(YEAR(Loan_Start_7),MONTH(Loan_Start_7)+'13-14 CF'!Number_of_Payments___8_4_7,DAY(Loan_Start_7))</definedName>
    <definedName name="Payment_Date___4_4_7">DATE(YEAR(Loan_Start_7),MONTH(Loan_Start_7)+Number_of_Payments___8_4_7,DAY(Loan_Start_7))</definedName>
    <definedName name="Payment_Date___4_4_8" localSheetId="4">DATE(YEAR(Loan_Start_8),MONTH(Loan_Start_8)+'13-14 CF'!Number_of_Payments___8_4_8,DAY(Loan_Start_8))</definedName>
    <definedName name="Payment_Date___4_4_8">DATE(YEAR(Loan_Start_8),MONTH(Loan_Start_8)+Number_of_Payments___8_4_8,DAY(Loan_Start_8))</definedName>
    <definedName name="Payment_Date___4_7_7" localSheetId="4">DATE(YEAR(Loan_Start_7),MONTH(Loan_Start_7)+'13-14 CF'!Number_of_Payments___8_7_7,DAY(Loan_Start_7))</definedName>
    <definedName name="Payment_Date___4_7_7">DATE(YEAR(Loan_Start_7),MONTH(Loan_Start_7)+Number_of_Payments___8_7_7,DAY(Loan_Start_7))</definedName>
    <definedName name="Payment_Date___4_7_8" localSheetId="4">DATE(YEAR(Loan_Start_8),MONTH(Loan_Start_8)+'13-14 CF'!Number_of_Payments___8_7_8,DAY(Loan_Start_8))</definedName>
    <definedName name="Payment_Date___4_7_8">DATE(YEAR(Loan_Start_8),MONTH(Loan_Start_8)+Number_of_Payments___8_7_8,DAY(Loan_Start_8))</definedName>
    <definedName name="Payment_Date___4_8_7" localSheetId="4">DATE(YEAR(Loan_Start_7),MONTH(Loan_Start_7)+'13-14 CF'!Number_of_Payments___8_8_7,DAY(Loan_Start_7))</definedName>
    <definedName name="Payment_Date___4_8_7">DATE(YEAR(Loan_Start_7),MONTH(Loan_Start_7)+Number_of_Payments___8_8_7,DAY(Loan_Start_7))</definedName>
    <definedName name="Payment_Date___4_8_8" localSheetId="4">DATE(YEAR(Loan_Start_8),MONTH(Loan_Start_8)+'13-14 CF'!Number_of_Payments___8_8_8,DAY(Loan_Start_8))</definedName>
    <definedName name="Payment_Date___4_8_8">DATE(YEAR(Loan_Start_8),MONTH(Loan_Start_8)+Number_of_Payments___8_8_8,DAY(Loan_Start_8))</definedName>
    <definedName name="Payment_Date___5_2_7" localSheetId="4">DATE(YEAR(Loan_Start_7),MONTH(Loan_Start_7)+'13-14 CF'!Number_of_Payments___8_2_7,DAY(Loan_Start_7))</definedName>
    <definedName name="Payment_Date___5_2_7">DATE(YEAR(Loan_Start_7),MONTH(Loan_Start_7)+Number_of_Payments___8_2_7,DAY(Loan_Start_7))</definedName>
    <definedName name="Payment_Date___5_2_8" localSheetId="4">DATE(YEAR(Loan_Start_8),MONTH(Loan_Start_8)+'13-14 CF'!Number_of_Payments___8_2_8,DAY(Loan_Start_8))</definedName>
    <definedName name="Payment_Date___5_2_8">DATE(YEAR(Loan_Start_8),MONTH(Loan_Start_8)+Number_of_Payments___8_2_8,DAY(Loan_Start_8))</definedName>
    <definedName name="Payment_Date___5_3_7" localSheetId="4">DATE(YEAR(Loan_Start_7),MONTH(Loan_Start_7)+'13-14 CF'!Number_of_Payments___8_3_7,DAY(Loan_Start_7))</definedName>
    <definedName name="Payment_Date___5_3_7">DATE(YEAR(Loan_Start_7),MONTH(Loan_Start_7)+Number_of_Payments___8_3_7,DAY(Loan_Start_7))</definedName>
    <definedName name="Payment_Date___5_3_8" localSheetId="4">DATE(YEAR(Loan_Start_8),MONTH(Loan_Start_8)+'13-14 CF'!Number_of_Payments___8_3_8,DAY(Loan_Start_8))</definedName>
    <definedName name="Payment_Date___5_3_8">DATE(YEAR(Loan_Start_8),MONTH(Loan_Start_8)+Number_of_Payments___8_3_8,DAY(Loan_Start_8))</definedName>
    <definedName name="Payment_Date___5_4_7" localSheetId="4">DATE(YEAR(Loan_Start_7),MONTH(Loan_Start_7)+'13-14 CF'!Number_of_Payments___8_4_7,DAY(Loan_Start_7))</definedName>
    <definedName name="Payment_Date___5_4_7">DATE(YEAR(Loan_Start_7),MONTH(Loan_Start_7)+Number_of_Payments___8_4_7,DAY(Loan_Start_7))</definedName>
    <definedName name="Payment_Date___5_4_8" localSheetId="4">DATE(YEAR(Loan_Start_8),MONTH(Loan_Start_8)+'13-14 CF'!Number_of_Payments___8_4_8,DAY(Loan_Start_8))</definedName>
    <definedName name="Payment_Date___5_4_8">DATE(YEAR(Loan_Start_8),MONTH(Loan_Start_8)+Number_of_Payments___8_4_8,DAY(Loan_Start_8))</definedName>
    <definedName name="Payment_Date___5_7_7" localSheetId="4">DATE(YEAR(Loan_Start_7),MONTH(Loan_Start_7)+'13-14 CF'!Number_of_Payments___8_7_7,DAY(Loan_Start_7))</definedName>
    <definedName name="Payment_Date___5_7_7">DATE(YEAR(Loan_Start_7),MONTH(Loan_Start_7)+Number_of_Payments___8_7_7,DAY(Loan_Start_7))</definedName>
    <definedName name="Payment_Date___5_7_8" localSheetId="4">DATE(YEAR(Loan_Start_8),MONTH(Loan_Start_8)+'13-14 CF'!Number_of_Payments___8_7_8,DAY(Loan_Start_8))</definedName>
    <definedName name="Payment_Date___5_7_8">DATE(YEAR(Loan_Start_8),MONTH(Loan_Start_8)+Number_of_Payments___8_7_8,DAY(Loan_Start_8))</definedName>
    <definedName name="Payment_Date___5_8_7" localSheetId="4">DATE(YEAR(Loan_Start_7),MONTH(Loan_Start_7)+'13-14 CF'!Number_of_Payments___8_8_7,DAY(Loan_Start_7))</definedName>
    <definedName name="Payment_Date___5_8_7">DATE(YEAR(Loan_Start_7),MONTH(Loan_Start_7)+Number_of_Payments___8_8_7,DAY(Loan_Start_7))</definedName>
    <definedName name="Payment_Date___5_8_8" localSheetId="4">DATE(YEAR(Loan_Start_8),MONTH(Loan_Start_8)+'13-14 CF'!Number_of_Payments___8_8_8,DAY(Loan_Start_8))</definedName>
    <definedName name="Payment_Date___5_8_8">DATE(YEAR(Loan_Start_8),MONTH(Loan_Start_8)+Number_of_Payments___8_8_8,DAY(Loan_Start_8))</definedName>
    <definedName name="Payment_Date___6_2_7" localSheetId="4">DATE(YEAR(Loan_Start_7),MONTH(Loan_Start_7)+'13-14 CF'!Number_of_Payments___8_2_7,DAY(Loan_Start_7))</definedName>
    <definedName name="Payment_Date___6_2_7">DATE(YEAR(Loan_Start_7),MONTH(Loan_Start_7)+Number_of_Payments___8_2_7,DAY(Loan_Start_7))</definedName>
    <definedName name="Payment_Date___6_2_8" localSheetId="4">DATE(YEAR(Loan_Start_8),MONTH(Loan_Start_8)+'13-14 CF'!Number_of_Payments___8_2_8,DAY(Loan_Start_8))</definedName>
    <definedName name="Payment_Date___6_2_8">DATE(YEAR(Loan_Start_8),MONTH(Loan_Start_8)+Number_of_Payments___8_2_8,DAY(Loan_Start_8))</definedName>
    <definedName name="Payment_Date___6_3_7" localSheetId="4">DATE(YEAR(Loan_Start_7),MONTH(Loan_Start_7)+'13-14 CF'!Number_of_Payments___8_3_7,DAY(Loan_Start_7))</definedName>
    <definedName name="Payment_Date___6_3_7">DATE(YEAR(Loan_Start_7),MONTH(Loan_Start_7)+Number_of_Payments___8_3_7,DAY(Loan_Start_7))</definedName>
    <definedName name="Payment_Date___6_3_8" localSheetId="4">DATE(YEAR(Loan_Start_8),MONTH(Loan_Start_8)+'13-14 CF'!Number_of_Payments___8_3_8,DAY(Loan_Start_8))</definedName>
    <definedName name="Payment_Date___6_3_8">DATE(YEAR(Loan_Start_8),MONTH(Loan_Start_8)+Number_of_Payments___8_3_8,DAY(Loan_Start_8))</definedName>
    <definedName name="Payment_Date___6_4_7" localSheetId="4">DATE(YEAR(Loan_Start_7),MONTH(Loan_Start_7)+'13-14 CF'!Number_of_Payments___8_4_7,DAY(Loan_Start_7))</definedName>
    <definedName name="Payment_Date___6_4_7">DATE(YEAR(Loan_Start_7),MONTH(Loan_Start_7)+Number_of_Payments___8_4_7,DAY(Loan_Start_7))</definedName>
    <definedName name="Payment_Date___6_4_8" localSheetId="4">DATE(YEAR(Loan_Start_8),MONTH(Loan_Start_8)+'13-14 CF'!Number_of_Payments___8_4_8,DAY(Loan_Start_8))</definedName>
    <definedName name="Payment_Date___6_4_8">DATE(YEAR(Loan_Start_8),MONTH(Loan_Start_8)+Number_of_Payments___8_4_8,DAY(Loan_Start_8))</definedName>
    <definedName name="Payment_Date___6_7_7" localSheetId="4">DATE(YEAR(Loan_Start_7),MONTH(Loan_Start_7)+'13-14 CF'!Number_of_Payments___8_7_7,DAY(Loan_Start_7))</definedName>
    <definedName name="Payment_Date___6_7_7">DATE(YEAR(Loan_Start_7),MONTH(Loan_Start_7)+Number_of_Payments___8_7_7,DAY(Loan_Start_7))</definedName>
    <definedName name="Payment_Date___6_7_8" localSheetId="4">DATE(YEAR(Loan_Start_8),MONTH(Loan_Start_8)+'13-14 CF'!Number_of_Payments___8_7_8,DAY(Loan_Start_8))</definedName>
    <definedName name="Payment_Date___6_7_8">DATE(YEAR(Loan_Start_8),MONTH(Loan_Start_8)+Number_of_Payments___8_7_8,DAY(Loan_Start_8))</definedName>
    <definedName name="Payment_Date___6_8_7" localSheetId="4">DATE(YEAR(Loan_Start_7),MONTH(Loan_Start_7)+'13-14 CF'!Number_of_Payments___8_8_7,DAY(Loan_Start_7))</definedName>
    <definedName name="Payment_Date___6_8_7">DATE(YEAR(Loan_Start_7),MONTH(Loan_Start_7)+Number_of_Payments___8_8_7,DAY(Loan_Start_7))</definedName>
    <definedName name="Payment_Date___6_8_8" localSheetId="4">DATE(YEAR(Loan_Start_8),MONTH(Loan_Start_8)+'13-14 CF'!Number_of_Payments___8_8_8,DAY(Loan_Start_8))</definedName>
    <definedName name="Payment_Date___6_8_8">DATE(YEAR(Loan_Start_8),MONTH(Loan_Start_8)+Number_of_Payments___8_8_8,DAY(Loan_Start_8))</definedName>
    <definedName name="Payment_Date___7_2_7" localSheetId="4">DATE(YEAR(Loan_Start_7),MONTH(Loan_Start_7)+'13-14 CF'!Number_of_Payments___8_2_7,DAY(Loan_Start_7))</definedName>
    <definedName name="Payment_Date___7_2_7">DATE(YEAR(Loan_Start_7),MONTH(Loan_Start_7)+Number_of_Payments___8_2_7,DAY(Loan_Start_7))</definedName>
    <definedName name="Payment_Date___7_2_8" localSheetId="4">DATE(YEAR(Loan_Start_8),MONTH(Loan_Start_8)+'13-14 CF'!Number_of_Payments___8_2_8,DAY(Loan_Start_8))</definedName>
    <definedName name="Payment_Date___7_2_8">DATE(YEAR(Loan_Start_8),MONTH(Loan_Start_8)+Number_of_Payments___8_2_8,DAY(Loan_Start_8))</definedName>
    <definedName name="Payment_Date___7_3_7" localSheetId="4">DATE(YEAR(Loan_Start_7),MONTH(Loan_Start_7)+'13-14 CF'!Number_of_Payments___8_3_7,DAY(Loan_Start_7))</definedName>
    <definedName name="Payment_Date___7_3_7">DATE(YEAR(Loan_Start_7),MONTH(Loan_Start_7)+Number_of_Payments___8_3_7,DAY(Loan_Start_7))</definedName>
    <definedName name="Payment_Date___7_3_8" localSheetId="4">DATE(YEAR(Loan_Start_8),MONTH(Loan_Start_8)+'13-14 CF'!Number_of_Payments___8_3_8,DAY(Loan_Start_8))</definedName>
    <definedName name="Payment_Date___7_3_8">DATE(YEAR(Loan_Start_8),MONTH(Loan_Start_8)+Number_of_Payments___8_3_8,DAY(Loan_Start_8))</definedName>
    <definedName name="Payment_Date___7_4_7" localSheetId="4">DATE(YEAR(Loan_Start_7),MONTH(Loan_Start_7)+'13-14 CF'!Number_of_Payments___8_4_7,DAY(Loan_Start_7))</definedName>
    <definedName name="Payment_Date___7_4_7">DATE(YEAR(Loan_Start_7),MONTH(Loan_Start_7)+Number_of_Payments___8_4_7,DAY(Loan_Start_7))</definedName>
    <definedName name="Payment_Date___7_4_8" localSheetId="4">DATE(YEAR(Loan_Start_8),MONTH(Loan_Start_8)+'13-14 CF'!Number_of_Payments___8_4_8,DAY(Loan_Start_8))</definedName>
    <definedName name="Payment_Date___7_4_8">DATE(YEAR(Loan_Start_8),MONTH(Loan_Start_8)+Number_of_Payments___8_4_8,DAY(Loan_Start_8))</definedName>
    <definedName name="Payment_Date___7_7_7" localSheetId="4">DATE(YEAR(Loan_Start_7),MONTH(Loan_Start_7)+'13-14 CF'!Number_of_Payments___8_7_7,DAY(Loan_Start_7))</definedName>
    <definedName name="Payment_Date___7_7_7">DATE(YEAR(Loan_Start_7),MONTH(Loan_Start_7)+Number_of_Payments___8_7_7,DAY(Loan_Start_7))</definedName>
    <definedName name="Payment_Date___7_7_8" localSheetId="4">DATE(YEAR(Loan_Start_8),MONTH(Loan_Start_8)+'13-14 CF'!Number_of_Payments___8_7_8,DAY(Loan_Start_8))</definedName>
    <definedName name="Payment_Date___7_7_8">DATE(YEAR(Loan_Start_8),MONTH(Loan_Start_8)+Number_of_Payments___8_7_8,DAY(Loan_Start_8))</definedName>
    <definedName name="Payment_Date___7_8_7" localSheetId="4">DATE(YEAR(Loan_Start_7),MONTH(Loan_Start_7)+'13-14 CF'!Number_of_Payments___8_8_7,DAY(Loan_Start_7))</definedName>
    <definedName name="Payment_Date___7_8_7">DATE(YEAR(Loan_Start_7),MONTH(Loan_Start_7)+Number_of_Payments___8_8_7,DAY(Loan_Start_7))</definedName>
    <definedName name="Payment_Date___7_8_8" localSheetId="4">DATE(YEAR(Loan_Start_8),MONTH(Loan_Start_8)+'13-14 CF'!Number_of_Payments___8_8_8,DAY(Loan_Start_8))</definedName>
    <definedName name="Payment_Date___7_8_8">DATE(YEAR(Loan_Start_8),MONTH(Loan_Start_8)+Number_of_Payments___8_8_8,DAY(Loan_Start_8))</definedName>
    <definedName name="Payment_Date___8_2_7" localSheetId="4">DATE(YEAR(Loan_Start_7),MONTH(Loan_Start_7)+'13-14 CF'!Number_of_Payments___8_2_7,DAY(Loan_Start_7))</definedName>
    <definedName name="Payment_Date___8_2_7">DATE(YEAR(Loan_Start_7),MONTH(Loan_Start_7)+Number_of_Payments___8_2_7,DAY(Loan_Start_7))</definedName>
    <definedName name="Payment_Date___8_2_8" localSheetId="4">DATE(YEAR(Loan_Start_8),MONTH(Loan_Start_8)+'13-14 CF'!Number_of_Payments___8_2_8,DAY(Loan_Start_8))</definedName>
    <definedName name="Payment_Date___8_2_8">DATE(YEAR(Loan_Start_8),MONTH(Loan_Start_8)+Number_of_Payments___8_2_8,DAY(Loan_Start_8))</definedName>
    <definedName name="Payment_Date___8_3_7" localSheetId="4">DATE(YEAR(Loan_Start_7),MONTH(Loan_Start_7)+'13-14 CF'!Number_of_Payments___8_3_7,DAY(Loan_Start_7))</definedName>
    <definedName name="Payment_Date___8_3_7">DATE(YEAR(Loan_Start_7),MONTH(Loan_Start_7)+Number_of_Payments___8_3_7,DAY(Loan_Start_7))</definedName>
    <definedName name="Payment_Date___8_3_8" localSheetId="4">DATE(YEAR(Loan_Start_8),MONTH(Loan_Start_8)+'13-14 CF'!Number_of_Payments___8_3_8,DAY(Loan_Start_8))</definedName>
    <definedName name="Payment_Date___8_3_8">DATE(YEAR(Loan_Start_8),MONTH(Loan_Start_8)+Number_of_Payments___8_3_8,DAY(Loan_Start_8))</definedName>
    <definedName name="Payment_Date___8_4_7" localSheetId="4">DATE(YEAR(Loan_Start_7),MONTH(Loan_Start_7)+'13-14 CF'!Number_of_Payments___8_4_7,DAY(Loan_Start_7))</definedName>
    <definedName name="Payment_Date___8_4_7">DATE(YEAR(Loan_Start_7),MONTH(Loan_Start_7)+Number_of_Payments___8_4_7,DAY(Loan_Start_7))</definedName>
    <definedName name="Payment_Date___8_4_8" localSheetId="4">DATE(YEAR(Loan_Start_8),MONTH(Loan_Start_8)+'13-14 CF'!Number_of_Payments___8_4_8,DAY(Loan_Start_8))</definedName>
    <definedName name="Payment_Date___8_4_8">DATE(YEAR(Loan_Start_8),MONTH(Loan_Start_8)+Number_of_Payments___8_4_8,DAY(Loan_Start_8))</definedName>
    <definedName name="Payment_Date___8_7_7" localSheetId="4">DATE(YEAR(Loan_Start_7),MONTH(Loan_Start_7)+'13-14 CF'!Number_of_Payments___8_7_7,DAY(Loan_Start_7))</definedName>
    <definedName name="Payment_Date___8_7_7">DATE(YEAR(Loan_Start_7),MONTH(Loan_Start_7)+Number_of_Payments___8_7_7,DAY(Loan_Start_7))</definedName>
    <definedName name="Payment_Date___8_7_8" localSheetId="4">DATE(YEAR(Loan_Start_8),MONTH(Loan_Start_8)+'13-14 CF'!Number_of_Payments___8_7_8,DAY(Loan_Start_8))</definedName>
    <definedName name="Payment_Date___8_7_8">DATE(YEAR(Loan_Start_8),MONTH(Loan_Start_8)+Number_of_Payments___8_7_8,DAY(Loan_Start_8))</definedName>
    <definedName name="Payment_Date___8_8_7" localSheetId="4">DATE(YEAR(Loan_Start_7),MONTH(Loan_Start_7)+'13-14 CF'!Number_of_Payments___8_8_7,DAY(Loan_Start_7))</definedName>
    <definedName name="Payment_Date___8_8_7">DATE(YEAR(Loan_Start_7),MONTH(Loan_Start_7)+Number_of_Payments___8_8_7,DAY(Loan_Start_7))</definedName>
    <definedName name="Payment_Date___8_8_8" localSheetId="4">DATE(YEAR(Loan_Start_8),MONTH(Loan_Start_8)+'13-14 CF'!Number_of_Payments___8_8_8,DAY(Loan_Start_8))</definedName>
    <definedName name="Payment_Date___8_8_8">DATE(YEAR(Loan_Start_8),MONTH(Loan_Start_8)+Number_of_Payments___8_8_8,DAY(Loan_Start_8))</definedName>
    <definedName name="Payment_Date___9_2_7" localSheetId="4">DATE(YEAR(Loan_Start_7),MONTH(Loan_Start_7)+'13-14 CF'!Number_of_Payments___8_2_7,DAY(Loan_Start_7))</definedName>
    <definedName name="Payment_Date___9_2_7">DATE(YEAR(Loan_Start_7),MONTH(Loan_Start_7)+Number_of_Payments___8_2_7,DAY(Loan_Start_7))</definedName>
    <definedName name="Payment_Date___9_2_8" localSheetId="4">DATE(YEAR(Loan_Start_8),MONTH(Loan_Start_8)+'13-14 CF'!Number_of_Payments___8_2_8,DAY(Loan_Start_8))</definedName>
    <definedName name="Payment_Date___9_2_8">DATE(YEAR(Loan_Start_8),MONTH(Loan_Start_8)+Number_of_Payments___8_2_8,DAY(Loan_Start_8))</definedName>
    <definedName name="Payment_Date___9_3_7" localSheetId="4">DATE(YEAR(Loan_Start_7),MONTH(Loan_Start_7)+'13-14 CF'!Number_of_Payments___8_3_7,DAY(Loan_Start_7))</definedName>
    <definedName name="Payment_Date___9_3_7">DATE(YEAR(Loan_Start_7),MONTH(Loan_Start_7)+Number_of_Payments___8_3_7,DAY(Loan_Start_7))</definedName>
    <definedName name="Payment_Date___9_3_8" localSheetId="4">DATE(YEAR(Loan_Start_8),MONTH(Loan_Start_8)+'13-14 CF'!Number_of_Payments___8_3_8,DAY(Loan_Start_8))</definedName>
    <definedName name="Payment_Date___9_3_8">DATE(YEAR(Loan_Start_8),MONTH(Loan_Start_8)+Number_of_Payments___8_3_8,DAY(Loan_Start_8))</definedName>
    <definedName name="Payment_Date___9_4_7" localSheetId="4">DATE(YEAR(Loan_Start_7),MONTH(Loan_Start_7)+'13-14 CF'!Number_of_Payments___8_4_7,DAY(Loan_Start_7))</definedName>
    <definedName name="Payment_Date___9_4_7">DATE(YEAR(Loan_Start_7),MONTH(Loan_Start_7)+Number_of_Payments___8_4_7,DAY(Loan_Start_7))</definedName>
    <definedName name="Payment_Date___9_4_8" localSheetId="4">DATE(YEAR(Loan_Start_8),MONTH(Loan_Start_8)+'13-14 CF'!Number_of_Payments___8_4_8,DAY(Loan_Start_8))</definedName>
    <definedName name="Payment_Date___9_4_8">DATE(YEAR(Loan_Start_8),MONTH(Loan_Start_8)+Number_of_Payments___8_4_8,DAY(Loan_Start_8))</definedName>
    <definedName name="Payment_Date___9_7_7" localSheetId="4">DATE(YEAR(Loan_Start_7),MONTH(Loan_Start_7)+'13-14 CF'!Number_of_Payments___8_7_7,DAY(Loan_Start_7))</definedName>
    <definedName name="Payment_Date___9_7_7">DATE(YEAR(Loan_Start_7),MONTH(Loan_Start_7)+Number_of_Payments___8_7_7,DAY(Loan_Start_7))</definedName>
    <definedName name="Payment_Date___9_7_8" localSheetId="4">DATE(YEAR(Loan_Start_8),MONTH(Loan_Start_8)+'13-14 CF'!Number_of_Payments___8_7_8,DAY(Loan_Start_8))</definedName>
    <definedName name="Payment_Date___9_7_8">DATE(YEAR(Loan_Start_8),MONTH(Loan_Start_8)+Number_of_Payments___8_7_8,DAY(Loan_Start_8))</definedName>
    <definedName name="Payment_Date___9_8_7" localSheetId="4">DATE(YEAR(Loan_Start_7),MONTH(Loan_Start_7)+'13-14 CF'!Number_of_Payments___8_8_7,DAY(Loan_Start_7))</definedName>
    <definedName name="Payment_Date___9_8_7">DATE(YEAR(Loan_Start_7),MONTH(Loan_Start_7)+Number_of_Payments___8_8_7,DAY(Loan_Start_7))</definedName>
    <definedName name="Payment_Date___9_8_8" localSheetId="4">DATE(YEAR(Loan_Start_8),MONTH(Loan_Start_8)+'13-14 CF'!Number_of_Payments___8_8_8,DAY(Loan_Start_8))</definedName>
    <definedName name="Payment_Date___9_8_8">DATE(YEAR(Loan_Start_8),MONTH(Loan_Start_8)+Number_of_Payments___8_8_8,DAY(Loan_Start_8))</definedName>
    <definedName name="Payment_Date_2_7" localSheetId="4">DATE(YEAR(Loan_Start_7),MONTH(Loan_Start_7)+'13-14 CF'!Number_of_Payments___8_2_7,DAY(Loan_Start_7))</definedName>
    <definedName name="Payment_Date_2_7">DATE(YEAR(Loan_Start_7),MONTH(Loan_Start_7)+Number_of_Payments___8_2_7,DAY(Loan_Start_7))</definedName>
    <definedName name="Payment_Date_2_8" localSheetId="4">DATE(YEAR(Loan_Start_8),MONTH(Loan_Start_8)+'13-14 CF'!Number_of_Payments___8_2_8,DAY(Loan_Start_8))</definedName>
    <definedName name="Payment_Date_2_8">DATE(YEAR(Loan_Start_8),MONTH(Loan_Start_8)+Number_of_Payments___8_2_8,DAY(Loan_Start_8))</definedName>
    <definedName name="Payment_Date_3_7" localSheetId="4">DATE(YEAR(Loan_Start_7),MONTH(Loan_Start_7)+'13-14 CF'!Number_of_Payments___8_3_7,DAY(Loan_Start_7))</definedName>
    <definedName name="Payment_Date_3_7">DATE(YEAR(Loan_Start_7),MONTH(Loan_Start_7)+Number_of_Payments___8_3_7,DAY(Loan_Start_7))</definedName>
    <definedName name="Payment_Date_3_8" localSheetId="4">DATE(YEAR(Loan_Start_8),MONTH(Loan_Start_8)+'13-14 CF'!Number_of_Payments___8_3_8,DAY(Loan_Start_8))</definedName>
    <definedName name="Payment_Date_3_8">DATE(YEAR(Loan_Start_8),MONTH(Loan_Start_8)+Number_of_Payments___8_3_8,DAY(Loan_Start_8))</definedName>
    <definedName name="Payment_Date_4_7" localSheetId="4">DATE(YEAR(Loan_Start_7),MONTH(Loan_Start_7)+'13-14 CF'!Number_of_Payments___8_4_7,DAY(Loan_Start_7))</definedName>
    <definedName name="Payment_Date_4_7">DATE(YEAR(Loan_Start_7),MONTH(Loan_Start_7)+Number_of_Payments___8_4_7,DAY(Loan_Start_7))</definedName>
    <definedName name="Payment_Date_4_8" localSheetId="4">DATE(YEAR(Loan_Start_8),MONTH(Loan_Start_8)+'13-14 CF'!Number_of_Payments___8_4_8,DAY(Loan_Start_8))</definedName>
    <definedName name="Payment_Date_4_8">DATE(YEAR(Loan_Start_8),MONTH(Loan_Start_8)+Number_of_Payments___8_4_8,DAY(Loan_Start_8))</definedName>
    <definedName name="Payment_Date_7_7" localSheetId="4">DATE(YEAR(Loan_Start_7),MONTH(Loan_Start_7)+'13-14 CF'!Number_of_Payments___8_7_7,DAY(Loan_Start_7))</definedName>
    <definedName name="Payment_Date_7_7">DATE(YEAR(Loan_Start_7),MONTH(Loan_Start_7)+Number_of_Payments___8_7_7,DAY(Loan_Start_7))</definedName>
    <definedName name="Payment_Date_7_8" localSheetId="4">DATE(YEAR(Loan_Start_8),MONTH(Loan_Start_8)+'13-14 CF'!Number_of_Payments___8_7_8,DAY(Loan_Start_8))</definedName>
    <definedName name="Payment_Date_7_8">DATE(YEAR(Loan_Start_8),MONTH(Loan_Start_8)+Number_of_Payments___8_7_8,DAY(Loan_Start_8))</definedName>
    <definedName name="Payment_Date_8_7" localSheetId="4">DATE(YEAR(Loan_Start_7),MONTH(Loan_Start_7)+'13-14 CF'!Number_of_Payments___8_8_7,DAY(Loan_Start_7))</definedName>
    <definedName name="Payment_Date_8_7">DATE(YEAR(Loan_Start_7),MONTH(Loan_Start_7)+Number_of_Payments___8_8_7,DAY(Loan_Start_7))</definedName>
    <definedName name="Payment_Date_8_8" localSheetId="4">DATE(YEAR(Loan_Start_8),MONTH(Loan_Start_8)+'13-14 CF'!Number_of_Payments___8_8_8,DAY(Loan_Start_8))</definedName>
    <definedName name="Payment_Date_8_8">DATE(YEAR(Loan_Start_8),MONTH(Loan_Start_8)+Number_of_Payments___8_8_8,DAY(Loan_Start_8))</definedName>
    <definedName name="PCDAT">"23/11/2006"</definedName>
    <definedName name="PCDT2">"20061123"</definedName>
    <definedName name="PCTIM">"10:56:02"</definedName>
    <definedName name="peak">13.5</definedName>
    <definedName name="pfwe">{"'Eng (page2)'!$A$1:$D$52"}</definedName>
    <definedName name="pkpkpk">{"'Model'!$A$1:$N$53"}</definedName>
    <definedName name="ple">{"'Eng (page2)'!$A$1:$D$52"}</definedName>
    <definedName name="plo">{"'Eng (page2)'!$A$1:$D$52"}</definedName>
    <definedName name="PLP">{"'Eng (page2)'!$A$1:$D$52"}</definedName>
    <definedName name="PO0">{"'Eng (page2)'!$A$1:$D$52"}</definedName>
    <definedName name="poer">{"'Eng (page2)'!$A$1:$D$52"}</definedName>
    <definedName name="poopoopoo">{"'Model'!$A$1:$N$53"}</definedName>
    <definedName name="ppppppppppppp">{"'Model'!$A$1:$N$53"}</definedName>
    <definedName name="_xlnm.Print_Area" localSheetId="4">'13-14 CF'!$A$1:$J$99</definedName>
    <definedName name="Print_Area_Reset">OFFSET(Full_Print,0,0,Last_Row)</definedName>
    <definedName name="Print_Area_Reset___0_2_7">OFFSET(Full_Print_7,0,0,Last_Row___0)</definedName>
    <definedName name="Print_Area_Reset___0_2_8">OFFSET(Full_Print_8,0,0,Last_Row___0)</definedName>
    <definedName name="Print_Area_Reset___0_3_7">OFFSET(Full_Print_7,0,0,Last_Row___0)</definedName>
    <definedName name="Print_Area_Reset___0_3_8">OFFSET(Full_Print_8,0,0,Last_Row___0)</definedName>
    <definedName name="Print_Area_Reset___0_4_7">OFFSET(Full_Print_7,0,0,Last_Row___0)</definedName>
    <definedName name="Print_Area_Reset___0_4_8">OFFSET(Full_Print_8,0,0,Last_Row___0)</definedName>
    <definedName name="Print_Area_Reset___0_7_7">OFFSET(Full_Print_7,0,0,Last_Row___0)</definedName>
    <definedName name="Print_Area_Reset___0_7_8">OFFSET(Full_Print_8,0,0,Last_Row___0)</definedName>
    <definedName name="Print_Area_Reset___0_8_7">OFFSET(Full_Print_7,0,0,Last_Row___0)</definedName>
    <definedName name="Print_Area_Reset___0_8_8">OFFSET(Full_Print_8,0,0,Last_Row___0)</definedName>
    <definedName name="Print_Area_Reset___10_2_7">OFFSET(Full_Print_7,0,0,Last_Row___10)</definedName>
    <definedName name="Print_Area_Reset___10_2_8">OFFSET(Full_Print_8,0,0,Last_Row___10)</definedName>
    <definedName name="Print_Area_Reset___10_3_7">OFFSET(Full_Print_7,0,0,Last_Row___10)</definedName>
    <definedName name="Print_Area_Reset___10_3_8">OFFSET(Full_Print_8,0,0,Last_Row___10)</definedName>
    <definedName name="Print_Area_Reset___10_4_7">OFFSET(Full_Print_7,0,0,Last_Row___10)</definedName>
    <definedName name="Print_Area_Reset___10_4_8">OFFSET(Full_Print_8,0,0,Last_Row___10)</definedName>
    <definedName name="Print_Area_Reset___10_7_7">OFFSET(Full_Print_7,0,0,Last_Row___10)</definedName>
    <definedName name="Print_Area_Reset___10_7_8">OFFSET(Full_Print_8,0,0,Last_Row___10)</definedName>
    <definedName name="Print_Area_Reset___10_8_7">OFFSET(Full_Print_7,0,0,Last_Row___10)</definedName>
    <definedName name="Print_Area_Reset___10_8_8">OFFSET(Full_Print_8,0,0,Last_Row___10)</definedName>
    <definedName name="Print_Area_Reset___2_2_7">OFFSET(Full_Print_7,0,0,Last_Row___2)</definedName>
    <definedName name="Print_Area_Reset___2_2_8">OFFSET(Full_Print_8,0,0,Last_Row___2)</definedName>
    <definedName name="Print_Area_Reset___2_3_7">OFFSET(Full_Print_7,0,0,Last_Row___2)</definedName>
    <definedName name="Print_Area_Reset___2_3_8">OFFSET(Full_Print_8,0,0,Last_Row___2)</definedName>
    <definedName name="Print_Area_Reset___2_4_7">OFFSET(Full_Print_7,0,0,Last_Row___2)</definedName>
    <definedName name="Print_Area_Reset___2_4_8">OFFSET(Full_Print_8,0,0,Last_Row___2)</definedName>
    <definedName name="Print_Area_Reset___2_7_7">OFFSET(Full_Print_7,0,0,Last_Row___2)</definedName>
    <definedName name="Print_Area_Reset___2_7_8">OFFSET(Full_Print_8,0,0,Last_Row___2)</definedName>
    <definedName name="Print_Area_Reset___2_8_7">OFFSET(Full_Print_7,0,0,Last_Row___2)</definedName>
    <definedName name="Print_Area_Reset___2_8_8">OFFSET(Full_Print_8,0,0,Last_Row___2)</definedName>
    <definedName name="Print_Area_Reset___3_2_7">OFFSET(Full_Print_7,0,0,Last_Row___3)</definedName>
    <definedName name="Print_Area_Reset___3_2_8">OFFSET(Full_Print_8,0,0,Last_Row___3)</definedName>
    <definedName name="Print_Area_Reset___3_3_7">OFFSET(Full_Print_7,0,0,Last_Row___3)</definedName>
    <definedName name="Print_Area_Reset___3_3_8">OFFSET(Full_Print_8,0,0,Last_Row___3)</definedName>
    <definedName name="Print_Area_Reset___3_4_7">OFFSET(Full_Print_7,0,0,Last_Row___3)</definedName>
    <definedName name="Print_Area_Reset___3_4_8">OFFSET(Full_Print_8,0,0,Last_Row___3)</definedName>
    <definedName name="Print_Area_Reset___3_7_7">OFFSET(Full_Print_7,0,0,Last_Row___3)</definedName>
    <definedName name="Print_Area_Reset___3_7_8">OFFSET(Full_Print_8,0,0,Last_Row___3)</definedName>
    <definedName name="Print_Area_Reset___3_8_7">OFFSET(Full_Print_7,0,0,Last_Row___3)</definedName>
    <definedName name="Print_Area_Reset___3_8_8">OFFSET(Full_Print_8,0,0,Last_Row___3)</definedName>
    <definedName name="Print_Area_Reset___4_2_7">OFFSET(Full_Print_7,0,0,Last_Row___4)</definedName>
    <definedName name="Print_Area_Reset___4_2_8">OFFSET(Full_Print_8,0,0,Last_Row___4)</definedName>
    <definedName name="Print_Area_Reset___4_3_7">OFFSET(Full_Print_7,0,0,Last_Row___4)</definedName>
    <definedName name="Print_Area_Reset___4_3_8">OFFSET(Full_Print_8,0,0,Last_Row___4)</definedName>
    <definedName name="Print_Area_Reset___4_4_7">OFFSET(Full_Print_7,0,0,Last_Row___4)</definedName>
    <definedName name="Print_Area_Reset___4_4_8">OFFSET(Full_Print_8,0,0,Last_Row___4)</definedName>
    <definedName name="Print_Area_Reset___4_7_7">OFFSET(Full_Print_7,0,0,Last_Row___4)</definedName>
    <definedName name="Print_Area_Reset___4_7_8">OFFSET(Full_Print_8,0,0,Last_Row___4)</definedName>
    <definedName name="Print_Area_Reset___4_8_7">OFFSET(Full_Print_7,0,0,Last_Row___4)</definedName>
    <definedName name="Print_Area_Reset___4_8_8">OFFSET(Full_Print_8,0,0,Last_Row___4)</definedName>
    <definedName name="Print_Area_Reset___5_2_7">OFFSET(Full_Print_7,0,0,Last_Row___5)</definedName>
    <definedName name="Print_Area_Reset___5_2_8">OFFSET(Full_Print_8,0,0,Last_Row___5)</definedName>
    <definedName name="Print_Area_Reset___5_3_7">OFFSET(Full_Print_7,0,0,Last_Row___5)</definedName>
    <definedName name="Print_Area_Reset___5_3_8">OFFSET(Full_Print_8,0,0,Last_Row___5)</definedName>
    <definedName name="Print_Area_Reset___5_4_7">OFFSET(Full_Print_7,0,0,Last_Row___5)</definedName>
    <definedName name="Print_Area_Reset___5_4_8">OFFSET(Full_Print_8,0,0,Last_Row___5)</definedName>
    <definedName name="Print_Area_Reset___5_7_7">OFFSET(Full_Print_7,0,0,Last_Row___5)</definedName>
    <definedName name="Print_Area_Reset___5_7_8">OFFSET(Full_Print_8,0,0,Last_Row___5)</definedName>
    <definedName name="Print_Area_Reset___5_8_7">OFFSET(Full_Print_7,0,0,Last_Row___5)</definedName>
    <definedName name="Print_Area_Reset___5_8_8">OFFSET(Full_Print_8,0,0,Last_Row___5)</definedName>
    <definedName name="Print_Area_Reset___6_2_7">OFFSET(Full_Print_7,0,0,Last_Row___6)</definedName>
    <definedName name="Print_Area_Reset___6_2_8">OFFSET(Full_Print_8,0,0,Last_Row___6)</definedName>
    <definedName name="Print_Area_Reset___6_3_7">OFFSET(Full_Print_7,0,0,Last_Row___6)</definedName>
    <definedName name="Print_Area_Reset___6_3_8">OFFSET(Full_Print_8,0,0,Last_Row___6)</definedName>
    <definedName name="Print_Area_Reset___6_4_7">OFFSET(Full_Print_7,0,0,Last_Row___6)</definedName>
    <definedName name="Print_Area_Reset___6_4_8">OFFSET(Full_Print_8,0,0,Last_Row___6)</definedName>
    <definedName name="Print_Area_Reset___6_7_7">OFFSET(Full_Print_7,0,0,Last_Row___6)</definedName>
    <definedName name="Print_Area_Reset___6_7_8">OFFSET(Full_Print_8,0,0,Last_Row___6)</definedName>
    <definedName name="Print_Area_Reset___6_8_7">OFFSET(Full_Print_7,0,0,Last_Row___6)</definedName>
    <definedName name="Print_Area_Reset___6_8_8">OFFSET(Full_Print_8,0,0,Last_Row___6)</definedName>
    <definedName name="Print_Area_Reset___7_2_7">OFFSET(Full_Print_7,0,0,Last_Row___7)</definedName>
    <definedName name="Print_Area_Reset___7_2_8">OFFSET(Full_Print_8,0,0,Last_Row___7)</definedName>
    <definedName name="Print_Area_Reset___7_3_7">OFFSET(Full_Print_7,0,0,Last_Row___7)</definedName>
    <definedName name="Print_Area_Reset___7_3_8">OFFSET(Full_Print_8,0,0,Last_Row___7)</definedName>
    <definedName name="Print_Area_Reset___7_4_7">OFFSET(Full_Print_7,0,0,Last_Row___7)</definedName>
    <definedName name="Print_Area_Reset___7_4_8">OFFSET(Full_Print_8,0,0,Last_Row___7)</definedName>
    <definedName name="Print_Area_Reset___7_7_7">OFFSET(Full_Print_7,0,0,Last_Row___7)</definedName>
    <definedName name="Print_Area_Reset___7_7_8">OFFSET(Full_Print_8,0,0,Last_Row___7)</definedName>
    <definedName name="Print_Area_Reset___7_8_7">OFFSET(Full_Print_7,0,0,Last_Row___7)</definedName>
    <definedName name="Print_Area_Reset___7_8_8">OFFSET(Full_Print_8,0,0,Last_Row___7)</definedName>
    <definedName name="Print_Area_Reset___8_2_7">OFFSET(Full_Print_7,0,0,Last_Row___8)</definedName>
    <definedName name="Print_Area_Reset___8_2_8">OFFSET(Full_Print_8,0,0,Last_Row___8)</definedName>
    <definedName name="Print_Area_Reset___8_3_7">OFFSET(Full_Print_7,0,0,Last_Row___8)</definedName>
    <definedName name="Print_Area_Reset___8_3_8">OFFSET(Full_Print_8,0,0,Last_Row___8)</definedName>
    <definedName name="Print_Area_Reset___8_4_7">OFFSET(Full_Print_7,0,0,Last_Row___8)</definedName>
    <definedName name="Print_Area_Reset___8_4_8">OFFSET(Full_Print_8,0,0,Last_Row___8)</definedName>
    <definedName name="Print_Area_Reset___8_7_7">OFFSET(Full_Print_7,0,0,Last_Row___8)</definedName>
    <definedName name="Print_Area_Reset___8_7_8">OFFSET(Full_Print_8,0,0,Last_Row___8)</definedName>
    <definedName name="Print_Area_Reset___8_8_7">OFFSET(Full_Print_7,0,0,Last_Row___8)</definedName>
    <definedName name="Print_Area_Reset___8_8_8">OFFSET(Full_Print_8,0,0,Last_Row___8)</definedName>
    <definedName name="Print_Area_Reset___9_2_7">OFFSET(Full_Print_7,0,0,Last_Row___9)</definedName>
    <definedName name="Print_Area_Reset___9_2_8">OFFSET(Full_Print_8,0,0,Last_Row___9)</definedName>
    <definedName name="Print_Area_Reset___9_3_7">OFFSET(Full_Print_7,0,0,Last_Row___9)</definedName>
    <definedName name="Print_Area_Reset___9_3_8">OFFSET(Full_Print_8,0,0,Last_Row___9)</definedName>
    <definedName name="Print_Area_Reset___9_4_7">OFFSET(Full_Print_7,0,0,Last_Row___9)</definedName>
    <definedName name="Print_Area_Reset___9_4_8">OFFSET(Full_Print_8,0,0,Last_Row___9)</definedName>
    <definedName name="Print_Area_Reset___9_7_7">OFFSET(Full_Print_7,0,0,Last_Row___9)</definedName>
    <definedName name="Print_Area_Reset___9_7_8">OFFSET(Full_Print_8,0,0,Last_Row___9)</definedName>
    <definedName name="Print_Area_Reset___9_8_7">OFFSET(Full_Print_7,0,0,Last_Row___9)</definedName>
    <definedName name="Print_Area_Reset___9_8_8">OFFSET(Full_Print_8,0,0,Last_Row___9)</definedName>
    <definedName name="Print_Area_Reset_2_7" localSheetId="4">OFFSET(Full_Print_7,0,0,'13-14 CF'!Last_Row_2_7)</definedName>
    <definedName name="Print_Area_Reset_2_7">OFFSET(Full_Print_7,0,0,Last_Row_2_7)</definedName>
    <definedName name="Print_Area_Reset_2_8" localSheetId="4">OFFSET(Full_Print_8,0,0,'13-14 CF'!Last_Row_2_8)</definedName>
    <definedName name="Print_Area_Reset_2_8">OFFSET(Full_Print_8,0,0,Last_Row_2_8)</definedName>
    <definedName name="Print_Area_Reset_3_7" localSheetId="4">OFFSET(Full_Print_7,0,0,'13-14 CF'!Last_Row_3_7)</definedName>
    <definedName name="Print_Area_Reset_3_7">OFFSET(Full_Print_7,0,0,Last_Row_3_7)</definedName>
    <definedName name="Print_Area_Reset_3_8" localSheetId="4">OFFSET(Full_Print_8,0,0,'13-14 CF'!Last_Row_3_8)</definedName>
    <definedName name="Print_Area_Reset_3_8">OFFSET(Full_Print_8,0,0,Last_Row_3_8)</definedName>
    <definedName name="Print_Area_Reset_4_7" localSheetId="4">OFFSET(Full_Print_7,0,0,'13-14 CF'!Last_Row_4_7)</definedName>
    <definedName name="Print_Area_Reset_4_7">OFFSET(Full_Print_7,0,0,Last_Row_4_7)</definedName>
    <definedName name="Print_Area_Reset_4_8" localSheetId="4">OFFSET(Full_Print_8,0,0,'13-14 CF'!Last_Row_4_8)</definedName>
    <definedName name="Print_Area_Reset_4_8">OFFSET(Full_Print_8,0,0,Last_Row_4_8)</definedName>
    <definedName name="Print_Area_Reset_7_7" localSheetId="4">OFFSET(Full_Print_7,0,0,'13-14 CF'!Last_Row_7_7)</definedName>
    <definedName name="Print_Area_Reset_7_7">OFFSET(Full_Print_7,0,0,Last_Row_7_7)</definedName>
    <definedName name="Print_Area_Reset_7_8" localSheetId="4">OFFSET(Full_Print_8,0,0,'13-14 CF'!Last_Row_7_8)</definedName>
    <definedName name="Print_Area_Reset_7_8">OFFSET(Full_Print_8,0,0,Last_Row_7_8)</definedName>
    <definedName name="Print_Area_Reset_8_7" localSheetId="4">OFFSET(Full_Print_7,0,0,'13-14 CF'!Last_Row_8_7)</definedName>
    <definedName name="Print_Area_Reset_8_7">OFFSET(Full_Print_7,0,0,Last_Row_8_7)</definedName>
    <definedName name="Print_Area_Reset_8_8" localSheetId="4">OFFSET(Full_Print_8,0,0,'13-14 CF'!Last_Row_8_8)</definedName>
    <definedName name="Print_Area_Reset_8_8">OFFSET(Full_Print_8,0,0,Last_Row_8_8)</definedName>
    <definedName name="PRJE1">{"'Eng (page2)'!$A$1:$D$52"}</definedName>
    <definedName name="PSD">{"'Eng (page2)'!$A$1:$D$52"}</definedName>
    <definedName name="pu">{"'Sell_Office'!$C$5:$D$6"}</definedName>
    <definedName name="pu_1">{"'Sell_Office'!$C$5:$D$6"}</definedName>
    <definedName name="PUF">1.1</definedName>
    <definedName name="PUP">1.08</definedName>
    <definedName name="QER">{"'Eng (page2)'!$A$1:$D$52"}</definedName>
    <definedName name="qq" localSheetId="4">{"'Eng (page2)'!$A$1:$D$52"}</definedName>
    <definedName name="qq">{"'Eng (page2)'!$A$1:$D$52"}</definedName>
    <definedName name="qq_1" localSheetId="4">{"'Eng (page2)'!$A$1:$D$52"}</definedName>
    <definedName name="qq_1">{"'Eng (page2)'!$A$1:$D$52"}</definedName>
    <definedName name="qq_2" localSheetId="4">{"'Eng (page2)'!$A$1:$D$52"}</definedName>
    <definedName name="qq_2">{"'Eng (page2)'!$A$1:$D$52"}</definedName>
    <definedName name="qqqqqqqq">{"'Model'!$A$1:$N$53"}</definedName>
    <definedName name="QYI">{"'Eng (page2)'!$A$1:$D$52"}</definedName>
    <definedName name="RDVers">"2.10a"</definedName>
    <definedName name="rebate" localSheetId="4">{"'Sheet1'!$L$16"}</definedName>
    <definedName name="rebate">{"'Sheet1'!$L$16"}</definedName>
    <definedName name="rebate_1" localSheetId="4">{"'Sheet1'!$L$16"}</definedName>
    <definedName name="rebate_1">{"'Sheet1'!$L$16"}</definedName>
    <definedName name="rebate_2" localSheetId="4">{"'Sheet1'!$L$16"}</definedName>
    <definedName name="rebate_2">{"'Sheet1'!$L$16"}</definedName>
    <definedName name="RER">{"'Eng (page2)'!$A$1:$D$52"}</definedName>
    <definedName name="rewfre">{"'Model'!$A$1:$N$53"}</definedName>
    <definedName name="RiskCollectDistributionSamples">2</definedName>
    <definedName name="RiskDet">TRUE</definedName>
    <definedName name="RiskFixedSeed">1</definedName>
    <definedName name="RiskHasSettings">TRUE</definedName>
    <definedName name="RiskMinimizeOnStart">FALSE</definedName>
    <definedName name="RiskMonitorConvergence">FALSE</definedName>
    <definedName name="RiskNumIterations">5000</definedName>
    <definedName name="RiskNumSimulations">1</definedName>
    <definedName name="RiskPauseOnError">FALSE</definedName>
    <definedName name="RiskRealTimeResults">FALSE</definedName>
    <definedName name="RiskResultsUpdateFreq">100</definedName>
    <definedName name="RiskRunAfterRecalcMacro">FALSE</definedName>
    <definedName name="RiskRunAfterSimMacro">FALSE</definedName>
    <definedName name="RiskRunBeforeRecalcMacro">FALSE</definedName>
    <definedName name="RiskRunBeforeSimMacro">FALSE</definedName>
    <definedName name="RiskSamplingType">3</definedName>
    <definedName name="RiskStandardRecalc">1</definedName>
    <definedName name="RiskStatFunctionsUpdateFreq">1</definedName>
    <definedName name="RiskUpdateDisplay">FALSE</definedName>
    <definedName name="RiskUpdateStatFunctions">FALSE</definedName>
    <definedName name="RiskUseDifferentSeedForEachSim">FALSE</definedName>
    <definedName name="RiskUseFixedSeed">FALSE</definedName>
    <definedName name="RJEQ903" localSheetId="4">{"'Model'!$A$1:$N$53"}</definedName>
    <definedName name="RJEQ903">{"'Model'!$A$1:$N$53"}</definedName>
    <definedName name="RJEQ903_1" localSheetId="4">{"'Model'!$A$1:$N$53"}</definedName>
    <definedName name="RJEQ903_1">{"'Model'!$A$1:$N$53"}</definedName>
    <definedName name="RJEQ903_2" localSheetId="4">{"'Model'!$A$1:$N$53"}</definedName>
    <definedName name="RJEQ903_2">{"'Model'!$A$1:$N$53"}</definedName>
    <definedName name="RJO">{"'Eng (page2)'!$A$1:$D$52"}</definedName>
    <definedName name="rmcAccount">2670500</definedName>
    <definedName name="rmcFrequency">"MON"</definedName>
    <definedName name="rmcName">"EWR"</definedName>
    <definedName name="RMCOptions">"*010000000000000"</definedName>
    <definedName name="rptacctgroupend">"ZZZZZZZZZZZZ"</definedName>
    <definedName name="rptacctgroupselect">0</definedName>
    <definedName name="rptacctgroupstart">" "</definedName>
    <definedName name="rptacctidend">"ZZZZZZZZZZZZZZZZZZZZZZZZZZZZZZZZZZZZZZZZZZZZZ"</definedName>
    <definedName name="rptacctidstart">"                                             "</definedName>
    <definedName name="rptcurr1">"      "</definedName>
    <definedName name="rptcurr10">" "</definedName>
    <definedName name="rptcurr2">"   "</definedName>
    <definedName name="rptcurr3">"    "</definedName>
    <definedName name="rptcurr4">"   "</definedName>
    <definedName name="rptcurr5">" "</definedName>
    <definedName name="rptcurr6">" "</definedName>
    <definedName name="rptcurr7">" "</definedName>
    <definedName name="rptcurr8">" "</definedName>
    <definedName name="rptcurr9">" "</definedName>
    <definedName name="rptorderby">2</definedName>
    <definedName name="rptorderbysegid">1</definedName>
    <definedName name="rptperiod">12</definedName>
    <definedName name="rptprovtype">1</definedName>
    <definedName name="rptrange1">"ACCTGRPCOD &lt;= ""ZZZZZZZZZZZZ"""</definedName>
    <definedName name="rptsegend1">"ZZZZZZ"</definedName>
    <definedName name="rptsegend10">" "</definedName>
    <definedName name="rptsegend2">"ZZZ"</definedName>
    <definedName name="rptsegend3">"ZZZZ"</definedName>
    <definedName name="rptsegend4">"ZZZ"</definedName>
    <definedName name="rptsegend5">"Z"</definedName>
    <definedName name="rptsegend6">" "</definedName>
    <definedName name="rptsegend7">" "</definedName>
    <definedName name="rptsegend8">" "</definedName>
    <definedName name="rptsegend9">" "</definedName>
    <definedName name="rptsegoption1">1</definedName>
    <definedName name="rptsegoption10">0</definedName>
    <definedName name="rptsegoption2">1</definedName>
    <definedName name="rptsegoption3">1</definedName>
    <definedName name="rptsegoption4">1</definedName>
    <definedName name="rptsegoption5">1</definedName>
    <definedName name="rptsegoption6">0</definedName>
    <definedName name="rptsegoption7">0</definedName>
    <definedName name="rptsegoption8">0</definedName>
    <definedName name="rptsegoption9">0</definedName>
    <definedName name="rptsegstart1">" "</definedName>
    <definedName name="rptsegstart10">" "</definedName>
    <definedName name="rptsegstart2">"   "</definedName>
    <definedName name="rptsegstart3">"    "</definedName>
    <definedName name="rptsegstart4">"   "</definedName>
    <definedName name="rptsegstart5">" "</definedName>
    <definedName name="rptsegstart6">" "</definedName>
    <definedName name="rptsegstart7">" "</definedName>
    <definedName name="rptsegstart8">" "</definedName>
    <definedName name="rptsegstart9">" "</definedName>
    <definedName name="rptsortgroupend">"ZZZZZZZZZZZZ"</definedName>
    <definedName name="rptsortgroupstart">" "</definedName>
    <definedName name="rptyear">2011</definedName>
    <definedName name="rqr">{"'Eng (page2)'!$A$1:$D$52"}</definedName>
    <definedName name="RunNo">!A1048576+1</definedName>
    <definedName name="Russia">{"'August 2000'!$A$1:$J$101"}</definedName>
    <definedName name="rutrut">{"'Model'!$A$1:$N$53"}</definedName>
    <definedName name="S.PACK___PRINT_PUBLIC_COMPANY_LIMITED">"S.PACK PRINT PUBLIC COMPANY LIMITED"</definedName>
    <definedName name="SAB">{"'Eng (page2)'!$A$1:$D$52"}</definedName>
    <definedName name="SAPBEXdnldView">"4C409Q1HTCPPV7LTY2FOS0GLM"</definedName>
    <definedName name="SAPBEXhrIndnt">1</definedName>
    <definedName name="SAPBEXrevision">1</definedName>
    <definedName name="SAPBEXsysID" localSheetId="4">"B24"</definedName>
    <definedName name="SAPBEXsysID">"PQI"</definedName>
    <definedName name="SAPBEXwbID" localSheetId="4">"42L76BJNSJ59TOWVH7OCD0FPS"</definedName>
    <definedName name="SAPBEXwbID">"099HI876R4TWXQL3LOFHEID22"</definedName>
    <definedName name="SAPsysID">"708C5W7SBKP804JT78WJ0JNKI"</definedName>
    <definedName name="SAPwbID">"ARS"</definedName>
    <definedName name="SC">{"'Eng (page2)'!$A$1:$D$52"}</definedName>
    <definedName name="scen_date2">34251.8466087963</definedName>
    <definedName name="scen_date3">34251.8467476852</definedName>
    <definedName name="scen_date4">34251.8470138889</definedName>
    <definedName name="scen_name2">"OIL PRICE"</definedName>
    <definedName name="scen_name3">"INVESTMENTS"</definedName>
    <definedName name="scen_name4">"VAR.EXPENSES"</definedName>
    <definedName name="scen_user1">"PLUSPETROL"</definedName>
    <definedName name="scen_user2">"PLUSPETROL"</definedName>
    <definedName name="scen_user3">"PLUSPETROL"</definedName>
    <definedName name="scen_user4">"PLUSPETROL"</definedName>
    <definedName name="SCHEDULE_10_K_15">"print title"</definedName>
    <definedName name="scs">{"'Eng (page2)'!$A$1:$D$52"}</definedName>
    <definedName name="sddsdsd">{"'Eng (page2)'!$A$1:$D$52"}</definedName>
    <definedName name="sdr">{"'Eng (page2)'!$A$1:$D$52"}</definedName>
    <definedName name="secsplit">"Chart 3"</definedName>
    <definedName name="sell">{"'Eng (page2)'!$A$1:$D$52"}</definedName>
    <definedName name="sell_1">{"'Eng (page2)'!$A$1:$D$52"}</definedName>
    <definedName name="semthai" localSheetId="4">BlankMacro1</definedName>
    <definedName name="semthai">BlankMacro1</definedName>
    <definedName name="sencount">2</definedName>
    <definedName name="software">{"'Eng (page2)'!$A$1:$D$52"}</definedName>
    <definedName name="solver_drv">1</definedName>
    <definedName name="solver_est">1</definedName>
    <definedName name="solver_itr">100</definedName>
    <definedName name="solver_lin">0</definedName>
    <definedName name="solver_num">0</definedName>
    <definedName name="solver_nwt">1</definedName>
    <definedName name="solver_pre">0.000001</definedName>
    <definedName name="solver_scl">0</definedName>
    <definedName name="solver_sho">0</definedName>
    <definedName name="solver_tim">100</definedName>
    <definedName name="solver_tol">0.05</definedName>
    <definedName name="solver_typ">1</definedName>
    <definedName name="solver_val">0</definedName>
    <definedName name="Spanner_Auto_File">"C:\My Documents\tinh cdo.x2a"</definedName>
    <definedName name="SPDAT">"6/11/2006"</definedName>
    <definedName name="SPDT2">"20061106"</definedName>
    <definedName name="SPNAM">"QSYSPRT"</definedName>
    <definedName name="SPNMB">"65"</definedName>
    <definedName name="SPTIM">"150419"</definedName>
    <definedName name="SPWS_WBID">"BD30D9E6-68EF-4737-8409-E39579A2B0AF"</definedName>
    <definedName name="sq">0.195*1.21</definedName>
    <definedName name="srd">{"'Eng (page2)'!$A$1:$D$52"}</definedName>
    <definedName name="ss___0">NA()</definedName>
    <definedName name="ss___10">NA()</definedName>
    <definedName name="ss___2">NA()</definedName>
    <definedName name="ss___3">NA()</definedName>
    <definedName name="ss___4">NA()</definedName>
    <definedName name="ss___5">NA()</definedName>
    <definedName name="ss___6">NA()</definedName>
    <definedName name="ss___7">NA()</definedName>
    <definedName name="ss___8">NA()</definedName>
    <definedName name="ss___9">NA()</definedName>
    <definedName name="SSAB">{"'Eng (page2)'!$A$1:$D$52"}</definedName>
    <definedName name="SSP21_tsk">"Text Box 20"</definedName>
    <definedName name="ssssssssssssssss">{"'Eng (page2)'!$A$1:$D$52"}</definedName>
    <definedName name="stamp">{"'Eng (page2)'!$A$1:$D$52"}</definedName>
    <definedName name="STEW">{"'Eng (page2)'!$A$1:$D$52"}</definedName>
    <definedName name="SXX">{"'Eng (page2)'!$A$1:$D$52"}</definedName>
    <definedName name="TableName">"Dummy"</definedName>
    <definedName name="TaxTV">10%</definedName>
    <definedName name="TaxXL">5%</definedName>
    <definedName name="TB_group">{"'Sell_Office'!$C$5:$D$6"}</definedName>
    <definedName name="TB_group_1">{"'Sell_Office'!$C$5:$D$6"}</definedName>
    <definedName name="TB_print">{"'Sell_Office'!$C$5:$D$6"}</definedName>
    <definedName name="TB_print_1">{"'Sell_Office'!$C$5:$D$6"}</definedName>
    <definedName name="TCVN">"Text Box 43"</definedName>
    <definedName name="Tea">{"'Sell_Office'!$C$5:$D$6"}</definedName>
    <definedName name="Tea_1">{"'Sell_Office'!$C$5:$D$6"}</definedName>
    <definedName name="test_1">{"'Model'!$A$1:$N$53"}</definedName>
    <definedName name="tew">{"'Eng (page2)'!$A$1:$D$52"}</definedName>
    <definedName name="text1">{"'Sheet1'!$L$16"}</definedName>
    <definedName name="TextRefCopyRangeCount" localSheetId="4">1</definedName>
    <definedName name="TextRefCopyRangeCount">20</definedName>
    <definedName name="THMonth">"ม.ค."</definedName>
    <definedName name="THMonth_4">"ก.ย."</definedName>
    <definedName name="THMonth_4_1">"ก.ย."</definedName>
    <definedName name="Tipo_Foglio">"OehReport1"</definedName>
    <definedName name="TM1REBUILDOPTION">1</definedName>
    <definedName name="Total_Payment" localSheetId="4">Scheduled_Payment+Extra_Payment</definedName>
    <definedName name="Total_Payment">Scheduled_Payment+Extra_Payment</definedName>
    <definedName name="Total_Payment___0">NA()</definedName>
    <definedName name="Total_Payment___0_2">NA()</definedName>
    <definedName name="Total_Payment___0_3">NA()</definedName>
    <definedName name="Total_Payment___0_4">NA()</definedName>
    <definedName name="Total_Payment___0_7">NA()</definedName>
    <definedName name="Total_Payment___0_8">NA()</definedName>
    <definedName name="Total_Payment___10">NA()</definedName>
    <definedName name="Total_Payment___10_2">NA()</definedName>
    <definedName name="Total_Payment___10_3">NA()</definedName>
    <definedName name="Total_Payment___10_4">NA()</definedName>
    <definedName name="Total_Payment___10_7">NA()</definedName>
    <definedName name="Total_Payment___10_8">NA()</definedName>
    <definedName name="Total_Payment___2">NA()</definedName>
    <definedName name="Total_Payment___3">NA()</definedName>
    <definedName name="Total_Payment___4">NA()</definedName>
    <definedName name="Total_Payment___5">NA()</definedName>
    <definedName name="Total_Payment___6">NA()</definedName>
    <definedName name="Total_Payment___7">NA()</definedName>
    <definedName name="Total_Payment___8">NA()</definedName>
    <definedName name="Total_Payment___8_2">NA()</definedName>
    <definedName name="Total_Payment___8_3">NA()</definedName>
    <definedName name="Total_Payment___8_4">NA()</definedName>
    <definedName name="Total_Payment___8_7">NA()</definedName>
    <definedName name="Total_Payment___9">NA()</definedName>
    <definedName name="Total_Payment___9_2" localSheetId="4">Scheduled_Payment+Extra_Payment</definedName>
    <definedName name="Total_Payment___9_2">Scheduled_Payment+Extra_Payment</definedName>
    <definedName name="Total_Payment___9_3" localSheetId="4">Scheduled_Payment+Extra_Payment</definedName>
    <definedName name="Total_Payment___9_3">Scheduled_Payment+Extra_Payment</definedName>
    <definedName name="Total_Payment___9_4" localSheetId="4">Scheduled_Payment+Extra_Payment</definedName>
    <definedName name="Total_Payment___9_4">Scheduled_Payment+Extra_Payment</definedName>
    <definedName name="Total_Payment___9_7" localSheetId="4">Scheduled_Payment+Extra_Payment</definedName>
    <definedName name="Total_Payment___9_7">Scheduled_Payment+Extra_Payment</definedName>
    <definedName name="Total_Payment___9_7_1">NA()</definedName>
    <definedName name="Total_Payment___9_8" localSheetId="4">Scheduled_Payment+Extra_Payment</definedName>
    <definedName name="Total_Payment___9_8">Scheduled_Payment+Extra_Payment</definedName>
    <definedName name="Total_Payment___9_8_1">NA()</definedName>
    <definedName name="Total_Payment___9_8_7">NA()</definedName>
    <definedName name="Total_Payment___9_8_8">NA()</definedName>
    <definedName name="TOTPG">"9"</definedName>
    <definedName name="TRE">{"'Eng (page2)'!$A$1:$D$52"}</definedName>
    <definedName name="tre4r564t">{"'Eng (page2)'!$A$1:$D$52"}</definedName>
    <definedName name="treetree">{"'Model'!$A$1:$N$53"}</definedName>
    <definedName name="tun" localSheetId="4">{"'Model'!$A$1:$N$53"}</definedName>
    <definedName name="tun">{"'Model'!$A$1:$N$53"}</definedName>
    <definedName name="tun_1" localSheetId="4">{"'Model'!$A$1:$N$53"}</definedName>
    <definedName name="tun_1">{"'Model'!$A$1:$N$53"}</definedName>
    <definedName name="tun_2" localSheetId="4">{"'Model'!$A$1:$N$53"}</definedName>
    <definedName name="tun_2">{"'Model'!$A$1:$N$53"}</definedName>
    <definedName name="TWE">{"'Eng (page2)'!$A$1:$D$52"}</definedName>
    <definedName name="TYear">2549</definedName>
    <definedName name="TYear_4">2549</definedName>
    <definedName name="TYear_4_1">2549</definedName>
    <definedName name="ujj">{"'Eng (page2)'!$A$1:$D$52"}</definedName>
    <definedName name="UKL">{"'Eng (page2)'!$A$1:$D$52"}</definedName>
    <definedName name="unew">{"'Model'!$A$1:$N$53"}</definedName>
    <definedName name="UNI_AA_VERSION">"150.2.0"</definedName>
    <definedName name="UNI_FILT_END">8</definedName>
    <definedName name="UNI_FILT_OFFSPEC">2</definedName>
    <definedName name="UNI_FILT_ONSPEC">1</definedName>
    <definedName name="UNI_FILT_START">4</definedName>
    <definedName name="UNI_NOTHING">0</definedName>
    <definedName name="UNI_PRES_CLOSEST">512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MRECORD">64</definedName>
    <definedName name="UNI_PRES_OUTLIERS">32</definedName>
    <definedName name="UNI_PRES_POST">256</definedName>
    <definedName name="UNI_PRES_PRIOR">2048</definedName>
    <definedName name="UNI_PRES_RECENT">1024</definedName>
    <definedName name="UNI_PRES_STATIC">128</definedName>
    <definedName name="UNI_RET_ATTRIB">64</definedName>
    <definedName name="UNI_RET_CONF">32</definedName>
    <definedName name="UNI_RET_DESC">4</definedName>
    <definedName name="UNI_RET_END">16384</definedName>
    <definedName name="UNI_RET_EQUIP">1</definedName>
    <definedName name="UNI_RET_EVENT">4096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START">8192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  <definedName name="unnamed">"$"</definedName>
    <definedName name="unnamed_1">"$"</definedName>
    <definedName name="unnamed_2">"$"</definedName>
    <definedName name="UOO">{"'Eng (page2)'!$A$1:$D$52"}</definedName>
    <definedName name="Uor">{"'Eng (page2)'!$A$1:$D$52"}</definedName>
    <definedName name="Uor_1">{"'Eng (page2)'!$A$1:$D$52"}</definedName>
    <definedName name="USDAT">"ACB52"</definedName>
    <definedName name="USNAM">"NUANGPLS"</definedName>
    <definedName name="VAÄT_LIEÄU">"ATRAM"</definedName>
    <definedName name="Values_Entered">IF(Loan_Amount*Interest_Rate*Loan_Years*Loan_Start&gt;0,1,0)</definedName>
    <definedName name="Values_Entered___0_2_7" localSheetId="4">IF(Loan_Amount_7*Interest_Rate_7*Loan_Years_7*Loan_Start_7&gt;0,1,0)</definedName>
    <definedName name="Values_Entered___0_2_7">IF(Loan_Amount_7*Interest_Rate_7*Loan_Years_7*Loan_Start_7&gt;0,1,0)</definedName>
    <definedName name="Values_Entered___0_2_8" localSheetId="4">IF(Loan_Amount_8*Interest_Rate_8*Loan_Years_8*Loan_Start_8&gt;0,1,0)</definedName>
    <definedName name="Values_Entered___0_2_8">IF(Loan_Amount_8*Interest_Rate_8*Loan_Years_8*Loan_Start_8&gt;0,1,0)</definedName>
    <definedName name="Values_Entered___0_3_7" localSheetId="4">IF(Loan_Amount_7*Interest_Rate_7*Loan_Years_7*Loan_Start_7&gt;0,1,0)</definedName>
    <definedName name="Values_Entered___0_3_7">IF(Loan_Amount_7*Interest_Rate_7*Loan_Years_7*Loan_Start_7&gt;0,1,0)</definedName>
    <definedName name="Values_Entered___0_3_8" localSheetId="4">IF(Loan_Amount_8*Interest_Rate_8*Loan_Years_8*Loan_Start_8&gt;0,1,0)</definedName>
    <definedName name="Values_Entered___0_3_8">IF(Loan_Amount_8*Interest_Rate_8*Loan_Years_8*Loan_Start_8&gt;0,1,0)</definedName>
    <definedName name="Values_Entered___0_4_7" localSheetId="4">IF(Loan_Amount_7*Interest_Rate_7*Loan_Years_7*Loan_Start_7&gt;0,1,0)</definedName>
    <definedName name="Values_Entered___0_4_7">IF(Loan_Amount_7*Interest_Rate_7*Loan_Years_7*Loan_Start_7&gt;0,1,0)</definedName>
    <definedName name="Values_Entered___0_4_8" localSheetId="4">IF(Loan_Amount_8*Interest_Rate_8*Loan_Years_8*Loan_Start_8&gt;0,1,0)</definedName>
    <definedName name="Values_Entered___0_4_8">IF(Loan_Amount_8*Interest_Rate_8*Loan_Years_8*Loan_Start_8&gt;0,1,0)</definedName>
    <definedName name="Values_Entered___0_7_7" localSheetId="4">IF(Loan_Amount_7*Interest_Rate_7*Loan_Years_7*Loan_Start_7&gt;0,1,0)</definedName>
    <definedName name="Values_Entered___0_7_7">IF(Loan_Amount_7*Interest_Rate_7*Loan_Years_7*Loan_Start_7&gt;0,1,0)</definedName>
    <definedName name="Values_Entered___0_7_8" localSheetId="4">IF(Loan_Amount_8*Interest_Rate_8*Loan_Years_8*Loan_Start_8&gt;0,1,0)</definedName>
    <definedName name="Values_Entered___0_7_8">IF(Loan_Amount_8*Interest_Rate_8*Loan_Years_8*Loan_Start_8&gt;0,1,0)</definedName>
    <definedName name="Values_Entered___0_8_7" localSheetId="4">IF(Loan_Amount_7*Interest_Rate_7*Loan_Years_7*Loan_Start_7&gt;0,1,0)</definedName>
    <definedName name="Values_Entered___0_8_7">IF(Loan_Amount_7*Interest_Rate_7*Loan_Years_7*Loan_Start_7&gt;0,1,0)</definedName>
    <definedName name="Values_Entered___0_8_8" localSheetId="4">IF(Loan_Amount_8*Interest_Rate_8*Loan_Years_8*Loan_Start_8&gt;0,1,0)</definedName>
    <definedName name="Values_Entered___0_8_8">IF(Loan_Amount_8*Interest_Rate_8*Loan_Years_8*Loan_Start_8&gt;0,1,0)</definedName>
    <definedName name="Values_Entered___10_2_7" localSheetId="4">IF(Loan_Amount_7*Interest_Rate_7*Loan_Years_7*Loan_Start_7&gt;0,1,0)</definedName>
    <definedName name="Values_Entered___10_2_7">IF(Loan_Amount_7*Interest_Rate_7*Loan_Years_7*Loan_Start_7&gt;0,1,0)</definedName>
    <definedName name="Values_Entered___10_2_8" localSheetId="4">IF(Loan_Amount_8*Interest_Rate_8*Loan_Years_8*Loan_Start_8&gt;0,1,0)</definedName>
    <definedName name="Values_Entered___10_2_8">IF(Loan_Amount_8*Interest_Rate_8*Loan_Years_8*Loan_Start_8&gt;0,1,0)</definedName>
    <definedName name="Values_Entered___10_3_7" localSheetId="4">IF(Loan_Amount_7*Interest_Rate_7*Loan_Years_7*Loan_Start_7&gt;0,1,0)</definedName>
    <definedName name="Values_Entered___10_3_7">IF(Loan_Amount_7*Interest_Rate_7*Loan_Years_7*Loan_Start_7&gt;0,1,0)</definedName>
    <definedName name="Values_Entered___10_3_8" localSheetId="4">IF(Loan_Amount_8*Interest_Rate_8*Loan_Years_8*Loan_Start_8&gt;0,1,0)</definedName>
    <definedName name="Values_Entered___10_3_8">IF(Loan_Amount_8*Interest_Rate_8*Loan_Years_8*Loan_Start_8&gt;0,1,0)</definedName>
    <definedName name="Values_Entered___10_4_7" localSheetId="4">IF(Loan_Amount_7*Interest_Rate_7*Loan_Years_7*Loan_Start_7&gt;0,1,0)</definedName>
    <definedName name="Values_Entered___10_4_7">IF(Loan_Amount_7*Interest_Rate_7*Loan_Years_7*Loan_Start_7&gt;0,1,0)</definedName>
    <definedName name="Values_Entered___10_4_8" localSheetId="4">IF(Loan_Amount_8*Interest_Rate_8*Loan_Years_8*Loan_Start_8&gt;0,1,0)</definedName>
    <definedName name="Values_Entered___10_4_8">IF(Loan_Amount_8*Interest_Rate_8*Loan_Years_8*Loan_Start_8&gt;0,1,0)</definedName>
    <definedName name="Values_Entered___10_7_7" localSheetId="4">IF(Loan_Amount_7*Interest_Rate_7*Loan_Years_7*Loan_Start_7&gt;0,1,0)</definedName>
    <definedName name="Values_Entered___10_7_7">IF(Loan_Amount_7*Interest_Rate_7*Loan_Years_7*Loan_Start_7&gt;0,1,0)</definedName>
    <definedName name="Values_Entered___10_7_8" localSheetId="4">IF(Loan_Amount_8*Interest_Rate_8*Loan_Years_8*Loan_Start_8&gt;0,1,0)</definedName>
    <definedName name="Values_Entered___10_7_8">IF(Loan_Amount_8*Interest_Rate_8*Loan_Years_8*Loan_Start_8&gt;0,1,0)</definedName>
    <definedName name="Values_Entered___10_8_7" localSheetId="4">IF(Loan_Amount_7*Interest_Rate_7*Loan_Years_7*Loan_Start_7&gt;0,1,0)</definedName>
    <definedName name="Values_Entered___10_8_7">IF(Loan_Amount_7*Interest_Rate_7*Loan_Years_7*Loan_Start_7&gt;0,1,0)</definedName>
    <definedName name="Values_Entered___10_8_8" localSheetId="4">IF(Loan_Amount_8*Interest_Rate_8*Loan_Years_8*Loan_Start_8&gt;0,1,0)</definedName>
    <definedName name="Values_Entered___10_8_8">IF(Loan_Amount_8*Interest_Rate_8*Loan_Years_8*Loan_Start_8&gt;0,1,0)</definedName>
    <definedName name="Values_Entered___2_2_7" localSheetId="4">IF(Loan_Amount_7*Interest_Rate_7*Loan_Years_7*Loan_Start_7&gt;0,1,0)</definedName>
    <definedName name="Values_Entered___2_2_7">IF(Loan_Amount_7*Interest_Rate_7*Loan_Years_7*Loan_Start_7&gt;0,1,0)</definedName>
    <definedName name="Values_Entered___2_2_8" localSheetId="4">IF(Loan_Amount_8*Interest_Rate_8*Loan_Years_8*Loan_Start_8&gt;0,1,0)</definedName>
    <definedName name="Values_Entered___2_2_8">IF(Loan_Amount_8*Interest_Rate_8*Loan_Years_8*Loan_Start_8&gt;0,1,0)</definedName>
    <definedName name="Values_Entered___2_3_7" localSheetId="4">IF(Loan_Amount_7*Interest_Rate_7*Loan_Years_7*Loan_Start_7&gt;0,1,0)</definedName>
    <definedName name="Values_Entered___2_3_7">IF(Loan_Amount_7*Interest_Rate_7*Loan_Years_7*Loan_Start_7&gt;0,1,0)</definedName>
    <definedName name="Values_Entered___2_3_8" localSheetId="4">IF(Loan_Amount_8*Interest_Rate_8*Loan_Years_8*Loan_Start_8&gt;0,1,0)</definedName>
    <definedName name="Values_Entered___2_3_8">IF(Loan_Amount_8*Interest_Rate_8*Loan_Years_8*Loan_Start_8&gt;0,1,0)</definedName>
    <definedName name="Values_Entered___2_4_7" localSheetId="4">IF(Loan_Amount_7*Interest_Rate_7*Loan_Years_7*Loan_Start_7&gt;0,1,0)</definedName>
    <definedName name="Values_Entered___2_4_7">IF(Loan_Amount_7*Interest_Rate_7*Loan_Years_7*Loan_Start_7&gt;0,1,0)</definedName>
    <definedName name="Values_Entered___2_4_8" localSheetId="4">IF(Loan_Amount_8*Interest_Rate_8*Loan_Years_8*Loan_Start_8&gt;0,1,0)</definedName>
    <definedName name="Values_Entered___2_4_8">IF(Loan_Amount_8*Interest_Rate_8*Loan_Years_8*Loan_Start_8&gt;0,1,0)</definedName>
    <definedName name="Values_Entered___2_7_7" localSheetId="4">IF(Loan_Amount_7*Interest_Rate_7*Loan_Years_7*Loan_Start_7&gt;0,1,0)</definedName>
    <definedName name="Values_Entered___2_7_7">IF(Loan_Amount_7*Interest_Rate_7*Loan_Years_7*Loan_Start_7&gt;0,1,0)</definedName>
    <definedName name="Values_Entered___2_7_8" localSheetId="4">IF(Loan_Amount_8*Interest_Rate_8*Loan_Years_8*Loan_Start_8&gt;0,1,0)</definedName>
    <definedName name="Values_Entered___2_7_8">IF(Loan_Amount_8*Interest_Rate_8*Loan_Years_8*Loan_Start_8&gt;0,1,0)</definedName>
    <definedName name="Values_Entered___2_8_7" localSheetId="4">IF(Loan_Amount_7*Interest_Rate_7*Loan_Years_7*Loan_Start_7&gt;0,1,0)</definedName>
    <definedName name="Values_Entered___2_8_7">IF(Loan_Amount_7*Interest_Rate_7*Loan_Years_7*Loan_Start_7&gt;0,1,0)</definedName>
    <definedName name="Values_Entered___2_8_8" localSheetId="4">IF(Loan_Amount_8*Interest_Rate_8*Loan_Years_8*Loan_Start_8&gt;0,1,0)</definedName>
    <definedName name="Values_Entered___2_8_8">IF(Loan_Amount_8*Interest_Rate_8*Loan_Years_8*Loan_Start_8&gt;0,1,0)</definedName>
    <definedName name="Values_Entered___3_2_7" localSheetId="4">IF(Loan_Amount_7*Interest_Rate_7*Loan_Years_7*Loan_Start_7&gt;0,1,0)</definedName>
    <definedName name="Values_Entered___3_2_7">IF(Loan_Amount_7*Interest_Rate_7*Loan_Years_7*Loan_Start_7&gt;0,1,0)</definedName>
    <definedName name="Values_Entered___3_2_8" localSheetId="4">IF(Loan_Amount_8*Interest_Rate_8*Loan_Years_8*Loan_Start_8&gt;0,1,0)</definedName>
    <definedName name="Values_Entered___3_2_8">IF(Loan_Amount_8*Interest_Rate_8*Loan_Years_8*Loan_Start_8&gt;0,1,0)</definedName>
    <definedName name="Values_Entered___3_3_7" localSheetId="4">IF(Loan_Amount_7*Interest_Rate_7*Loan_Years_7*Loan_Start_7&gt;0,1,0)</definedName>
    <definedName name="Values_Entered___3_3_7">IF(Loan_Amount_7*Interest_Rate_7*Loan_Years_7*Loan_Start_7&gt;0,1,0)</definedName>
    <definedName name="Values_Entered___3_3_8" localSheetId="4">IF(Loan_Amount_8*Interest_Rate_8*Loan_Years_8*Loan_Start_8&gt;0,1,0)</definedName>
    <definedName name="Values_Entered___3_3_8">IF(Loan_Amount_8*Interest_Rate_8*Loan_Years_8*Loan_Start_8&gt;0,1,0)</definedName>
    <definedName name="Values_Entered___3_4_7" localSheetId="4">IF(Loan_Amount_7*Interest_Rate_7*Loan_Years_7*Loan_Start_7&gt;0,1,0)</definedName>
    <definedName name="Values_Entered___3_4_7">IF(Loan_Amount_7*Interest_Rate_7*Loan_Years_7*Loan_Start_7&gt;0,1,0)</definedName>
    <definedName name="Values_Entered___3_4_8" localSheetId="4">IF(Loan_Amount_8*Interest_Rate_8*Loan_Years_8*Loan_Start_8&gt;0,1,0)</definedName>
    <definedName name="Values_Entered___3_4_8">IF(Loan_Amount_8*Interest_Rate_8*Loan_Years_8*Loan_Start_8&gt;0,1,0)</definedName>
    <definedName name="Values_Entered___3_7_7" localSheetId="4">IF(Loan_Amount_7*Interest_Rate_7*Loan_Years_7*Loan_Start_7&gt;0,1,0)</definedName>
    <definedName name="Values_Entered___3_7_7">IF(Loan_Amount_7*Interest_Rate_7*Loan_Years_7*Loan_Start_7&gt;0,1,0)</definedName>
    <definedName name="Values_Entered___3_7_8" localSheetId="4">IF(Loan_Amount_8*Interest_Rate_8*Loan_Years_8*Loan_Start_8&gt;0,1,0)</definedName>
    <definedName name="Values_Entered___3_7_8">IF(Loan_Amount_8*Interest_Rate_8*Loan_Years_8*Loan_Start_8&gt;0,1,0)</definedName>
    <definedName name="Values_Entered___3_8_7" localSheetId="4">IF(Loan_Amount_7*Interest_Rate_7*Loan_Years_7*Loan_Start_7&gt;0,1,0)</definedName>
    <definedName name="Values_Entered___3_8_7">IF(Loan_Amount_7*Interest_Rate_7*Loan_Years_7*Loan_Start_7&gt;0,1,0)</definedName>
    <definedName name="Values_Entered___3_8_8" localSheetId="4">IF(Loan_Amount_8*Interest_Rate_8*Loan_Years_8*Loan_Start_8&gt;0,1,0)</definedName>
    <definedName name="Values_Entered___3_8_8">IF(Loan_Amount_8*Interest_Rate_8*Loan_Years_8*Loan_Start_8&gt;0,1,0)</definedName>
    <definedName name="Values_Entered___4_2_7" localSheetId="4">IF(Loan_Amount_7*Interest_Rate_7*Loan_Years_7*Loan_Start_7&gt;0,1,0)</definedName>
    <definedName name="Values_Entered___4_2_7">IF(Loan_Amount_7*Interest_Rate_7*Loan_Years_7*Loan_Start_7&gt;0,1,0)</definedName>
    <definedName name="Values_Entered___4_2_8" localSheetId="4">IF(Loan_Amount_8*Interest_Rate_8*Loan_Years_8*Loan_Start_8&gt;0,1,0)</definedName>
    <definedName name="Values_Entered___4_2_8">IF(Loan_Amount_8*Interest_Rate_8*Loan_Years_8*Loan_Start_8&gt;0,1,0)</definedName>
    <definedName name="Values_Entered___4_3_7" localSheetId="4">IF(Loan_Amount_7*Interest_Rate_7*Loan_Years_7*Loan_Start_7&gt;0,1,0)</definedName>
    <definedName name="Values_Entered___4_3_7">IF(Loan_Amount_7*Interest_Rate_7*Loan_Years_7*Loan_Start_7&gt;0,1,0)</definedName>
    <definedName name="Values_Entered___4_3_8" localSheetId="4">IF(Loan_Amount_8*Interest_Rate_8*Loan_Years_8*Loan_Start_8&gt;0,1,0)</definedName>
    <definedName name="Values_Entered___4_3_8">IF(Loan_Amount_8*Interest_Rate_8*Loan_Years_8*Loan_Start_8&gt;0,1,0)</definedName>
    <definedName name="Values_Entered___4_4_7" localSheetId="4">IF(Loan_Amount_7*Interest_Rate_7*Loan_Years_7*Loan_Start_7&gt;0,1,0)</definedName>
    <definedName name="Values_Entered___4_4_7">IF(Loan_Amount_7*Interest_Rate_7*Loan_Years_7*Loan_Start_7&gt;0,1,0)</definedName>
    <definedName name="Values_Entered___4_4_8" localSheetId="4">IF(Loan_Amount_8*Interest_Rate_8*Loan_Years_8*Loan_Start_8&gt;0,1,0)</definedName>
    <definedName name="Values_Entered___4_4_8">IF(Loan_Amount_8*Interest_Rate_8*Loan_Years_8*Loan_Start_8&gt;0,1,0)</definedName>
    <definedName name="Values_Entered___4_7_7" localSheetId="4">IF(Loan_Amount_7*Interest_Rate_7*Loan_Years_7*Loan_Start_7&gt;0,1,0)</definedName>
    <definedName name="Values_Entered___4_7_7">IF(Loan_Amount_7*Interest_Rate_7*Loan_Years_7*Loan_Start_7&gt;0,1,0)</definedName>
    <definedName name="Values_Entered___4_7_8" localSheetId="4">IF(Loan_Amount_8*Interest_Rate_8*Loan_Years_8*Loan_Start_8&gt;0,1,0)</definedName>
    <definedName name="Values_Entered___4_7_8">IF(Loan_Amount_8*Interest_Rate_8*Loan_Years_8*Loan_Start_8&gt;0,1,0)</definedName>
    <definedName name="Values_Entered___4_8_7" localSheetId="4">IF(Loan_Amount_7*Interest_Rate_7*Loan_Years_7*Loan_Start_7&gt;0,1,0)</definedName>
    <definedName name="Values_Entered___4_8_7">IF(Loan_Amount_7*Interest_Rate_7*Loan_Years_7*Loan_Start_7&gt;0,1,0)</definedName>
    <definedName name="Values_Entered___4_8_8" localSheetId="4">IF(Loan_Amount_8*Interest_Rate_8*Loan_Years_8*Loan_Start_8&gt;0,1,0)</definedName>
    <definedName name="Values_Entered___4_8_8">IF(Loan_Amount_8*Interest_Rate_8*Loan_Years_8*Loan_Start_8&gt;0,1,0)</definedName>
    <definedName name="Values_Entered___5_2_7" localSheetId="4">IF(Loan_Amount_7*Interest_Rate_7*Loan_Years_7*Loan_Start_7&gt;0,1,0)</definedName>
    <definedName name="Values_Entered___5_2_7">IF(Loan_Amount_7*Interest_Rate_7*Loan_Years_7*Loan_Start_7&gt;0,1,0)</definedName>
    <definedName name="Values_Entered___5_2_8" localSheetId="4">IF(Loan_Amount_8*Interest_Rate_8*Loan_Years_8*Loan_Start_8&gt;0,1,0)</definedName>
    <definedName name="Values_Entered___5_2_8">IF(Loan_Amount_8*Interest_Rate_8*Loan_Years_8*Loan_Start_8&gt;0,1,0)</definedName>
    <definedName name="Values_Entered___5_3_7" localSheetId="4">IF(Loan_Amount_7*Interest_Rate_7*Loan_Years_7*Loan_Start_7&gt;0,1,0)</definedName>
    <definedName name="Values_Entered___5_3_7">IF(Loan_Amount_7*Interest_Rate_7*Loan_Years_7*Loan_Start_7&gt;0,1,0)</definedName>
    <definedName name="Values_Entered___5_3_8" localSheetId="4">IF(Loan_Amount_8*Interest_Rate_8*Loan_Years_8*Loan_Start_8&gt;0,1,0)</definedName>
    <definedName name="Values_Entered___5_3_8">IF(Loan_Amount_8*Interest_Rate_8*Loan_Years_8*Loan_Start_8&gt;0,1,0)</definedName>
    <definedName name="Values_Entered___5_4_7" localSheetId="4">IF(Loan_Amount_7*Interest_Rate_7*Loan_Years_7*Loan_Start_7&gt;0,1,0)</definedName>
    <definedName name="Values_Entered___5_4_7">IF(Loan_Amount_7*Interest_Rate_7*Loan_Years_7*Loan_Start_7&gt;0,1,0)</definedName>
    <definedName name="Values_Entered___5_4_8" localSheetId="4">IF(Loan_Amount_8*Interest_Rate_8*Loan_Years_8*Loan_Start_8&gt;0,1,0)</definedName>
    <definedName name="Values_Entered___5_4_8">IF(Loan_Amount_8*Interest_Rate_8*Loan_Years_8*Loan_Start_8&gt;0,1,0)</definedName>
    <definedName name="Values_Entered___5_7_7" localSheetId="4">IF(Loan_Amount_7*Interest_Rate_7*Loan_Years_7*Loan_Start_7&gt;0,1,0)</definedName>
    <definedName name="Values_Entered___5_7_7">IF(Loan_Amount_7*Interest_Rate_7*Loan_Years_7*Loan_Start_7&gt;0,1,0)</definedName>
    <definedName name="Values_Entered___5_7_8" localSheetId="4">IF(Loan_Amount_8*Interest_Rate_8*Loan_Years_8*Loan_Start_8&gt;0,1,0)</definedName>
    <definedName name="Values_Entered___5_7_8">IF(Loan_Amount_8*Interest_Rate_8*Loan_Years_8*Loan_Start_8&gt;0,1,0)</definedName>
    <definedName name="Values_Entered___5_8_7" localSheetId="4">IF(Loan_Amount_7*Interest_Rate_7*Loan_Years_7*Loan_Start_7&gt;0,1,0)</definedName>
    <definedName name="Values_Entered___5_8_7">IF(Loan_Amount_7*Interest_Rate_7*Loan_Years_7*Loan_Start_7&gt;0,1,0)</definedName>
    <definedName name="Values_Entered___5_8_8" localSheetId="4">IF(Loan_Amount_8*Interest_Rate_8*Loan_Years_8*Loan_Start_8&gt;0,1,0)</definedName>
    <definedName name="Values_Entered___5_8_8">IF(Loan_Amount_8*Interest_Rate_8*Loan_Years_8*Loan_Start_8&gt;0,1,0)</definedName>
    <definedName name="Values_Entered___6_2_7" localSheetId="4">IF(Loan_Amount_7*Interest_Rate_7*Loan_Years_7*Loan_Start_7&gt;0,1,0)</definedName>
    <definedName name="Values_Entered___6_2_7">IF(Loan_Amount_7*Interest_Rate_7*Loan_Years_7*Loan_Start_7&gt;0,1,0)</definedName>
    <definedName name="Values_Entered___6_2_8" localSheetId="4">IF(Loan_Amount_8*Interest_Rate_8*Loan_Years_8*Loan_Start_8&gt;0,1,0)</definedName>
    <definedName name="Values_Entered___6_2_8">IF(Loan_Amount_8*Interest_Rate_8*Loan_Years_8*Loan_Start_8&gt;0,1,0)</definedName>
    <definedName name="Values_Entered___6_3_7" localSheetId="4">IF(Loan_Amount_7*Interest_Rate_7*Loan_Years_7*Loan_Start_7&gt;0,1,0)</definedName>
    <definedName name="Values_Entered___6_3_7">IF(Loan_Amount_7*Interest_Rate_7*Loan_Years_7*Loan_Start_7&gt;0,1,0)</definedName>
    <definedName name="Values_Entered___6_3_8" localSheetId="4">IF(Loan_Amount_8*Interest_Rate_8*Loan_Years_8*Loan_Start_8&gt;0,1,0)</definedName>
    <definedName name="Values_Entered___6_3_8">IF(Loan_Amount_8*Interest_Rate_8*Loan_Years_8*Loan_Start_8&gt;0,1,0)</definedName>
    <definedName name="Values_Entered___6_4_7" localSheetId="4">IF(Loan_Amount_7*Interest_Rate_7*Loan_Years_7*Loan_Start_7&gt;0,1,0)</definedName>
    <definedName name="Values_Entered___6_4_7">IF(Loan_Amount_7*Interest_Rate_7*Loan_Years_7*Loan_Start_7&gt;0,1,0)</definedName>
    <definedName name="Values_Entered___6_4_8" localSheetId="4">IF(Loan_Amount_8*Interest_Rate_8*Loan_Years_8*Loan_Start_8&gt;0,1,0)</definedName>
    <definedName name="Values_Entered___6_4_8">IF(Loan_Amount_8*Interest_Rate_8*Loan_Years_8*Loan_Start_8&gt;0,1,0)</definedName>
    <definedName name="Values_Entered___6_7_7" localSheetId="4">IF(Loan_Amount_7*Interest_Rate_7*Loan_Years_7*Loan_Start_7&gt;0,1,0)</definedName>
    <definedName name="Values_Entered___6_7_7">IF(Loan_Amount_7*Interest_Rate_7*Loan_Years_7*Loan_Start_7&gt;0,1,0)</definedName>
    <definedName name="Values_Entered___6_7_8" localSheetId="4">IF(Loan_Amount_8*Interest_Rate_8*Loan_Years_8*Loan_Start_8&gt;0,1,0)</definedName>
    <definedName name="Values_Entered___6_7_8">IF(Loan_Amount_8*Interest_Rate_8*Loan_Years_8*Loan_Start_8&gt;0,1,0)</definedName>
    <definedName name="Values_Entered___6_8_7" localSheetId="4">IF(Loan_Amount_7*Interest_Rate_7*Loan_Years_7*Loan_Start_7&gt;0,1,0)</definedName>
    <definedName name="Values_Entered___6_8_7">IF(Loan_Amount_7*Interest_Rate_7*Loan_Years_7*Loan_Start_7&gt;0,1,0)</definedName>
    <definedName name="Values_Entered___6_8_8" localSheetId="4">IF(Loan_Amount_8*Interest_Rate_8*Loan_Years_8*Loan_Start_8&gt;0,1,0)</definedName>
    <definedName name="Values_Entered___6_8_8">IF(Loan_Amount_8*Interest_Rate_8*Loan_Years_8*Loan_Start_8&gt;0,1,0)</definedName>
    <definedName name="Values_Entered___7_2_7" localSheetId="4">IF(Loan_Amount_7*Interest_Rate_7*Loan_Years_7*Loan_Start_7&gt;0,1,0)</definedName>
    <definedName name="Values_Entered___7_2_7">IF(Loan_Amount_7*Interest_Rate_7*Loan_Years_7*Loan_Start_7&gt;0,1,0)</definedName>
    <definedName name="Values_Entered___7_2_8" localSheetId="4">IF(Loan_Amount_8*Interest_Rate_8*Loan_Years_8*Loan_Start_8&gt;0,1,0)</definedName>
    <definedName name="Values_Entered___7_2_8">IF(Loan_Amount_8*Interest_Rate_8*Loan_Years_8*Loan_Start_8&gt;0,1,0)</definedName>
    <definedName name="Values_Entered___7_3_7" localSheetId="4">IF(Loan_Amount_7*Interest_Rate_7*Loan_Years_7*Loan_Start_7&gt;0,1,0)</definedName>
    <definedName name="Values_Entered___7_3_7">IF(Loan_Amount_7*Interest_Rate_7*Loan_Years_7*Loan_Start_7&gt;0,1,0)</definedName>
    <definedName name="Values_Entered___7_3_8" localSheetId="4">IF(Loan_Amount_8*Interest_Rate_8*Loan_Years_8*Loan_Start_8&gt;0,1,0)</definedName>
    <definedName name="Values_Entered___7_3_8">IF(Loan_Amount_8*Interest_Rate_8*Loan_Years_8*Loan_Start_8&gt;0,1,0)</definedName>
    <definedName name="Values_Entered___7_4_7" localSheetId="4">IF(Loan_Amount_7*Interest_Rate_7*Loan_Years_7*Loan_Start_7&gt;0,1,0)</definedName>
    <definedName name="Values_Entered___7_4_7">IF(Loan_Amount_7*Interest_Rate_7*Loan_Years_7*Loan_Start_7&gt;0,1,0)</definedName>
    <definedName name="Values_Entered___7_4_8" localSheetId="4">IF(Loan_Amount_8*Interest_Rate_8*Loan_Years_8*Loan_Start_8&gt;0,1,0)</definedName>
    <definedName name="Values_Entered___7_4_8">IF(Loan_Amount_8*Interest_Rate_8*Loan_Years_8*Loan_Start_8&gt;0,1,0)</definedName>
    <definedName name="Values_Entered___7_7_7" localSheetId="4">IF(Loan_Amount_7*Interest_Rate_7*Loan_Years_7*Loan_Start_7&gt;0,1,0)</definedName>
    <definedName name="Values_Entered___7_7_7">IF(Loan_Amount_7*Interest_Rate_7*Loan_Years_7*Loan_Start_7&gt;0,1,0)</definedName>
    <definedName name="Values_Entered___7_7_8" localSheetId="4">IF(Loan_Amount_8*Interest_Rate_8*Loan_Years_8*Loan_Start_8&gt;0,1,0)</definedName>
    <definedName name="Values_Entered___7_7_8">IF(Loan_Amount_8*Interest_Rate_8*Loan_Years_8*Loan_Start_8&gt;0,1,0)</definedName>
    <definedName name="Values_Entered___7_8_7" localSheetId="4">IF(Loan_Amount_7*Interest_Rate_7*Loan_Years_7*Loan_Start_7&gt;0,1,0)</definedName>
    <definedName name="Values_Entered___7_8_7">IF(Loan_Amount_7*Interest_Rate_7*Loan_Years_7*Loan_Start_7&gt;0,1,0)</definedName>
    <definedName name="Values_Entered___7_8_8" localSheetId="4">IF(Loan_Amount_8*Interest_Rate_8*Loan_Years_8*Loan_Start_8&gt;0,1,0)</definedName>
    <definedName name="Values_Entered___7_8_8">IF(Loan_Amount_8*Interest_Rate_8*Loan_Years_8*Loan_Start_8&gt;0,1,0)</definedName>
    <definedName name="Values_Entered___8_2_7" localSheetId="4">IF(Loan_Amount_7*Interest_Rate_7*Loan_Years_7*Loan_Start_7&gt;0,1,0)</definedName>
    <definedName name="Values_Entered___8_2_7">IF(Loan_Amount_7*Interest_Rate_7*Loan_Years_7*Loan_Start_7&gt;0,1,0)</definedName>
    <definedName name="Values_Entered___8_2_8" localSheetId="4">IF(Loan_Amount_8*Interest_Rate_8*Loan_Years_8*Loan_Start_8&gt;0,1,0)</definedName>
    <definedName name="Values_Entered___8_2_8">IF(Loan_Amount_8*Interest_Rate_8*Loan_Years_8*Loan_Start_8&gt;0,1,0)</definedName>
    <definedName name="Values_Entered___8_3_7" localSheetId="4">IF(Loan_Amount_7*Interest_Rate_7*Loan_Years_7*Loan_Start_7&gt;0,1,0)</definedName>
    <definedName name="Values_Entered___8_3_7">IF(Loan_Amount_7*Interest_Rate_7*Loan_Years_7*Loan_Start_7&gt;0,1,0)</definedName>
    <definedName name="Values_Entered___8_3_8" localSheetId="4">IF(Loan_Amount_8*Interest_Rate_8*Loan_Years_8*Loan_Start_8&gt;0,1,0)</definedName>
    <definedName name="Values_Entered___8_3_8">IF(Loan_Amount_8*Interest_Rate_8*Loan_Years_8*Loan_Start_8&gt;0,1,0)</definedName>
    <definedName name="Values_Entered___8_4_7" localSheetId="4">IF(Loan_Amount_7*Interest_Rate_7*Loan_Years_7*Loan_Start_7&gt;0,1,0)</definedName>
    <definedName name="Values_Entered___8_4_7">IF(Loan_Amount_7*Interest_Rate_7*Loan_Years_7*Loan_Start_7&gt;0,1,0)</definedName>
    <definedName name="Values_Entered___8_4_8" localSheetId="4">IF(Loan_Amount_8*Interest_Rate_8*Loan_Years_8*Loan_Start_8&gt;0,1,0)</definedName>
    <definedName name="Values_Entered___8_4_8">IF(Loan_Amount_8*Interest_Rate_8*Loan_Years_8*Loan_Start_8&gt;0,1,0)</definedName>
    <definedName name="Values_Entered___8_7_7" localSheetId="4">IF(Loan_Amount_7*Interest_Rate_7*Loan_Years_7*Loan_Start_7&gt;0,1,0)</definedName>
    <definedName name="Values_Entered___8_7_7">IF(Loan_Amount_7*Interest_Rate_7*Loan_Years_7*Loan_Start_7&gt;0,1,0)</definedName>
    <definedName name="Values_Entered___8_7_8" localSheetId="4">IF(Loan_Amount_8*Interest_Rate_8*Loan_Years_8*Loan_Start_8&gt;0,1,0)</definedName>
    <definedName name="Values_Entered___8_7_8">IF(Loan_Amount_8*Interest_Rate_8*Loan_Years_8*Loan_Start_8&gt;0,1,0)</definedName>
    <definedName name="Values_Entered___8_8_7" localSheetId="4">IF(Loan_Amount_7*Interest_Rate_7*Loan_Years_7*Loan_Start_7&gt;0,1,0)</definedName>
    <definedName name="Values_Entered___8_8_7">IF(Loan_Amount_7*Interest_Rate_7*Loan_Years_7*Loan_Start_7&gt;0,1,0)</definedName>
    <definedName name="Values_Entered___8_8_8" localSheetId="4">IF(Loan_Amount_8*Interest_Rate_8*Loan_Years_8*Loan_Start_8&gt;0,1,0)</definedName>
    <definedName name="Values_Entered___8_8_8">IF(Loan_Amount_8*Interest_Rate_8*Loan_Years_8*Loan_Start_8&gt;0,1,0)</definedName>
    <definedName name="Values_Entered___9_2_7" localSheetId="4">IF(Loan_Amount_7*Interest_Rate_7*Loan_Years_7*Loan_Start_7&gt;0,1,0)</definedName>
    <definedName name="Values_Entered___9_2_7">IF(Loan_Amount_7*Interest_Rate_7*Loan_Years_7*Loan_Start_7&gt;0,1,0)</definedName>
    <definedName name="Values_Entered___9_2_8" localSheetId="4">IF(Loan_Amount_8*Interest_Rate_8*Loan_Years_8*Loan_Start_8&gt;0,1,0)</definedName>
    <definedName name="Values_Entered___9_2_8">IF(Loan_Amount_8*Interest_Rate_8*Loan_Years_8*Loan_Start_8&gt;0,1,0)</definedName>
    <definedName name="Values_Entered___9_3_7" localSheetId="4">IF(Loan_Amount_7*Interest_Rate_7*Loan_Years_7*Loan_Start_7&gt;0,1,0)</definedName>
    <definedName name="Values_Entered___9_3_7">IF(Loan_Amount_7*Interest_Rate_7*Loan_Years_7*Loan_Start_7&gt;0,1,0)</definedName>
    <definedName name="Values_Entered___9_3_8" localSheetId="4">IF(Loan_Amount_8*Interest_Rate_8*Loan_Years_8*Loan_Start_8&gt;0,1,0)</definedName>
    <definedName name="Values_Entered___9_3_8">IF(Loan_Amount_8*Interest_Rate_8*Loan_Years_8*Loan_Start_8&gt;0,1,0)</definedName>
    <definedName name="Values_Entered___9_4_7" localSheetId="4">IF(Loan_Amount_7*Interest_Rate_7*Loan_Years_7*Loan_Start_7&gt;0,1,0)</definedName>
    <definedName name="Values_Entered___9_4_7">IF(Loan_Amount_7*Interest_Rate_7*Loan_Years_7*Loan_Start_7&gt;0,1,0)</definedName>
    <definedName name="Values_Entered___9_4_8" localSheetId="4">IF(Loan_Amount_8*Interest_Rate_8*Loan_Years_8*Loan_Start_8&gt;0,1,0)</definedName>
    <definedName name="Values_Entered___9_4_8">IF(Loan_Amount_8*Interest_Rate_8*Loan_Years_8*Loan_Start_8&gt;0,1,0)</definedName>
    <definedName name="Values_Entered___9_7_7" localSheetId="4">IF(Loan_Amount_7*Interest_Rate_7*Loan_Years_7*Loan_Start_7&gt;0,1,0)</definedName>
    <definedName name="Values_Entered___9_7_7">IF(Loan_Amount_7*Interest_Rate_7*Loan_Years_7*Loan_Start_7&gt;0,1,0)</definedName>
    <definedName name="Values_Entered___9_7_8" localSheetId="4">IF(Loan_Amount_8*Interest_Rate_8*Loan_Years_8*Loan_Start_8&gt;0,1,0)</definedName>
    <definedName name="Values_Entered___9_7_8">IF(Loan_Amount_8*Interest_Rate_8*Loan_Years_8*Loan_Start_8&gt;0,1,0)</definedName>
    <definedName name="Values_Entered___9_8_7" localSheetId="4">IF(Loan_Amount_7*Interest_Rate_7*Loan_Years_7*Loan_Start_7&gt;0,1,0)</definedName>
    <definedName name="Values_Entered___9_8_7">IF(Loan_Amount_7*Interest_Rate_7*Loan_Years_7*Loan_Start_7&gt;0,1,0)</definedName>
    <definedName name="Values_Entered___9_8_8" localSheetId="4">IF(Loan_Amount_8*Interest_Rate_8*Loan_Years_8*Loan_Start_8&gt;0,1,0)</definedName>
    <definedName name="Values_Entered___9_8_8">IF(Loan_Amount_8*Interest_Rate_8*Loan_Years_8*Loan_Start_8&gt;0,1,0)</definedName>
    <definedName name="Values_Entered_2_7" localSheetId="4">IF(Loan_Amount_7*Interest_Rate_7*Loan_Years_7*Loan_Start_7&gt;0,1,0)</definedName>
    <definedName name="Values_Entered_2_7">IF(Loan_Amount_7*Interest_Rate_7*Loan_Years_7*Loan_Start_7&gt;0,1,0)</definedName>
    <definedName name="Values_Entered_2_8" localSheetId="4">IF(Loan_Amount_8*Interest_Rate_8*Loan_Years_8*Loan_Start_8&gt;0,1,0)</definedName>
    <definedName name="Values_Entered_2_8">IF(Loan_Amount_8*Interest_Rate_8*Loan_Years_8*Loan_Start_8&gt;0,1,0)</definedName>
    <definedName name="Values_Entered_3_7" localSheetId="4">IF(Loan_Amount_7*Interest_Rate_7*Loan_Years_7*Loan_Start_7&gt;0,1,0)</definedName>
    <definedName name="Values_Entered_3_7">IF(Loan_Amount_7*Interest_Rate_7*Loan_Years_7*Loan_Start_7&gt;0,1,0)</definedName>
    <definedName name="Values_Entered_3_8" localSheetId="4">IF(Loan_Amount_8*Interest_Rate_8*Loan_Years_8*Loan_Start_8&gt;0,1,0)</definedName>
    <definedName name="Values_Entered_3_8">IF(Loan_Amount_8*Interest_Rate_8*Loan_Years_8*Loan_Start_8&gt;0,1,0)</definedName>
    <definedName name="Values_Entered_4_7" localSheetId="4">IF(Loan_Amount_7*Interest_Rate_7*Loan_Years_7*Loan_Start_7&gt;0,1,0)</definedName>
    <definedName name="Values_Entered_4_7">IF(Loan_Amount_7*Interest_Rate_7*Loan_Years_7*Loan_Start_7&gt;0,1,0)</definedName>
    <definedName name="Values_Entered_4_8" localSheetId="4">IF(Loan_Amount_8*Interest_Rate_8*Loan_Years_8*Loan_Start_8&gt;0,1,0)</definedName>
    <definedName name="Values_Entered_4_8">IF(Loan_Amount_8*Interest_Rate_8*Loan_Years_8*Loan_Start_8&gt;0,1,0)</definedName>
    <definedName name="Values_Entered_7_7" localSheetId="4">IF(Loan_Amount_7*Interest_Rate_7*Loan_Years_7*Loan_Start_7&gt;0,1,0)</definedName>
    <definedName name="Values_Entered_7_7">IF(Loan_Amount_7*Interest_Rate_7*Loan_Years_7*Loan_Start_7&gt;0,1,0)</definedName>
    <definedName name="Values_Entered_7_8" localSheetId="4">IF(Loan_Amount_8*Interest_Rate_8*Loan_Years_8*Loan_Start_8&gt;0,1,0)</definedName>
    <definedName name="Values_Entered_7_8">IF(Loan_Amount_8*Interest_Rate_8*Loan_Years_8*Loan_Start_8&gt;0,1,0)</definedName>
    <definedName name="Values_Entered_8_7" localSheetId="4">IF(Loan_Amount_7*Interest_Rate_7*Loan_Years_7*Loan_Start_7&gt;0,1,0)</definedName>
    <definedName name="Values_Entered_8_7">IF(Loan_Amount_7*Interest_Rate_7*Loan_Years_7*Loan_Start_7&gt;0,1,0)</definedName>
    <definedName name="Values_Entered_8_8" localSheetId="4">IF(Loan_Amount_8*Interest_Rate_8*Loan_Years_8*Loan_Start_8&gt;0,1,0)</definedName>
    <definedName name="Values_Entered_8_8">IF(Loan_Amount_8*Interest_Rate_8*Loan_Years_8*Loan_Start_8&gt;0,1,0)</definedName>
    <definedName name="valuevx">42.314159</definedName>
    <definedName name="vcx">{"'Model'!$A$1:$N$53"}</definedName>
    <definedName name="VDF">{"'Eng (page2)'!$A$1:$D$52"}</definedName>
    <definedName name="veevee">{"'Model'!$A$1:$N$53"}</definedName>
    <definedName name="vxvx">{"'Eng (page2)'!$A$1:$D$52"}</definedName>
    <definedName name="Waiting">"Picture 1"</definedName>
    <definedName name="walkthrough">{"'Eng (page2)'!$A$1:$D$52"}</definedName>
    <definedName name="wanna">{"'Model'!$A$1:$N$53"}</definedName>
    <definedName name="WED">{"'Eng (page2)'!$A$1:$D$52"}</definedName>
    <definedName name="weee">{"'Eng (page2)'!$A$1:$D$52"}</definedName>
    <definedName name="WeekDay">{1,2,3,4,5,6,7}</definedName>
    <definedName name="WeekNo">{1;2;3;4;5;6}</definedName>
    <definedName name="weewee">{"'Model'!$A$1:$N$53"}</definedName>
    <definedName name="werwer">{"'Model'!$A$1:$N$53"}</definedName>
    <definedName name="WORKBOOK_SAPBEXq0001" comment="DP_4">"DP_4"</definedName>
    <definedName name="WORKBOOK_SAPBEXq0002" comment="DP_5">"DP_5"</definedName>
    <definedName name="WORKBOOK_SAPBEXq0003" comment="DP_11">"DP_11"</definedName>
    <definedName name="WORKBOOK_SAPBEXq0004" comment="DP_10">"DP_10"</definedName>
    <definedName name="WORKBOOK_SAPBEXq0005" comment="DP_9">"DP_9"</definedName>
    <definedName name="WORKBOOK_SAPBEXq0006" comment="DP_6">"DP_6"</definedName>
    <definedName name="WORKBOOK_SAPBEXq0007" comment="DP_7">"DP_7"</definedName>
    <definedName name="WORKBOOK_SAPBEXq0008" comment="DP_8">"DP_8"</definedName>
    <definedName name="wqwrr">{"'Eng (page2)'!$A$1:$D$52"}</definedName>
    <definedName name="wrn.BALANCE._.SHEET._.COMPARATION." localSheetId="4">{"BALANCE SHEET COMPARATION","BALANCE SHEET COMPARATION",FALSE,"Q3";"BALANCE SHEET COMPARATION","BALANCE SHEET COMPARATION",FALSE,"Q4"}</definedName>
    <definedName name="wrn.BALANCE._.SHEET._.COMPARATION.">{"BALANCE SHEET COMPARATION","BALANCE SHEET COMPARATION",FALSE,"Q3";"BALANCE SHEET COMPARATION","BALANCE SHEET COMPARATION",FALSE,"Q4"}</definedName>
    <definedName name="wrn.CASHFLOW._.STATEMENT." localSheetId="4">{"CASHFLOW STATEMENT","CASHFLOW STATEMENT",FALSE,"Q3";"CASHFLOW STATEMENT","CASHFLOW STATEMENT",FALSE,"Q4"}</definedName>
    <definedName name="wrn.CASHFLOW._.STATEMENT.">{"CASHFLOW STATEMENT","CASHFLOW STATEMENT",FALSE,"Q3";"CASHFLOW STATEMENT","CASHFLOW STATEMENT",FALSE,"Q4"}</definedName>
    <definedName name="WW_4_7" localSheetId="4">MATCH(0.01,End_Bal_7,-1)+1</definedName>
    <definedName name="WW_4_7">MATCH(0.01,End_Bal_7,-1)+1</definedName>
    <definedName name="WW_4_8" localSheetId="4">MATCH(0.01,End_Bal_8,-1)+1</definedName>
    <definedName name="WW_4_8">MATCH(0.01,End_Bal_8,-1)+1</definedName>
    <definedName name="WW_7_7" localSheetId="4">MATCH(0.01,End_Bal_7,-1)+1</definedName>
    <definedName name="WW_7_7">MATCH(0.01,End_Bal_7,-1)+1</definedName>
    <definedName name="WW_7_8" localSheetId="4">MATCH(0.01,End_Bal_8,-1)+1</definedName>
    <definedName name="WW_7_8">MATCH(0.01,End_Bal_8,-1)+1</definedName>
    <definedName name="WW_8_7" localSheetId="4">MATCH(0.01,End_Bal_7,-1)+1</definedName>
    <definedName name="WW_8_7">MATCH(0.01,End_Bal_7,-1)+1</definedName>
    <definedName name="WW_8_8" localSheetId="4">MATCH(0.01,End_Bal_8,-1)+1</definedName>
    <definedName name="WW_8_8">MATCH(0.01,End_Bal_8,-1)+1</definedName>
    <definedName name="WWE">{"'Eng (page2)'!$A$1:$D$52"}</definedName>
    <definedName name="XCCT">0.5</definedName>
    <definedName name="XRefColumnsCount">2</definedName>
    <definedName name="XRefCopyRangeCount">1</definedName>
    <definedName name="XRefPasteRangeCount">8</definedName>
    <definedName name="xxxCLabel1.1.Prompt">0</definedName>
    <definedName name="xxxCLabel1.2.Prompt">0</definedName>
    <definedName name="xxxCLabel2.1.Prompt">0</definedName>
    <definedName name="xxxCLabel2.2.Prompt">0</definedName>
    <definedName name="xxxCLabel3.1.Prompt">0</definedName>
    <definedName name="xxxCLabel3.2.Prompt">0</definedName>
    <definedName name="xxxCLabel4.1.Prompt">0</definedName>
    <definedName name="xxxCLabel4.2.Prompt">0</definedName>
    <definedName name="xxxCLabel5.1.Prompt">0</definedName>
    <definedName name="xxxCLabel5.2.Prompt">0</definedName>
    <definedName name="xxxCLabel6.1.Prompt">0</definedName>
    <definedName name="xxxCLabel6.2.Prompt">0</definedName>
    <definedName name="xxxCLabel7.1.Prompt">0</definedName>
    <definedName name="xxxCLabel7.2.Prompt">0</definedName>
    <definedName name="xxxCLabel8.1.Prompt">0</definedName>
    <definedName name="xxxCLabel8.2.Prompt">0</definedName>
    <definedName name="xxxColHeader1bx">1</definedName>
    <definedName name="xxxColHeader1by">102</definedName>
    <definedName name="xxxColHeader1ex">1</definedName>
    <definedName name="xxxColHeader1ey">102</definedName>
    <definedName name="xxxColHeader2bx">1</definedName>
    <definedName name="xxxColHeader2by">29</definedName>
    <definedName name="xxxColHeader2ex">1</definedName>
    <definedName name="xxxColHeader2ey">29</definedName>
    <definedName name="xxxColHeader3bx">1</definedName>
    <definedName name="xxxColHeader3by">171</definedName>
    <definedName name="xxxColHeader3ex">1</definedName>
    <definedName name="xxxColHeader3ey">171</definedName>
    <definedName name="xxxColHeader4bx">1</definedName>
    <definedName name="xxxColHeader4by">325</definedName>
    <definedName name="xxxColHeader4ex">1</definedName>
    <definedName name="xxxColHeader4ey">325</definedName>
    <definedName name="xxxColHeader5bx">1</definedName>
    <definedName name="xxxColHeader5by">418</definedName>
    <definedName name="xxxColHeader5ex">1</definedName>
    <definedName name="xxxColHeader5ey">418</definedName>
    <definedName name="xxxColHeader6bx">1</definedName>
    <definedName name="xxxColHeader6by">505</definedName>
    <definedName name="xxxColHeader6ex">1</definedName>
    <definedName name="xxxColHeader6ey">505</definedName>
    <definedName name="xxxColHeader7bx">1</definedName>
    <definedName name="xxxColHeader7by">592</definedName>
    <definedName name="xxxColHeader7ex">1</definedName>
    <definedName name="xxxColHeader7ey">592</definedName>
    <definedName name="xxxColHeader8bx">1</definedName>
    <definedName name="xxxColHeader8by">651</definedName>
    <definedName name="xxxColHeader8ex">1</definedName>
    <definedName name="xxxColHeader8ey">651</definedName>
    <definedName name="xxxColLabels1bx">2</definedName>
    <definedName name="xxxColLabels1by">102</definedName>
    <definedName name="xxxColLabels1ex">3</definedName>
    <definedName name="xxxColLabels1ey">102</definedName>
    <definedName name="xxxColLabels2bx">2</definedName>
    <definedName name="xxxColLabels2by">29</definedName>
    <definedName name="xxxColLabels2ex">3</definedName>
    <definedName name="xxxColLabels2ey">29</definedName>
    <definedName name="xxxColLabels3bx">2</definedName>
    <definedName name="xxxColLabels3by">171</definedName>
    <definedName name="xxxColLabels3ex">3</definedName>
    <definedName name="xxxColLabels3ey">171</definedName>
    <definedName name="xxxColLabels4bx">2</definedName>
    <definedName name="xxxColLabels4by">325</definedName>
    <definedName name="xxxColLabels4ex">3</definedName>
    <definedName name="xxxColLabels4ey">325</definedName>
    <definedName name="xxxColLabels5bx">2</definedName>
    <definedName name="xxxColLabels5by">418</definedName>
    <definedName name="xxxColLabels5ex">3</definedName>
    <definedName name="xxxColLabels5ey">418</definedName>
    <definedName name="xxxColLabels6bx">2</definedName>
    <definedName name="xxxColLabels6by">505</definedName>
    <definedName name="xxxColLabels6ex">3</definedName>
    <definedName name="xxxColLabels6ey">505</definedName>
    <definedName name="xxxColLabels7bx">2</definedName>
    <definedName name="xxxColLabels7by">592</definedName>
    <definedName name="xxxColLabels7ex">3</definedName>
    <definedName name="xxxColLabels7ey">592</definedName>
    <definedName name="xxxColLabels8bx">2</definedName>
    <definedName name="xxxColLabels8by">651</definedName>
    <definedName name="xxxColLabels8ex">3</definedName>
    <definedName name="xxxColLabels8ey">651</definedName>
    <definedName name="xxxCommon1DimValue1.1">"'0002"</definedName>
    <definedName name="xxxCommon1DimValue1.2">"LIABILITIES"</definedName>
    <definedName name="xxxCommon1DimValue2.1">"A"</definedName>
    <definedName name="xxxCommon1DimValue2.2">"ACTUAL"</definedName>
    <definedName name="xxxCommon1DimValue3.1">"'06/2006"</definedName>
    <definedName name="xxxCommon1DimValue3.2">38869</definedName>
    <definedName name="xxxCommon1DimValue4.1">"Periodic"</definedName>
    <definedName name="xxxCommon1DimValue4.2">"Periodic P&amp;L Accumulation"</definedName>
    <definedName name="xxxCommon1DimValue5.1">"'0000"</definedName>
    <definedName name="xxxCommon1DimValue5.2">"Total"</definedName>
    <definedName name="xxxCommon1DimValue6.1">"Local"</definedName>
    <definedName name="xxxCommon1DimValue6.2">"Local Currency"</definedName>
    <definedName name="xxxCommon1DimValue7.1">"Net-of-Adjustments"</definedName>
    <definedName name="xxxCommon1DimValue7.2">"Net-of-Adjustments Datatype"</definedName>
    <definedName name="xxxCommon2DimName3">"Category"</definedName>
    <definedName name="xxxCommon2DimValue1.1">"'0001"</definedName>
    <definedName name="xxxCommon2DimValue1.2">"ASSETS"</definedName>
    <definedName name="xxxCommon2DimValue2.1">"A"</definedName>
    <definedName name="xxxCommon2DimValue2.2">"ACTUAL"</definedName>
    <definedName name="xxxCommon2DimValue3.1">"'06/2006"</definedName>
    <definedName name="xxxCommon2DimValue3.2">38869</definedName>
    <definedName name="xxxCommon2DimValue4.1">"Periodic"</definedName>
    <definedName name="xxxCommon2DimValue4.2">"Periodic P&amp;L Accumulation"</definedName>
    <definedName name="xxxCommon2DimValue5.1">"'0000"</definedName>
    <definedName name="xxxCommon2DimValue5.2">"Total"</definedName>
    <definedName name="xxxCommon2DimValue6.1">"Local"</definedName>
    <definedName name="xxxCommon2DimValue6.2">"Local Currency"</definedName>
    <definedName name="xxxCommon2DimValue7.1">"Net-of-Adjustments"</definedName>
    <definedName name="xxxCommon2DimValue7.2">"Net-of-Adjustments Datatype"</definedName>
    <definedName name="xxxCommon3DimValue1.1">"'0003"</definedName>
    <definedName name="xxxCommon3DimValue1.2">"INCOME STATEMENT"</definedName>
    <definedName name="xxxCommon3DimValue2.1">"A"</definedName>
    <definedName name="xxxCommon3DimValue2.2">"ACTUAL"</definedName>
    <definedName name="xxxCommon3DimValue3.1">"'06/2006"</definedName>
    <definedName name="xxxCommon3DimValue3.2">38869</definedName>
    <definedName name="xxxCommon3DimValue4.1">"Year-to-Date"</definedName>
    <definedName name="xxxCommon3DimValue4.2">"Year to date P&amp;L Accumulation"</definedName>
    <definedName name="xxxCommon3DimValue5.1">"'0000"</definedName>
    <definedName name="xxxCommon3DimValue5.2">"Total"</definedName>
    <definedName name="xxxCommon3DimValue6.1">"Local"</definedName>
    <definedName name="xxxCommon3DimValue6.2">"Local Currency"</definedName>
    <definedName name="xxxCommon3DimValue7.1">"Net-of-Adjustments"</definedName>
    <definedName name="xxxCommon3DimValue7.2">"Net-of-Adjustments Datatype"</definedName>
    <definedName name="xxxCommon4DimValue1.1">"'0010"</definedName>
    <definedName name="xxxCommon4DimValue1.2">"FACTORY EXPENSE"</definedName>
    <definedName name="xxxCommon4DimValue2.1">"A"</definedName>
    <definedName name="xxxCommon4DimValue2.2">"ACTUAL"</definedName>
    <definedName name="xxxCommon4DimValue3.1">"'06/2006"</definedName>
    <definedName name="xxxCommon4DimValue3.2">38869</definedName>
    <definedName name="xxxCommon4DimValue4.1">"Year-to-Date"</definedName>
    <definedName name="xxxCommon4DimValue4.2">"Year to date P&amp;L Accumulation"</definedName>
    <definedName name="xxxCommon4DimValue5.1">"'0000"</definedName>
    <definedName name="xxxCommon4DimValue5.2">"Total"</definedName>
    <definedName name="xxxCommon4DimValue6.1">"Local"</definedName>
    <definedName name="xxxCommon4DimValue6.2">"Local Currency"</definedName>
    <definedName name="xxxCommon4DimValue7.1">"Net-of-Adjustments"</definedName>
    <definedName name="xxxCommon4DimValue7.2">"Net-of-Adjustments Datatype"</definedName>
    <definedName name="xxxCommon5DimValue1.1">"'0011"</definedName>
    <definedName name="xxxCommon5DimValue1.2">"ADMINISTRATIVE EXPENSE"</definedName>
    <definedName name="xxxCommon5DimValue2.1">"A"</definedName>
    <definedName name="xxxCommon5DimValue2.2">"ACTUAL"</definedName>
    <definedName name="xxxCommon5DimValue3.1">"'06/2006"</definedName>
    <definedName name="xxxCommon5DimValue3.2">38869</definedName>
    <definedName name="xxxCommon5DimValue4.1">"Year-to-Date"</definedName>
    <definedName name="xxxCommon5DimValue4.2">"Year to date P&amp;L Accumulation"</definedName>
    <definedName name="xxxCommon5DimValue5.1">"'0000"</definedName>
    <definedName name="xxxCommon5DimValue5.2">"Total"</definedName>
    <definedName name="xxxCommon5DimValue6.1">"Local"</definedName>
    <definedName name="xxxCommon5DimValue6.2">"Local Currency"</definedName>
    <definedName name="xxxCommon5DimValue7.1">"Net-of-Adjustments"</definedName>
    <definedName name="xxxCommon5DimValue7.2">"Net-of-Adjustments Datatype"</definedName>
    <definedName name="xxxCommon6DimValue1.1">"'0012"</definedName>
    <definedName name="xxxCommon6DimValue1.2">"SELLING EXPENSE"</definedName>
    <definedName name="xxxCommon6DimValue2.1">"A"</definedName>
    <definedName name="xxxCommon6DimValue2.2">"ACTUAL"</definedName>
    <definedName name="xxxCommon6DimValue3.1">"'06/2006"</definedName>
    <definedName name="xxxCommon6DimValue3.2">38869</definedName>
    <definedName name="xxxCommon6DimValue4.1">"Year-to-Date"</definedName>
    <definedName name="xxxCommon6DimValue4.2">"Year to date P&amp;L Accumulation"</definedName>
    <definedName name="xxxCommon6DimValue5.1">"'0000"</definedName>
    <definedName name="xxxCommon6DimValue5.2">"Total"</definedName>
    <definedName name="xxxCommon6DimValue6.1">"Local"</definedName>
    <definedName name="xxxCommon6DimValue6.2">"Local Currency"</definedName>
    <definedName name="xxxCommon6DimValue7.1">"Net-of-Adjustments"</definedName>
    <definedName name="xxxCommon6DimValue7.2">"Net-of-Adjustments Datatype"</definedName>
    <definedName name="xxxCommon7DimValue1.1">"'0008"</definedName>
    <definedName name="xxxCommon7DimValue1.2">"ANALYSIS OF WAGES AND HOURS"</definedName>
    <definedName name="xxxCommon7DimValue2.1">"A"</definedName>
    <definedName name="xxxCommon7DimValue2.2">"ACTUAL"</definedName>
    <definedName name="xxxCommon7DimValue3.1">"'06/2006"</definedName>
    <definedName name="xxxCommon7DimValue3.2">38869</definedName>
    <definedName name="xxxCommon7DimValue4.1">"Year-to-Date"</definedName>
    <definedName name="xxxCommon7DimValue4.2">"Year to date P&amp;L Accumulation"</definedName>
    <definedName name="xxxCommon7DimValue5.1">"'0000"</definedName>
    <definedName name="xxxCommon7DimValue5.2">"Total"</definedName>
    <definedName name="xxxCommon7DimValue6.1">"Local"</definedName>
    <definedName name="xxxCommon7DimValue6.2">"Local Currency"</definedName>
    <definedName name="xxxCommon7DimValue7.1">"Net-of-Adjustments"</definedName>
    <definedName name="xxxCommon7DimValue7.2">"Net-of-Adjustments Datatype"</definedName>
    <definedName name="xxxCommon8DimValue1.1">"'0009"</definedName>
    <definedName name="xxxCommon8DimValue1.2">"MANUFACTURING STATEMENT"</definedName>
    <definedName name="xxxCommon8DimValue2.1">"A"</definedName>
    <definedName name="xxxCommon8DimValue2.2">"ACTUAL"</definedName>
    <definedName name="xxxCommon8DimValue3.1">"'06/2006"</definedName>
    <definedName name="xxxCommon8DimValue3.2">38869</definedName>
    <definedName name="xxxCommon8DimValue4.1">"Year-to-Date"</definedName>
    <definedName name="xxxCommon8DimValue4.2">"Year to date P&amp;L Accumulation"</definedName>
    <definedName name="xxxCommon8DimValue5.1">"'0000"</definedName>
    <definedName name="xxxCommon8DimValue5.2">"Total"</definedName>
    <definedName name="xxxCommon8DimValue6.1">"Local"</definedName>
    <definedName name="xxxCommon8DimValue6.2">"Local Currency"</definedName>
    <definedName name="xxxCommon8DimValue7.1">"Net-of-Adjustments"</definedName>
    <definedName name="xxxCommon8DimValue7.2">"Net-of-Adjustments Datatype"</definedName>
    <definedName name="xxxCommonArea1bx">1</definedName>
    <definedName name="xxxCommonArea1by">94</definedName>
    <definedName name="xxxCommonArea1ex">3</definedName>
    <definedName name="xxxCommonArea1ey">100</definedName>
    <definedName name="xxxCommonArea2bx">1</definedName>
    <definedName name="xxxCommonArea2by">21</definedName>
    <definedName name="xxxCommonArea2ex">3</definedName>
    <definedName name="xxxCommonArea2ey">27</definedName>
    <definedName name="xxxCommonArea3bx">1</definedName>
    <definedName name="xxxCommonArea3by">163</definedName>
    <definedName name="xxxCommonArea3ex">3</definedName>
    <definedName name="xxxCommonArea3ey">169</definedName>
    <definedName name="xxxCommonArea4bx">1</definedName>
    <definedName name="xxxCommonArea4by">317</definedName>
    <definedName name="xxxCommonArea4ex">3</definedName>
    <definedName name="xxxCommonArea4ey">323</definedName>
    <definedName name="xxxCommonArea5bx">1</definedName>
    <definedName name="xxxCommonArea5by">410</definedName>
    <definedName name="xxxCommonArea5ex">3</definedName>
    <definedName name="xxxCommonArea5ey">416</definedName>
    <definedName name="xxxCommonArea6bx">1</definedName>
    <definedName name="xxxCommonArea6by">497</definedName>
    <definedName name="xxxCommonArea6ex">3</definedName>
    <definedName name="xxxCommonArea6ey">503</definedName>
    <definedName name="xxxCommonArea7bx">1</definedName>
    <definedName name="xxxCommonArea7by">584</definedName>
    <definedName name="xxxCommonArea7ex">3</definedName>
    <definedName name="xxxCommonArea7ey">590</definedName>
    <definedName name="xxxCommonArea8bx">1</definedName>
    <definedName name="xxxCommonArea8by">643</definedName>
    <definedName name="xxxCommonArea8ex">3</definedName>
    <definedName name="xxxCommonArea8ey">649</definedName>
    <definedName name="xxxDataBlock1bx">2</definedName>
    <definedName name="xxxDataBlock1by">106</definedName>
    <definedName name="xxxDataBlock1ex">3</definedName>
    <definedName name="xxxDataBlock1ey">157</definedName>
    <definedName name="xxxDataBlock2bx">2</definedName>
    <definedName name="xxxDataBlock2by">33</definedName>
    <definedName name="xxxDataBlock2ex">3</definedName>
    <definedName name="xxxDataBlock2ey">85</definedName>
    <definedName name="xxxDataBlock3bx">2</definedName>
    <definedName name="xxxDataBlock3by">175</definedName>
    <definedName name="xxxDataBlock3ex">3</definedName>
    <definedName name="xxxDataBlock3ey">311</definedName>
    <definedName name="xxxDataBlock4bx">2</definedName>
    <definedName name="xxxDataBlock4by">329</definedName>
    <definedName name="xxxDataBlock4ex">3</definedName>
    <definedName name="xxxDataBlock4ey">404</definedName>
    <definedName name="xxxDataBlock5bx">2</definedName>
    <definedName name="xxxDataBlock5by">422</definedName>
    <definedName name="xxxDataBlock5ex">3</definedName>
    <definedName name="xxxDataBlock5ey">491</definedName>
    <definedName name="xxxDataBlock6bx">2</definedName>
    <definedName name="xxxDataBlock6by">509</definedName>
    <definedName name="xxxDataBlock6ex">3</definedName>
    <definedName name="xxxDataBlock6ey">578</definedName>
    <definedName name="xxxDataBlock7bx">2</definedName>
    <definedName name="xxxDataBlock7by">596</definedName>
    <definedName name="xxxDataBlock7ex">3</definedName>
    <definedName name="xxxDataBlock7ey">637</definedName>
    <definedName name="xxxDataBlock8bx">2</definedName>
    <definedName name="xxxDataBlock8by">655</definedName>
    <definedName name="xxxDataBlock8ex">3</definedName>
    <definedName name="xxxDataBlock8ey">708</definedName>
    <definedName name="xxxDownfootCols1Count">0</definedName>
    <definedName name="xxxDownfootCols2Count">0</definedName>
    <definedName name="xxxDownfootCols3Count">0</definedName>
    <definedName name="xxxDownfootCols4Count">0</definedName>
    <definedName name="xxxDownfootCols5Count">0</definedName>
    <definedName name="xxxDownfootCols6Count">0</definedName>
    <definedName name="xxxDownfootCols7Count">0</definedName>
    <definedName name="xxxDownfootCols8Count">0</definedName>
    <definedName name="xxxDownfootRows1Count">9</definedName>
    <definedName name="xxxDownfootRows1Number0">110</definedName>
    <definedName name="xxxDownfootRows1Number1">114</definedName>
    <definedName name="xxxDownfootRows1Number2">124</definedName>
    <definedName name="xxxDownfootRows1Number3">133</definedName>
    <definedName name="xxxDownfootRows1Number4">137</definedName>
    <definedName name="xxxDownfootRows1Number5">143</definedName>
    <definedName name="xxxDownfootRows1Number6">152</definedName>
    <definedName name="xxxDownfootRows1Number7">155</definedName>
    <definedName name="xxxDownfootRows1Number8">157</definedName>
    <definedName name="xxxDownfootRows2Count">13</definedName>
    <definedName name="xxxDownfootRows2Number0">42</definedName>
    <definedName name="xxxDownfootRows2Number1">44</definedName>
    <definedName name="xxxDownfootRows2Number10">81</definedName>
    <definedName name="xxxDownfootRows2Number11">83</definedName>
    <definedName name="xxxDownfootRows2Number12">85</definedName>
    <definedName name="xxxDownfootRows2Number2">50</definedName>
    <definedName name="xxxDownfootRows2Number3">55</definedName>
    <definedName name="xxxDownfootRows2Number4">56</definedName>
    <definedName name="xxxDownfootRows2Number5">59</definedName>
    <definedName name="xxxDownfootRows2Number6">62</definedName>
    <definedName name="xxxDownfootRows2Number7">63</definedName>
    <definedName name="xxxDownfootRows2Number8">72</definedName>
    <definedName name="xxxDownfootRows2Number9">75</definedName>
    <definedName name="xxxDownfootRows3Count">32</definedName>
    <definedName name="xxxDownfootRows3Number0">180</definedName>
    <definedName name="xxxDownfootRows3Number1">183</definedName>
    <definedName name="xxxDownfootRows3Number10">215</definedName>
    <definedName name="xxxDownfootRows3Number11">221</definedName>
    <definedName name="xxxDownfootRows3Number12">228</definedName>
    <definedName name="xxxDownfootRows3Number13">229</definedName>
    <definedName name="xxxDownfootRows3Number14">230</definedName>
    <definedName name="xxxDownfootRows3Number15">231</definedName>
    <definedName name="xxxDownfootRows3Number16">234</definedName>
    <definedName name="xxxDownfootRows3Number17">236</definedName>
    <definedName name="xxxDownfootRows3Number18">242</definedName>
    <definedName name="xxxDownfootRows3Number19">248</definedName>
    <definedName name="xxxDownfootRows3Number2">192</definedName>
    <definedName name="xxxDownfootRows3Number20">254</definedName>
    <definedName name="xxxDownfootRows3Number21">259</definedName>
    <definedName name="xxxDownfootRows3Number22">263</definedName>
    <definedName name="xxxDownfootRows3Number23">268</definedName>
    <definedName name="xxxDownfootRows3Number24">272</definedName>
    <definedName name="xxxDownfootRows3Number25">279</definedName>
    <definedName name="xxxDownfootRows3Number26">280</definedName>
    <definedName name="xxxDownfootRows3Number27">281</definedName>
    <definedName name="xxxDownfootRows3Number28">290</definedName>
    <definedName name="xxxDownfootRows3Number29">298</definedName>
    <definedName name="xxxDownfootRows3Number3">194</definedName>
    <definedName name="xxxDownfootRows3Number30">306</definedName>
    <definedName name="xxxDownfootRows3Number31">311</definedName>
    <definedName name="xxxDownfootRows3Number4">195</definedName>
    <definedName name="xxxDownfootRows3Number5">202</definedName>
    <definedName name="xxxDownfootRows3Number6">206</definedName>
    <definedName name="xxxDownfootRows3Number7">210</definedName>
    <definedName name="xxxDownfootRows3Number8">211</definedName>
    <definedName name="xxxDownfootRows3Number9">213</definedName>
    <definedName name="xxxDownfootRows4Count">4</definedName>
    <definedName name="xxxDownfootRows4Number0">352</definedName>
    <definedName name="xxxDownfootRows4Number1">393</definedName>
    <definedName name="xxxDownfootRows4Number2">403</definedName>
    <definedName name="xxxDownfootRows4Number3">404</definedName>
    <definedName name="xxxDownfootRows5Count">4</definedName>
    <definedName name="xxxDownfootRows5Number0">444</definedName>
    <definedName name="xxxDownfootRows5Number1">480</definedName>
    <definedName name="xxxDownfootRows5Number2">490</definedName>
    <definedName name="xxxDownfootRows5Number3">491</definedName>
    <definedName name="xxxDownfootRows6Count">4</definedName>
    <definedName name="xxxDownfootRows6Number0">531</definedName>
    <definedName name="xxxDownfootRows6Number1">567</definedName>
    <definedName name="xxxDownfootRows6Number2">577</definedName>
    <definedName name="xxxDownfootRows6Number3">578</definedName>
    <definedName name="xxxDownfootRows7Count">10</definedName>
    <definedName name="xxxDownfootRows7Number0">600</definedName>
    <definedName name="xxxDownfootRows7Number1">604</definedName>
    <definedName name="xxxDownfootRows7Number2">608</definedName>
    <definedName name="xxxDownfootRows7Number3">612</definedName>
    <definedName name="xxxDownfootRows7Number4">613</definedName>
    <definedName name="xxxDownfootRows7Number5">623</definedName>
    <definedName name="xxxDownfootRows7Number6">627</definedName>
    <definedName name="xxxDownfootRows7Number7">631</definedName>
    <definedName name="xxxDownfootRows7Number8">635</definedName>
    <definedName name="xxxDownfootRows7Number9">636</definedName>
    <definedName name="xxxDownfootRows8Count">8</definedName>
    <definedName name="xxxDownfootRows8Number0">668</definedName>
    <definedName name="xxxDownfootRows8Number1">673</definedName>
    <definedName name="xxxDownfootRows8Number2">679</definedName>
    <definedName name="xxxDownfootRows8Number3">683</definedName>
    <definedName name="xxxDownfootRows8Number4">686</definedName>
    <definedName name="xxxDownfootRows8Number5">694</definedName>
    <definedName name="xxxDownfootRows8Number6">703</definedName>
    <definedName name="xxxDownfootRows8Number7">708</definedName>
    <definedName name="xxxEntireArea1bx">1</definedName>
    <definedName name="xxxEntireArea1by">94</definedName>
    <definedName name="xxxEntireArea1ex">3</definedName>
    <definedName name="xxxEntireArea1ey">157</definedName>
    <definedName name="xxxEntireArea2bx">1</definedName>
    <definedName name="xxxEntireArea2by">21</definedName>
    <definedName name="xxxEntireArea2ex">3</definedName>
    <definedName name="xxxEntireArea2ey">85</definedName>
    <definedName name="xxxEntireArea3bx">1</definedName>
    <definedName name="xxxEntireArea3by">163</definedName>
    <definedName name="xxxEntireArea3ex">3</definedName>
    <definedName name="xxxEntireArea3ey">311</definedName>
    <definedName name="xxxEntireArea4bx">1</definedName>
    <definedName name="xxxEntireArea4by">317</definedName>
    <definedName name="xxxEntireArea4ex">3</definedName>
    <definedName name="xxxEntireArea4ey">404</definedName>
    <definedName name="xxxEntireArea5bx">1</definedName>
    <definedName name="xxxEntireArea5by">410</definedName>
    <definedName name="xxxEntireArea5ex">3</definedName>
    <definedName name="xxxEntireArea5ey">491</definedName>
    <definedName name="xxxEntireArea6bx">1</definedName>
    <definedName name="xxxEntireArea6by">497</definedName>
    <definedName name="xxxEntireArea6ex">3</definedName>
    <definedName name="xxxEntireArea6ey">578</definedName>
    <definedName name="xxxEntireArea7bx">1</definedName>
    <definedName name="xxxEntireArea7by">584</definedName>
    <definedName name="xxxEntireArea7ex">3</definedName>
    <definedName name="xxxEntireArea7ey">637</definedName>
    <definedName name="xxxEntireArea8bx">1</definedName>
    <definedName name="xxxEntireArea8by">643</definedName>
    <definedName name="xxxEntireArea8ex">3</definedName>
    <definedName name="xxxEntireArea8ey">708</definedName>
    <definedName name="xxxGNVFileName">"A173.GNV"</definedName>
    <definedName name="xxxGNVStamp">1101844686</definedName>
    <definedName name="xxxHeaderCols1Count">0</definedName>
    <definedName name="xxxHeaderCols2Count">0</definedName>
    <definedName name="xxxHeaderCols3Count">0</definedName>
    <definedName name="xxxHeaderCols4Count">0</definedName>
    <definedName name="xxxHeaderCols5Count">0</definedName>
    <definedName name="xxxHeaderCols6Count">0</definedName>
    <definedName name="xxxHeaderCols7Count">0</definedName>
    <definedName name="xxxHeaderCols8Count">0</definedName>
    <definedName name="xxxHeaderRows1Count">4</definedName>
    <definedName name="xxxHeaderRows1Number0">116</definedName>
    <definedName name="xxxHeaderRows1Number1">118</definedName>
    <definedName name="xxxHeaderRows1Number2">135</definedName>
    <definedName name="xxxHeaderRows1Number3">147</definedName>
    <definedName name="xxxHeaderRows1Over0">0</definedName>
    <definedName name="xxxHeaderRows1Over1">0</definedName>
    <definedName name="xxxHeaderRows1Over2">0</definedName>
    <definedName name="xxxHeaderRows1Over3">0</definedName>
    <definedName name="xxxHeaderRows1Submit0">1</definedName>
    <definedName name="xxxHeaderRows1Submit1">1</definedName>
    <definedName name="xxxHeaderRows1Submit2">1</definedName>
    <definedName name="xxxHeaderRows1Submit3">1</definedName>
    <definedName name="xxxHeaderRows2Count">1</definedName>
    <definedName name="xxxHeaderRows2Number0">35</definedName>
    <definedName name="xxxHeaderRows2Over0">0</definedName>
    <definedName name="xxxHeaderRows2Submit0">1</definedName>
    <definedName name="xxxHeaderRows3Count">25</definedName>
    <definedName name="xxxHeaderRows3Number0">175</definedName>
    <definedName name="xxxHeaderRows3Number1">184</definedName>
    <definedName name="xxxHeaderRows3Number10">255</definedName>
    <definedName name="xxxHeaderRows3Number11">256</definedName>
    <definedName name="xxxHeaderRows3Number12">260</definedName>
    <definedName name="xxxHeaderRows3Number13">264</definedName>
    <definedName name="xxxHeaderRows3Number14">265</definedName>
    <definedName name="xxxHeaderRows3Number15">269</definedName>
    <definedName name="xxxHeaderRows3Number16">277</definedName>
    <definedName name="xxxHeaderRows3Number17">282</definedName>
    <definedName name="xxxHeaderRows3Number18">283</definedName>
    <definedName name="xxxHeaderRows3Number19">284</definedName>
    <definedName name="xxxHeaderRows3Number2">201</definedName>
    <definedName name="xxxHeaderRows3Number20">291</definedName>
    <definedName name="xxxHeaderRows3Number21">293</definedName>
    <definedName name="xxxHeaderRows3Number22">300</definedName>
    <definedName name="xxxHeaderRows3Number23">302</definedName>
    <definedName name="xxxHeaderRows3Number24">307</definedName>
    <definedName name="xxxHeaderRows3Number3">203</definedName>
    <definedName name="xxxHeaderRows3Number4">207</definedName>
    <definedName name="xxxHeaderRows3Number5">216</definedName>
    <definedName name="xxxHeaderRows3Number6">222</definedName>
    <definedName name="xxxHeaderRows3Number7">232</definedName>
    <definedName name="xxxHeaderRows3Number8">237</definedName>
    <definedName name="xxxHeaderRows3Number9">249</definedName>
    <definedName name="xxxHeaderRows3Over0">0</definedName>
    <definedName name="xxxHeaderRows3Over1">0</definedName>
    <definedName name="xxxHeaderRows3Over10">0</definedName>
    <definedName name="xxxHeaderRows3Over11">0</definedName>
    <definedName name="xxxHeaderRows3Over12">0</definedName>
    <definedName name="xxxHeaderRows3Over13">0</definedName>
    <definedName name="xxxHeaderRows3Over14">0</definedName>
    <definedName name="xxxHeaderRows3Over15">0</definedName>
    <definedName name="xxxHeaderRows3Over16">0</definedName>
    <definedName name="xxxHeaderRows3Over17">0</definedName>
    <definedName name="xxxHeaderRows3Over18">0</definedName>
    <definedName name="xxxHeaderRows3Over19">0</definedName>
    <definedName name="xxxHeaderRows3Over2">0</definedName>
    <definedName name="xxxHeaderRows3Over20">0</definedName>
    <definedName name="xxxHeaderRows3Over21">0</definedName>
    <definedName name="xxxHeaderRows3Over22">0</definedName>
    <definedName name="xxxHeaderRows3Over23">0</definedName>
    <definedName name="xxxHeaderRows3Over24">0</definedName>
    <definedName name="xxxHeaderRows3Over3">0</definedName>
    <definedName name="xxxHeaderRows3Over4">0</definedName>
    <definedName name="xxxHeaderRows3Over5">0</definedName>
    <definedName name="xxxHeaderRows3Over6">0</definedName>
    <definedName name="xxxHeaderRows3Over7">0</definedName>
    <definedName name="xxxHeaderRows3Over8">0</definedName>
    <definedName name="xxxHeaderRows3Over9">0</definedName>
    <definedName name="xxxHeaderRows3Submit0">1</definedName>
    <definedName name="xxxHeaderRows3Submit1">1</definedName>
    <definedName name="xxxHeaderRows3Submit10">1</definedName>
    <definedName name="xxxHeaderRows3Submit11">1</definedName>
    <definedName name="xxxHeaderRows3Submit12">1</definedName>
    <definedName name="xxxHeaderRows3Submit13">1</definedName>
    <definedName name="xxxHeaderRows3Submit14">1</definedName>
    <definedName name="xxxHeaderRows3Submit15">1</definedName>
    <definedName name="xxxHeaderRows3Submit16">1</definedName>
    <definedName name="xxxHeaderRows3Submit17">1</definedName>
    <definedName name="xxxHeaderRows3Submit18">1</definedName>
    <definedName name="xxxHeaderRows3Submit19">1</definedName>
    <definedName name="xxxHeaderRows3Submit2">1</definedName>
    <definedName name="xxxHeaderRows3Submit20">1</definedName>
    <definedName name="xxxHeaderRows3Submit21">1</definedName>
    <definedName name="xxxHeaderRows3Submit22">1</definedName>
    <definedName name="xxxHeaderRows3Submit23">1</definedName>
    <definedName name="xxxHeaderRows3Submit24">1</definedName>
    <definedName name="xxxHeaderRows3Submit3">1</definedName>
    <definedName name="xxxHeaderRows3Submit4">1</definedName>
    <definedName name="xxxHeaderRows3Submit5">1</definedName>
    <definedName name="xxxHeaderRows3Submit6">1</definedName>
    <definedName name="xxxHeaderRows3Submit7">1</definedName>
    <definedName name="xxxHeaderRows3Submit8">1</definedName>
    <definedName name="xxxHeaderRows3Submit9">1</definedName>
    <definedName name="xxxHeaderRows4Count">1</definedName>
    <definedName name="xxxHeaderRows4Number0">340</definedName>
    <definedName name="xxxHeaderRows4Over0">0</definedName>
    <definedName name="xxxHeaderRows4Submit0">1</definedName>
    <definedName name="xxxHeaderRows5Count">1</definedName>
    <definedName name="xxxHeaderRows5Number0">432</definedName>
    <definedName name="xxxHeaderRows5Over0">0</definedName>
    <definedName name="xxxHeaderRows5Submit0">1</definedName>
    <definedName name="xxxHeaderRows6Count">1</definedName>
    <definedName name="xxxHeaderRows6Number0">519</definedName>
    <definedName name="xxxHeaderRows6Over0">0</definedName>
    <definedName name="xxxHeaderRows6Submit0">1</definedName>
    <definedName name="xxxHeaderRows7Count">16</definedName>
    <definedName name="xxxHeaderRows7Number0">596</definedName>
    <definedName name="xxxHeaderRows7Number1">597</definedName>
    <definedName name="xxxHeaderRows7Number10">620</definedName>
    <definedName name="xxxHeaderRows7Number11">624</definedName>
    <definedName name="xxxHeaderRows7Number12">626</definedName>
    <definedName name="xxxHeaderRows7Number13">628</definedName>
    <definedName name="xxxHeaderRows7Number14">632</definedName>
    <definedName name="xxxHeaderRows7Number15">637</definedName>
    <definedName name="xxxHeaderRows7Number2">601</definedName>
    <definedName name="xxxHeaderRows7Number3">603</definedName>
    <definedName name="xxxHeaderRows7Number4">605</definedName>
    <definedName name="xxxHeaderRows7Number5">609</definedName>
    <definedName name="xxxHeaderRows7Number6">614</definedName>
    <definedName name="xxxHeaderRows7Number7">615</definedName>
    <definedName name="xxxHeaderRows7Number8">618</definedName>
    <definedName name="xxxHeaderRows7Number9">619</definedName>
    <definedName name="xxxHeaderRows7Over0">0</definedName>
    <definedName name="xxxHeaderRows7Over1">0</definedName>
    <definedName name="xxxHeaderRows7Over10">0</definedName>
    <definedName name="xxxHeaderRows7Over11">0</definedName>
    <definedName name="xxxHeaderRows7Over12">0</definedName>
    <definedName name="xxxHeaderRows7Over13">0</definedName>
    <definedName name="xxxHeaderRows7Over14">0</definedName>
    <definedName name="xxxHeaderRows7Over15">0</definedName>
    <definedName name="xxxHeaderRows7Over2">0</definedName>
    <definedName name="xxxHeaderRows7Over3">0</definedName>
    <definedName name="xxxHeaderRows7Over4">0</definedName>
    <definedName name="xxxHeaderRows7Over5">0</definedName>
    <definedName name="xxxHeaderRows7Over6">0</definedName>
    <definedName name="xxxHeaderRows7Over7">0</definedName>
    <definedName name="xxxHeaderRows7Over8">0</definedName>
    <definedName name="xxxHeaderRows7Over9">0</definedName>
    <definedName name="xxxHeaderRows7Submit0">1</definedName>
    <definedName name="xxxHeaderRows7Submit1">1</definedName>
    <definedName name="xxxHeaderRows7Submit10">1</definedName>
    <definedName name="xxxHeaderRows7Submit11">1</definedName>
    <definedName name="xxxHeaderRows7Submit12">1</definedName>
    <definedName name="xxxHeaderRows7Submit13">1</definedName>
    <definedName name="xxxHeaderRows7Submit14">1</definedName>
    <definedName name="xxxHeaderRows7Submit15">1</definedName>
    <definedName name="xxxHeaderRows7Submit2">1</definedName>
    <definedName name="xxxHeaderRows7Submit3">1</definedName>
    <definedName name="xxxHeaderRows7Submit4">1</definedName>
    <definedName name="xxxHeaderRows7Submit5">1</definedName>
    <definedName name="xxxHeaderRows7Submit6">1</definedName>
    <definedName name="xxxHeaderRows7Submit7">1</definedName>
    <definedName name="xxxHeaderRows7Submit8">1</definedName>
    <definedName name="xxxHeaderRows7Submit9">1</definedName>
    <definedName name="xxxHeaderRows8Count">18</definedName>
    <definedName name="xxxHeaderRows8Number0">657</definedName>
    <definedName name="xxxHeaderRows8Number1">659</definedName>
    <definedName name="xxxHeaderRows8Number10">687</definedName>
    <definedName name="xxxHeaderRows8Number11">688</definedName>
    <definedName name="xxxHeaderRows8Number12">693</definedName>
    <definedName name="xxxHeaderRows8Number13">695</definedName>
    <definedName name="xxxHeaderRows8Number14">696</definedName>
    <definedName name="xxxHeaderRows8Number15">702</definedName>
    <definedName name="xxxHeaderRows8Number16">704</definedName>
    <definedName name="xxxHeaderRows8Number17">707</definedName>
    <definedName name="xxxHeaderRows8Number2">660</definedName>
    <definedName name="xxxHeaderRows8Number3">664</definedName>
    <definedName name="xxxHeaderRows8Number4">669</definedName>
    <definedName name="xxxHeaderRows8Number5">670</definedName>
    <definedName name="xxxHeaderRows8Number6">674</definedName>
    <definedName name="xxxHeaderRows8Number7">675</definedName>
    <definedName name="xxxHeaderRows8Number8">676</definedName>
    <definedName name="xxxHeaderRows8Number9">680</definedName>
    <definedName name="xxxHeaderRows8Over0">0</definedName>
    <definedName name="xxxHeaderRows8Over1">0</definedName>
    <definedName name="xxxHeaderRows8Over10">0</definedName>
    <definedName name="xxxHeaderRows8Over11">0</definedName>
    <definedName name="xxxHeaderRows8Over12">0</definedName>
    <definedName name="xxxHeaderRows8Over13">0</definedName>
    <definedName name="xxxHeaderRows8Over14">0</definedName>
    <definedName name="xxxHeaderRows8Over15">0</definedName>
    <definedName name="xxxHeaderRows8Over16">0</definedName>
    <definedName name="xxxHeaderRows8Over17">0</definedName>
    <definedName name="xxxHeaderRows8Over2">0</definedName>
    <definedName name="xxxHeaderRows8Over3">0</definedName>
    <definedName name="xxxHeaderRows8Over4">0</definedName>
    <definedName name="xxxHeaderRows8Over5">0</definedName>
    <definedName name="xxxHeaderRows8Over6">0</definedName>
    <definedName name="xxxHeaderRows8Over7">0</definedName>
    <definedName name="xxxHeaderRows8Over8">0</definedName>
    <definedName name="xxxHeaderRows8Over9">0</definedName>
    <definedName name="xxxHeaderRows8Submit0">1</definedName>
    <definedName name="xxxHeaderRows8Submit1">1</definedName>
    <definedName name="xxxHeaderRows8Submit10">1</definedName>
    <definedName name="xxxHeaderRows8Submit11">1</definedName>
    <definedName name="xxxHeaderRows8Submit12">1</definedName>
    <definedName name="xxxHeaderRows8Submit13">1</definedName>
    <definedName name="xxxHeaderRows8Submit14">1</definedName>
    <definedName name="xxxHeaderRows8Submit15">1</definedName>
    <definedName name="xxxHeaderRows8Submit16">1</definedName>
    <definedName name="xxxHeaderRows8Submit17">1</definedName>
    <definedName name="xxxHeaderRows8Submit2">1</definedName>
    <definedName name="xxxHeaderRows8Submit3">1</definedName>
    <definedName name="xxxHeaderRows8Submit4">1</definedName>
    <definedName name="xxxHeaderRows8Submit5">1</definedName>
    <definedName name="xxxHeaderRows8Submit6">1</definedName>
    <definedName name="xxxHeaderRows8Submit7">1</definedName>
    <definedName name="xxxHeaderRows8Submit8">1</definedName>
    <definedName name="xxxHeaderRows8Submit9">1</definedName>
    <definedName name="xxxNumber_Areas">8</definedName>
    <definedName name="xxxODECols1Count">0</definedName>
    <definedName name="xxxODECols2Count">0</definedName>
    <definedName name="xxxODECols3Count">0</definedName>
    <definedName name="xxxODECols4Count">0</definedName>
    <definedName name="xxxODECols5Count">0</definedName>
    <definedName name="xxxODECols6Count">0</definedName>
    <definedName name="xxxODECols7Count">0</definedName>
    <definedName name="xxxODECols8Count">0</definedName>
    <definedName name="xxxODERows1Count">0</definedName>
    <definedName name="xxxODERows2Count">0</definedName>
    <definedName name="xxxODERows3Count">0</definedName>
    <definedName name="xxxODERows4Count">0</definedName>
    <definedName name="xxxODERows5Count">0</definedName>
    <definedName name="xxxODERows6Count">0</definedName>
    <definedName name="xxxODERows7Count">0</definedName>
    <definedName name="xxxODERows8Count">0</definedName>
    <definedName name="xxxRefreshable">1</definedName>
    <definedName name="xxxRLabel1.1.Prompt">0</definedName>
    <definedName name="xxxRLabel1.10.Prompt">0</definedName>
    <definedName name="xxxRLabel1.11.Prompt">0</definedName>
    <definedName name="xxxRLabel1.12.Prompt">0</definedName>
    <definedName name="xxxRLabel1.13.Prompt">0</definedName>
    <definedName name="xxxRLabel1.14.Prompt">0</definedName>
    <definedName name="xxxRLabel1.15.Prompt">0</definedName>
    <definedName name="xxxRLabel1.16.Prompt">0</definedName>
    <definedName name="xxxRLabel1.17.Prompt">0</definedName>
    <definedName name="xxxRLabel1.18.Prompt">0</definedName>
    <definedName name="xxxRLabel1.19.Prompt">0</definedName>
    <definedName name="xxxRLabel1.2.Prompt">0</definedName>
    <definedName name="xxxRLabel1.20.Prompt">0</definedName>
    <definedName name="xxxRLabel1.21.Prompt">0</definedName>
    <definedName name="xxxRLabel1.22.Prompt">0</definedName>
    <definedName name="xxxRLabel1.23.Prompt">0</definedName>
    <definedName name="xxxRLabel1.24.Prompt">0</definedName>
    <definedName name="xxxRLabel1.25.Prompt">0</definedName>
    <definedName name="xxxRLabel1.26.Prompt">0</definedName>
    <definedName name="xxxRLabel1.27.Prompt">0</definedName>
    <definedName name="xxxRLabel1.28.Prompt">0</definedName>
    <definedName name="xxxRLabel1.29.Prompt">0</definedName>
    <definedName name="xxxRLabel1.3.Prompt">0</definedName>
    <definedName name="xxxRLabel1.30.Prompt">0</definedName>
    <definedName name="xxxRLabel1.31.Prompt">0</definedName>
    <definedName name="xxxRLabel1.32.Prompt">0</definedName>
    <definedName name="xxxRLabel1.33.Prompt">0</definedName>
    <definedName name="xxxRLabel1.34.Prompt">0</definedName>
    <definedName name="xxxRLabel1.35.Prompt">0</definedName>
    <definedName name="xxxRLabel1.36.Prompt">0</definedName>
    <definedName name="xxxRLabel1.37.Prompt">0</definedName>
    <definedName name="xxxRLabel1.38.Prompt">0</definedName>
    <definedName name="xxxRLabel1.39.Prompt">0</definedName>
    <definedName name="xxxRLabel1.4.Prompt">0</definedName>
    <definedName name="xxxRLabel1.40.Prompt">0</definedName>
    <definedName name="xxxRLabel1.41.Prompt">0</definedName>
    <definedName name="xxxRLabel1.42.Prompt">0</definedName>
    <definedName name="xxxRLabel1.43.Prompt">0</definedName>
    <definedName name="xxxRLabel1.44.Prompt">0</definedName>
    <definedName name="xxxRLabel1.45.Prompt">0</definedName>
    <definedName name="xxxRLabel1.46.Prompt">0</definedName>
    <definedName name="xxxRLabel1.47.Prompt">0</definedName>
    <definedName name="xxxRLabel1.48.Prompt">0</definedName>
    <definedName name="xxxRLabel1.49.Prompt">0</definedName>
    <definedName name="xxxRLabel1.5.Prompt">0</definedName>
    <definedName name="xxxRLabel1.50.Prompt">0</definedName>
    <definedName name="xxxRLabel1.51.Prompt">0</definedName>
    <definedName name="xxxRLabel1.52.Prompt">0</definedName>
    <definedName name="xxxRLabel1.6.Prompt">0</definedName>
    <definedName name="xxxRLabel1.7.Prompt">0</definedName>
    <definedName name="xxxRLabel1.8.Prompt">0</definedName>
    <definedName name="xxxRLabel1.9.Prompt">0</definedName>
    <definedName name="xxxRLabel2.1.Prompt">0</definedName>
    <definedName name="xxxRLabel2.10.Prompt">0</definedName>
    <definedName name="xxxRLabel2.11.Prompt">0</definedName>
    <definedName name="xxxRLabel2.12.Prompt">0</definedName>
    <definedName name="xxxRLabel2.13.Prompt">0</definedName>
    <definedName name="xxxRLabel2.14.Prompt">0</definedName>
    <definedName name="xxxRLabel2.15.Prompt">0</definedName>
    <definedName name="xxxRLabel2.16.Prompt">0</definedName>
    <definedName name="xxxRLabel2.17.Prompt">0</definedName>
    <definedName name="xxxRLabel2.18.Prompt">0</definedName>
    <definedName name="xxxRLabel2.19.Prompt">0</definedName>
    <definedName name="xxxRLabel2.2.Prompt">0</definedName>
    <definedName name="xxxRLabel2.20.Prompt">0</definedName>
    <definedName name="xxxRLabel2.21.Prompt">0</definedName>
    <definedName name="xxxRLabel2.22.Prompt">0</definedName>
    <definedName name="xxxRLabel2.23.Prompt">0</definedName>
    <definedName name="xxxRLabel2.24.Prompt">0</definedName>
    <definedName name="xxxRLabel2.25.Prompt">0</definedName>
    <definedName name="xxxRLabel2.26.Prompt">0</definedName>
    <definedName name="xxxRLabel2.27.Prompt">0</definedName>
    <definedName name="xxxRLabel2.28.Prompt">0</definedName>
    <definedName name="xxxRLabel2.29.Prompt">0</definedName>
    <definedName name="xxxRLabel2.3.Prompt">0</definedName>
    <definedName name="xxxRLabel2.30.Prompt">0</definedName>
    <definedName name="xxxRLabel2.31.Prompt">0</definedName>
    <definedName name="xxxRLabel2.32.Prompt">0</definedName>
    <definedName name="xxxRLabel2.33.Prompt">0</definedName>
    <definedName name="xxxRLabel2.34.Prompt">0</definedName>
    <definedName name="xxxRLabel2.35.Prompt">0</definedName>
    <definedName name="xxxRLabel2.36.Prompt">0</definedName>
    <definedName name="xxxRLabel2.37.Prompt">0</definedName>
    <definedName name="xxxRLabel2.38.Prompt">0</definedName>
    <definedName name="xxxRLabel2.39.Prompt">0</definedName>
    <definedName name="xxxRLabel2.4.Prompt">0</definedName>
    <definedName name="xxxRLabel2.40.Prompt">0</definedName>
    <definedName name="xxxRLabel2.41.Prompt">0</definedName>
    <definedName name="xxxRLabel2.42.Prompt">0</definedName>
    <definedName name="xxxRLabel2.43.Prompt">0</definedName>
    <definedName name="xxxRLabel2.44.Prompt">0</definedName>
    <definedName name="xxxRLabel2.45.Prompt">0</definedName>
    <definedName name="xxxRLabel2.46.Prompt">0</definedName>
    <definedName name="xxxRLabel2.47.Prompt">0</definedName>
    <definedName name="xxxRLabel2.48.Prompt">0</definedName>
    <definedName name="xxxRLabel2.49.Prompt">0</definedName>
    <definedName name="xxxRLabel2.5.Prompt">0</definedName>
    <definedName name="xxxRLabel2.50.Prompt">0</definedName>
    <definedName name="xxxRLabel2.51.Prompt">0</definedName>
    <definedName name="xxxRLabel2.52.Prompt">0</definedName>
    <definedName name="xxxRLabel2.53.Prompt">0</definedName>
    <definedName name="xxxRLabel2.6.Prompt">0</definedName>
    <definedName name="xxxRLabel2.7.Prompt">0</definedName>
    <definedName name="xxxRLabel2.8.Prompt">0</definedName>
    <definedName name="xxxRLabel2.9.Prompt">0</definedName>
    <definedName name="xxxRLabel3.1.Prompt">0</definedName>
    <definedName name="xxxRLabel3.10.Prompt">0</definedName>
    <definedName name="xxxRLabel3.100.Prompt">0</definedName>
    <definedName name="xxxRLabel3.101.Prompt">0</definedName>
    <definedName name="xxxRLabel3.102.Prompt">0</definedName>
    <definedName name="xxxRLabel3.103.Prompt">0</definedName>
    <definedName name="xxxRLabel3.104.Prompt">0</definedName>
    <definedName name="xxxRLabel3.105.Prompt">0</definedName>
    <definedName name="xxxRLabel3.106.Prompt">0</definedName>
    <definedName name="xxxRLabel3.107.Prompt">0</definedName>
    <definedName name="xxxRLabel3.108.Prompt">0</definedName>
    <definedName name="xxxRLabel3.109.Prompt">0</definedName>
    <definedName name="xxxRLabel3.11.Prompt">0</definedName>
    <definedName name="xxxRLabel3.110.Prompt">0</definedName>
    <definedName name="xxxRLabel3.111.Prompt">0</definedName>
    <definedName name="xxxRLabel3.112.Prompt">0</definedName>
    <definedName name="xxxRLabel3.113.Prompt">0</definedName>
    <definedName name="xxxRLabel3.114.Prompt">0</definedName>
    <definedName name="xxxRLabel3.115.Prompt">0</definedName>
    <definedName name="xxxRLabel3.116.Prompt">0</definedName>
    <definedName name="xxxRLabel3.117.Prompt">0</definedName>
    <definedName name="xxxRLabel3.118.Prompt">0</definedName>
    <definedName name="xxxRLabel3.119.Prompt">0</definedName>
    <definedName name="xxxRLabel3.12.Prompt">0</definedName>
    <definedName name="xxxRLabel3.120.Prompt">0</definedName>
    <definedName name="xxxRLabel3.121.Prompt">0</definedName>
    <definedName name="xxxRLabel3.122.Prompt">0</definedName>
    <definedName name="xxxRLabel3.123.Prompt">0</definedName>
    <definedName name="xxxRLabel3.124.Prompt">0</definedName>
    <definedName name="xxxRLabel3.125.Prompt">0</definedName>
    <definedName name="xxxRLabel3.126.Prompt">0</definedName>
    <definedName name="xxxRLabel3.127.Prompt">0</definedName>
    <definedName name="xxxRLabel3.128.Prompt">0</definedName>
    <definedName name="xxxRLabel3.129.Prompt">0</definedName>
    <definedName name="xxxRLabel3.13.Prompt">0</definedName>
    <definedName name="xxxRLabel3.130.Prompt">0</definedName>
    <definedName name="xxxRLabel3.131.Prompt">0</definedName>
    <definedName name="xxxRLabel3.132.Prompt">0</definedName>
    <definedName name="xxxRLabel3.133.Prompt">0</definedName>
    <definedName name="xxxRLabel3.134.Prompt">0</definedName>
    <definedName name="xxxRLabel3.135.Prompt">0</definedName>
    <definedName name="xxxRLabel3.136.Prompt">0</definedName>
    <definedName name="xxxRLabel3.137.Prompt">0</definedName>
    <definedName name="xxxRLabel3.14.Prompt">0</definedName>
    <definedName name="xxxRLabel3.15.Prompt">0</definedName>
    <definedName name="xxxRLabel3.16.Prompt">0</definedName>
    <definedName name="xxxRLabel3.17.Prompt">0</definedName>
    <definedName name="xxxRLabel3.18.Prompt">0</definedName>
    <definedName name="xxxRLabel3.19.Prompt">0</definedName>
    <definedName name="xxxRLabel3.2.Prompt">0</definedName>
    <definedName name="xxxRLabel3.20.Prompt">0</definedName>
    <definedName name="xxxRLabel3.21.Prompt">0</definedName>
    <definedName name="xxxRLabel3.22.Prompt">0</definedName>
    <definedName name="xxxRLabel3.23.Prompt">0</definedName>
    <definedName name="xxxRLabel3.24.Prompt">0</definedName>
    <definedName name="xxxRLabel3.25.Prompt">0</definedName>
    <definedName name="xxxRLabel3.26.Prompt">0</definedName>
    <definedName name="xxxRLabel3.27.Prompt">0</definedName>
    <definedName name="xxxRLabel3.28.Prompt">0</definedName>
    <definedName name="xxxRLabel3.29.Prompt">0</definedName>
    <definedName name="xxxRLabel3.3.Prompt">0</definedName>
    <definedName name="xxxRLabel3.30.Prompt">0</definedName>
    <definedName name="xxxRLabel3.31.Prompt">0</definedName>
    <definedName name="xxxRLabel3.32.Prompt">0</definedName>
    <definedName name="xxxRLabel3.33.Prompt">0</definedName>
    <definedName name="xxxRLabel3.34.Prompt">0</definedName>
    <definedName name="xxxRLabel3.35.Prompt">0</definedName>
    <definedName name="xxxRLabel3.36.Prompt">0</definedName>
    <definedName name="xxxRLabel3.37.Prompt">0</definedName>
    <definedName name="xxxRLabel3.38.Prompt">0</definedName>
    <definedName name="xxxRLabel3.39.Prompt">0</definedName>
    <definedName name="xxxRLabel3.4.Prompt">0</definedName>
    <definedName name="xxxRLabel3.40.Prompt">0</definedName>
    <definedName name="xxxRLabel3.41.Prompt">0</definedName>
    <definedName name="xxxRLabel3.42.Prompt">0</definedName>
    <definedName name="xxxRLabel3.43.Prompt">0</definedName>
    <definedName name="xxxRLabel3.44.Prompt">0</definedName>
    <definedName name="xxxRLabel3.45.Prompt">0</definedName>
    <definedName name="xxxRLabel3.46.Prompt">0</definedName>
    <definedName name="xxxRLabel3.47.Prompt">0</definedName>
    <definedName name="xxxRLabel3.48.Prompt">0</definedName>
    <definedName name="xxxRLabel3.49.Prompt">0</definedName>
    <definedName name="xxxRLabel3.5.Prompt">0</definedName>
    <definedName name="xxxRLabel3.50.Prompt">0</definedName>
    <definedName name="xxxRLabel3.51.Prompt">0</definedName>
    <definedName name="xxxRLabel3.52.Prompt">0</definedName>
    <definedName name="xxxRLabel3.53.Prompt">0</definedName>
    <definedName name="xxxRLabel3.54.Prompt">0</definedName>
    <definedName name="xxxRLabel3.55.Prompt">0</definedName>
    <definedName name="xxxRLabel3.56.Prompt">0</definedName>
    <definedName name="xxxRLabel3.57.Prompt">0</definedName>
    <definedName name="xxxRLabel3.58.Prompt">0</definedName>
    <definedName name="xxxRLabel3.59.Prompt">0</definedName>
    <definedName name="xxxRLabel3.6.Prompt">0</definedName>
    <definedName name="xxxRLabel3.60.Prompt">0</definedName>
    <definedName name="xxxRLabel3.61.Prompt">0</definedName>
    <definedName name="xxxRLabel3.62.Prompt">0</definedName>
    <definedName name="xxxRLabel3.63.Prompt">0</definedName>
    <definedName name="xxxRLabel3.64.Prompt">0</definedName>
    <definedName name="xxxRLabel3.65.Prompt">0</definedName>
    <definedName name="xxxRLabel3.66.Prompt">0</definedName>
    <definedName name="xxxRLabel3.67.Prompt">0</definedName>
    <definedName name="xxxRLabel3.68.Prompt">0</definedName>
    <definedName name="xxxRLabel3.69.Prompt">0</definedName>
    <definedName name="xxxRLabel3.7.Prompt">0</definedName>
    <definedName name="xxxRLabel3.70.Prompt">0</definedName>
    <definedName name="xxxRLabel3.71.Prompt">0</definedName>
    <definedName name="xxxRLabel3.72.Prompt">0</definedName>
    <definedName name="xxxRLabel3.73.Prompt">0</definedName>
    <definedName name="xxxRLabel3.74.Prompt">0</definedName>
    <definedName name="xxxRLabel3.75.Prompt">0</definedName>
    <definedName name="xxxRLabel3.76.Prompt">0</definedName>
    <definedName name="xxxRLabel3.77.Prompt">0</definedName>
    <definedName name="xxxRLabel3.78.Prompt">0</definedName>
    <definedName name="xxxRLabel3.79.Prompt">0</definedName>
    <definedName name="xxxRLabel3.8.Prompt">0</definedName>
    <definedName name="xxxRLabel3.80.Prompt">0</definedName>
    <definedName name="xxxRLabel3.81.Prompt">0</definedName>
    <definedName name="xxxRLabel3.82.Prompt">0</definedName>
    <definedName name="xxxRLabel3.83.Prompt">0</definedName>
    <definedName name="xxxRLabel3.84.Prompt">0</definedName>
    <definedName name="xxxRLabel3.85.Prompt">0</definedName>
    <definedName name="xxxRLabel3.86.Prompt">0</definedName>
    <definedName name="xxxRLabel3.87.Prompt">0</definedName>
    <definedName name="xxxRLabel3.88.Prompt">0</definedName>
    <definedName name="xxxRLabel3.89.Prompt">0</definedName>
    <definedName name="xxxRLabel3.9.Prompt">0</definedName>
    <definedName name="xxxRLabel3.90.Prompt">0</definedName>
    <definedName name="xxxRLabel3.91.Prompt">0</definedName>
    <definedName name="xxxRLabel3.92.Prompt">0</definedName>
    <definedName name="xxxRLabel3.93.Prompt">0</definedName>
    <definedName name="xxxRLabel3.94.Prompt">0</definedName>
    <definedName name="xxxRLabel3.95.Prompt">0</definedName>
    <definedName name="xxxRLabel3.96.Prompt">0</definedName>
    <definedName name="xxxRLabel3.97.Prompt">0</definedName>
    <definedName name="xxxRLabel3.98.Prompt">0</definedName>
    <definedName name="xxxRLabel3.99.Prompt">0</definedName>
    <definedName name="xxxRLabel4.1.Prompt">0</definedName>
    <definedName name="xxxRLabel4.10.Prompt">0</definedName>
    <definedName name="xxxRLabel4.11.Prompt">0</definedName>
    <definedName name="xxxRLabel4.12.Prompt">0</definedName>
    <definedName name="xxxRLabel4.13.Prompt">0</definedName>
    <definedName name="xxxRLabel4.14.Prompt">0</definedName>
    <definedName name="xxxRLabel4.15.Prompt">0</definedName>
    <definedName name="xxxRLabel4.16.Prompt">0</definedName>
    <definedName name="xxxRLabel4.17.Prompt">0</definedName>
    <definedName name="xxxRLabel4.18.Prompt">0</definedName>
    <definedName name="xxxRLabel4.19.Prompt">0</definedName>
    <definedName name="xxxRLabel4.2.Prompt">0</definedName>
    <definedName name="xxxRLabel4.20.Prompt">0</definedName>
    <definedName name="xxxRLabel4.21.Prompt">0</definedName>
    <definedName name="xxxRLabel4.22.Prompt">0</definedName>
    <definedName name="xxxRLabel4.23.Prompt">0</definedName>
    <definedName name="xxxRLabel4.24.Prompt">0</definedName>
    <definedName name="xxxRLabel4.25.Prompt">0</definedName>
    <definedName name="xxxRLabel4.26.Prompt">0</definedName>
    <definedName name="xxxRLabel4.27.Prompt">0</definedName>
    <definedName name="xxxRLabel4.28.Prompt">0</definedName>
    <definedName name="xxxRLabel4.29.Prompt">0</definedName>
    <definedName name="xxxRLabel4.3.Prompt">0</definedName>
    <definedName name="xxxRLabel4.30.Prompt">0</definedName>
    <definedName name="xxxRLabel4.31.Prompt">0</definedName>
    <definedName name="xxxRLabel4.32.Prompt">0</definedName>
    <definedName name="xxxRLabel4.33.Prompt">0</definedName>
    <definedName name="xxxRLabel4.34.Prompt">0</definedName>
    <definedName name="xxxRLabel4.35.Prompt">0</definedName>
    <definedName name="xxxRLabel4.36.Prompt">0</definedName>
    <definedName name="xxxRLabel4.37.Prompt">0</definedName>
    <definedName name="xxxRLabel4.38.Prompt">0</definedName>
    <definedName name="xxxRLabel4.39.Prompt">0</definedName>
    <definedName name="xxxRLabel4.4.Prompt">0</definedName>
    <definedName name="xxxRLabel4.40.Prompt">0</definedName>
    <definedName name="xxxRLabel4.41.Prompt">0</definedName>
    <definedName name="xxxRLabel4.42.Prompt">0</definedName>
    <definedName name="xxxRLabel4.43.Prompt">0</definedName>
    <definedName name="xxxRLabel4.44.Prompt">0</definedName>
    <definedName name="xxxRLabel4.45.Prompt">0</definedName>
    <definedName name="xxxRLabel4.46.Prompt">0</definedName>
    <definedName name="xxxRLabel4.47.Prompt">0</definedName>
    <definedName name="xxxRLabel4.48.Prompt">0</definedName>
    <definedName name="xxxRLabel4.49.Prompt">0</definedName>
    <definedName name="xxxRLabel4.5.Prompt">0</definedName>
    <definedName name="xxxRLabel4.50.Prompt">0</definedName>
    <definedName name="xxxRLabel4.51.Prompt">0</definedName>
    <definedName name="xxxRLabel4.52.Prompt">0</definedName>
    <definedName name="xxxRLabel4.53.Prompt">0</definedName>
    <definedName name="xxxRLabel4.54.Prompt">0</definedName>
    <definedName name="xxxRLabel4.55.Prompt">0</definedName>
    <definedName name="xxxRLabel4.56.Prompt">0</definedName>
    <definedName name="xxxRLabel4.57.Prompt">0</definedName>
    <definedName name="xxxRLabel4.58.Prompt">0</definedName>
    <definedName name="xxxRLabel4.59.Prompt">0</definedName>
    <definedName name="xxxRLabel4.6.Prompt">0</definedName>
    <definedName name="xxxRLabel4.60.Prompt">0</definedName>
    <definedName name="xxxRLabel4.61.Prompt">0</definedName>
    <definedName name="xxxRLabel4.62.Prompt">0</definedName>
    <definedName name="xxxRLabel4.63.Prompt">0</definedName>
    <definedName name="xxxRLabel4.64.Prompt">0</definedName>
    <definedName name="xxxRLabel4.65.Prompt">0</definedName>
    <definedName name="xxxRLabel4.66.Prompt">0</definedName>
    <definedName name="xxxRLabel4.67.Prompt">0</definedName>
    <definedName name="xxxRLabel4.68.Prompt">0</definedName>
    <definedName name="xxxRLabel4.69.Prompt">0</definedName>
    <definedName name="xxxRLabel4.7.Prompt">0</definedName>
    <definedName name="xxxRLabel4.70.Prompt">0</definedName>
    <definedName name="xxxRLabel4.71.Prompt">0</definedName>
    <definedName name="xxxRLabel4.72.Prompt">0</definedName>
    <definedName name="xxxRLabel4.73.Prompt">0</definedName>
    <definedName name="xxxRLabel4.74.Prompt">0</definedName>
    <definedName name="xxxRLabel4.75.Prompt">0</definedName>
    <definedName name="xxxRLabel4.76.Prompt">0</definedName>
    <definedName name="xxxRLabel4.8.Prompt">0</definedName>
    <definedName name="xxxRLabel4.9.Prompt">0</definedName>
    <definedName name="xxxRLabel5.1.Prompt">0</definedName>
    <definedName name="xxxRLabel5.10.Prompt">0</definedName>
    <definedName name="xxxRLabel5.11.Prompt">0</definedName>
    <definedName name="xxxRLabel5.12.Prompt">0</definedName>
    <definedName name="xxxRLabel5.13.Prompt">0</definedName>
    <definedName name="xxxRLabel5.14.Prompt">0</definedName>
    <definedName name="xxxRLabel5.15.Prompt">0</definedName>
    <definedName name="xxxRLabel5.16.Prompt">0</definedName>
    <definedName name="xxxRLabel5.17.Prompt">0</definedName>
    <definedName name="xxxRLabel5.18.Prompt">0</definedName>
    <definedName name="xxxRLabel5.19.Prompt">0</definedName>
    <definedName name="xxxRLabel5.2.Prompt">0</definedName>
    <definedName name="xxxRLabel5.20.Prompt">0</definedName>
    <definedName name="xxxRLabel5.21.Prompt">0</definedName>
    <definedName name="xxxRLabel5.22.Prompt">0</definedName>
    <definedName name="xxxRLabel5.23.Prompt">0</definedName>
    <definedName name="xxxRLabel5.24.Prompt">0</definedName>
    <definedName name="xxxRLabel5.25.Prompt">0</definedName>
    <definedName name="xxxRLabel5.26.Prompt">0</definedName>
    <definedName name="xxxRLabel5.27.Prompt">0</definedName>
    <definedName name="xxxRLabel5.28.Prompt">0</definedName>
    <definedName name="xxxRLabel5.29.Prompt">0</definedName>
    <definedName name="xxxRLabel5.3.Prompt">0</definedName>
    <definedName name="xxxRLabel5.30.Prompt">0</definedName>
    <definedName name="xxxRLabel5.31.Prompt">0</definedName>
    <definedName name="xxxRLabel5.32.Prompt">0</definedName>
    <definedName name="xxxRLabel5.33.Prompt">0</definedName>
    <definedName name="xxxRLabel5.34.Prompt">0</definedName>
    <definedName name="xxxRLabel5.35.Prompt">0</definedName>
    <definedName name="xxxRLabel5.36.Prompt">0</definedName>
    <definedName name="xxxRLabel5.37.Prompt">0</definedName>
    <definedName name="xxxRLabel5.38.Prompt">0</definedName>
    <definedName name="xxxRLabel5.39.Prompt">0</definedName>
    <definedName name="xxxRLabel5.4.Prompt">0</definedName>
    <definedName name="xxxRLabel5.40.Prompt">0</definedName>
    <definedName name="xxxRLabel5.41.Prompt">0</definedName>
    <definedName name="xxxRLabel5.42.Prompt">0</definedName>
    <definedName name="xxxRLabel5.43.Prompt">0</definedName>
    <definedName name="xxxRLabel5.44.Prompt">0</definedName>
    <definedName name="xxxRLabel5.45.Prompt">0</definedName>
    <definedName name="xxxRLabel5.46.Prompt">0</definedName>
    <definedName name="xxxRLabel5.47.Prompt">0</definedName>
    <definedName name="xxxRLabel5.48.Prompt">0</definedName>
    <definedName name="xxxRLabel5.49.Prompt">0</definedName>
    <definedName name="xxxRLabel5.5.Prompt">0</definedName>
    <definedName name="xxxRLabel5.50.Prompt">0</definedName>
    <definedName name="xxxRLabel5.51.Prompt">0</definedName>
    <definedName name="xxxRLabel5.52.Prompt">0</definedName>
    <definedName name="xxxRLabel5.53.Prompt">0</definedName>
    <definedName name="xxxRLabel5.54.Prompt">0</definedName>
    <definedName name="xxxRLabel5.55.Prompt">0</definedName>
    <definedName name="xxxRLabel5.56.Prompt">0</definedName>
    <definedName name="xxxRLabel5.57.Prompt">0</definedName>
    <definedName name="xxxRLabel5.58.Prompt">0</definedName>
    <definedName name="xxxRLabel5.59.Prompt">0</definedName>
    <definedName name="xxxRLabel5.6.Prompt">0</definedName>
    <definedName name="xxxRLabel5.60.Prompt">0</definedName>
    <definedName name="xxxRLabel5.61.Prompt">0</definedName>
    <definedName name="xxxRLabel5.62.Prompt">0</definedName>
    <definedName name="xxxRLabel5.63.Prompt">0</definedName>
    <definedName name="xxxRLabel5.64.Prompt">0</definedName>
    <definedName name="xxxRLabel5.65.Prompt">0</definedName>
    <definedName name="xxxRLabel5.66.Prompt">0</definedName>
    <definedName name="xxxRLabel5.67.Prompt">0</definedName>
    <definedName name="xxxRLabel5.68.Prompt">0</definedName>
    <definedName name="xxxRLabel5.69.Prompt">0</definedName>
    <definedName name="xxxRLabel5.7.Prompt">0</definedName>
    <definedName name="xxxRLabel5.70.Prompt">0</definedName>
    <definedName name="xxxRLabel5.8.Prompt">0</definedName>
    <definedName name="xxxRLabel5.9.Prompt">0</definedName>
    <definedName name="xxxRLabel6.1.Prompt">0</definedName>
    <definedName name="xxxRLabel6.10.Prompt">0</definedName>
    <definedName name="xxxRLabel6.11.Prompt">0</definedName>
    <definedName name="xxxRLabel6.12.Prompt">0</definedName>
    <definedName name="xxxRLabel6.13.Prompt">0</definedName>
    <definedName name="xxxRLabel6.14.Prompt">0</definedName>
    <definedName name="xxxRLabel6.15.Prompt">0</definedName>
    <definedName name="xxxRLabel6.16.Prompt">0</definedName>
    <definedName name="xxxRLabel6.17.Prompt">0</definedName>
    <definedName name="xxxRLabel6.18.Prompt">0</definedName>
    <definedName name="xxxRLabel6.19.Prompt">0</definedName>
    <definedName name="xxxRLabel6.2.Prompt">0</definedName>
    <definedName name="xxxRLabel6.20.Prompt">0</definedName>
    <definedName name="xxxRLabel6.21.Prompt">0</definedName>
    <definedName name="xxxRLabel6.22.Prompt">0</definedName>
    <definedName name="xxxRLabel6.23.Prompt">0</definedName>
    <definedName name="xxxRLabel6.24.Prompt">0</definedName>
    <definedName name="xxxRLabel6.25.Prompt">0</definedName>
    <definedName name="xxxRLabel6.26.Prompt">0</definedName>
    <definedName name="xxxRLabel6.27.Prompt">0</definedName>
    <definedName name="xxxRLabel6.28.Prompt">0</definedName>
    <definedName name="xxxRLabel6.29.Prompt">0</definedName>
    <definedName name="xxxRLabel6.3.Prompt">0</definedName>
    <definedName name="xxxRLabel6.30.Prompt">0</definedName>
    <definedName name="xxxRLabel6.31.Prompt">0</definedName>
    <definedName name="xxxRLabel6.32.Prompt">0</definedName>
    <definedName name="xxxRLabel6.33.Prompt">0</definedName>
    <definedName name="xxxRLabel6.34.Prompt">0</definedName>
    <definedName name="xxxRLabel6.35.Prompt">0</definedName>
    <definedName name="xxxRLabel6.36.Prompt">0</definedName>
    <definedName name="xxxRLabel6.37.Prompt">0</definedName>
    <definedName name="xxxRLabel6.38.Prompt">0</definedName>
    <definedName name="xxxRLabel6.39.Prompt">0</definedName>
    <definedName name="xxxRLabel6.4.Prompt">0</definedName>
    <definedName name="xxxRLabel6.40.Prompt">0</definedName>
    <definedName name="xxxRLabel6.41.Prompt">0</definedName>
    <definedName name="xxxRLabel6.42.Prompt">0</definedName>
    <definedName name="xxxRLabel6.43.Prompt">0</definedName>
    <definedName name="xxxRLabel6.44.Prompt">0</definedName>
    <definedName name="xxxRLabel6.45.Prompt">0</definedName>
    <definedName name="xxxRLabel6.46.Prompt">0</definedName>
    <definedName name="xxxRLabel6.47.Prompt">0</definedName>
    <definedName name="xxxRLabel6.48.Prompt">0</definedName>
    <definedName name="xxxRLabel6.49.Prompt">0</definedName>
    <definedName name="xxxRLabel6.5.Prompt">0</definedName>
    <definedName name="xxxRLabel6.50.Prompt">0</definedName>
    <definedName name="xxxRLabel6.51.Prompt">0</definedName>
    <definedName name="xxxRLabel6.52.Prompt">0</definedName>
    <definedName name="xxxRLabel6.53.Prompt">0</definedName>
    <definedName name="xxxRLabel6.54.Prompt">0</definedName>
    <definedName name="xxxRLabel6.55.Prompt">0</definedName>
    <definedName name="xxxRLabel6.56.Prompt">0</definedName>
    <definedName name="xxxRLabel6.57.Prompt">0</definedName>
    <definedName name="xxxRLabel6.58.Prompt">0</definedName>
    <definedName name="xxxRLabel6.59.Prompt">0</definedName>
    <definedName name="xxxRLabel6.6.Prompt">0</definedName>
    <definedName name="xxxRLabel6.60.Prompt">0</definedName>
    <definedName name="xxxRLabel6.61.Prompt">0</definedName>
    <definedName name="xxxRLabel6.62.Prompt">0</definedName>
    <definedName name="xxxRLabel6.63.Prompt">0</definedName>
    <definedName name="xxxRLabel6.64.Prompt">0</definedName>
    <definedName name="xxxRLabel6.65.Prompt">0</definedName>
    <definedName name="xxxRLabel6.66.Prompt">0</definedName>
    <definedName name="xxxRLabel6.67.Prompt">0</definedName>
    <definedName name="xxxRLabel6.68.Prompt">0</definedName>
    <definedName name="xxxRLabel6.69.Prompt">0</definedName>
    <definedName name="xxxRLabel6.7.Prompt">0</definedName>
    <definedName name="xxxRLabel6.70.Prompt">0</definedName>
    <definedName name="xxxRLabel6.8.Prompt">0</definedName>
    <definedName name="xxxRLabel6.9.Prompt">0</definedName>
    <definedName name="xxxRLabel7.1.Prompt">0</definedName>
    <definedName name="xxxRLabel7.10.Prompt">0</definedName>
    <definedName name="xxxRLabel7.11.Prompt">0</definedName>
    <definedName name="xxxRLabel7.12.Prompt">0</definedName>
    <definedName name="xxxRLabel7.13.Prompt">0</definedName>
    <definedName name="xxxRLabel7.14.Prompt">0</definedName>
    <definedName name="xxxRLabel7.15.Prompt">0</definedName>
    <definedName name="xxxRLabel7.16.Prompt">0</definedName>
    <definedName name="xxxRLabel7.17.Prompt">0</definedName>
    <definedName name="xxxRLabel7.18.Prompt">0</definedName>
    <definedName name="xxxRLabel7.19.Prompt">0</definedName>
    <definedName name="xxxRLabel7.2.Prompt">0</definedName>
    <definedName name="xxxRLabel7.20.Prompt">0</definedName>
    <definedName name="xxxRLabel7.21.Prompt">0</definedName>
    <definedName name="xxxRLabel7.22.Prompt">0</definedName>
    <definedName name="xxxRLabel7.23.Prompt">0</definedName>
    <definedName name="xxxRLabel7.24.Prompt">0</definedName>
    <definedName name="xxxRLabel7.25.Prompt">0</definedName>
    <definedName name="xxxRLabel7.26.Prompt">0</definedName>
    <definedName name="xxxRLabel7.27.Prompt">0</definedName>
    <definedName name="xxxRLabel7.28.Prompt">0</definedName>
    <definedName name="xxxRLabel7.29.Prompt">0</definedName>
    <definedName name="xxxRLabel7.3.Prompt">0</definedName>
    <definedName name="xxxRLabel7.30.Prompt">0</definedName>
    <definedName name="xxxRLabel7.31.Prompt">0</definedName>
    <definedName name="xxxRLabel7.32.Prompt">0</definedName>
    <definedName name="xxxRLabel7.33.Prompt">0</definedName>
    <definedName name="xxxRLabel7.34.Prompt">0</definedName>
    <definedName name="xxxRLabel7.35.Prompt">0</definedName>
    <definedName name="xxxRLabel7.36.Prompt">0</definedName>
    <definedName name="xxxRLabel7.37.Prompt">0</definedName>
    <definedName name="xxxRLabel7.38.Prompt">0</definedName>
    <definedName name="xxxRLabel7.39.Prompt">0</definedName>
    <definedName name="xxxRLabel7.4.Prompt">0</definedName>
    <definedName name="xxxRLabel7.40.Prompt">0</definedName>
    <definedName name="xxxRLabel7.41.Prompt">0</definedName>
    <definedName name="xxxRLabel7.42.Prompt">0</definedName>
    <definedName name="xxxRLabel7.5.Prompt">0</definedName>
    <definedName name="xxxRLabel7.6.Prompt">0</definedName>
    <definedName name="xxxRLabel7.7.Prompt">0</definedName>
    <definedName name="xxxRLabel7.8.Prompt">0</definedName>
    <definedName name="xxxRLabel7.9.Prompt">0</definedName>
    <definedName name="xxxRLabel8.1.Prompt">0</definedName>
    <definedName name="xxxRLabel8.10.Prompt">0</definedName>
    <definedName name="xxxRLabel8.11.Prompt">0</definedName>
    <definedName name="xxxRLabel8.12.Prompt">0</definedName>
    <definedName name="xxxRLabel8.13.Prompt">0</definedName>
    <definedName name="xxxRLabel8.14.Prompt">0</definedName>
    <definedName name="xxxRLabel8.15.Prompt">0</definedName>
    <definedName name="xxxRLabel8.16.Prompt">0</definedName>
    <definedName name="xxxRLabel8.17.Prompt">0</definedName>
    <definedName name="xxxRLabel8.18.Prompt">0</definedName>
    <definedName name="xxxRLabel8.19.Prompt">0</definedName>
    <definedName name="xxxRLabel8.2.Prompt">0</definedName>
    <definedName name="xxxRLabel8.20.Prompt">0</definedName>
    <definedName name="xxxRLabel8.21.Prompt">0</definedName>
    <definedName name="xxxRLabel8.22.Prompt">0</definedName>
    <definedName name="xxxRLabel8.23.Prompt">0</definedName>
    <definedName name="xxxRLabel8.24.Prompt">0</definedName>
    <definedName name="xxxRLabel8.25.Prompt">0</definedName>
    <definedName name="xxxRLabel8.26.Prompt">0</definedName>
    <definedName name="xxxRLabel8.27.Prompt">0</definedName>
    <definedName name="xxxRLabel8.28.Prompt">0</definedName>
    <definedName name="xxxRLabel8.29.Prompt">0</definedName>
    <definedName name="xxxRLabel8.3.Prompt">0</definedName>
    <definedName name="xxxRLabel8.30.Prompt">0</definedName>
    <definedName name="xxxRLabel8.31.Prompt">0</definedName>
    <definedName name="xxxRLabel8.32.Prompt">0</definedName>
    <definedName name="xxxRLabel8.33.Prompt">0</definedName>
    <definedName name="xxxRLabel8.34.Prompt">0</definedName>
    <definedName name="xxxRLabel8.35.Prompt">0</definedName>
    <definedName name="xxxRLabel8.36.Prompt">0</definedName>
    <definedName name="xxxRLabel8.37.Prompt">0</definedName>
    <definedName name="xxxRLabel8.38.Prompt">0</definedName>
    <definedName name="xxxRLabel8.39.Prompt">0</definedName>
    <definedName name="xxxRLabel8.4.Prompt">0</definedName>
    <definedName name="xxxRLabel8.40.Prompt">0</definedName>
    <definedName name="xxxRLabel8.41.Prompt">0</definedName>
    <definedName name="xxxRLabel8.42.Prompt">0</definedName>
    <definedName name="xxxRLabel8.43.Prompt">0</definedName>
    <definedName name="xxxRLabel8.44.Prompt">0</definedName>
    <definedName name="xxxRLabel8.45.Prompt">0</definedName>
    <definedName name="xxxRLabel8.46.Prompt">0</definedName>
    <definedName name="xxxRLabel8.47.Prompt">0</definedName>
    <definedName name="xxxRLabel8.48.Prompt">0</definedName>
    <definedName name="xxxRLabel8.49.Prompt">0</definedName>
    <definedName name="xxxRLabel8.5.Prompt">0</definedName>
    <definedName name="xxxRLabel8.50.Prompt">0</definedName>
    <definedName name="xxxRLabel8.51.Prompt">0</definedName>
    <definedName name="xxxRLabel8.52.Prompt">0</definedName>
    <definedName name="xxxRLabel8.53.Prompt">0</definedName>
    <definedName name="xxxRLabel8.54.Prompt">0</definedName>
    <definedName name="xxxRLabel8.6.Prompt">0</definedName>
    <definedName name="xxxRLabel8.7.Prompt">0</definedName>
    <definedName name="xxxRLabel8.8.Prompt">0</definedName>
    <definedName name="xxxRLabel8.9.Prompt">0</definedName>
    <definedName name="xxxRowHeader1bx">1</definedName>
    <definedName name="xxxRowHeader1by">104</definedName>
    <definedName name="xxxRowHeader1ex">1</definedName>
    <definedName name="xxxRowHeader1ey">104</definedName>
    <definedName name="xxxRowHeader2bx">1</definedName>
    <definedName name="xxxRowHeader2by">31</definedName>
    <definedName name="xxxRowHeader2ex">1</definedName>
    <definedName name="xxxRowHeader2ey">31</definedName>
    <definedName name="xxxRowHeader3bx">1</definedName>
    <definedName name="xxxRowHeader3by">173</definedName>
    <definedName name="xxxRowHeader3ex">1</definedName>
    <definedName name="xxxRowHeader3ey">173</definedName>
    <definedName name="xxxRowHeader4bx">1</definedName>
    <definedName name="xxxRowHeader4by">327</definedName>
    <definedName name="xxxRowHeader4ex">1</definedName>
    <definedName name="xxxRowHeader4ey">327</definedName>
    <definedName name="xxxRowHeader5bx">1</definedName>
    <definedName name="xxxRowHeader5by">420</definedName>
    <definedName name="xxxRowHeader5ex">1</definedName>
    <definedName name="xxxRowHeader5ey">420</definedName>
    <definedName name="xxxRowHeader6bx">1</definedName>
    <definedName name="xxxRowHeader6by">507</definedName>
    <definedName name="xxxRowHeader6ex">1</definedName>
    <definedName name="xxxRowHeader6ey">507</definedName>
    <definedName name="xxxRowHeader7bx">1</definedName>
    <definedName name="xxxRowHeader7by">594</definedName>
    <definedName name="xxxRowHeader7ex">1</definedName>
    <definedName name="xxxRowHeader7ey">594</definedName>
    <definedName name="xxxRowHeader8bx">1</definedName>
    <definedName name="xxxRowHeader8by">653</definedName>
    <definedName name="xxxRowHeader8ex">1</definedName>
    <definedName name="xxxRowHeader8ey">653</definedName>
    <definedName name="xxxRowLabels1bx">1</definedName>
    <definedName name="xxxRowLabels1by">106</definedName>
    <definedName name="xxxRowLabels1ex">1</definedName>
    <definedName name="xxxRowLabels1ey">157</definedName>
    <definedName name="xxxRowLabels2bx">1</definedName>
    <definedName name="xxxRowLabels2by">33</definedName>
    <definedName name="xxxRowLabels2ex">1</definedName>
    <definedName name="xxxRowLabels2ey">85</definedName>
    <definedName name="xxxRowLabels3bx">1</definedName>
    <definedName name="xxxRowLabels3by">175</definedName>
    <definedName name="xxxRowLabels3ex">1</definedName>
    <definedName name="xxxRowLabels3ey">311</definedName>
    <definedName name="xxxRowLabels4bx">1</definedName>
    <definedName name="xxxRowLabels4by">329</definedName>
    <definedName name="xxxRowLabels4ex">1</definedName>
    <definedName name="xxxRowLabels4ey">404</definedName>
    <definedName name="xxxRowLabels5bx">1</definedName>
    <definedName name="xxxRowLabels5by">422</definedName>
    <definedName name="xxxRowLabels5ex">1</definedName>
    <definedName name="xxxRowLabels5ey">491</definedName>
    <definedName name="xxxRowLabels6bx">1</definedName>
    <definedName name="xxxRowLabels6by">509</definedName>
    <definedName name="xxxRowLabels6ex">1</definedName>
    <definedName name="xxxRowLabels6ey">578</definedName>
    <definedName name="xxxRowLabels7bx">1</definedName>
    <definedName name="xxxRowLabels7by">596</definedName>
    <definedName name="xxxRowLabels7ex">1</definedName>
    <definedName name="xxxRowLabels7ey">637</definedName>
    <definedName name="xxxRowLabels8bx">1</definedName>
    <definedName name="xxxRowLabels8by">655</definedName>
    <definedName name="xxxRowLabels8ex">1</definedName>
    <definedName name="xxxRowLabels8ey">708</definedName>
    <definedName name="xxxSubmittable">1</definedName>
    <definedName name="xxxUDCols1Count">0</definedName>
    <definedName name="xxxUDCols2Count">0</definedName>
    <definedName name="xxxUDCols3Count">0</definedName>
    <definedName name="xxxUDCols4Count">0</definedName>
    <definedName name="xxxUDCols5Count">0</definedName>
    <definedName name="xxxUDCols6Count">0</definedName>
    <definedName name="xxxUDCols7Count">0</definedName>
    <definedName name="xxxUDCols8Count">0</definedName>
    <definedName name="xxxUDRows1Count">0</definedName>
    <definedName name="xxxUDRows2Count">0</definedName>
    <definedName name="xxxUDRows3Count">0</definedName>
    <definedName name="xxxUDRows4Count">0</definedName>
    <definedName name="xxxUDRows5Count">0</definedName>
    <definedName name="xxxUDRows6Count">0</definedName>
    <definedName name="xxxUDRows7Count">0</definedName>
    <definedName name="xxxUDRows8Count">0</definedName>
    <definedName name="xxxWorksheet_Name">"Sheet1"</definedName>
    <definedName name="Year">2548</definedName>
    <definedName name="yhn">{"'Eng (page2)'!$A$1:$D$52"}</definedName>
    <definedName name="yinyin">{"'Model'!$A$1:$N$53"}</definedName>
    <definedName name="YRE">{"'Eng (page2)'!$A$1:$D$52"}</definedName>
    <definedName name="ytry">{"'Eng (page2)'!$A$1:$D$52"}</definedName>
    <definedName name="YTU">{"'Eng (page2)'!$A$1:$D$52"}</definedName>
    <definedName name="ywer">{"'Eng (page2)'!$A$1:$D$52"}</definedName>
    <definedName name="YWRW">{"'Eng (page2)'!$A$1:$D$52"}</definedName>
    <definedName name="Z_EA998A0E_4785_4258_97D1_748B1256DC77_.wvu.PrintArea" localSheetId="2">'11 EQ Conso'!$A$1:$V$37</definedName>
    <definedName name="Z_EA998A0E_4785_4258_97D1_748B1256DC77_.wvu.PrintArea" localSheetId="3">'12 EQ Company'!$A$1:$P$26</definedName>
    <definedName name="Z_EA998A0E_4785_4258_97D1_748B1256DC77_.wvu.PrintArea" localSheetId="4">'13-14 CF'!$A$1:$J$99</definedName>
    <definedName name="Z_EA998A0E_4785_4258_97D1_748B1256DC77_.wvu.PrintArea" localSheetId="0">'6-8 BS'!$A$1:$J$136</definedName>
    <definedName name="Z_EA998A0E_4785_4258_97D1_748B1256DC77_.wvu.PrintArea" localSheetId="1">'9-10 PL'!$A$1:$J$86</definedName>
    <definedName name="ZD" localSheetId="4">{"'Eng (page2)'!$A$1:$D$52"}</definedName>
    <definedName name="ZD">{"'Eng (page2)'!$A$1:$D$52"}</definedName>
    <definedName name="ZD_1" localSheetId="4">{"'Eng (page2)'!$A$1:$D$52"}</definedName>
    <definedName name="ZD_1">{"'Eng (page2)'!$A$1:$D$52"}</definedName>
    <definedName name="ZD_2" localSheetId="4">{"'Eng (page2)'!$A$1:$D$52"}</definedName>
    <definedName name="ZD_2">{"'Eng (page2)'!$A$1:$D$52"}</definedName>
    <definedName name="ZD1copy">{"'Eng (page2)'!$A$1:$D$52"}</definedName>
    <definedName name="ze">{"'Model'!$A$1:$N$53"}</definedName>
    <definedName name="zxc">{"'Eng (page2)'!$A$1:$D$52"}</definedName>
    <definedName name="zxcv">{"'Eng (page2)'!$A$1:$D$52"}</definedName>
    <definedName name="เงินเดือน">{"'Eng (page2)'!$A$1:$D$52"}</definedName>
    <definedName name="แดดเก">{"'Model'!$A$1:$N$53"}</definedName>
    <definedName name="ร" localSheetId="4">{"'Model'!$A$1:$N$53"}</definedName>
    <definedName name="ร">{"'Model'!$A$1:$N$53"}</definedName>
    <definedName name="ร_1" localSheetId="4">{"'Model'!$A$1:$N$53"}</definedName>
    <definedName name="ร_1">{"'Model'!$A$1:$N$53"}</definedName>
    <definedName name="ร_2" localSheetId="4">{"'Model'!$A$1:$N$53"}</definedName>
    <definedName name="ร_2">{"'Model'!$A$1:$N$53"}</definedName>
    <definedName name="สบทร">{"'Model'!$A$1:$N$53"}</definedName>
    <definedName name="าาา">{"'Model'!$A$1:$N$53"}</definedName>
    <definedName name="าาา_1">{"'Model'!$A$1:$N$53"}</definedName>
    <definedName name="าาาา">{"'Model'!$A$1:$N$53"}</definedName>
    <definedName name="าาาา_1">{"'Model'!$A$1:$N$53"}</definedName>
    <definedName name="검증" localSheetId="4">BlankMacro1</definedName>
    <definedName name="검증">BlankMacro1</definedName>
    <definedName name="ㄹㄹ" localSheetId="4">BlankMacro1</definedName>
    <definedName name="ㄹㄹ">BlankMacro1</definedName>
    <definedName name="미실현" localSheetId="4">BlankMacro1</definedName>
    <definedName name="미실현">BlankMacro1</definedName>
    <definedName name="ㅂㅂ" localSheetId="4">BlankMacro1</definedName>
    <definedName name="ㅂㅂ">BlankMacro1</definedName>
    <definedName name="수정사항2" localSheetId="4">BlankMacro1</definedName>
    <definedName name="수정사항2">BlankMacro1</definedName>
    <definedName name="템플리트모듈1" localSheetId="4">BlankMacro1</definedName>
    <definedName name="템플리트모듈1">BlankMacro1</definedName>
    <definedName name="템플리트모듈2" localSheetId="4">BlankMacro1</definedName>
    <definedName name="템플리트모듈2">BlankMacro1</definedName>
    <definedName name="템플리트모듈3" localSheetId="4">BlankMacro1</definedName>
    <definedName name="템플리트모듈3">BlankMacro1</definedName>
    <definedName name="템플리트모듈4" localSheetId="4">BlankMacro1</definedName>
    <definedName name="템플리트모듈4">BlankMacro1</definedName>
    <definedName name="템플리트모듈5" localSheetId="4">BlankMacro1</definedName>
    <definedName name="템플리트모듈5">BlankMacro1</definedName>
    <definedName name="템플리트모듈6" localSheetId="4">BlankMacro1</definedName>
    <definedName name="템플리트모듈6">BlankMacro1</definedName>
    <definedName name="减值追备">{"Book1","评估表样1.xls"}</definedName>
    <definedName name="資金繰り表">{"'Sheet1'!$L$16"}</definedName>
    <definedName name="附注德阳">{"Book1","评估表样1.xls"}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1" i="7" l="1"/>
  <c r="H29" i="7" s="1"/>
  <c r="H38" i="7" s="1"/>
  <c r="H43" i="7" s="1"/>
  <c r="A99" i="7"/>
  <c r="J80" i="7"/>
  <c r="H80" i="7"/>
  <c r="F80" i="7"/>
  <c r="D80" i="7"/>
  <c r="J71" i="7"/>
  <c r="H71" i="7"/>
  <c r="F71" i="7"/>
  <c r="D71" i="7"/>
  <c r="A51" i="7"/>
  <c r="H82" i="7" l="1"/>
  <c r="H85" i="7" s="1"/>
  <c r="D62" i="2" l="1"/>
  <c r="D19" i="1"/>
  <c r="D38" i="1"/>
  <c r="F37" i="1"/>
  <c r="F38" i="1"/>
  <c r="P21" i="4" l="1"/>
  <c r="L17" i="4"/>
  <c r="L19" i="4" s="1"/>
  <c r="N19" i="4" s="1"/>
  <c r="J17" i="4"/>
  <c r="J19" i="4" s="1"/>
  <c r="H17" i="4"/>
  <c r="H19" i="4" s="1"/>
  <c r="H23" i="4" s="1"/>
  <c r="F17" i="4"/>
  <c r="F19" i="4" s="1"/>
  <c r="F23" i="4" s="1"/>
  <c r="D17" i="4"/>
  <c r="D19" i="4" s="1"/>
  <c r="N15" i="4"/>
  <c r="P15" i="4" s="1"/>
  <c r="N14" i="4"/>
  <c r="N13" i="4"/>
  <c r="P13" i="4" s="1"/>
  <c r="N12" i="4"/>
  <c r="P12" i="4" s="1"/>
  <c r="J27" i="3"/>
  <c r="R27" i="3" s="1"/>
  <c r="V27" i="3" s="1"/>
  <c r="T22" i="3"/>
  <c r="T25" i="3" s="1"/>
  <c r="T30" i="3" s="1"/>
  <c r="D119" i="1" s="1"/>
  <c r="N22" i="3"/>
  <c r="N25" i="3" s="1"/>
  <c r="N30" i="3" s="1"/>
  <c r="L22" i="3"/>
  <c r="L25" i="3" s="1"/>
  <c r="J22" i="3"/>
  <c r="J25" i="3" s="1"/>
  <c r="H22" i="3"/>
  <c r="H25" i="3" s="1"/>
  <c r="H30" i="3" s="1"/>
  <c r="F22" i="3"/>
  <c r="F25" i="3" s="1"/>
  <c r="F30" i="3" s="1"/>
  <c r="D22" i="3"/>
  <c r="D25" i="3" s="1"/>
  <c r="P19" i="3"/>
  <c r="R19" i="3" s="1"/>
  <c r="V19" i="3" s="1"/>
  <c r="P17" i="3"/>
  <c r="R17" i="3" s="1"/>
  <c r="V17" i="3" s="1"/>
  <c r="P16" i="3"/>
  <c r="R16" i="3" s="1"/>
  <c r="F67" i="2"/>
  <c r="H64" i="2"/>
  <c r="F64" i="2"/>
  <c r="J58" i="2"/>
  <c r="J67" i="2" s="1"/>
  <c r="H58" i="2"/>
  <c r="F58" i="2"/>
  <c r="D58" i="2"/>
  <c r="A48" i="2"/>
  <c r="J37" i="2"/>
  <c r="F37" i="2"/>
  <c r="H37" i="2"/>
  <c r="L20" i="4" s="1"/>
  <c r="N20" i="4" s="1"/>
  <c r="F32" i="2"/>
  <c r="D37" i="2"/>
  <c r="P26" i="3" s="1"/>
  <c r="J20" i="2"/>
  <c r="F20" i="2"/>
  <c r="J12" i="2"/>
  <c r="J19" i="2" s="1"/>
  <c r="J22" i="2" s="1"/>
  <c r="F12" i="2"/>
  <c r="F19" i="2" s="1"/>
  <c r="F22" i="2" s="1"/>
  <c r="D12" i="2"/>
  <c r="D19" i="2" s="1"/>
  <c r="D22" i="2" s="1"/>
  <c r="D9" i="7" s="1"/>
  <c r="D29" i="7" s="1"/>
  <c r="D38" i="7" s="1"/>
  <c r="D43" i="7" s="1"/>
  <c r="D82" i="7" s="1"/>
  <c r="D85" i="7" s="1"/>
  <c r="H12" i="2"/>
  <c r="H19" i="2" s="1"/>
  <c r="H22" i="2" s="1"/>
  <c r="H25" i="2" s="1"/>
  <c r="J118" i="1"/>
  <c r="J121" i="1" s="1"/>
  <c r="F118" i="1"/>
  <c r="F121" i="1" s="1"/>
  <c r="H107" i="1"/>
  <c r="D107" i="1"/>
  <c r="A94" i="1"/>
  <c r="A91" i="1"/>
  <c r="A136" i="1" s="1"/>
  <c r="A45" i="2" s="1"/>
  <c r="A86" i="2" s="1"/>
  <c r="J78" i="1"/>
  <c r="F74" i="1"/>
  <c r="F78" i="1" s="1"/>
  <c r="H78" i="1"/>
  <c r="D78" i="1"/>
  <c r="J69" i="1"/>
  <c r="H69" i="1"/>
  <c r="F65" i="1"/>
  <c r="F69" i="1" s="1"/>
  <c r="D69" i="1"/>
  <c r="A50" i="1"/>
  <c r="J40" i="1"/>
  <c r="F40" i="1"/>
  <c r="H40" i="1"/>
  <c r="D40" i="1"/>
  <c r="J21" i="1"/>
  <c r="F21" i="1"/>
  <c r="H21" i="1"/>
  <c r="D21" i="1"/>
  <c r="F25" i="2" l="1"/>
  <c r="F39" i="2" s="1"/>
  <c r="F9" i="7"/>
  <c r="F29" i="7" s="1"/>
  <c r="F38" i="7" s="1"/>
  <c r="F43" i="7" s="1"/>
  <c r="F82" i="7" s="1"/>
  <c r="F85" i="7" s="1"/>
  <c r="J25" i="2"/>
  <c r="J39" i="2" s="1"/>
  <c r="J61" i="2" s="1"/>
  <c r="J64" i="2" s="1"/>
  <c r="J9" i="7"/>
  <c r="J29" i="7" s="1"/>
  <c r="J38" i="7" s="1"/>
  <c r="J43" i="7" s="1"/>
  <c r="J82" i="7" s="1"/>
  <c r="J85" i="7" s="1"/>
  <c r="J80" i="1"/>
  <c r="F42" i="1"/>
  <c r="D25" i="2"/>
  <c r="D39" i="2" s="1"/>
  <c r="N17" i="4"/>
  <c r="J42" i="1"/>
  <c r="H42" i="1"/>
  <c r="F80" i="1"/>
  <c r="F123" i="1"/>
  <c r="J123" i="1"/>
  <c r="D80" i="1"/>
  <c r="H39" i="2"/>
  <c r="J20" i="4"/>
  <c r="P20" i="4" s="1"/>
  <c r="V16" i="3"/>
  <c r="V22" i="3" s="1"/>
  <c r="R22" i="3"/>
  <c r="L30" i="3"/>
  <c r="D116" i="1" s="1"/>
  <c r="P25" i="3"/>
  <c r="P30" i="3" s="1"/>
  <c r="N23" i="4"/>
  <c r="P19" i="4"/>
  <c r="D23" i="4"/>
  <c r="H80" i="1"/>
  <c r="D42" i="1"/>
  <c r="D30" i="3"/>
  <c r="P17" i="4"/>
  <c r="P22" i="3"/>
  <c r="J26" i="3"/>
  <c r="R26" i="3" s="1"/>
  <c r="D61" i="2" s="1"/>
  <c r="L23" i="4"/>
  <c r="H116" i="1" s="1"/>
  <c r="J30" i="3" l="1"/>
  <c r="D115" i="1" s="1"/>
  <c r="D118" i="1" s="1"/>
  <c r="D121" i="1" s="1"/>
  <c r="D123" i="1" s="1"/>
  <c r="J23" i="4"/>
  <c r="H115" i="1" s="1"/>
  <c r="H118" i="1" s="1"/>
  <c r="H121" i="1" s="1"/>
  <c r="H123" i="1" s="1"/>
  <c r="P23" i="4"/>
  <c r="D64" i="2"/>
  <c r="V26" i="3"/>
  <c r="R25" i="3"/>
  <c r="V25" i="3" l="1"/>
  <c r="V30" i="3" s="1"/>
  <c r="R30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Praewa Nakong</author>
  </authors>
  <commentList>
    <comment ref="D19" authorId="0" shapeId="0" xr:uid="{AF7CC61E-6D77-4412-9F5E-2D588E6FF1B2}">
      <text>
        <r>
          <rPr>
            <b/>
            <sz val="9"/>
            <color indexed="81"/>
            <rFont val="Tahoma"/>
            <family val="2"/>
          </rPr>
          <t>Praewa Nakong: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D38" authorId="0" shapeId="0" xr:uid="{0A7BEBCA-0A06-47A0-A56B-0CB53D824F47}">
      <text>
        <r>
          <rPr>
            <b/>
            <sz val="9"/>
            <color indexed="81"/>
            <rFont val="Tahoma"/>
            <family val="2"/>
          </rPr>
          <t>Praewa Nakong: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38" authorId="0" shapeId="0" xr:uid="{54803224-8146-4503-9B76-B8675B53ACB0}">
      <text>
        <r>
          <rPr>
            <b/>
            <sz val="9"/>
            <color indexed="81"/>
            <rFont val="Tahoma"/>
            <family val="2"/>
          </rPr>
          <t>Praewa Nakong:</t>
        </r>
        <r>
          <rPr>
            <sz val="9"/>
            <color indexed="81"/>
            <rFont val="Tahoma"/>
            <family val="2"/>
          </rPr>
          <t xml:space="preserve">
+1</t>
        </r>
      </text>
    </comment>
    <comment ref="H66" authorId="0" shapeId="0" xr:uid="{2DAF469D-4BAE-4169-9FB7-585A0C34CBFA}">
      <text>
        <r>
          <rPr>
            <b/>
            <sz val="9"/>
            <color indexed="81"/>
            <rFont val="Tahoma"/>
            <family val="2"/>
          </rPr>
          <t>Praewa Nakong:</t>
        </r>
        <r>
          <rPr>
            <sz val="9"/>
            <color indexed="81"/>
            <rFont val="Tahoma"/>
            <family val="2"/>
          </rPr>
          <t xml:space="preserve">
-1</t>
        </r>
      </text>
    </comment>
    <comment ref="D114" authorId="0" shapeId="0" xr:uid="{F0CA6EE7-A5CC-40A8-8AD2-6D953E4ADE23}">
      <text>
        <r>
          <rPr>
            <b/>
            <sz val="9"/>
            <color indexed="81"/>
            <rFont val="Tahoma"/>
            <family val="2"/>
          </rPr>
          <t>Praewa Nakong:</t>
        </r>
        <r>
          <rPr>
            <sz val="9"/>
            <color indexed="81"/>
            <rFont val="Tahoma"/>
            <family val="2"/>
          </rPr>
          <t xml:space="preserve">
+1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Praewa Nakong</author>
  </authors>
  <commentList>
    <comment ref="D16" authorId="0" shapeId="0" xr:uid="{27D0BEBB-B04A-4B73-918A-CBF931B32B98}">
      <text>
        <r>
          <rPr>
            <b/>
            <sz val="9"/>
            <color indexed="81"/>
            <rFont val="Tahoma"/>
            <family val="2"/>
          </rPr>
          <t>Praewa Nakong:</t>
        </r>
        <r>
          <rPr>
            <sz val="9"/>
            <color indexed="81"/>
            <rFont val="Tahoma"/>
            <family val="2"/>
          </rPr>
          <t xml:space="preserve">
-1</t>
        </r>
      </text>
    </comment>
  </commentList>
</comments>
</file>

<file path=xl/sharedStrings.xml><?xml version="1.0" encoding="utf-8"?>
<sst xmlns="http://schemas.openxmlformats.org/spreadsheetml/2006/main" count="397" uniqueCount="209">
  <si>
    <t>บริษัท สาลี่อุตสาหกรรม จำกัด (มหาชน)</t>
  </si>
  <si>
    <t>งบแสดงฐานะการเงิน</t>
  </si>
  <si>
    <t>ณ วันที่ 31 ธันวาคม พ.ศ. 2565</t>
  </si>
  <si>
    <t>งบการเงินรวม</t>
  </si>
  <si>
    <t>งบการเงินเฉพาะกิจการ</t>
  </si>
  <si>
    <t>พ.ศ. 2565</t>
  </si>
  <si>
    <t>พ.ศ. 2564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</si>
  <si>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</si>
  <si>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</si>
  <si>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</si>
  <si>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</si>
  <si>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</si>
  <si>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 - เงินฝากประจำธนาคาร</t>
  </si>
  <si>
    <t>-</t>
  </si>
  <si>
    <t>ลูกหนี้การค้าและลูกหนี้อื่น - สุทธิ</t>
  </si>
  <si>
    <t>สินค้าคงเหลือ - สุทธิ</t>
  </si>
  <si>
    <t>ส่วนที่ถึงกำหนดภายในหนึ่งปีของสินทรัพย์ทางการเงิน</t>
  </si>
  <si>
    <t xml:space="preserve">   ที่วัดมูลค่าด้วยวิธีราคาทุนตัดจำหน่าย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</si>
  <si>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</si>
  <si>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</si>
  <si>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</si>
  <si>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</si>
  <si>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เงินลงทุนในบริษัทย่อย - สุทธิ</t>
  </si>
  <si>
    <t>สินทรัพย์ทางการเงินที่วัดมูลค่าด้วย</t>
  </si>
  <si>
    <t xml:space="preserve">   มูลค่ายุติธรรมผ่านกำไรขาดทุน</t>
  </si>
  <si>
    <t xml:space="preserve">   มูลค่ายุติธรรมผ่านกำไรขาดทุนเบ็ดเสร็จอื่น</t>
  </si>
  <si>
    <t xml:space="preserve">   วิธีราคาทุนตัดจำหน่าย</t>
  </si>
  <si>
    <t>อสังหาริมทรัพย์เพื่อการลงทุน - สุทธิ</t>
  </si>
  <si>
    <t>ที่ดิน อาคาร 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</si>
  <si>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</si>
  <si>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</si>
  <si>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สินทรัพย์ภาษีเงินได้รอตัดบัญชี - สุทธิ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</si>
  <si>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</si>
  <si>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</si>
  <si>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</si>
  <si>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กรรมการ  _______________________________________      กรรมการ  ________________________________________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</si>
  <si>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</si>
  <si>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</si>
  <si>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</si>
  <si>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</si>
  <si>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</si>
  <si>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เงินกู้ยืมระยะสั้นจากสถาบันการเงิน</t>
  </si>
  <si>
    <t>เงินกู้ยืมระยะยาวจากสถาบันการเงิน</t>
  </si>
  <si>
    <t xml:space="preserve">   ที่ถึงกำหนดชำระในหนึ่งปี</t>
  </si>
  <si>
    <t>หนี้สินตามสัญญาเช่าส่วนที่ถึงกำหนด</t>
  </si>
  <si>
    <t xml:space="preserve">   ชำระในหนึ่งปี</t>
  </si>
  <si>
    <t>ภาษีเงินได้ค้างจ่าย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</si>
  <si>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</si>
  <si>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</si>
  <si>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</si>
  <si>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</si>
  <si>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ภาระผูกพันผลประโยชน์พนักงาน</t>
  </si>
  <si>
    <t>หนี้สินภาษีเงินได้รอตัดบัญชี - สุทธิ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</si>
  <si>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</si>
  <si>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</si>
  <si>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</si>
  <si>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ส่วนของเจ้าของ</t>
  </si>
  <si>
    <t>ทุนเรือนหุ้น</t>
  </si>
  <si>
    <t xml:space="preserve">   ทุนจดทะเบียน</t>
  </si>
  <si>
    <t xml:space="preserve">      หุ้นสามัญจำนวน 1,520,484,296 หุ้น </t>
  </si>
  <si>
    <t xml:space="preserve">         มูลค่าที่ตราไว้หุ้นละ 0.25 บาท</t>
  </si>
  <si>
    <t xml:space="preserve">   ทุนที่ออกและชำระแล้ว</t>
  </si>
  <si>
    <t xml:space="preserve">      หุ้นสามัญจำนวน 1,520,484,068 หุ้น </t>
  </si>
  <si>
    <t xml:space="preserve">         มูลค่าที่ชำระแล้วหุ้นละ 0.25 บาท</t>
  </si>
  <si>
    <t>ส่วนเกินมูลค่าหุ้นสามัญ</t>
  </si>
  <si>
    <t>กำไรสะสม</t>
  </si>
  <si>
    <t xml:space="preserve">   จัดสรรแล้ว - ทุนสำรองตามกฎหมาย </t>
  </si>
  <si>
    <t xml:space="preserve">   ยังไม่ได้จัดสรร</t>
  </si>
  <si>
    <t>องค์ประกอบอื่นของส่วนของเจ้าของ</t>
  </si>
  <si>
    <t>รวมส่วนของเจ้าของของบริษัทใหญ่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</si>
  <si>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</si>
  <si>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</si>
  <si>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</si>
  <si>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</si>
  <si>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สำหรับปีสิ้นสุดวันที่ 31 ธันวาคม พ.ศ. 2565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</si>
  <si>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</si>
  <si>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</si>
  <si>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</si>
  <si>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</si>
  <si>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เงินปันผลรับ</t>
  </si>
  <si>
    <t>ค่าใช้จ่ายในการขาย</t>
  </si>
  <si>
    <t>ค่าใช้จ่ายในการบริหาร</t>
  </si>
  <si>
    <t>กำไรก่อนต้นทุนทางการเงิน</t>
  </si>
  <si>
    <t>ต้นทุนทางการเงิน</t>
  </si>
  <si>
    <t>กำไร (ขาดทุน) สำหรับปี</t>
  </si>
  <si>
    <t>กำไร (ขาดทุน) เบ็ดเสร็จอื่น:</t>
  </si>
  <si>
    <t>รายการที่จะไม่จัดประเภทรายการใหม่</t>
  </si>
  <si>
    <t xml:space="preserve">   ไปยังกำไรหรือขาดทุนในภายหลัง</t>
  </si>
  <si>
    <t xml:space="preserve">      เงินลงทุนในตราสารทุนด้วยมูลค่ายุติธรรม</t>
  </si>
  <si>
    <t xml:space="preserve">         ผ่านกำไรขาดทุนเบ็ดเสร็จอื่น - สุทธิจากภาษี</t>
  </si>
  <si>
    <t xml:space="preserve">   การวัดมูลค่าใหม่ของภาระผูกพันผลประโยชน์</t>
  </si>
  <si>
    <t xml:space="preserve">         พนักงาน - สุทธิจากภาษี</t>
  </si>
  <si>
    <r>
      <t>งบกำไรขาดทุนเบ็ดเสร็จ</t>
    </r>
    <r>
      <rPr>
        <sz val="13"/>
        <rFont val="Browallia New"/>
        <family val="2"/>
      </rPr>
      <t xml:space="preserve"> (ต่อ)</t>
    </r>
  </si>
  <si>
    <t>ส่วนของเจ้าของของบริษัทใหญ่</t>
  </si>
  <si>
    <t>ส่วนที่เป็นของส่วนได้เสียที่ไม่มีอำนาจควบคุม</t>
  </si>
  <si>
    <t>งบแสดงการเปลี่ยนแปลงส่วนของเจ้าของ</t>
  </si>
  <si>
    <t>ส่วนเกินทุนจาก</t>
  </si>
  <si>
    <t>จัดสรรแล้ว -</t>
  </si>
  <si>
    <t>การเปลี่ยนแปลง</t>
  </si>
  <si>
    <t>รวม</t>
  </si>
  <si>
    <t>ส่วนได้เสีย</t>
  </si>
  <si>
    <t>ทุนที่ออก</t>
  </si>
  <si>
    <t>ส่วนเกินมูลค่า</t>
  </si>
  <si>
    <t>สำรอง</t>
  </si>
  <si>
    <t>สัดส่วนการถือหุ้น</t>
  </si>
  <si>
    <t>องค์ประกอบอื่น</t>
  </si>
  <si>
    <t>ที่ไม่มีอำนาจ</t>
  </si>
  <si>
    <t>ส่วนของ</t>
  </si>
  <si>
    <t>และชำระแล้ว</t>
  </si>
  <si>
    <t>หุ้นสามัญ</t>
  </si>
  <si>
    <t>ตามกฎหมาย</t>
  </si>
  <si>
    <t>ยังไม่ได้จัดสรร</t>
  </si>
  <si>
    <t>กำไรขาดทุนเบ็ดเสร็จอื่น</t>
  </si>
  <si>
    <t>ในบริษัทย่อย</t>
  </si>
  <si>
    <t>ของส่วนของเจ้าของ</t>
  </si>
  <si>
    <t>ของบริษัทใหญ่</t>
  </si>
  <si>
    <t>ควบคุม</t>
  </si>
  <si>
    <t>เจ้าของ</t>
  </si>
  <si>
    <t>ยอดคงเหลือต้นปี</t>
  </si>
  <si>
    <t xml:space="preserve">   ณ วันที่ 1 มกราคม พ.ศ. 2564</t>
  </si>
  <si>
    <t>โอนกำไรจากการจำหน่ายสินทรัพย์ทางการเงินที่วัดมูลค่าด้วย</t>
  </si>
  <si>
    <t xml:space="preserve">   มูลค่ายุติธรรมผ่านกำไรขาดทุนเบ็ดเสร็จอื่นไปกำไรสะสม</t>
  </si>
  <si>
    <t>ยอดคงเหลือปลายปี</t>
  </si>
  <si>
    <t xml:space="preserve">   ณ วันที่ 31 ธันวาคม พ.ศ. 2564</t>
  </si>
  <si>
    <t xml:space="preserve">   ณ วันที่ 1 มกราคม พ.ศ. 2565</t>
  </si>
  <si>
    <t>เงินปันผล</t>
  </si>
  <si>
    <t xml:space="preserve">   ณ วันที่ 31 ธันวาคม พ.ศ. 2565</t>
  </si>
  <si>
    <t xml:space="preserve">งบแสดงการเปลี่ยนแปลงส่วนของเจ้าของ </t>
  </si>
  <si>
    <t xml:space="preserve">งบการเงินเฉพาะกิจการ </t>
  </si>
  <si>
    <t>ยอดคงเหลือต้นปี ณ วันที่ 1 มกราคม พ.ศ. 2564</t>
  </si>
  <si>
    <t>กำไรเบ็ดเสร็จรวมสำหรับปี</t>
  </si>
  <si>
    <t>ยอดคงเหลือปลายปี ณ วันที่ 31 ธันวาคม พ.ศ. 2564</t>
  </si>
  <si>
    <t>ยอดคงเหลือต้นปี ณ วันที่ 1 มกราคม พ.ศ. 2565</t>
  </si>
  <si>
    <t>ยอดคงเหลือปลายปี ณ วันที่ 31 ธันวาคม พ.ศ. 2565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</si>
  <si>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</si>
  <si>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</si>
  <si>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</si>
  <si>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   ค่าเสื่อมราคาและค่าตัดจำหน่าย</t>
  </si>
  <si>
    <t xml:space="preserve">   (กลับรายการ) ผลขาดทุนด้านเครดิตที่คาดว่าจะเกิดขึ้น </t>
  </si>
  <si>
    <t xml:space="preserve">   (กำไร) จากการจำหน่ายเครื่องจักรและอุปกรณ์</t>
  </si>
  <si>
    <t xml:space="preserve">   ขาดทุนจากการตัดจำหน่ายลูกหนี้สรรพากร</t>
  </si>
  <si>
    <t xml:space="preserve">  (กำไร) จากการจำหน่ายเงินลงทุนในบริษัทย่อย</t>
  </si>
  <si>
    <t xml:space="preserve">   ภาระผูกพันผลประโยชน์ของพนักงาน</t>
  </si>
  <si>
    <t xml:space="preserve">   เงินปันผลรับ</t>
  </si>
  <si>
    <t xml:space="preserve">   รายได้ดอกเบี้ย</t>
  </si>
  <si>
    <t xml:space="preserve">   ต้นทุนทางการเงิน </t>
  </si>
  <si>
    <t xml:space="preserve">   ลูกหนี้การค้าและลูกหนี้อื่น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</si>
  <si>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</si>
  <si>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</si>
  <si>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</si>
  <si>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เจ้าหนี้การค้าและเจ้าหนี้อื่น</t>
  </si>
  <si>
    <t xml:space="preserve">   หนี้สินหมุนเวียนอื่น</t>
  </si>
  <si>
    <t>เงินสดได้มาจากกิจกรรมดำเนินงาน</t>
  </si>
  <si>
    <t xml:space="preserve">   จ่ายสำรองผลประโยชน์พนักงาน</t>
  </si>
  <si>
    <t xml:space="preserve">   จ่ายภาษีเงินได้</t>
  </si>
  <si>
    <t xml:space="preserve">   รับคืนภาษีเงินได้</t>
  </si>
  <si>
    <t>เงินสดสุทธิได้มาจากกิจกรรมดำเนินงาน</t>
  </si>
  <si>
    <t xml:space="preserve">บริษัท สาลี่อุตสาหกรรม จำกัด (มหาชน) </t>
  </si>
  <si>
    <r>
      <t xml:space="preserve">งบกระแสเงินสด </t>
    </r>
    <r>
      <rPr>
        <sz val="13"/>
        <rFont val="Browallia New"/>
        <family val="2"/>
      </rPr>
      <t>(ต่อ)</t>
    </r>
  </si>
  <si>
    <t>กระแสเงินสดจากกิจกรรมลงทุน</t>
  </si>
  <si>
    <t>เงินฝากธนาคารที่มีภาระค้ำประกัน (เพิ่มขึ้น)</t>
  </si>
  <si>
    <t>เงินสดรับจากการขายจำหน่ายเครื่องจักรและอุปกรณ์</t>
  </si>
  <si>
    <t>เงินสดจ่ายซื้อเครื่องจักรและอุปกรณ์</t>
  </si>
  <si>
    <t>เงินสดจ่ายค่ามัดจำเครื่องจักรและสินทรัพย์ไม่มีตัวตน</t>
  </si>
  <si>
    <t>เงินสดจ่ายซื้อสินทรัพย์ไม่มีตัวตน</t>
  </si>
  <si>
    <t>เงินสดรับจากเงินปันผล</t>
  </si>
  <si>
    <t>เงินสดรับจากรายได้ดอกเบี้ย</t>
  </si>
  <si>
    <t>เงินสดรับจากเงินลงทุนในบริษัทย่อย</t>
  </si>
  <si>
    <t>สินทรัพย์ทางการเงินที่วัดมูลค่าด้วยวิธีราคาทุน</t>
  </si>
  <si>
    <t xml:space="preserve">   ตัดจำหน่าย (เพิ่มขึ้น)</t>
  </si>
  <si>
    <t>เงินสดรับจากการจำหน่ายสินทรัพย์ทางการเงินที่วัดมูลค่า</t>
  </si>
  <si>
    <t xml:space="preserve">  ด้วยมูลค่ายุติธรรมผ่านกำไรขาดทุนเบ็ดเสร็จอื่น</t>
  </si>
  <si>
    <t>เงินสดสุทธิได้มาจาก (ใช้ไปใน) กิจกรรมลงทุน</t>
  </si>
  <si>
    <t>กระแสเงินสดจากกิจกรรมจัดหาเงิน</t>
  </si>
  <si>
    <t>เงินกู้ยืมระยะสั้นจากธนาคารเพิ่มขึ้น (ลดลง)</t>
  </si>
  <si>
    <t>เงินสดจ่ายคืนเงินกู้ยืมระยะยาวจากสถาบันการเงิน</t>
  </si>
  <si>
    <t>ชำระคืนหนี้สินตามสัญญาเช่า</t>
  </si>
  <si>
    <t>จ่ายดอกเบี้ย</t>
  </si>
  <si>
    <t>เงินปันผลจ่าย</t>
  </si>
  <si>
    <t>เงินสดสุทธิ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</si>
  <si>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</si>
  <si>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</si>
  <si>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</si>
  <si>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ข้อมูลกระแสเงินสดเปิดเผยเพิ่มเติม</t>
  </si>
  <si>
    <t>รายการที่ไม่ใช่เงินสดประกอบด้วย</t>
  </si>
  <si>
    <t xml:space="preserve">   ซื้อเครื่องจักรและอุปกรณ์โดยยังมิได้ชำระเงิน</t>
  </si>
  <si>
    <t xml:space="preserve">   เจ้าหนี้อื่นจากการซื้ออุปกรณ์ลดลง</t>
  </si>
  <si>
    <t xml:space="preserve">   โอนบัญชีที่ดิน อาคาร และอุปกรณ์ไปบัญชีอสังหาริมทรัพย์เพื่อการลงทุน</t>
  </si>
  <si>
    <t xml:space="preserve">   โอนเงินมัดจำค่าเครื่องจักรไปเครื่องจักรและอุปกรณ์</t>
  </si>
  <si>
    <t xml:space="preserve">   ขาดทุนจากการตัดจำหน่ายสินทรัพย์ไม่มีตัวตน</t>
  </si>
  <si>
    <t xml:space="preserve">   ซื้อเครื่องจักรและยานพาหนะภายใต้สัญญาเช่าการเงิน</t>
  </si>
  <si>
    <t xml:space="preserve">   กำไร (ขาดทุน) จากการวัดมูลค่า</t>
  </si>
  <si>
    <t>การแบ่งปันกำไร</t>
  </si>
  <si>
    <t>การแบ่งปันกำไรเบ็ดเสร็จรวม</t>
  </si>
  <si>
    <t>กำไรสุทธิต่อหุ้น (บาท)</t>
  </si>
  <si>
    <t xml:space="preserve">   กำไรต่อหุ้นขั้นพื้นฐาน</t>
  </si>
  <si>
    <t xml:space="preserve">   (กลับรายการ) ค่าเผื่อสินค้ารับคืน</t>
  </si>
  <si>
    <t xml:space="preserve">   (กำไร) ขาดทุนจากการตัดจำหน่ายอุปกรณ์</t>
  </si>
  <si>
    <t xml:space="preserve">   ค่าเผื่อการลดราคาทุนของสินค้าให้เป็นมูลค่าสุทธิที่จะได้รับ </t>
  </si>
  <si>
    <t>กำไร (ขาดทุน) เบ็ดเสร็จอื่นสำหรับปี - สุทธิจากภาษี</t>
  </si>
  <si>
    <t>กำไรก่อนภาษีเงินได้</t>
  </si>
  <si>
    <t xml:space="preserve">   (กลับรายการ) ค่าเผื่อการด้อยค่าของสินทรัพย์ไม่มีตัวตน</t>
  </si>
  <si>
    <t xml:space="preserve">   (กำไร) ขาดทุนจากอัตราแลกเปลี่ยนที่ยังไม่เกิดขึ้น</t>
  </si>
  <si>
    <t xml:space="preserve">   และภาษีเงินได้</t>
  </si>
  <si>
    <t>ภาษีเงินได้</t>
  </si>
  <si>
    <t xml:space="preserve">  (กำไร) จากการเปลี่ยนแปลงมูลค่ายุติธรรมของสินทรัพย์ทางการเงิน</t>
  </si>
  <si>
    <t>เงินลงทุนระยะสั้น - เงินฝากประจำธนาคารลดลง</t>
  </si>
  <si>
    <t>กระแสเงินสดก่อนการเปลี่ยนแปลงในสินทรัพย์และหนี้สินดำเนินงาน</t>
  </si>
  <si>
    <t>การเปลี่ยนแปลงในสินทรัพย์และหนี้สินดำเนินงาน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</si>
</sst>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;\(#,##0\)"/>
    <numFmt numFmtId="165" formatCode="#,##0;\(#,##0\);\-"/>
    <numFmt numFmtId="166" formatCode="#,##0.00;\(#,##0.00\);\-"/>
    <numFmt numFmtId="167" formatCode="#,##0.0000;\(#,##0.0000\);\-"/>
    <numFmt numFmtId="168" formatCode="_(* #,##0_);_(* \(#,##0\);_(* &quot;-&quot;??_);_(@_)"/>
  </numFmts>
  <fonts count="14">
    <font>
      <sz val="10"/>
      <name val="ApFont"/>
      <charset val="222"/>
    </font>
    <font>
      <b/>
      <sz val="13"/>
      <name val="Browallia New"/>
      <family val="2"/>
    </font>
    <font>
      <sz val="13"/>
      <name val="Browallia New"/>
      <family val="2"/>
    </font>
    <font>
      <u/>
      <sz val="13"/>
      <name val="Browallia New"/>
      <family val="2"/>
    </font>
    <font>
      <sz val="13"/>
      <color rgb="FFFF0000"/>
      <name val="Browallia New"/>
      <family val="2"/>
    </font>
    <font>
      <sz val="13"/>
      <color rgb="FF000000"/>
      <name val="Browallia New"/>
      <family val="2"/>
    </font>
    <font>
      <i/>
      <sz val="13"/>
      <name val="Browallia New"/>
      <family val="2"/>
    </font>
    <font>
      <sz val="13"/>
      <color indexed="8"/>
      <name val="Browallia New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i/>
      <sz val="13"/>
      <color theme="1"/>
      <name val="Browallia New"/>
      <family val="2"/>
    </font>
    <font>
      <b/>
      <sz val="13"/>
      <color indexed="8"/>
      <name val="Browallia New"/>
      <family val="2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1">
    <xf numFmtId="0" fontId="0" fillId="0" borderId="0" xfId="0"/>
    <xf numFmtId="37" fontId="1" fillId="0" borderId="0" xfId="0" applyNumberFormat="1" applyFont="1" applyAlignment="1">
      <alignment vertical="center"/>
    </xf>
    <xf numFmtId="3" fontId="1" fillId="0" borderId="0" xfId="0" applyNumberFormat="1" applyFont="1" applyAlignment="1">
      <alignment vertical="center"/>
    </xf>
    <xf numFmtId="3" fontId="1" fillId="0" borderId="0" xfId="0" applyNumberFormat="1" applyFont="1" applyFill="1" applyAlignment="1">
      <alignment vertical="center"/>
    </xf>
    <xf numFmtId="37" fontId="2" fillId="0" borderId="0" xfId="0" applyNumberFormat="1" applyFont="1" applyAlignment="1">
      <alignment vertical="center"/>
    </xf>
    <xf numFmtId="37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Border="1" applyAlignment="1">
      <alignment horizontal="left" vertical="center"/>
    </xf>
    <xf numFmtId="3" fontId="1" fillId="0" borderId="1" xfId="0" applyNumberFormat="1" applyFont="1" applyFill="1" applyBorder="1" applyAlignment="1">
      <alignment horizontal="left" vertical="center"/>
    </xf>
    <xf numFmtId="37" fontId="2" fillId="0" borderId="0" xfId="0" applyNumberFormat="1" applyFont="1" applyAlignment="1">
      <alignment horizontal="centerContinuous" vertical="center"/>
    </xf>
    <xf numFmtId="3" fontId="2" fillId="0" borderId="0" xfId="0" applyNumberFormat="1" applyFont="1" applyFill="1" applyBorder="1" applyAlignment="1">
      <alignment horizontal="right" vertical="center"/>
    </xf>
    <xf numFmtId="3" fontId="2" fillId="0" borderId="0" xfId="0" applyNumberFormat="1" applyFont="1" applyAlignment="1">
      <alignment vertical="center"/>
    </xf>
    <xf numFmtId="3" fontId="2" fillId="0" borderId="0" xfId="0" applyNumberFormat="1" applyFont="1" applyFill="1" applyBorder="1" applyAlignment="1">
      <alignment horizontal="centerContinuous" vertical="center"/>
    </xf>
    <xf numFmtId="3" fontId="1" fillId="0" borderId="0" xfId="0" applyNumberFormat="1" applyFont="1" applyFill="1" applyBorder="1" applyAlignment="1">
      <alignment vertical="center"/>
    </xf>
    <xf numFmtId="164" fontId="1" fillId="0" borderId="0" xfId="0" applyNumberFormat="1" applyFont="1" applyAlignment="1">
      <alignment horizontal="center" vertical="center"/>
    </xf>
    <xf numFmtId="164" fontId="1" fillId="0" borderId="0" xfId="0" applyNumberFormat="1" applyFont="1" applyAlignment="1">
      <alignment horizontal="left" vertical="center"/>
    </xf>
    <xf numFmtId="3" fontId="1" fillId="0" borderId="0" xfId="0" applyNumberFormat="1" applyFont="1" applyAlignment="1">
      <alignment horizontal="right" vertical="center"/>
    </xf>
    <xf numFmtId="3" fontId="1" fillId="0" borderId="0" xfId="0" applyNumberFormat="1" applyFont="1" applyAlignment="1">
      <alignment horizontal="left" vertical="center"/>
    </xf>
    <xf numFmtId="3" fontId="1" fillId="0" borderId="0" xfId="0" applyNumberFormat="1" applyFont="1" applyFill="1" applyAlignment="1">
      <alignment horizontal="right" vertical="center"/>
    </xf>
    <xf numFmtId="3" fontId="1" fillId="0" borderId="0" xfId="0" applyNumberFormat="1" applyFont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3" fontId="1" fillId="0" borderId="1" xfId="0" applyNumberFormat="1" applyFont="1" applyBorder="1" applyAlignment="1">
      <alignment horizontal="right" vertical="center"/>
    </xf>
    <xf numFmtId="3" fontId="1" fillId="0" borderId="1" xfId="0" applyNumberFormat="1" applyFont="1" applyFill="1" applyBorder="1" applyAlignment="1">
      <alignment horizontal="right" vertical="center"/>
    </xf>
    <xf numFmtId="37" fontId="2" fillId="0" borderId="0" xfId="0" applyNumberFormat="1" applyFont="1" applyAlignment="1">
      <alignment horizontal="center" vertical="center"/>
    </xf>
    <xf numFmtId="3" fontId="2" fillId="2" borderId="0" xfId="0" applyNumberFormat="1" applyFont="1" applyFill="1" applyAlignment="1">
      <alignment vertical="center"/>
    </xf>
    <xf numFmtId="3" fontId="2" fillId="0" borderId="0" xfId="0" applyNumberFormat="1" applyFont="1" applyFill="1" applyAlignment="1">
      <alignment vertical="center"/>
    </xf>
    <xf numFmtId="3" fontId="2" fillId="2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vertical="center"/>
    </xf>
    <xf numFmtId="3" fontId="2" fillId="2" borderId="0" xfId="0" applyNumberFormat="1" applyFont="1" applyFill="1" applyAlignment="1">
      <alignment horizontal="right" vertical="center"/>
    </xf>
    <xf numFmtId="3" fontId="2" fillId="0" borderId="0" xfId="0" applyNumberFormat="1" applyFont="1" applyFill="1" applyAlignment="1">
      <alignment horizontal="right" vertical="center"/>
    </xf>
    <xf numFmtId="3" fontId="2" fillId="2" borderId="1" xfId="0" applyNumberFormat="1" applyFont="1" applyFill="1" applyBorder="1" applyAlignment="1">
      <alignment vertical="center"/>
    </xf>
    <xf numFmtId="3" fontId="2" fillId="0" borderId="1" xfId="0" applyNumberFormat="1" applyFont="1" applyFill="1" applyBorder="1" applyAlignment="1">
      <alignment vertical="center"/>
    </xf>
    <xf numFmtId="3" fontId="2" fillId="2" borderId="0" xfId="0" applyNumberFormat="1" applyFont="1" applyFill="1" applyBorder="1" applyAlignment="1">
      <alignment horizontal="right" vertical="center"/>
    </xf>
    <xf numFmtId="3" fontId="2" fillId="0" borderId="1" xfId="0" applyNumberFormat="1" applyFont="1" applyFill="1" applyBorder="1" applyAlignment="1">
      <alignment horizontal="right" vertical="center"/>
    </xf>
    <xf numFmtId="3" fontId="2" fillId="2" borderId="1" xfId="0" applyNumberFormat="1" applyFont="1" applyFill="1" applyBorder="1" applyAlignment="1">
      <alignment horizontal="right" vertical="center"/>
    </xf>
    <xf numFmtId="3" fontId="2" fillId="2" borderId="2" xfId="0" applyNumberFormat="1" applyFont="1" applyFill="1" applyBorder="1" applyAlignment="1">
      <alignment vertical="center"/>
    </xf>
    <xf numFmtId="3" fontId="2" fillId="0" borderId="2" xfId="0" applyNumberFormat="1" applyFont="1" applyFill="1" applyBorder="1" applyAlignment="1">
      <alignment vertical="center"/>
    </xf>
    <xf numFmtId="164" fontId="2" fillId="0" borderId="1" xfId="0" applyNumberFormat="1" applyFont="1" applyBorder="1" applyAlignment="1">
      <alignment horizontal="left" vertical="center"/>
    </xf>
    <xf numFmtId="37" fontId="2" fillId="0" borderId="1" xfId="0" applyNumberFormat="1" applyFont="1" applyBorder="1" applyAlignment="1">
      <alignment vertical="center"/>
    </xf>
    <xf numFmtId="37" fontId="2" fillId="0" borderId="1" xfId="0" applyNumberFormat="1" applyFont="1" applyBorder="1" applyAlignment="1">
      <alignment horizontal="center" vertical="center"/>
    </xf>
    <xf numFmtId="3" fontId="2" fillId="0" borderId="1" xfId="0" applyNumberFormat="1" applyFont="1" applyBorder="1" applyAlignment="1">
      <alignment vertical="center"/>
    </xf>
    <xf numFmtId="37" fontId="3" fillId="0" borderId="0" xfId="0" applyNumberFormat="1" applyFont="1" applyAlignment="1">
      <alignment horizontal="center" vertical="center"/>
    </xf>
    <xf numFmtId="3" fontId="3" fillId="2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vertical="center"/>
    </xf>
    <xf numFmtId="3" fontId="2" fillId="0" borderId="0" xfId="0" applyNumberFormat="1" applyFont="1" applyFill="1" applyBorder="1" applyAlignment="1">
      <alignment horizontal="center" vertical="center"/>
    </xf>
    <xf numFmtId="164" fontId="1" fillId="0" borderId="0" xfId="0" applyNumberFormat="1" applyFont="1" applyAlignment="1">
      <alignment vertical="center"/>
    </xf>
    <xf numFmtId="37" fontId="4" fillId="0" borderId="0" xfId="0" applyNumberFormat="1" applyFont="1" applyAlignment="1">
      <alignment vertical="center"/>
    </xf>
    <xf numFmtId="3" fontId="5" fillId="2" borderId="0" xfId="0" applyNumberFormat="1" applyFont="1" applyFill="1"/>
    <xf numFmtId="3" fontId="5" fillId="0" borderId="0" xfId="0" applyNumberFormat="1" applyFont="1" applyFill="1"/>
    <xf numFmtId="37" fontId="2" fillId="0" borderId="0" xfId="0" applyNumberFormat="1" applyFont="1" applyAlignment="1">
      <alignment horizontal="left" vertical="center"/>
    </xf>
    <xf numFmtId="3" fontId="6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3" fontId="2" fillId="0" borderId="0" xfId="0" applyNumberFormat="1" applyFont="1" applyAlignment="1">
      <alignment horizontal="right" vertical="center"/>
    </xf>
    <xf numFmtId="3" fontId="2" fillId="2" borderId="2" xfId="0" applyNumberFormat="1" applyFont="1" applyFill="1" applyBorder="1" applyAlignment="1">
      <alignment horizontal="right" vertical="center"/>
    </xf>
    <xf numFmtId="3" fontId="2" fillId="0" borderId="2" xfId="0" applyNumberFormat="1" applyFont="1" applyFill="1" applyBorder="1" applyAlignment="1">
      <alignment horizontal="right" vertical="center"/>
    </xf>
    <xf numFmtId="3" fontId="7" fillId="0" borderId="0" xfId="0" applyNumberFormat="1" applyFont="1" applyFill="1" applyBorder="1" applyAlignment="1">
      <alignment horizontal="center" vertical="center"/>
    </xf>
    <xf numFmtId="37" fontId="1" fillId="0" borderId="1" xfId="0" applyNumberFormat="1" applyFont="1" applyBorder="1" applyAlignment="1">
      <alignment vertical="center"/>
    </xf>
    <xf numFmtId="165" fontId="2" fillId="0" borderId="0" xfId="0" applyNumberFormat="1" applyFont="1" applyFill="1" applyBorder="1" applyAlignment="1">
      <alignment horizontal="right" vertical="center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Fill="1" applyBorder="1" applyAlignment="1">
      <alignment horizontal="centerContinuous" vertical="center"/>
    </xf>
    <xf numFmtId="165" fontId="1" fillId="0" borderId="0" xfId="0" applyNumberFormat="1" applyFont="1" applyFill="1" applyBorder="1" applyAlignment="1">
      <alignment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right" vertical="center"/>
    </xf>
    <xf numFmtId="165" fontId="3" fillId="2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Alignment="1">
      <alignment vertical="center"/>
    </xf>
    <xf numFmtId="165" fontId="3" fillId="0" borderId="0" xfId="0" applyNumberFormat="1" applyFont="1" applyFill="1" applyBorder="1" applyAlignment="1">
      <alignment vertical="center"/>
    </xf>
    <xf numFmtId="165" fontId="3" fillId="0" borderId="0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0" borderId="1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Border="1" applyAlignment="1">
      <alignment vertical="center"/>
    </xf>
    <xf numFmtId="165" fontId="2" fillId="0" borderId="0" xfId="0" applyNumberFormat="1" applyFont="1" applyFill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165" fontId="2" fillId="2" borderId="0" xfId="0" applyNumberFormat="1" applyFont="1" applyFill="1" applyBorder="1" applyAlignment="1">
      <alignment horizontal="center" vertical="center"/>
    </xf>
    <xf numFmtId="165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49" fontId="10" fillId="0" borderId="0" xfId="0" applyNumberFormat="1" applyFont="1" applyAlignment="1">
      <alignment vertical="center"/>
    </xf>
    <xf numFmtId="165" fontId="11" fillId="2" borderId="0" xfId="0" applyNumberFormat="1" applyFont="1" applyFill="1" applyAlignment="1">
      <alignment horizontal="right" vertical="top"/>
    </xf>
    <xf numFmtId="165" fontId="11" fillId="0" borderId="0" xfId="0" applyNumberFormat="1" applyFont="1" applyAlignment="1">
      <alignment horizontal="right" vertical="top"/>
    </xf>
    <xf numFmtId="165" fontId="11" fillId="0" borderId="0" xfId="0" applyNumberFormat="1" applyFont="1" applyAlignment="1">
      <alignment vertical="top"/>
    </xf>
    <xf numFmtId="49" fontId="12" fillId="0" borderId="0" xfId="0" applyNumberFormat="1" applyFont="1" applyAlignment="1">
      <alignment vertical="center"/>
    </xf>
    <xf numFmtId="49" fontId="11" fillId="0" borderId="0" xfId="0" applyNumberFormat="1" applyFont="1" applyAlignment="1">
      <alignment vertical="center"/>
    </xf>
    <xf numFmtId="37" fontId="2" fillId="0" borderId="0" xfId="0" quotePrefix="1" applyNumberFormat="1" applyFont="1" applyAlignment="1">
      <alignment vertical="center"/>
    </xf>
    <xf numFmtId="165" fontId="11" fillId="0" borderId="1" xfId="0" applyNumberFormat="1" applyFont="1" applyBorder="1" applyAlignment="1">
      <alignment horizontal="right" vertical="top"/>
    </xf>
    <xf numFmtId="165" fontId="11" fillId="2" borderId="0" xfId="0" applyNumberFormat="1" applyFont="1" applyFill="1" applyAlignment="1">
      <alignment vertical="top"/>
    </xf>
    <xf numFmtId="165" fontId="11" fillId="2" borderId="2" xfId="0" applyNumberFormat="1" applyFont="1" applyFill="1" applyBorder="1" applyAlignment="1">
      <alignment horizontal="right" vertical="top"/>
    </xf>
    <xf numFmtId="165" fontId="11" fillId="0" borderId="2" xfId="0" applyNumberFormat="1" applyFont="1" applyBorder="1" applyAlignment="1">
      <alignment horizontal="right" vertical="top"/>
    </xf>
    <xf numFmtId="166" fontId="11" fillId="0" borderId="0" xfId="0" applyNumberFormat="1" applyFont="1" applyAlignment="1">
      <alignment horizontal="right" vertical="top"/>
    </xf>
    <xf numFmtId="165" fontId="2" fillId="0" borderId="1" xfId="0" applyNumberFormat="1" applyFont="1" applyBorder="1" applyAlignment="1">
      <alignment vertical="center"/>
    </xf>
    <xf numFmtId="165" fontId="2" fillId="2" borderId="0" xfId="0" quotePrefix="1" applyNumberFormat="1" applyFont="1" applyFill="1" applyBorder="1" applyAlignment="1">
      <alignment horizontal="center" vertical="center"/>
    </xf>
    <xf numFmtId="165" fontId="2" fillId="0" borderId="0" xfId="0" quotePrefix="1" applyNumberFormat="1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165" fontId="2" fillId="2" borderId="2" xfId="0" applyNumberFormat="1" applyFont="1" applyFill="1" applyBorder="1" applyAlignment="1">
      <alignment vertical="center"/>
    </xf>
    <xf numFmtId="165" fontId="2" fillId="0" borderId="2" xfId="0" applyNumberFormat="1" applyFont="1" applyFill="1" applyBorder="1" applyAlignment="1">
      <alignment vertical="center"/>
    </xf>
    <xf numFmtId="0" fontId="2" fillId="0" borderId="0" xfId="0" applyFont="1" applyAlignment="1">
      <alignment horizontal="center" vertical="center"/>
    </xf>
    <xf numFmtId="167" fontId="2" fillId="2" borderId="2" xfId="0" applyNumberFormat="1" applyFont="1" applyFill="1" applyBorder="1" applyAlignment="1">
      <alignment vertical="center"/>
    </xf>
    <xf numFmtId="167" fontId="2" fillId="0" borderId="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horizontal="center" vertical="center"/>
    </xf>
    <xf numFmtId="37" fontId="1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center"/>
    </xf>
    <xf numFmtId="37" fontId="2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37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165" fontId="2" fillId="0" borderId="1" xfId="0" applyNumberFormat="1" applyFont="1" applyBorder="1" applyAlignment="1">
      <alignment vertical="center"/>
    </xf>
    <xf numFmtId="165" fontId="2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top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center" vertical="center"/>
    </xf>
    <xf numFmtId="37" fontId="1" fillId="0" borderId="1" xfId="0" applyNumberFormat="1" applyFont="1" applyBorder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vertical="top"/>
    </xf>
    <xf numFmtId="0" fontId="2" fillId="0" borderId="0" xfId="0" applyFont="1" applyAlignment="1">
      <alignment horizontal="center" vertical="top"/>
    </xf>
    <xf numFmtId="165" fontId="2" fillId="0" borderId="1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5" fontId="2" fillId="0" borderId="2" xfId="0" applyNumberFormat="1" applyFont="1" applyBorder="1" applyAlignment="1">
      <alignment vertical="center"/>
    </xf>
    <xf numFmtId="165" fontId="2" fillId="2" borderId="0" xfId="0" applyNumberFormat="1" applyFont="1" applyFill="1" applyAlignment="1">
      <alignment vertical="center"/>
    </xf>
    <xf numFmtId="165" fontId="2" fillId="2" borderId="0" xfId="0" applyNumberFormat="1" applyFont="1" applyFill="1" applyAlignment="1">
      <alignment horizontal="right" vertical="center"/>
    </xf>
    <xf numFmtId="165" fontId="2" fillId="2" borderId="1" xfId="0" applyNumberFormat="1" applyFont="1" applyFill="1" applyBorder="1" applyAlignment="1">
      <alignment horizontal="right" vertical="center"/>
    </xf>
    <xf numFmtId="165" fontId="2" fillId="2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center" vertical="center"/>
    </xf>
    <xf numFmtId="165" fontId="2" fillId="2" borderId="2" xfId="0" applyNumberFormat="1" applyFont="1" applyFill="1" applyBorder="1" applyAlignment="1">
      <alignment vertical="center"/>
    </xf>
    <xf numFmtId="37" fontId="2" fillId="0" borderId="1" xfId="0" applyNumberFormat="1" applyFont="1" applyBorder="1" applyAlignment="1">
      <alignment vertical="center"/>
    </xf>
    <xf numFmtId="165" fontId="1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vertical="center"/>
    </xf>
    <xf numFmtId="165" fontId="2" fillId="0" borderId="2" xfId="0" applyNumberFormat="1" applyFont="1" applyBorder="1" applyAlignment="1">
      <alignment horizontal="right" vertical="center"/>
    </xf>
    <xf numFmtId="165" fontId="2" fillId="2" borderId="2" xfId="0" applyNumberFormat="1" applyFont="1" applyFill="1" applyBorder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0" xfId="0" applyNumberFormat="1" applyFont="1" applyFill="1" applyAlignment="1">
      <alignment vertical="center"/>
    </xf>
    <xf numFmtId="165" fontId="1" fillId="0" borderId="0" xfId="0" applyNumberFormat="1" applyFont="1" applyAlignment="1">
      <alignment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  <xf numFmtId="168" fontId="13" fillId="0" borderId="0" xfId="0" applyNumberFormat="1" applyFont="1" applyAlignment="1">
      <alignment horizontal="left" vertical="center"/>
    </xf>
    <xf numFmtId="165" fontId="13" fillId="0" borderId="0" xfId="0" applyNumberFormat="1" applyFont="1" applyFill="1" applyAlignment="1">
      <alignment horizontal="left" vertical="center"/>
    </xf>
    <xf numFmtId="165" fontId="13" fillId="0" borderId="0" xfId="0" applyNumberFormat="1" applyFont="1" applyAlignment="1">
      <alignment horizontal="left" vertical="center"/>
    </xf>
    <xf numFmtId="165" fontId="1" fillId="0" borderId="1" xfId="0" applyNumberFormat="1" applyFont="1" applyBorder="1" applyAlignment="1">
      <alignment vertical="center"/>
    </xf>
    <xf numFmtId="165" fontId="1" fillId="0" borderId="1" xfId="0" applyNumberFormat="1" applyFont="1" applyFill="1" applyBorder="1" applyAlignment="1">
      <alignment vertical="center"/>
    </xf>
    <xf numFmtId="165" fontId="1" fillId="0" borderId="1" xfId="0" applyNumberFormat="1" applyFont="1" applyBorder="1" applyAlignment="1">
      <alignment vertical="center"/>
    </xf>
    <xf numFmtId="164" fontId="2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right" vertical="center"/>
    </xf>
    <xf numFmtId="165" fontId="1" fillId="0" borderId="0" xfId="0" applyNumberFormat="1" applyFont="1" applyAlignment="1">
      <alignment horizontal="left" vertical="center"/>
    </xf>
    <xf numFmtId="165" fontId="1" fillId="0" borderId="0" xfId="0" applyNumberFormat="1" applyFont="1" applyFill="1" applyAlignment="1">
      <alignment horizontal="right" vertical="center"/>
    </xf>
    <xf numFmtId="165" fontId="1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right" vertical="center"/>
    </xf>
    <xf numFmtId="165" fontId="1" fillId="0" borderId="1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horizontal="right" vertical="center"/>
    </xf>
    <xf numFmtId="165" fontId="7" fillId="0" borderId="0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center" vertical="center"/>
    </xf>
    <xf numFmtId="165" fontId="7" fillId="0" borderId="0" xfId="0" applyNumberFormat="1" applyFont="1" applyFill="1" applyAlignment="1">
      <alignment horizontal="center" vertical="center"/>
    </xf>
    <xf numFmtId="165" fontId="7" fillId="0" borderId="0" xfId="0" applyNumberFormat="1" applyFont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7" fillId="2" borderId="0" xfId="0" applyNumberFormat="1" applyFont="1" applyFill="1" applyAlignment="1">
      <alignment vertical="center"/>
    </xf>
    <xf numFmtId="165" fontId="7" fillId="0" borderId="0" xfId="0" applyNumberFormat="1" applyFont="1" applyFill="1" applyAlignment="1">
      <alignment vertical="center"/>
    </xf>
    <xf numFmtId="165" fontId="7" fillId="2" borderId="1" xfId="0" applyNumberFormat="1" applyFont="1" applyFill="1" applyBorder="1" applyAlignment="1">
      <alignment horizontal="right" vertical="center"/>
    </xf>
    <xf numFmtId="165" fontId="7" fillId="0" borderId="1" xfId="0" applyNumberFormat="1" applyFont="1" applyFill="1" applyBorder="1" applyAlignment="1">
      <alignment horizontal="right" vertical="center"/>
    </xf>
    <xf numFmtId="165" fontId="7" fillId="2" borderId="0" xfId="0" applyNumberFormat="1" applyFont="1" applyFill="1" applyBorder="1" applyAlignment="1">
      <alignment vertical="center"/>
    </xf>
    <xf numFmtId="165" fontId="7" fillId="0" borderId="0" xfId="0" applyNumberFormat="1" applyFont="1" applyFill="1" applyBorder="1" applyAlignment="1">
      <alignment vertical="center"/>
    </xf>
    <xf numFmtId="165" fontId="7" fillId="0" borderId="0" xfId="0" applyNumberFormat="1" applyFont="1" applyAlignment="1">
      <alignment vertical="center"/>
    </xf>
    <xf numFmtId="0" fontId="2" fillId="0" borderId="0" xfId="0" quotePrefix="1" applyFont="1" applyAlignment="1">
      <alignment horizontal="left" vertical="center"/>
    </xf>
    <xf numFmtId="168" fontId="7" fillId="0" borderId="0" xfId="0" applyNumberFormat="1" applyFont="1" applyAlignment="1">
      <alignment vertical="center"/>
    </xf>
    <xf numFmtId="165" fontId="7" fillId="0" borderId="1" xfId="0" applyNumberFormat="1" applyFont="1" applyFill="1" applyBorder="1" applyAlignment="1">
      <alignment vertical="center"/>
    </xf>
    <xf numFmtId="165" fontId="2" fillId="2" borderId="0" xfId="0" applyNumberFormat="1" applyFont="1" applyFill="1" applyAlignment="1">
      <alignment horizontal="lef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centerContinuous" vertical="center"/>
    </xf>
    <xf numFmtId="168" fontId="7" fillId="0" borderId="0" xfId="0" applyNumberFormat="1" applyFont="1" applyAlignment="1">
      <alignment horizontal="centerContinuous" vertical="center"/>
    </xf>
    <xf numFmtId="165" fontId="13" fillId="0" borderId="0" xfId="0" applyNumberFormat="1" applyFont="1" applyFill="1" applyAlignment="1">
      <alignment horizontal="centerContinuous" vertical="center"/>
    </xf>
    <xf numFmtId="165" fontId="13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right" vertical="center"/>
    </xf>
    <xf numFmtId="38" fontId="2" fillId="0" borderId="0" xfId="0" applyNumberFormat="1" applyFont="1" applyAlignment="1">
      <alignment vertical="center"/>
    </xf>
    <xf numFmtId="165" fontId="7" fillId="2" borderId="0" xfId="0" applyNumberFormat="1" applyFont="1" applyFill="1" applyBorder="1" applyAlignment="1">
      <alignment horizontal="center" vertical="center"/>
    </xf>
    <xf numFmtId="166" fontId="2" fillId="0" borderId="0" xfId="0" applyNumberFormat="1" applyFont="1" applyAlignment="1">
      <alignment vertical="center"/>
    </xf>
    <xf numFmtId="0" fontId="1" fillId="0" borderId="0" xfId="0" quotePrefix="1" applyFont="1" applyAlignment="1">
      <alignment horizontal="left" vertical="center"/>
    </xf>
    <xf numFmtId="165" fontId="7" fillId="2" borderId="2" xfId="0" applyNumberFormat="1" applyFont="1" applyFill="1" applyBorder="1" applyAlignment="1">
      <alignment horizontal="right" vertical="center"/>
    </xf>
    <xf numFmtId="165" fontId="7" fillId="0" borderId="2" xfId="0" applyNumberFormat="1" applyFont="1" applyFill="1" applyBorder="1" applyAlignment="1">
      <alignment horizontal="right" vertical="center"/>
    </xf>
    <xf numFmtId="165" fontId="2" fillId="2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6" fontId="7" fillId="0" borderId="0" xfId="0" applyNumberFormat="1" applyFont="1" applyFill="1" applyAlignment="1">
      <alignment vertical="center"/>
    </xf>
    <xf numFmtId="3" fontId="2" fillId="0" borderId="0" xfId="0" applyNumberFormat="1" applyFont="1"/>
    <xf numFmtId="37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2" fillId="0" borderId="0" xfId="0" applyFont="1" applyFill="1" applyAlignment="1">
      <alignment vertical="center"/>
    </xf>
    <xf numFmtId="38" fontId="1" fillId="0" borderId="0" xfId="0" applyNumberFormat="1" applyFont="1" applyFill="1" applyAlignment="1">
      <alignment vertical="center"/>
    </xf>
    <xf numFmtId="165" fontId="1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168" fontId="7" fillId="0" borderId="0" xfId="0" applyNumberFormat="1" applyFont="1" applyFill="1" applyAlignment="1">
      <alignment vertical="center"/>
    </xf>
    <xf numFmtId="166" fontId="7" fillId="0" borderId="0" xfId="0" applyNumberFormat="1" applyFont="1" applyFill="1" applyAlignment="1">
      <alignment horizontal="right" vertical="center"/>
    </xf>
    <xf numFmtId="165" fontId="7" fillId="0" borderId="0" xfId="0" applyNumberFormat="1" applyFont="1" applyFill="1" applyAlignment="1">
      <alignment horizontal="right" vertical="center"/>
    </xf>
    <xf numFmtId="165" fontId="2" fillId="0" borderId="0" xfId="0" applyNumberFormat="1" applyFont="1" applyFill="1" applyAlignment="1">
      <alignment vertical="center"/>
    </xf>
    <xf numFmtId="164" fontId="1" fillId="0" borderId="0" xfId="0" applyNumberFormat="1" applyFont="1" applyFill="1" applyAlignment="1">
      <alignment horizontal="left" vertical="center"/>
    </xf>
    <xf numFmtId="165" fontId="7" fillId="0" borderId="0" xfId="0" applyNumberFormat="1" applyFont="1" applyFill="1" applyAlignment="1">
      <alignment vertical="center"/>
    </xf>
    <xf numFmtId="0" fontId="1" fillId="0" borderId="0" xfId="0" applyFont="1" applyFill="1" applyAlignment="1">
      <alignment vertical="center"/>
    </xf>
    <xf numFmtId="166" fontId="2" fillId="0" borderId="0" xfId="0" applyNumberFormat="1" applyFont="1" applyFill="1" applyAlignment="1">
      <alignment vertical="center"/>
    </xf>
    <xf numFmtId="37" fontId="2" fillId="0" borderId="0" xfId="0" applyNumberFormat="1" applyFont="1" applyFill="1" applyAlignment="1">
      <alignment horizontal="center" vertical="center"/>
    </xf>
    <xf numFmtId="37" fontId="1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top"/>
    </xf>
    <xf numFmtId="37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left" vertical="center"/>
    </xf>
    <xf numFmtId="166" fontId="2" fillId="0" borderId="1" xfId="0" applyNumberFormat="1" applyFont="1" applyFill="1" applyBorder="1" applyAlignment="1">
      <alignment vertical="center"/>
    </xf>
    <xf numFmtId="165" fontId="2" fillId="0" borderId="1" xfId="0" applyNumberFormat="1" applyFont="1" applyFill="1" applyBorder="1" applyAlignment="1">
      <alignment vertical="center"/>
    </xf>
    <xf numFmtId="37" fontId="2" fillId="0" borderId="1" xfId="0" applyNumberFormat="1" applyFont="1" applyFill="1" applyBorder="1" applyAlignment="1">
      <alignment horizontal="center" vertical="center"/>
    </xf>
    <xf numFmtId="165" fontId="2" fillId="2" borderId="0" xfId="0" applyNumberFormat="1" applyFont="1" applyFill="1" applyAlignment="1">
      <alignment vertical="center"/>
    </xf>
    <xf numFmtId="165" fontId="7" fillId="2" borderId="0" xfId="0" applyNumberFormat="1" applyFont="1" applyFill="1" applyAlignment="1">
      <alignment horizontal="right" vertical="center"/>
    </xf>
    <xf numFmtId="37" fontId="1" fillId="0" borderId="0" xfId="0" applyNumberFormat="1" applyFont="1" applyAlignment="1">
      <alignment horizontal="left" vertical="center"/>
    </xf>
    <xf numFmtId="3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Fill="1" applyBorder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 vertical="center"/>
    </xf>
    <xf numFmtId="165" fontId="1" fillId="0" borderId="3" xfId="0" applyNumberFormat="1" applyFont="1" applyBorder="1" applyAlignment="1">
      <alignment horizontal="center"/>
    </xf>
    <xf numFmtId="0" fontId="1" fillId="0" borderId="0" xfId="0" applyFont="1" applyAlignment="1">
      <alignment horizontal="left" vertical="center"/>
    </xf>
    <xf numFmtId="37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AFAFA"/>
      <color rgb="FFFDADF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E932CB70-0685-49A4-B669-AA60A37AD45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87DC3D75-1A95-4493-9587-396C5305B17E}"/>
            </a:ext>
          </a:extLst>
        </xdr:cNvPr>
        <xdr:cNvSpPr>
          <a:spLocks noChangeShapeType="1"/>
        </xdr:cNvSpPr>
      </xdr:nvSpPr>
      <xdr:spPr bwMode="auto">
        <a:xfrm>
          <a:off x="240030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B9A5C435-5852-4DD0-92FC-6C14832CE977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0</xdr:colOff>
      <xdr:row>0</xdr:row>
      <xdr:rowOff>0</xdr:rowOff>
    </xdr:from>
    <xdr:to>
      <xdr:col>2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CC12EB94-CB91-48C1-A63E-3DB9D8F9566C}"/>
            </a:ext>
          </a:extLst>
        </xdr:cNvPr>
        <xdr:cNvSpPr>
          <a:spLocks noChangeShapeType="1"/>
        </xdr:cNvSpPr>
      </xdr:nvSpPr>
      <xdr:spPr bwMode="auto">
        <a:xfrm>
          <a:off x="2914650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2" name="Line 7">
          <a:extLst>
            <a:ext uri="{FF2B5EF4-FFF2-40B4-BE49-F238E27FC236}">
              <a16:creationId xmlns:a16="http://schemas.microsoft.com/office/drawing/2014/main" id="{37763322-064D-44E5-B8A2-2A7E87F6E438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0</xdr:colOff>
      <xdr:row>0</xdr:row>
      <xdr:rowOff>0</xdr:rowOff>
    </xdr:from>
    <xdr:to>
      <xdr:col>1</xdr:col>
      <xdr:colOff>0</xdr:colOff>
      <xdr:row>0</xdr:row>
      <xdr:rowOff>0</xdr:rowOff>
    </xdr:to>
    <xdr:sp macro="" textlink="">
      <xdr:nvSpPr>
        <xdr:cNvPr id="3" name="Line 8">
          <a:extLst>
            <a:ext uri="{FF2B5EF4-FFF2-40B4-BE49-F238E27FC236}">
              <a16:creationId xmlns:a16="http://schemas.microsoft.com/office/drawing/2014/main" id="{99D96395-A62B-4CF8-B404-BBB2F7868657}"/>
            </a:ext>
          </a:extLst>
        </xdr:cNvPr>
        <xdr:cNvSpPr>
          <a:spLocks noChangeShapeType="1"/>
        </xdr:cNvSpPr>
      </xdr:nvSpPr>
      <xdr:spPr bwMode="auto">
        <a:xfrm>
          <a:off x="3571875" y="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4CA3F7-B77A-4E1E-961E-DE655FBD71DE}">
  <sheetPr>
    <pageSetUpPr fitToPage="1"/>
  </sheetPr>
  <dimension ref="A1:J137"/>
  <sheetViews>
    <sheetView topLeftCell="A22" zoomScaleNormal="100" zoomScaleSheetLayoutView="100" workbookViewId="0">
      <selection activeCell="A34" sqref="A34"/>
    </sheetView>
  </sheetViews>
  <sheetFormatPr defaultColWidth="10.88671875" defaultRowHeight="19.5" customHeight="1"/>
  <cols>
    <col min="1" max="1" width="36" style="4" customWidth="1"/>
    <col min="2" max="2" width="7.88671875" style="4" customWidth="1"/>
    <col min="3" max="3" width="0.6640625" style="22" customWidth="1"/>
    <col min="4" max="4" width="13.6640625" style="24" customWidth="1"/>
    <col min="5" max="5" width="0.6640625" style="10" customWidth="1"/>
    <col min="6" max="6" width="13.6640625" style="24" customWidth="1"/>
    <col min="7" max="7" width="0.6640625" style="10" customWidth="1"/>
    <col min="8" max="8" width="13.6640625" style="24" customWidth="1"/>
    <col min="9" max="9" width="0.6640625" style="24" customWidth="1"/>
    <col min="10" max="10" width="13.6640625" style="24" customWidth="1"/>
    <col min="11" max="16384" width="10.88671875" style="4"/>
  </cols>
  <sheetData>
    <row r="1" spans="1:10" ht="21.75" customHeight="1">
      <c r="A1" s="1" t="s">
        <v>0</v>
      </c>
      <c r="B1" s="1"/>
      <c r="C1" s="1"/>
      <c r="D1" s="2"/>
      <c r="E1" s="2"/>
      <c r="F1" s="3"/>
      <c r="G1" s="2"/>
      <c r="H1" s="2"/>
      <c r="I1" s="2"/>
      <c r="J1" s="3"/>
    </row>
    <row r="2" spans="1:10" ht="21.75" customHeight="1">
      <c r="A2" s="1" t="s">
        <v>1</v>
      </c>
      <c r="B2" s="1"/>
      <c r="C2" s="1"/>
      <c r="D2" s="2"/>
      <c r="E2" s="2"/>
      <c r="F2" s="3"/>
      <c r="G2" s="2"/>
      <c r="H2" s="2"/>
      <c r="I2" s="2"/>
      <c r="J2" s="3"/>
    </row>
    <row r="3" spans="1:10" ht="21.75" customHeight="1">
      <c r="A3" s="5" t="s">
        <v>2</v>
      </c>
      <c r="B3" s="5"/>
      <c r="C3" s="5"/>
      <c r="D3" s="6"/>
      <c r="E3" s="6"/>
      <c r="F3" s="7"/>
      <c r="G3" s="6"/>
      <c r="H3" s="6"/>
      <c r="I3" s="6"/>
      <c r="J3" s="7"/>
    </row>
    <row r="4" spans="1:10" ht="19.350000000000001" customHeight="1">
      <c r="A4" s="8"/>
      <c r="B4" s="8"/>
      <c r="C4" s="8"/>
      <c r="D4" s="9"/>
      <c r="F4" s="9"/>
      <c r="H4" s="9"/>
      <c r="I4" s="11"/>
      <c r="J4" s="9"/>
    </row>
    <row r="5" spans="1:10" ht="19.2" customHeight="1">
      <c r="A5" s="8"/>
      <c r="B5" s="8"/>
      <c r="C5" s="8"/>
      <c r="D5" s="213" t="s">
        <v>3</v>
      </c>
      <c r="E5" s="213"/>
      <c r="F5" s="213"/>
      <c r="G5" s="12"/>
      <c r="H5" s="213" t="s">
        <v>4</v>
      </c>
      <c r="I5" s="213"/>
      <c r="J5" s="213"/>
    </row>
    <row r="6" spans="1:10" ht="19.2" customHeight="1">
      <c r="B6" s="13"/>
      <c r="C6" s="14"/>
      <c r="D6" s="15" t="s">
        <v>5</v>
      </c>
      <c r="E6" s="16"/>
      <c r="F6" s="17" t="s">
        <v>6</v>
      </c>
      <c r="G6" s="18"/>
      <c r="H6" s="15" t="s">
        <v>5</v>
      </c>
      <c r="I6" s="16"/>
      <c r="J6" s="17" t="s">
        <v>6</v>
      </c>
    </row>
    <row r="7" spans="1:10" ht="19.2" customHeight="1">
      <c r="B7" s="19" t="s">
        <v>7</v>
      </c>
      <c r="C7" s="14"/>
      <c r="D7" s="20" t="s">
        <v>8</v>
      </c>
      <c r="E7" s="16"/>
      <c r="F7" s="21" t="s">
        <v>8</v>
      </c>
      <c r="G7" s="18"/>
      <c r="H7" s="20" t="s">
        <v>8</v>
      </c>
      <c r="I7" s="16"/>
      <c r="J7" s="21" t="s">
        <v>8</v>
      </c>
    </row>
    <row r="8" spans="1:10" ht="3.9" customHeight="1">
      <c r="A8" s="205"/>
      <c r="D8" s="23"/>
      <c r="H8" s="23"/>
    </row>
    <row r="9" spans="1:10" ht="19.2" customHeight="1">
      <c r="A9" s="205" t="s">
        <v>9</v>
      </c>
      <c r="D9" s="23"/>
      <c r="H9" s="23"/>
    </row>
    <row r="10" spans="1:10" ht="3.9" customHeight="1">
      <c r="A10" s="205"/>
      <c r="D10" s="23"/>
      <c r="H10" s="23"/>
    </row>
    <row r="11" spans="1:10" ht="19.350000000000001" customHeight="1">
      <c r="A11" s="1" t="s">
        <v>10</v>
      </c>
      <c r="B11" s="22"/>
      <c r="D11" s="25"/>
      <c r="F11" s="26"/>
      <c r="H11" s="25"/>
      <c r="I11" s="26"/>
      <c r="J11" s="26"/>
    </row>
    <row r="12" spans="1:10" ht="3.9" customHeight="1">
      <c r="A12" s="1"/>
      <c r="B12" s="22"/>
      <c r="D12" s="25"/>
      <c r="F12" s="26"/>
      <c r="H12" s="25"/>
      <c r="I12" s="26"/>
      <c r="J12" s="26"/>
    </row>
    <row r="13" spans="1:10" ht="19.2" customHeight="1">
      <c r="A13" s="4" t="s">
        <v>11</v>
      </c>
      <c r="B13" s="22">
        <v>8</v>
      </c>
      <c r="D13" s="25">
        <v>186311915</v>
      </c>
      <c r="F13" s="26">
        <v>82179217</v>
      </c>
      <c r="H13" s="25">
        <v>121718022</v>
      </c>
      <c r="I13" s="26"/>
      <c r="J13" s="26">
        <v>20238372</v>
      </c>
    </row>
    <row r="14" spans="1:10" ht="19.2" customHeight="1">
      <c r="A14" s="4" t="s">
        <v>12</v>
      </c>
      <c r="B14" s="22">
        <v>9</v>
      </c>
      <c r="D14" s="27">
        <v>190000000</v>
      </c>
      <c r="F14" s="24">
        <v>200000000</v>
      </c>
      <c r="H14" s="27" t="s">
        <v>13</v>
      </c>
      <c r="J14" s="28" t="s">
        <v>13</v>
      </c>
    </row>
    <row r="15" spans="1:10" ht="19.2" customHeight="1">
      <c r="A15" s="4" t="s">
        <v>14</v>
      </c>
      <c r="B15" s="22">
        <v>10</v>
      </c>
      <c r="D15" s="25">
        <v>338963351</v>
      </c>
      <c r="F15" s="24">
        <v>351275599</v>
      </c>
      <c r="H15" s="25">
        <v>122259475</v>
      </c>
      <c r="J15" s="26">
        <v>102447476</v>
      </c>
    </row>
    <row r="16" spans="1:10" ht="18.75" customHeight="1">
      <c r="A16" s="4" t="s">
        <v>15</v>
      </c>
      <c r="B16" s="22">
        <v>11</v>
      </c>
      <c r="D16" s="25">
        <v>194369499</v>
      </c>
      <c r="F16" s="24">
        <v>226028941</v>
      </c>
      <c r="H16" s="25">
        <v>40347638</v>
      </c>
      <c r="J16" s="26">
        <v>76053899</v>
      </c>
    </row>
    <row r="17" spans="1:10" ht="19.2" customHeight="1">
      <c r="A17" s="4" t="s">
        <v>16</v>
      </c>
      <c r="B17" s="22"/>
      <c r="D17" s="25"/>
      <c r="F17" s="9"/>
      <c r="H17" s="25"/>
      <c r="J17" s="26"/>
    </row>
    <row r="18" spans="1:10" ht="19.2" customHeight="1">
      <c r="A18" s="4" t="s">
        <v>17</v>
      </c>
      <c r="B18" s="22">
        <v>13</v>
      </c>
      <c r="D18" s="27">
        <v>10000000</v>
      </c>
      <c r="F18" s="9">
        <v>19973021</v>
      </c>
      <c r="H18" s="27" t="s">
        <v>13</v>
      </c>
      <c r="J18" s="28" t="s">
        <v>13</v>
      </c>
    </row>
    <row r="19" spans="1:10" ht="19.2" customHeight="1">
      <c r="A19" s="4" t="s">
        <v>18</v>
      </c>
      <c r="B19" s="22"/>
      <c r="D19" s="29">
        <f>7784592+1</f>
        <v>7784593</v>
      </c>
      <c r="F19" s="30">
        <v>7313601</v>
      </c>
      <c r="H19" s="29">
        <v>34700</v>
      </c>
      <c r="I19" s="26"/>
      <c r="J19" s="30">
        <v>733163</v>
      </c>
    </row>
    <row r="20" spans="1:10" ht="5.4" customHeight="1">
      <c r="B20" s="22"/>
      <c r="D20" s="25"/>
      <c r="F20" s="26"/>
      <c r="H20" s="25"/>
      <c r="I20" s="26"/>
      <c r="J20" s="26"/>
    </row>
    <row r="21" spans="1:10" ht="19.2" customHeight="1">
      <c r="A21" s="1" t="s">
        <v>19</v>
      </c>
      <c r="D21" s="29">
        <f>SUM(D13:D19)</f>
        <v>927429358</v>
      </c>
      <c r="F21" s="30">
        <f>SUM(F13:F19)</f>
        <v>886770379</v>
      </c>
      <c r="H21" s="29">
        <f>SUM(H13:H19)</f>
        <v>284359835</v>
      </c>
      <c r="J21" s="30">
        <f>SUM(J13:J19)</f>
        <v>199472910</v>
      </c>
    </row>
    <row r="22" spans="1:10" ht="19.350000000000001" customHeight="1">
      <c r="A22" s="1"/>
      <c r="D22" s="25"/>
      <c r="F22" s="26"/>
      <c r="H22" s="25"/>
      <c r="J22" s="26"/>
    </row>
    <row r="23" spans="1:10" ht="19.350000000000001" customHeight="1">
      <c r="A23" s="1" t="s">
        <v>20</v>
      </c>
      <c r="D23" s="23"/>
      <c r="H23" s="23"/>
    </row>
    <row r="24" spans="1:10" ht="3.9" customHeight="1">
      <c r="A24" s="1"/>
      <c r="D24" s="23"/>
      <c r="H24" s="23"/>
    </row>
    <row r="25" spans="1:10" ht="19.2" customHeight="1">
      <c r="A25" s="4" t="s">
        <v>21</v>
      </c>
      <c r="B25" s="22"/>
      <c r="D25" s="27">
        <v>938744</v>
      </c>
      <c r="F25" s="28">
        <v>937686</v>
      </c>
      <c r="H25" s="27" t="s">
        <v>13</v>
      </c>
      <c r="J25" s="28" t="s">
        <v>13</v>
      </c>
    </row>
    <row r="26" spans="1:10" ht="19.2" customHeight="1">
      <c r="A26" s="4" t="s">
        <v>22</v>
      </c>
      <c r="B26" s="22">
        <v>14</v>
      </c>
      <c r="D26" s="27" t="s">
        <v>13</v>
      </c>
      <c r="F26" s="28" t="s">
        <v>13</v>
      </c>
      <c r="H26" s="23">
        <v>673485600</v>
      </c>
      <c r="J26" s="24">
        <v>673485600</v>
      </c>
    </row>
    <row r="27" spans="1:10" ht="19.2" customHeight="1">
      <c r="A27" s="4" t="s">
        <v>23</v>
      </c>
      <c r="B27" s="202"/>
      <c r="D27" s="23"/>
      <c r="F27" s="28"/>
      <c r="H27" s="23"/>
    </row>
    <row r="28" spans="1:10" ht="19.2" customHeight="1">
      <c r="A28" s="4" t="s">
        <v>24</v>
      </c>
      <c r="B28" s="202">
        <v>13</v>
      </c>
      <c r="D28" s="23">
        <v>822869</v>
      </c>
      <c r="F28" s="28" t="s">
        <v>13</v>
      </c>
      <c r="H28" s="23">
        <v>822869</v>
      </c>
      <c r="J28" s="28" t="s">
        <v>13</v>
      </c>
    </row>
    <row r="29" spans="1:10" ht="19.2" customHeight="1">
      <c r="A29" s="4" t="s">
        <v>23</v>
      </c>
      <c r="B29" s="202"/>
      <c r="D29" s="23"/>
      <c r="F29" s="28"/>
      <c r="H29" s="23"/>
    </row>
    <row r="30" spans="1:10" ht="19.2" customHeight="1">
      <c r="A30" s="4" t="s">
        <v>25</v>
      </c>
      <c r="B30" s="22">
        <v>13</v>
      </c>
      <c r="D30" s="23">
        <v>65161912</v>
      </c>
      <c r="F30" s="28">
        <v>81552331</v>
      </c>
      <c r="H30" s="23">
        <v>65161912</v>
      </c>
      <c r="J30" s="24">
        <v>81552331</v>
      </c>
    </row>
    <row r="31" spans="1:10" ht="19.2" customHeight="1">
      <c r="A31" s="4" t="s">
        <v>23</v>
      </c>
      <c r="B31" s="22"/>
      <c r="D31" s="23"/>
      <c r="F31" s="28"/>
      <c r="H31" s="23"/>
    </row>
    <row r="32" spans="1:10" ht="19.2" customHeight="1">
      <c r="A32" s="4" t="s">
        <v>26</v>
      </c>
      <c r="B32" s="22">
        <v>13</v>
      </c>
      <c r="D32" s="27">
        <v>70018857</v>
      </c>
      <c r="F32" s="28">
        <v>60035989</v>
      </c>
      <c r="H32" s="27" t="s">
        <v>13</v>
      </c>
      <c r="J32" s="28" t="s">
        <v>13</v>
      </c>
    </row>
    <row r="33" spans="1:10" ht="19.2" customHeight="1">
      <c r="A33" s="4" t="s">
        <v>27</v>
      </c>
      <c r="B33" s="22">
        <v>15</v>
      </c>
      <c r="D33" s="27" t="s">
        <v>13</v>
      </c>
      <c r="F33" s="28" t="s">
        <v>13</v>
      </c>
      <c r="H33" s="23">
        <v>32436768</v>
      </c>
      <c r="J33" s="24">
        <v>33076701</v>
      </c>
    </row>
    <row r="34" spans="1:10" ht="19.2" customHeight="1">
      <c r="A34" s="4" t="s">
        <v>28</v>
      </c>
      <c r="B34" s="22">
        <v>16</v>
      </c>
      <c r="D34" s="31">
        <v>828891874</v>
      </c>
      <c r="F34" s="9">
        <v>849253143</v>
      </c>
      <c r="H34" s="23">
        <v>332816366</v>
      </c>
      <c r="I34" s="26"/>
      <c r="J34" s="9">
        <v>358612827</v>
      </c>
    </row>
    <row r="35" spans="1:10" ht="19.2" customHeight="1">
      <c r="A35" s="4" t="s">
        <v>29</v>
      </c>
      <c r="B35" s="22">
        <v>17</v>
      </c>
      <c r="D35" s="31">
        <v>3086556</v>
      </c>
      <c r="F35" s="9">
        <v>6466519</v>
      </c>
      <c r="H35" s="23">
        <v>3086556</v>
      </c>
      <c r="I35" s="26"/>
      <c r="J35" s="28" t="s">
        <v>13</v>
      </c>
    </row>
    <row r="36" spans="1:10" ht="19.2" customHeight="1">
      <c r="A36" s="4" t="s">
        <v>30</v>
      </c>
      <c r="B36" s="22">
        <v>18</v>
      </c>
      <c r="D36" s="31">
        <v>9218363</v>
      </c>
      <c r="F36" s="9">
        <v>10893013</v>
      </c>
      <c r="H36" s="23">
        <v>482512</v>
      </c>
      <c r="I36" s="26"/>
      <c r="J36" s="9">
        <v>739995</v>
      </c>
    </row>
    <row r="37" spans="1:10" ht="19.2" customHeight="1">
      <c r="A37" s="4" t="s">
        <v>31</v>
      </c>
      <c r="B37" s="22">
        <v>19</v>
      </c>
      <c r="D37" s="27">
        <v>25984624</v>
      </c>
      <c r="F37" s="9">
        <f>18061626-7293530</f>
        <v>10768096</v>
      </c>
      <c r="H37" s="27" t="s">
        <v>13</v>
      </c>
      <c r="I37" s="26"/>
      <c r="J37" s="28" t="s">
        <v>13</v>
      </c>
    </row>
    <row r="38" spans="1:10" ht="19.2" customHeight="1">
      <c r="A38" s="4" t="s">
        <v>32</v>
      </c>
      <c r="B38" s="22">
        <v>12</v>
      </c>
      <c r="D38" s="33">
        <f>38308611+1</f>
        <v>38308612</v>
      </c>
      <c r="F38" s="32">
        <f>25210279</f>
        <v>25210279</v>
      </c>
      <c r="H38" s="33">
        <v>1436548</v>
      </c>
      <c r="I38" s="26"/>
      <c r="J38" s="32">
        <v>2582236</v>
      </c>
    </row>
    <row r="39" spans="1:10" ht="3.9" customHeight="1">
      <c r="D39" s="31"/>
      <c r="F39" s="9"/>
      <c r="H39" s="31"/>
      <c r="I39" s="26"/>
      <c r="J39" s="9"/>
    </row>
    <row r="40" spans="1:10" ht="19.2" customHeight="1">
      <c r="A40" s="1" t="s">
        <v>33</v>
      </c>
      <c r="D40" s="29">
        <f>SUM(D25:D38)</f>
        <v>1042432411</v>
      </c>
      <c r="F40" s="30">
        <f>SUM(F25:F38)</f>
        <v>1045117056</v>
      </c>
      <c r="H40" s="29">
        <f>SUM(H25:H38)</f>
        <v>1109729131</v>
      </c>
      <c r="I40" s="26"/>
      <c r="J40" s="30">
        <f>SUM(J25:J38)</f>
        <v>1150049690</v>
      </c>
    </row>
    <row r="41" spans="1:10" ht="3.9" customHeight="1">
      <c r="A41" s="1"/>
      <c r="D41" s="25"/>
      <c r="F41" s="26"/>
      <c r="H41" s="25"/>
      <c r="I41" s="26"/>
      <c r="J41" s="26"/>
    </row>
    <row r="42" spans="1:10" ht="19.2" customHeight="1" thickBot="1">
      <c r="A42" s="1" t="s">
        <v>34</v>
      </c>
      <c r="D42" s="34">
        <f>+D40+D21</f>
        <v>1969861769</v>
      </c>
      <c r="F42" s="35">
        <f>+F40+F21</f>
        <v>1931887435</v>
      </c>
      <c r="H42" s="34">
        <f>+H40+H21</f>
        <v>1394088966</v>
      </c>
      <c r="J42" s="35">
        <f>+J40+J21</f>
        <v>1349522600</v>
      </c>
    </row>
    <row r="43" spans="1:10" ht="19.2" customHeight="1" thickTop="1">
      <c r="A43" s="1"/>
      <c r="B43" s="187"/>
      <c r="C43" s="202"/>
      <c r="D43" s="26"/>
      <c r="E43" s="24"/>
      <c r="F43" s="26"/>
      <c r="G43" s="24"/>
      <c r="H43" s="26"/>
      <c r="J43" s="26"/>
    </row>
    <row r="44" spans="1:10" ht="12.75" customHeight="1">
      <c r="A44" s="1"/>
      <c r="B44" s="187"/>
      <c r="C44" s="202"/>
      <c r="D44" s="26"/>
      <c r="E44" s="24"/>
      <c r="F44" s="26"/>
      <c r="G44" s="24"/>
      <c r="H44" s="26"/>
      <c r="J44" s="26"/>
    </row>
    <row r="45" spans="1:10" ht="17.399999999999999" customHeight="1">
      <c r="A45" s="4" t="s">
        <v>35</v>
      </c>
      <c r="B45" s="187"/>
      <c r="C45" s="202"/>
      <c r="D45" s="26"/>
      <c r="E45" s="24"/>
      <c r="F45" s="26"/>
      <c r="G45" s="24"/>
      <c r="H45" s="26"/>
      <c r="J45" s="26"/>
    </row>
    <row r="46" spans="1:10" ht="8.4" customHeight="1">
      <c r="A46" s="1"/>
      <c r="D46" s="26"/>
      <c r="F46" s="26"/>
      <c r="H46" s="26"/>
      <c r="J46" s="26"/>
    </row>
    <row r="47" spans="1:10" ht="21.9" customHeight="1">
      <c r="A47" s="36" t="s">
        <v>36</v>
      </c>
      <c r="B47" s="37"/>
      <c r="C47" s="38"/>
      <c r="D47" s="30"/>
      <c r="E47" s="39"/>
      <c r="F47" s="30"/>
      <c r="G47" s="39"/>
      <c r="H47" s="30"/>
      <c r="I47" s="30"/>
      <c r="J47" s="30"/>
    </row>
    <row r="48" spans="1:10" ht="21.75" customHeight="1">
      <c r="A48" s="212" t="s">
        <v>0</v>
      </c>
      <c r="B48" s="212"/>
      <c r="C48" s="212"/>
      <c r="D48" s="212"/>
      <c r="E48" s="212"/>
      <c r="F48" s="212"/>
      <c r="G48" s="212"/>
      <c r="H48" s="212"/>
      <c r="I48" s="212"/>
      <c r="J48" s="212"/>
    </row>
    <row r="49" spans="1:10" ht="21.75" customHeight="1">
      <c r="A49" s="212" t="s">
        <v>37</v>
      </c>
      <c r="B49" s="212"/>
      <c r="C49" s="212"/>
      <c r="D49" s="212"/>
      <c r="E49" s="212"/>
      <c r="F49" s="212"/>
      <c r="G49" s="212"/>
      <c r="H49" s="212"/>
      <c r="I49" s="212"/>
      <c r="J49" s="212"/>
    </row>
    <row r="50" spans="1:10" ht="21.75" customHeight="1">
      <c r="A50" s="5" t="str">
        <f>A3</f>
        <v>ณ วันที่ 31 ธันวาคม พ.ศ. 2565</v>
      </c>
      <c r="B50" s="5"/>
      <c r="C50" s="5"/>
      <c r="D50" s="6"/>
      <c r="E50" s="6"/>
      <c r="F50" s="7"/>
      <c r="G50" s="6"/>
      <c r="H50" s="6"/>
      <c r="I50" s="6"/>
      <c r="J50" s="7"/>
    </row>
    <row r="51" spans="1:10" ht="19.5" customHeight="1">
      <c r="A51" s="8"/>
      <c r="B51" s="8"/>
      <c r="C51" s="8"/>
      <c r="D51" s="9"/>
      <c r="F51" s="9"/>
      <c r="H51" s="9"/>
      <c r="I51" s="11"/>
      <c r="J51" s="9"/>
    </row>
    <row r="52" spans="1:10" ht="19.5" customHeight="1">
      <c r="A52" s="8"/>
      <c r="B52" s="8"/>
      <c r="C52" s="8"/>
      <c r="D52" s="213" t="s">
        <v>3</v>
      </c>
      <c r="E52" s="213"/>
      <c r="F52" s="213"/>
      <c r="G52" s="12"/>
      <c r="H52" s="213" t="s">
        <v>4</v>
      </c>
      <c r="I52" s="213"/>
      <c r="J52" s="213"/>
    </row>
    <row r="53" spans="1:10" ht="19.5" customHeight="1">
      <c r="B53" s="13"/>
      <c r="C53" s="14"/>
      <c r="D53" s="15" t="s">
        <v>5</v>
      </c>
      <c r="E53" s="16"/>
      <c r="F53" s="17" t="s">
        <v>6</v>
      </c>
      <c r="G53" s="18"/>
      <c r="H53" s="15" t="s">
        <v>5</v>
      </c>
      <c r="I53" s="16"/>
      <c r="J53" s="17" t="s">
        <v>6</v>
      </c>
    </row>
    <row r="54" spans="1:10" ht="19.5" customHeight="1">
      <c r="B54" s="19" t="s">
        <v>7</v>
      </c>
      <c r="C54" s="14"/>
      <c r="D54" s="20" t="s">
        <v>8</v>
      </c>
      <c r="E54" s="16"/>
      <c r="F54" s="21" t="s">
        <v>8</v>
      </c>
      <c r="G54" s="18"/>
      <c r="H54" s="20" t="s">
        <v>8</v>
      </c>
      <c r="I54" s="16"/>
      <c r="J54" s="21" t="s">
        <v>8</v>
      </c>
    </row>
    <row r="55" spans="1:10" ht="8.1" customHeight="1">
      <c r="A55" s="1"/>
      <c r="C55" s="40"/>
      <c r="D55" s="41"/>
      <c r="F55" s="42"/>
      <c r="H55" s="41"/>
      <c r="I55" s="43"/>
      <c r="J55" s="42"/>
    </row>
    <row r="56" spans="1:10" ht="19.5" customHeight="1">
      <c r="A56" s="1" t="s">
        <v>38</v>
      </c>
      <c r="C56" s="40"/>
      <c r="D56" s="41"/>
      <c r="F56" s="42"/>
      <c r="H56" s="41"/>
      <c r="I56" s="43"/>
      <c r="J56" s="42"/>
    </row>
    <row r="57" spans="1:10" ht="8.1" customHeight="1">
      <c r="A57" s="1"/>
      <c r="C57" s="40"/>
      <c r="D57" s="41"/>
      <c r="F57" s="42"/>
      <c r="H57" s="41"/>
      <c r="I57" s="43"/>
      <c r="J57" s="42"/>
    </row>
    <row r="58" spans="1:10" ht="19.5" customHeight="1">
      <c r="A58" s="1" t="s">
        <v>39</v>
      </c>
      <c r="D58" s="27"/>
      <c r="F58" s="28"/>
      <c r="H58" s="27"/>
      <c r="I58" s="28"/>
      <c r="J58" s="28"/>
    </row>
    <row r="59" spans="1:10" ht="8.1" customHeight="1">
      <c r="A59" s="1"/>
      <c r="D59" s="27"/>
      <c r="F59" s="28"/>
      <c r="H59" s="27"/>
      <c r="I59" s="28"/>
      <c r="J59" s="28"/>
    </row>
    <row r="60" spans="1:10" ht="19.5" customHeight="1">
      <c r="A60" s="4" t="s">
        <v>40</v>
      </c>
      <c r="B60" s="22">
        <v>20</v>
      </c>
      <c r="D60" s="27">
        <v>198626230.81</v>
      </c>
      <c r="F60" s="28">
        <v>162151440</v>
      </c>
      <c r="H60" s="27">
        <v>68676679</v>
      </c>
      <c r="I60" s="28"/>
      <c r="J60" s="28">
        <v>76074450</v>
      </c>
    </row>
    <row r="61" spans="1:10" ht="19.5" customHeight="1">
      <c r="A61" s="4" t="s">
        <v>41</v>
      </c>
      <c r="B61" s="22">
        <v>21</v>
      </c>
      <c r="D61" s="27">
        <v>7247818</v>
      </c>
      <c r="F61" s="28">
        <v>47500000</v>
      </c>
      <c r="H61" s="27" t="s">
        <v>13</v>
      </c>
      <c r="I61" s="28"/>
      <c r="J61" s="28">
        <v>47500000</v>
      </c>
    </row>
    <row r="62" spans="1:10" ht="19.5" customHeight="1">
      <c r="A62" s="4" t="s">
        <v>42</v>
      </c>
      <c r="C62" s="4"/>
      <c r="D62" s="27"/>
      <c r="H62" s="23"/>
      <c r="I62" s="10"/>
    </row>
    <row r="63" spans="1:10" ht="19.5" customHeight="1">
      <c r="A63" s="4" t="s">
        <v>43</v>
      </c>
      <c r="B63" s="22">
        <v>21</v>
      </c>
      <c r="D63" s="27">
        <v>18238245</v>
      </c>
      <c r="F63" s="28">
        <v>36464757</v>
      </c>
      <c r="H63" s="27">
        <v>11040000</v>
      </c>
      <c r="I63" s="28"/>
      <c r="J63" s="28">
        <v>34413448</v>
      </c>
    </row>
    <row r="64" spans="1:10" ht="19.5" customHeight="1">
      <c r="A64" s="4" t="s">
        <v>44</v>
      </c>
      <c r="B64" s="22"/>
      <c r="D64" s="27"/>
      <c r="F64" s="28"/>
      <c r="H64" s="27"/>
      <c r="I64" s="28"/>
      <c r="J64" s="28"/>
    </row>
    <row r="65" spans="1:10" ht="19.5" customHeight="1">
      <c r="A65" s="4" t="s">
        <v>45</v>
      </c>
      <c r="B65" s="22">
        <v>21</v>
      </c>
      <c r="D65" s="27">
        <v>3116331</v>
      </c>
      <c r="F65" s="28">
        <f>5606629</f>
        <v>5606629</v>
      </c>
      <c r="H65" s="27">
        <v>2867356</v>
      </c>
      <c r="I65" s="28"/>
      <c r="J65" s="28">
        <v>407579</v>
      </c>
    </row>
    <row r="66" spans="1:10" ht="19.5" customHeight="1">
      <c r="A66" s="4" t="s">
        <v>46</v>
      </c>
      <c r="B66" s="22"/>
      <c r="D66" s="27">
        <v>19508429</v>
      </c>
      <c r="F66" s="28">
        <v>2670459</v>
      </c>
      <c r="H66" s="27">
        <v>19508428</v>
      </c>
      <c r="I66" s="28"/>
      <c r="J66" s="28">
        <v>2670459</v>
      </c>
    </row>
    <row r="67" spans="1:10" ht="19.5" customHeight="1">
      <c r="A67" s="4" t="s">
        <v>47</v>
      </c>
      <c r="B67" s="22">
        <v>22</v>
      </c>
      <c r="D67" s="33">
        <v>5382208</v>
      </c>
      <c r="F67" s="32">
        <v>6708821</v>
      </c>
      <c r="H67" s="32">
        <v>3084869</v>
      </c>
      <c r="I67" s="9"/>
      <c r="J67" s="32">
        <v>1643309</v>
      </c>
    </row>
    <row r="68" spans="1:10" ht="8.1" customHeight="1">
      <c r="B68" s="22"/>
      <c r="D68" s="31"/>
      <c r="F68" s="9"/>
      <c r="H68" s="31"/>
      <c r="I68" s="9"/>
      <c r="J68" s="9"/>
    </row>
    <row r="69" spans="1:10" ht="19.5" customHeight="1">
      <c r="A69" s="1" t="s">
        <v>48</v>
      </c>
      <c r="B69" s="22"/>
      <c r="D69" s="29">
        <f>SUM(D60:D67)</f>
        <v>252119261.81</v>
      </c>
      <c r="F69" s="30">
        <f>SUM(F60:F67)</f>
        <v>261102106</v>
      </c>
      <c r="H69" s="29">
        <f>SUM(H60:H67)</f>
        <v>105177332</v>
      </c>
      <c r="I69" s="26"/>
      <c r="J69" s="30">
        <f>SUM(J60:J67)</f>
        <v>162709245</v>
      </c>
    </row>
    <row r="70" spans="1:10" ht="19.5" customHeight="1">
      <c r="A70" s="1"/>
      <c r="B70" s="22"/>
      <c r="D70" s="25"/>
      <c r="F70" s="26"/>
      <c r="H70" s="25"/>
      <c r="I70" s="26"/>
      <c r="J70" s="26"/>
    </row>
    <row r="71" spans="1:10" ht="19.5" customHeight="1">
      <c r="A71" s="1" t="s">
        <v>49</v>
      </c>
      <c r="B71" s="22"/>
      <c r="D71" s="25"/>
      <c r="F71" s="26"/>
      <c r="H71" s="25"/>
      <c r="I71" s="26"/>
      <c r="J71" s="26"/>
    </row>
    <row r="72" spans="1:10" ht="8.1" customHeight="1">
      <c r="A72" s="1"/>
      <c r="B72" s="22"/>
      <c r="D72" s="25"/>
      <c r="F72" s="26"/>
      <c r="H72" s="25"/>
      <c r="I72" s="26"/>
      <c r="J72" s="26"/>
    </row>
    <row r="73" spans="1:10" ht="19.5" customHeight="1">
      <c r="A73" s="4" t="s">
        <v>42</v>
      </c>
      <c r="B73" s="22">
        <v>21</v>
      </c>
      <c r="D73" s="25">
        <v>8324000</v>
      </c>
      <c r="F73" s="26">
        <v>31566246</v>
      </c>
      <c r="H73" s="27" t="s">
        <v>13</v>
      </c>
      <c r="I73" s="26"/>
      <c r="J73" s="26">
        <v>11040000</v>
      </c>
    </row>
    <row r="74" spans="1:10" ht="19.5" customHeight="1">
      <c r="A74" s="4" t="s">
        <v>50</v>
      </c>
      <c r="B74" s="22">
        <v>21</v>
      </c>
      <c r="D74" s="25">
        <v>8910335</v>
      </c>
      <c r="F74" s="28">
        <f>302121</f>
        <v>302121</v>
      </c>
      <c r="H74" s="25">
        <v>8342405</v>
      </c>
      <c r="I74" s="26"/>
      <c r="J74" s="26">
        <v>296545</v>
      </c>
    </row>
    <row r="75" spans="1:10" ht="19.5" customHeight="1">
      <c r="A75" s="4" t="s">
        <v>51</v>
      </c>
      <c r="B75" s="22">
        <v>23</v>
      </c>
      <c r="D75" s="25">
        <v>47981595</v>
      </c>
      <c r="F75" s="9">
        <v>45645031</v>
      </c>
      <c r="H75" s="25">
        <v>29003663</v>
      </c>
      <c r="I75" s="44"/>
      <c r="J75" s="9">
        <v>29019316</v>
      </c>
    </row>
    <row r="76" spans="1:10" ht="19.5" customHeight="1">
      <c r="A76" s="4" t="s">
        <v>52</v>
      </c>
      <c r="B76" s="22">
        <v>19</v>
      </c>
      <c r="D76" s="33" t="s">
        <v>13</v>
      </c>
      <c r="F76" s="32" t="s">
        <v>13</v>
      </c>
      <c r="H76" s="33">
        <v>1252851</v>
      </c>
      <c r="I76" s="44"/>
      <c r="J76" s="32">
        <v>9682330</v>
      </c>
    </row>
    <row r="77" spans="1:10" ht="8.1" customHeight="1">
      <c r="B77" s="22"/>
      <c r="D77" s="31"/>
      <c r="F77" s="9"/>
      <c r="H77" s="31"/>
      <c r="I77" s="44"/>
      <c r="J77" s="9"/>
    </row>
    <row r="78" spans="1:10" ht="19.5" customHeight="1">
      <c r="A78" s="1" t="s">
        <v>53</v>
      </c>
      <c r="B78" s="22"/>
      <c r="D78" s="33">
        <f>SUM(D73:D77)</f>
        <v>65215930</v>
      </c>
      <c r="F78" s="32">
        <f>SUM(F73:F77)</f>
        <v>77513398</v>
      </c>
      <c r="H78" s="33">
        <f>SUM(H73:H77)</f>
        <v>38598919</v>
      </c>
      <c r="I78" s="44"/>
      <c r="J78" s="32">
        <f>SUM(J73:J77)</f>
        <v>50038191</v>
      </c>
    </row>
    <row r="79" spans="1:10" ht="8.1" customHeight="1">
      <c r="A79" s="1"/>
      <c r="B79" s="22"/>
      <c r="D79" s="31"/>
      <c r="F79" s="9"/>
      <c r="H79" s="31"/>
      <c r="I79" s="44"/>
      <c r="J79" s="9"/>
    </row>
    <row r="80" spans="1:10" ht="19.5" customHeight="1">
      <c r="A80" s="1" t="s">
        <v>54</v>
      </c>
      <c r="B80" s="22"/>
      <c r="D80" s="29">
        <f>+D69+D78</f>
        <v>317335191.81</v>
      </c>
      <c r="F80" s="30">
        <f>+F69+F78</f>
        <v>338615504</v>
      </c>
      <c r="H80" s="29">
        <f>+H69+H78</f>
        <v>143776251</v>
      </c>
      <c r="I80" s="44"/>
      <c r="J80" s="30">
        <f>+J69+J78</f>
        <v>212747436</v>
      </c>
    </row>
    <row r="81" spans="1:10" ht="19.5" customHeight="1">
      <c r="A81" s="1"/>
      <c r="B81" s="22"/>
      <c r="D81" s="26"/>
      <c r="F81" s="26"/>
      <c r="H81" s="26"/>
      <c r="I81" s="44"/>
      <c r="J81" s="26"/>
    </row>
    <row r="82" spans="1:10" ht="19.5" customHeight="1">
      <c r="A82" s="1"/>
      <c r="B82" s="22"/>
      <c r="D82" s="26"/>
      <c r="F82" s="26"/>
      <c r="H82" s="26"/>
      <c r="I82" s="44"/>
      <c r="J82" s="26"/>
    </row>
    <row r="83" spans="1:10" ht="19.5" customHeight="1">
      <c r="A83" s="1"/>
      <c r="B83" s="22"/>
      <c r="D83" s="26"/>
      <c r="F83" s="26"/>
      <c r="H83" s="26"/>
      <c r="I83" s="44"/>
      <c r="J83" s="26"/>
    </row>
    <row r="84" spans="1:10" ht="19.5" customHeight="1">
      <c r="A84" s="1"/>
      <c r="B84" s="22"/>
      <c r="D84" s="26"/>
      <c r="F84" s="26"/>
      <c r="H84" s="26"/>
      <c r="I84" s="44"/>
      <c r="J84" s="26"/>
    </row>
    <row r="85" spans="1:10" ht="19.5" customHeight="1">
      <c r="A85" s="1"/>
      <c r="B85" s="22"/>
      <c r="D85" s="26"/>
      <c r="F85" s="26"/>
      <c r="H85" s="26"/>
      <c r="I85" s="44"/>
      <c r="J85" s="26"/>
    </row>
    <row r="86" spans="1:10" ht="19.5" customHeight="1">
      <c r="A86" s="1"/>
      <c r="B86" s="22"/>
      <c r="D86" s="26"/>
      <c r="F86" s="26"/>
      <c r="H86" s="26"/>
      <c r="I86" s="44"/>
      <c r="J86" s="26"/>
    </row>
    <row r="87" spans="1:10" ht="19.5" customHeight="1">
      <c r="A87" s="1"/>
      <c r="B87" s="22"/>
      <c r="D87" s="26"/>
      <c r="F87" s="26"/>
      <c r="H87" s="26"/>
      <c r="I87" s="44"/>
      <c r="J87" s="26"/>
    </row>
    <row r="88" spans="1:10" ht="21.75" customHeight="1">
      <c r="A88" s="1"/>
      <c r="B88" s="22"/>
      <c r="D88" s="26"/>
      <c r="F88" s="26"/>
      <c r="H88" s="26"/>
      <c r="I88" s="44"/>
      <c r="J88" s="26"/>
    </row>
    <row r="89" spans="1:10" ht="21.75" customHeight="1">
      <c r="A89" s="1"/>
      <c r="B89" s="22"/>
      <c r="D89" s="26"/>
      <c r="F89" s="26"/>
      <c r="H89" s="26"/>
      <c r="I89" s="44"/>
      <c r="J89" s="26"/>
    </row>
    <row r="90" spans="1:10" ht="16.5" customHeight="1">
      <c r="A90" s="1"/>
      <c r="B90" s="22"/>
      <c r="D90" s="26"/>
      <c r="F90" s="26"/>
      <c r="H90" s="26"/>
      <c r="I90" s="44"/>
      <c r="J90" s="26"/>
    </row>
    <row r="91" spans="1:10" ht="21.9" customHeight="1">
      <c r="A91" s="37" t="str">
        <f>A47</f>
        <v>หมายเหตุประกอบงบการเงินรวมและงบการเงินเฉพาะกิจการเป็นส่วนหนึ่งของงบการเงินนี้</v>
      </c>
      <c r="B91" s="37"/>
      <c r="C91" s="38"/>
      <c r="D91" s="30"/>
      <c r="E91" s="39"/>
      <c r="F91" s="30"/>
      <c r="G91" s="39"/>
      <c r="H91" s="30"/>
      <c r="I91" s="30"/>
      <c r="J91" s="30"/>
    </row>
    <row r="92" spans="1:10" ht="21.75" customHeight="1">
      <c r="A92" s="212" t="s">
        <v>0</v>
      </c>
      <c r="B92" s="212"/>
      <c r="C92" s="212"/>
      <c r="D92" s="212"/>
      <c r="E92" s="212"/>
      <c r="F92" s="212"/>
      <c r="G92" s="212"/>
      <c r="H92" s="212"/>
      <c r="I92" s="212"/>
      <c r="J92" s="212"/>
    </row>
    <row r="93" spans="1:10" ht="21.75" customHeight="1">
      <c r="A93" s="212" t="s">
        <v>37</v>
      </c>
      <c r="B93" s="212"/>
      <c r="C93" s="212"/>
      <c r="D93" s="212"/>
      <c r="E93" s="212"/>
      <c r="F93" s="212"/>
      <c r="G93" s="212"/>
      <c r="H93" s="212"/>
      <c r="I93" s="212"/>
      <c r="J93" s="212"/>
    </row>
    <row r="94" spans="1:10" ht="21.75" customHeight="1">
      <c r="A94" s="5" t="str">
        <f>A3</f>
        <v>ณ วันที่ 31 ธันวาคม พ.ศ. 2565</v>
      </c>
      <c r="B94" s="5"/>
      <c r="C94" s="5"/>
      <c r="D94" s="6"/>
      <c r="E94" s="6"/>
      <c r="F94" s="7"/>
      <c r="G94" s="6"/>
      <c r="H94" s="6"/>
      <c r="I94" s="6"/>
      <c r="J94" s="7"/>
    </row>
    <row r="95" spans="1:10" ht="19.5" customHeight="1">
      <c r="A95" s="8"/>
      <c r="B95" s="8"/>
      <c r="C95" s="8"/>
      <c r="D95" s="9"/>
      <c r="F95" s="9"/>
      <c r="H95" s="9"/>
      <c r="I95" s="11"/>
      <c r="J95" s="9"/>
    </row>
    <row r="96" spans="1:10" ht="19.5" customHeight="1">
      <c r="A96" s="8"/>
      <c r="B96" s="8"/>
      <c r="C96" s="8"/>
      <c r="D96" s="213" t="s">
        <v>3</v>
      </c>
      <c r="E96" s="213"/>
      <c r="F96" s="213"/>
      <c r="G96" s="12"/>
      <c r="H96" s="213" t="s">
        <v>4</v>
      </c>
      <c r="I96" s="213"/>
      <c r="J96" s="213"/>
    </row>
    <row r="97" spans="1:10" ht="19.5" customHeight="1">
      <c r="B97" s="45"/>
      <c r="C97" s="14"/>
      <c r="D97" s="15" t="s">
        <v>5</v>
      </c>
      <c r="E97" s="16"/>
      <c r="F97" s="17" t="s">
        <v>6</v>
      </c>
      <c r="G97" s="18"/>
      <c r="H97" s="15" t="s">
        <v>5</v>
      </c>
      <c r="I97" s="16"/>
      <c r="J97" s="17" t="s">
        <v>6</v>
      </c>
    </row>
    <row r="98" spans="1:10" ht="19.5" customHeight="1">
      <c r="B98" s="19" t="s">
        <v>7</v>
      </c>
      <c r="C98" s="14"/>
      <c r="D98" s="20" t="s">
        <v>8</v>
      </c>
      <c r="E98" s="16"/>
      <c r="F98" s="21" t="s">
        <v>8</v>
      </c>
      <c r="G98" s="18"/>
      <c r="H98" s="20" t="s">
        <v>8</v>
      </c>
      <c r="I98" s="16"/>
      <c r="J98" s="21" t="s">
        <v>8</v>
      </c>
    </row>
    <row r="99" spans="1:10" ht="8.1" customHeight="1">
      <c r="A99" s="1"/>
      <c r="D99" s="23"/>
      <c r="H99" s="23"/>
    </row>
    <row r="100" spans="1:10" ht="19.5" customHeight="1">
      <c r="A100" s="1" t="s">
        <v>55</v>
      </c>
      <c r="B100" s="45"/>
      <c r="D100" s="23"/>
      <c r="H100" s="23"/>
    </row>
    <row r="101" spans="1:10" ht="8.1" customHeight="1">
      <c r="A101" s="1"/>
      <c r="D101" s="23"/>
      <c r="H101" s="23"/>
    </row>
    <row r="102" spans="1:10" ht="19.5" customHeight="1">
      <c r="A102" s="1" t="s">
        <v>56</v>
      </c>
      <c r="D102" s="23"/>
      <c r="H102" s="23"/>
    </row>
    <row r="103" spans="1:10" ht="8.1" customHeight="1">
      <c r="A103" s="1"/>
      <c r="D103" s="23"/>
      <c r="H103" s="23"/>
    </row>
    <row r="104" spans="1:10" ht="19.5" customHeight="1">
      <c r="A104" s="4" t="s">
        <v>57</v>
      </c>
      <c r="B104" s="22"/>
      <c r="D104" s="23"/>
      <c r="H104" s="23"/>
    </row>
    <row r="105" spans="1:10" ht="19.5" customHeight="1">
      <c r="A105" s="4" t="s">
        <v>58</v>
      </c>
      <c r="B105" s="22"/>
      <c r="D105" s="23"/>
      <c r="H105" s="23"/>
    </row>
    <row r="106" spans="1:10" s="46" customFormat="1" ht="19.5" customHeight="1">
      <c r="A106" s="4" t="s">
        <v>59</v>
      </c>
      <c r="B106" s="22"/>
      <c r="C106" s="22"/>
      <c r="D106" s="23"/>
      <c r="E106" s="10"/>
      <c r="F106" s="24"/>
      <c r="G106" s="10"/>
      <c r="H106" s="23"/>
      <c r="I106" s="24"/>
      <c r="J106" s="24"/>
    </row>
    <row r="107" spans="1:10" s="46" customFormat="1" ht="19.5" customHeight="1" thickBot="1">
      <c r="A107" s="4" t="s">
        <v>60</v>
      </c>
      <c r="B107" s="22"/>
      <c r="C107" s="22"/>
      <c r="D107" s="34">
        <f>F107</f>
        <v>380121074</v>
      </c>
      <c r="E107" s="10"/>
      <c r="F107" s="35">
        <v>380121074</v>
      </c>
      <c r="G107" s="10"/>
      <c r="H107" s="34">
        <f>J107</f>
        <v>380121074</v>
      </c>
      <c r="I107" s="10"/>
      <c r="J107" s="35">
        <v>380121074</v>
      </c>
    </row>
    <row r="108" spans="1:10" s="46" customFormat="1" ht="8.1" customHeight="1" thickTop="1">
      <c r="A108" s="4"/>
      <c r="B108" s="22"/>
      <c r="C108" s="22"/>
      <c r="D108" s="25"/>
      <c r="E108" s="10"/>
      <c r="F108" s="26"/>
      <c r="G108" s="10"/>
      <c r="H108" s="25"/>
      <c r="I108" s="10"/>
      <c r="J108" s="26"/>
    </row>
    <row r="109" spans="1:10" s="46" customFormat="1" ht="19.5" customHeight="1">
      <c r="A109" s="4" t="s">
        <v>61</v>
      </c>
      <c r="B109" s="22"/>
      <c r="C109" s="22"/>
      <c r="D109" s="25"/>
      <c r="E109" s="10"/>
      <c r="F109" s="26"/>
      <c r="G109" s="10"/>
      <c r="H109" s="25"/>
      <c r="I109" s="26"/>
      <c r="J109" s="26"/>
    </row>
    <row r="110" spans="1:10" s="46" customFormat="1" ht="19.5" customHeight="1">
      <c r="A110" s="4" t="s">
        <v>62</v>
      </c>
      <c r="B110" s="22"/>
      <c r="C110" s="22"/>
      <c r="D110" s="25"/>
      <c r="E110" s="10"/>
      <c r="F110" s="26"/>
      <c r="G110" s="10"/>
      <c r="H110" s="25"/>
      <c r="I110" s="26"/>
      <c r="J110" s="26"/>
    </row>
    <row r="111" spans="1:10" ht="19.5" customHeight="1">
      <c r="A111" s="4" t="s">
        <v>63</v>
      </c>
      <c r="B111" s="22"/>
      <c r="D111" s="47">
        <v>380121017</v>
      </c>
      <c r="F111" s="48">
        <v>380121017</v>
      </c>
      <c r="H111" s="25">
        <v>380121017</v>
      </c>
      <c r="I111" s="26"/>
      <c r="J111" s="26">
        <v>380121017</v>
      </c>
    </row>
    <row r="112" spans="1:10" ht="19.5" customHeight="1">
      <c r="A112" s="4" t="s">
        <v>64</v>
      </c>
      <c r="B112" s="22"/>
      <c r="D112" s="47">
        <v>147664847</v>
      </c>
      <c r="F112" s="26">
        <v>147664847</v>
      </c>
      <c r="H112" s="25">
        <v>147664847</v>
      </c>
      <c r="I112" s="26"/>
      <c r="J112" s="26">
        <v>147664847</v>
      </c>
    </row>
    <row r="113" spans="1:10" ht="19.5" customHeight="1">
      <c r="A113" s="49" t="s">
        <v>65</v>
      </c>
      <c r="B113" s="187"/>
      <c r="C113" s="4"/>
      <c r="D113" s="25"/>
      <c r="F113" s="26"/>
      <c r="H113" s="25"/>
      <c r="I113" s="50"/>
      <c r="J113" s="26"/>
    </row>
    <row r="114" spans="1:10" ht="19.5" customHeight="1">
      <c r="A114" s="49" t="s">
        <v>66</v>
      </c>
      <c r="B114" s="202">
        <v>24</v>
      </c>
      <c r="C114" s="4"/>
      <c r="D114" s="25">
        <v>58202375</v>
      </c>
      <c r="F114" s="26">
        <v>58202375</v>
      </c>
      <c r="H114" s="25">
        <v>38012107</v>
      </c>
      <c r="I114" s="50"/>
      <c r="J114" s="26">
        <v>38012107</v>
      </c>
    </row>
    <row r="115" spans="1:10" ht="19.5" customHeight="1">
      <c r="A115" s="49" t="s">
        <v>67</v>
      </c>
      <c r="B115" s="187"/>
      <c r="D115" s="25">
        <f>'11 EQ Conso'!J30</f>
        <v>315540138.88007098</v>
      </c>
      <c r="F115" s="26">
        <v>223886302</v>
      </c>
      <c r="H115" s="25">
        <f>'12 EQ Company'!J23</f>
        <v>667302511</v>
      </c>
      <c r="I115" s="26"/>
      <c r="J115" s="26">
        <v>539969859</v>
      </c>
    </row>
    <row r="116" spans="1:10" ht="19.5" customHeight="1">
      <c r="A116" s="49" t="s">
        <v>68</v>
      </c>
      <c r="D116" s="33">
        <f>'11 EQ Conso'!L30+'11 EQ Conso'!N30</f>
        <v>403690845</v>
      </c>
      <c r="F116" s="30">
        <v>417974867</v>
      </c>
      <c r="H116" s="33">
        <f>ROUND('12 EQ Company'!L23,0)</f>
        <v>17212233</v>
      </c>
      <c r="J116" s="30">
        <v>31007334</v>
      </c>
    </row>
    <row r="117" spans="1:10" ht="8.1" customHeight="1">
      <c r="A117" s="49"/>
      <c r="D117" s="25"/>
      <c r="F117" s="26"/>
      <c r="H117" s="25"/>
      <c r="J117" s="26"/>
    </row>
    <row r="118" spans="1:10" ht="19.5" customHeight="1">
      <c r="A118" s="51" t="s">
        <v>69</v>
      </c>
      <c r="D118" s="25">
        <f>SUM(D111:D116)</f>
        <v>1305219222.8800709</v>
      </c>
      <c r="F118" s="26">
        <f>SUM(F111:F116)</f>
        <v>1227849408</v>
      </c>
      <c r="H118" s="25">
        <f>SUM(H111:H116)</f>
        <v>1250312715</v>
      </c>
      <c r="I118" s="10"/>
      <c r="J118" s="26">
        <f>SUM(J111:J116)</f>
        <v>1136775164</v>
      </c>
    </row>
    <row r="119" spans="1:10" ht="19.5" customHeight="1">
      <c r="A119" s="4" t="s">
        <v>70</v>
      </c>
      <c r="D119" s="33">
        <f>'11 EQ Conso'!T30</f>
        <v>347307354</v>
      </c>
      <c r="E119" s="52"/>
      <c r="F119" s="30">
        <v>365422523</v>
      </c>
      <c r="G119" s="52"/>
      <c r="H119" s="33" t="s">
        <v>13</v>
      </c>
      <c r="I119" s="52"/>
      <c r="J119" s="32" t="s">
        <v>13</v>
      </c>
    </row>
    <row r="120" spans="1:10" ht="8.1" customHeight="1">
      <c r="D120" s="31"/>
      <c r="E120" s="52"/>
      <c r="F120" s="9"/>
      <c r="G120" s="52"/>
      <c r="H120" s="31"/>
      <c r="I120" s="9"/>
      <c r="J120" s="9"/>
    </row>
    <row r="121" spans="1:10" ht="19.5" customHeight="1">
      <c r="A121" s="1" t="s">
        <v>71</v>
      </c>
      <c r="D121" s="33">
        <f>SUM(D118:D119)</f>
        <v>1652526576.8800709</v>
      </c>
      <c r="E121" s="52"/>
      <c r="F121" s="32">
        <f>SUM(F118:F119)</f>
        <v>1593271931</v>
      </c>
      <c r="G121" s="52"/>
      <c r="H121" s="33">
        <f>SUM(H118:H119)</f>
        <v>1250312715</v>
      </c>
      <c r="I121" s="9"/>
      <c r="J121" s="32">
        <f>SUM(J118:J119)</f>
        <v>1136775164</v>
      </c>
    </row>
    <row r="122" spans="1:10" ht="8.1" customHeight="1">
      <c r="A122" s="1"/>
      <c r="D122" s="31"/>
      <c r="E122" s="52"/>
      <c r="F122" s="9"/>
      <c r="G122" s="52"/>
      <c r="H122" s="31"/>
      <c r="I122" s="9"/>
      <c r="J122" s="9"/>
    </row>
    <row r="123" spans="1:10" ht="19.5" customHeight="1" thickBot="1">
      <c r="A123" s="1" t="s">
        <v>72</v>
      </c>
      <c r="D123" s="53">
        <f>SUM(D80,D121)</f>
        <v>1969861768.6900709</v>
      </c>
      <c r="E123" s="52"/>
      <c r="F123" s="54">
        <f>SUM(F80,F121)</f>
        <v>1931887435</v>
      </c>
      <c r="G123" s="9"/>
      <c r="H123" s="53">
        <f>SUM(H80,H121)</f>
        <v>1394088966</v>
      </c>
      <c r="I123" s="28"/>
      <c r="J123" s="54">
        <f>SUM(J80,J121)</f>
        <v>1349522600</v>
      </c>
    </row>
    <row r="124" spans="1:10" ht="19.5" customHeight="1" thickTop="1">
      <c r="A124" s="1"/>
      <c r="D124" s="9"/>
      <c r="E124" s="52"/>
      <c r="F124" s="9"/>
      <c r="G124" s="9"/>
      <c r="H124" s="9"/>
      <c r="I124" s="28"/>
      <c r="J124" s="9"/>
    </row>
    <row r="125" spans="1:10" ht="19.5" customHeight="1">
      <c r="A125" s="1"/>
      <c r="D125" s="26"/>
      <c r="F125" s="26"/>
      <c r="G125" s="26"/>
      <c r="H125" s="26"/>
      <c r="J125" s="26"/>
    </row>
    <row r="126" spans="1:10" ht="18" customHeight="1">
      <c r="A126" s="1"/>
      <c r="D126" s="26"/>
      <c r="F126" s="26"/>
      <c r="G126" s="26"/>
      <c r="H126" s="26"/>
      <c r="J126" s="26"/>
    </row>
    <row r="127" spans="1:10" ht="18" customHeight="1">
      <c r="A127" s="1"/>
      <c r="D127" s="26"/>
      <c r="F127" s="26"/>
      <c r="G127" s="26"/>
      <c r="H127" s="26"/>
      <c r="J127" s="26"/>
    </row>
    <row r="128" spans="1:10" ht="18" customHeight="1">
      <c r="A128" s="1"/>
      <c r="D128" s="26"/>
      <c r="F128" s="26"/>
      <c r="G128" s="26"/>
      <c r="H128" s="26"/>
      <c r="J128" s="26"/>
    </row>
    <row r="129" spans="1:10" ht="18" customHeight="1">
      <c r="A129" s="1"/>
      <c r="D129" s="26"/>
      <c r="F129" s="26"/>
      <c r="G129" s="26"/>
      <c r="H129" s="26"/>
      <c r="J129" s="26"/>
    </row>
    <row r="130" spans="1:10" ht="18" customHeight="1">
      <c r="A130" s="1"/>
      <c r="D130" s="26"/>
      <c r="F130" s="26"/>
      <c r="G130" s="26"/>
      <c r="H130" s="26"/>
      <c r="J130" s="26"/>
    </row>
    <row r="131" spans="1:10" ht="18" customHeight="1">
      <c r="A131" s="1"/>
      <c r="D131" s="26"/>
      <c r="F131" s="26"/>
      <c r="G131" s="26"/>
      <c r="H131" s="26"/>
      <c r="J131" s="26"/>
    </row>
    <row r="132" spans="1:10" ht="18" customHeight="1">
      <c r="A132" s="1"/>
      <c r="D132" s="26"/>
      <c r="F132" s="26"/>
      <c r="G132" s="26"/>
      <c r="H132" s="26"/>
      <c r="J132" s="26"/>
    </row>
    <row r="133" spans="1:10" ht="18" customHeight="1">
      <c r="A133" s="1"/>
      <c r="D133" s="26"/>
      <c r="F133" s="26"/>
      <c r="G133" s="26"/>
      <c r="H133" s="26"/>
      <c r="J133" s="26"/>
    </row>
    <row r="134" spans="1:10" ht="18" customHeight="1">
      <c r="A134" s="1"/>
      <c r="D134" s="26"/>
      <c r="F134" s="26"/>
      <c r="G134" s="26"/>
      <c r="H134" s="26"/>
      <c r="J134" s="26"/>
    </row>
    <row r="135" spans="1:10" ht="18" customHeight="1">
      <c r="A135" s="1"/>
      <c r="D135" s="26"/>
      <c r="F135" s="26"/>
      <c r="G135" s="26"/>
      <c r="H135" s="26"/>
      <c r="J135" s="26"/>
    </row>
    <row r="136" spans="1:10" ht="21.9" customHeight="1">
      <c r="A136" s="37" t="str">
        <f>A91</f>
        <v>หมายเหตุประกอบงบการเงินรวมและงบการเงินเฉพาะกิจการเป็นส่วนหนึ่งของงบการเงินนี้</v>
      </c>
      <c r="B136" s="37"/>
      <c r="C136" s="38"/>
      <c r="D136" s="30"/>
      <c r="E136" s="39"/>
      <c r="F136" s="30"/>
      <c r="G136" s="39"/>
      <c r="H136" s="30"/>
      <c r="I136" s="30"/>
      <c r="J136" s="30"/>
    </row>
    <row r="137" spans="1:10" ht="19.5" customHeight="1">
      <c r="D137" s="55"/>
      <c r="F137" s="55"/>
    </row>
  </sheetData>
  <mergeCells count="10">
    <mergeCell ref="A92:J92"/>
    <mergeCell ref="A93:J93"/>
    <mergeCell ref="D96:F96"/>
    <mergeCell ref="H96:J96"/>
    <mergeCell ref="D5:F5"/>
    <mergeCell ref="H5:J5"/>
    <mergeCell ref="A48:J48"/>
    <mergeCell ref="A49:J49"/>
    <mergeCell ref="D52:F52"/>
    <mergeCell ref="H52:J52"/>
  </mergeCells>
  <pageMargins left="0.8" right="0.5" top="0.5" bottom="0.6" header="0.49" footer="0.4"/>
  <pageSetup paperSize="9" scale="91" firstPageNumber="6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2" manualBreakCount="2">
    <brk id="47" max="16383" man="1"/>
    <brk id="91" max="16383" man="1"/>
  </row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11E80-931C-45DF-90EB-71013DD20730}">
  <dimension ref="A1:K86"/>
  <sheetViews>
    <sheetView zoomScaleNormal="100" zoomScaleSheetLayoutView="70" workbookViewId="0">
      <selection activeCell="K86" sqref="K86"/>
    </sheetView>
  </sheetViews>
  <sheetFormatPr defaultColWidth="10.88671875" defaultRowHeight="19.5" customHeight="1"/>
  <cols>
    <col min="1" max="1" width="35" style="4" customWidth="1"/>
    <col min="2" max="2" width="8.6640625" style="4" customWidth="1"/>
    <col min="3" max="3" width="1" style="22" customWidth="1"/>
    <col min="4" max="4" width="13.109375" style="64" bestFit="1" customWidth="1"/>
    <col min="5" max="5" width="0.6640625" style="58" customWidth="1"/>
    <col min="6" max="6" width="13.109375" style="64" bestFit="1" customWidth="1"/>
    <col min="7" max="7" width="0.6640625" style="58" customWidth="1"/>
    <col min="8" max="8" width="12.44140625" style="64" customWidth="1"/>
    <col min="9" max="9" width="0.6640625" style="64" customWidth="1"/>
    <col min="10" max="10" width="12.44140625" style="64" customWidth="1"/>
    <col min="11" max="16384" width="10.88671875" style="4"/>
  </cols>
  <sheetData>
    <row r="1" spans="1:10" ht="19.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spans="1:10" ht="19.5" customHeight="1">
      <c r="A2" s="1" t="s">
        <v>73</v>
      </c>
      <c r="B2" s="1"/>
      <c r="C2" s="1"/>
      <c r="D2" s="1"/>
      <c r="E2" s="1"/>
      <c r="F2" s="1"/>
      <c r="G2" s="1"/>
      <c r="H2" s="1"/>
      <c r="I2" s="1"/>
      <c r="J2" s="1"/>
    </row>
    <row r="3" spans="1:10" ht="19.5" customHeight="1">
      <c r="A3" s="56" t="s">
        <v>74</v>
      </c>
      <c r="B3" s="56"/>
      <c r="C3" s="56"/>
      <c r="D3" s="56"/>
      <c r="E3" s="56"/>
      <c r="F3" s="56"/>
      <c r="G3" s="56"/>
      <c r="H3" s="56"/>
      <c r="I3" s="56"/>
      <c r="J3" s="56"/>
    </row>
    <row r="4" spans="1:10" ht="19.2" customHeight="1">
      <c r="A4" s="8"/>
      <c r="B4" s="8"/>
      <c r="C4" s="8"/>
      <c r="D4" s="57"/>
      <c r="F4" s="57"/>
      <c r="H4" s="57"/>
      <c r="I4" s="59"/>
      <c r="J4" s="57"/>
    </row>
    <row r="5" spans="1:10" ht="19.2" customHeight="1">
      <c r="A5" s="8"/>
      <c r="B5" s="8"/>
      <c r="C5" s="14"/>
      <c r="D5" s="214" t="s">
        <v>3</v>
      </c>
      <c r="E5" s="214"/>
      <c r="F5" s="214"/>
      <c r="G5" s="60"/>
      <c r="H5" s="214" t="s">
        <v>4</v>
      </c>
      <c r="I5" s="214"/>
      <c r="J5" s="214"/>
    </row>
    <row r="6" spans="1:10" ht="19.2" customHeight="1">
      <c r="C6" s="14"/>
      <c r="D6" s="61" t="s">
        <v>5</v>
      </c>
      <c r="E6" s="61"/>
      <c r="F6" s="61" t="s">
        <v>6</v>
      </c>
      <c r="G6" s="61"/>
      <c r="H6" s="61" t="s">
        <v>5</v>
      </c>
      <c r="I6" s="61"/>
      <c r="J6" s="61" t="s">
        <v>6</v>
      </c>
    </row>
    <row r="7" spans="1:10" ht="19.2" customHeight="1">
      <c r="B7" s="56" t="s">
        <v>7</v>
      </c>
      <c r="C7" s="14"/>
      <c r="D7" s="62" t="s">
        <v>8</v>
      </c>
      <c r="E7" s="61"/>
      <c r="F7" s="62" t="s">
        <v>8</v>
      </c>
      <c r="G7" s="61"/>
      <c r="H7" s="62" t="s">
        <v>8</v>
      </c>
      <c r="I7" s="61"/>
      <c r="J7" s="62" t="s">
        <v>8</v>
      </c>
    </row>
    <row r="8" spans="1:10" ht="6" customHeight="1">
      <c r="A8" s="1"/>
      <c r="B8" s="1"/>
      <c r="C8" s="40"/>
      <c r="D8" s="63"/>
      <c r="H8" s="63"/>
      <c r="I8" s="65"/>
      <c r="J8" s="66"/>
    </row>
    <row r="9" spans="1:10" ht="19.2" customHeight="1">
      <c r="A9" s="4" t="s">
        <v>75</v>
      </c>
      <c r="C9" s="40"/>
      <c r="D9" s="67">
        <v>1579214830</v>
      </c>
      <c r="E9" s="57"/>
      <c r="F9" s="57">
        <v>1286544552</v>
      </c>
      <c r="G9" s="57"/>
      <c r="H9" s="67">
        <v>693643120</v>
      </c>
      <c r="I9" s="58"/>
      <c r="J9" s="57">
        <v>427532330</v>
      </c>
    </row>
    <row r="10" spans="1:10" ht="19.2" customHeight="1">
      <c r="A10" s="68" t="s">
        <v>76</v>
      </c>
      <c r="B10" s="68"/>
      <c r="D10" s="74">
        <v>-1207607740</v>
      </c>
      <c r="E10" s="57"/>
      <c r="F10" s="70">
        <v>-1054057344</v>
      </c>
      <c r="G10" s="57"/>
      <c r="H10" s="74">
        <v>-437061410</v>
      </c>
      <c r="I10" s="58"/>
      <c r="J10" s="70">
        <v>-334746045</v>
      </c>
    </row>
    <row r="11" spans="1:10" ht="6" customHeight="1">
      <c r="D11" s="71"/>
      <c r="E11" s="72"/>
      <c r="F11" s="72"/>
      <c r="G11" s="72"/>
      <c r="H11" s="63"/>
      <c r="I11" s="72"/>
      <c r="J11" s="72"/>
    </row>
    <row r="12" spans="1:10" ht="19.2" customHeight="1">
      <c r="A12" s="1" t="s">
        <v>77</v>
      </c>
      <c r="B12" s="1"/>
      <c r="D12" s="67">
        <f>SUM(D9:D11)</f>
        <v>371607090</v>
      </c>
      <c r="E12" s="72"/>
      <c r="F12" s="57">
        <f>SUM(F9:F11)</f>
        <v>232487208</v>
      </c>
      <c r="H12" s="67">
        <f>SUM(H9:H11)</f>
        <v>256581710</v>
      </c>
      <c r="I12" s="72"/>
      <c r="J12" s="57">
        <f>SUM(J9:J11)</f>
        <v>92786285</v>
      </c>
    </row>
    <row r="13" spans="1:10" ht="19.2" customHeight="1">
      <c r="A13" s="4" t="s">
        <v>78</v>
      </c>
      <c r="D13" s="71">
        <v>18710226</v>
      </c>
      <c r="E13" s="72"/>
      <c r="F13" s="72">
        <v>17802076</v>
      </c>
      <c r="G13" s="72"/>
      <c r="H13" s="67">
        <v>36333768</v>
      </c>
      <c r="I13" s="72"/>
      <c r="J13" s="57">
        <v>31651469</v>
      </c>
    </row>
    <row r="14" spans="1:10" ht="19.2" customHeight="1">
      <c r="A14" s="4" t="s">
        <v>79</v>
      </c>
      <c r="D14" s="71">
        <v>1998832</v>
      </c>
      <c r="E14" s="72"/>
      <c r="F14" s="72">
        <v>2382980</v>
      </c>
      <c r="G14" s="72"/>
      <c r="H14" s="67">
        <v>1998832</v>
      </c>
      <c r="I14" s="72"/>
      <c r="J14" s="72">
        <v>2382982</v>
      </c>
    </row>
    <row r="15" spans="1:10" ht="19.2" customHeight="1">
      <c r="A15" s="188" t="s">
        <v>80</v>
      </c>
      <c r="B15" s="188"/>
      <c r="D15" s="67">
        <v>-81268593</v>
      </c>
      <c r="E15" s="57"/>
      <c r="F15" s="57">
        <v>-85539635</v>
      </c>
      <c r="G15" s="57"/>
      <c r="H15" s="67">
        <v>-26541485</v>
      </c>
      <c r="I15" s="73"/>
      <c r="J15" s="57">
        <v>-22090018</v>
      </c>
    </row>
    <row r="16" spans="1:10" ht="19.2" customHeight="1">
      <c r="A16" s="187" t="s">
        <v>81</v>
      </c>
      <c r="B16" s="187"/>
      <c r="D16" s="74">
        <v>-179849297.027886</v>
      </c>
      <c r="E16" s="72"/>
      <c r="F16" s="75">
        <v>-161137703</v>
      </c>
      <c r="G16" s="72"/>
      <c r="H16" s="69">
        <v>-77164981</v>
      </c>
      <c r="I16" s="58"/>
      <c r="J16" s="75">
        <v>-59488072</v>
      </c>
    </row>
    <row r="17" spans="1:10" ht="8.1" customHeight="1">
      <c r="A17" s="188"/>
      <c r="B17" s="188"/>
      <c r="D17" s="76"/>
      <c r="E17" s="57"/>
      <c r="F17" s="77"/>
      <c r="G17" s="57"/>
      <c r="H17" s="63"/>
      <c r="I17" s="58"/>
      <c r="J17" s="77"/>
    </row>
    <row r="18" spans="1:10" ht="19.2" customHeight="1">
      <c r="A18" s="203" t="s">
        <v>82</v>
      </c>
      <c r="B18" s="203"/>
      <c r="D18" s="71"/>
      <c r="E18" s="72"/>
      <c r="F18" s="72"/>
      <c r="H18" s="67"/>
      <c r="I18" s="72"/>
      <c r="J18" s="72"/>
    </row>
    <row r="19" spans="1:10" ht="19.2" customHeight="1">
      <c r="A19" s="203" t="s">
        <v>203</v>
      </c>
      <c r="B19" s="203"/>
      <c r="D19" s="67">
        <f>SUM(D12:D16)</f>
        <v>131198257.972114</v>
      </c>
      <c r="E19" s="57"/>
      <c r="F19" s="57">
        <f>SUM(F12:F16)</f>
        <v>5994926</v>
      </c>
      <c r="G19" s="57"/>
      <c r="H19" s="67">
        <f>SUM(H12:H16)</f>
        <v>191207844</v>
      </c>
      <c r="I19" s="73"/>
      <c r="J19" s="57">
        <f>SUM(J12:J16)</f>
        <v>45242646</v>
      </c>
    </row>
    <row r="20" spans="1:10" ht="19.2" customHeight="1">
      <c r="A20" s="187" t="s">
        <v>83</v>
      </c>
      <c r="B20" s="187"/>
      <c r="D20" s="74">
        <v>-4303410</v>
      </c>
      <c r="E20" s="72"/>
      <c r="F20" s="75">
        <f>-5083968</f>
        <v>-5083968</v>
      </c>
      <c r="G20" s="72"/>
      <c r="H20" s="74">
        <v>-3183091</v>
      </c>
      <c r="I20" s="58"/>
      <c r="J20" s="75">
        <f>-4111759</f>
        <v>-4111759</v>
      </c>
    </row>
    <row r="21" spans="1:10" ht="6" customHeight="1">
      <c r="A21" s="188"/>
      <c r="B21" s="188"/>
      <c r="D21" s="76"/>
      <c r="E21" s="57"/>
      <c r="F21" s="77"/>
      <c r="G21" s="57"/>
      <c r="H21" s="76"/>
      <c r="I21" s="58"/>
      <c r="J21" s="77"/>
    </row>
    <row r="22" spans="1:10" ht="19.2" customHeight="1">
      <c r="A22" s="203" t="s">
        <v>200</v>
      </c>
      <c r="B22" s="203"/>
      <c r="D22" s="31">
        <f>SUM(D19:D20)</f>
        <v>126894847.972114</v>
      </c>
      <c r="E22" s="57"/>
      <c r="F22" s="9">
        <f>SUM(F19:F20)</f>
        <v>910958</v>
      </c>
      <c r="G22" s="57"/>
      <c r="H22" s="31">
        <f>SUM(H19:H20)</f>
        <v>188024753</v>
      </c>
      <c r="I22" s="73"/>
      <c r="J22" s="9">
        <f>SUM(J19:J20)</f>
        <v>41130887</v>
      </c>
    </row>
    <row r="23" spans="1:10" ht="19.2" customHeight="1">
      <c r="A23" s="187" t="s">
        <v>204</v>
      </c>
      <c r="B23" s="202">
        <v>26</v>
      </c>
      <c r="D23" s="74">
        <v>-30509970</v>
      </c>
      <c r="E23" s="72"/>
      <c r="F23" s="70">
        <v>-16527356</v>
      </c>
      <c r="G23" s="72"/>
      <c r="H23" s="74">
        <v>-37884849</v>
      </c>
      <c r="I23" s="58"/>
      <c r="J23" s="75">
        <v>-11233212</v>
      </c>
    </row>
    <row r="24" spans="1:10" ht="6" customHeight="1">
      <c r="A24" s="187"/>
      <c r="B24" s="187"/>
      <c r="D24" s="71"/>
      <c r="E24" s="72"/>
      <c r="F24" s="72"/>
      <c r="G24" s="72"/>
      <c r="H24" s="71"/>
      <c r="I24" s="58"/>
      <c r="J24" s="72"/>
    </row>
    <row r="25" spans="1:10" ht="19.2" customHeight="1">
      <c r="A25" s="200" t="s">
        <v>84</v>
      </c>
      <c r="B25" s="200"/>
      <c r="D25" s="71">
        <f>SUM(D22:D23)</f>
        <v>96384877.972113997</v>
      </c>
      <c r="E25" s="72"/>
      <c r="F25" s="72">
        <f>SUM(F22:F23)</f>
        <v>-15616398</v>
      </c>
      <c r="H25" s="71">
        <f>SUM(H22:H23)</f>
        <v>150139904</v>
      </c>
      <c r="I25" s="72"/>
      <c r="J25" s="72">
        <f>SUM(J22:J23)</f>
        <v>29897675</v>
      </c>
    </row>
    <row r="26" spans="1:10" ht="15" customHeight="1">
      <c r="A26" s="200"/>
      <c r="B26" s="200"/>
      <c r="D26" s="71"/>
      <c r="E26" s="72"/>
      <c r="F26" s="72"/>
      <c r="H26" s="71"/>
      <c r="I26" s="72"/>
      <c r="J26" s="72"/>
    </row>
    <row r="27" spans="1:10" ht="19.2" customHeight="1">
      <c r="A27" s="79" t="s">
        <v>85</v>
      </c>
      <c r="B27" s="79"/>
      <c r="D27" s="80"/>
      <c r="E27" s="81"/>
      <c r="F27" s="81"/>
      <c r="G27" s="82"/>
      <c r="H27" s="80"/>
      <c r="I27" s="82"/>
      <c r="J27" s="81"/>
    </row>
    <row r="28" spans="1:10" ht="19.2" customHeight="1">
      <c r="A28" s="83" t="s">
        <v>86</v>
      </c>
      <c r="B28" s="83"/>
      <c r="D28" s="80"/>
      <c r="E28" s="81"/>
      <c r="F28" s="81"/>
      <c r="G28" s="82"/>
      <c r="H28" s="80"/>
      <c r="I28" s="82"/>
      <c r="J28" s="81"/>
    </row>
    <row r="29" spans="1:10" ht="19.2" customHeight="1">
      <c r="A29" s="83" t="s">
        <v>87</v>
      </c>
      <c r="B29" s="83"/>
      <c r="D29" s="80"/>
      <c r="E29" s="81"/>
      <c r="F29" s="81"/>
      <c r="G29" s="82"/>
      <c r="H29" s="80"/>
      <c r="I29" s="82"/>
      <c r="J29" s="81"/>
    </row>
    <row r="30" spans="1:10" ht="19.2" customHeight="1">
      <c r="A30" s="187" t="s">
        <v>191</v>
      </c>
      <c r="D30" s="80"/>
      <c r="E30" s="81"/>
      <c r="F30" s="81"/>
      <c r="G30" s="82"/>
      <c r="H30" s="80"/>
      <c r="I30" s="82"/>
      <c r="J30" s="81"/>
    </row>
    <row r="31" spans="1:10" ht="19.2" customHeight="1">
      <c r="A31" s="84" t="s">
        <v>88</v>
      </c>
      <c r="B31" s="84"/>
      <c r="D31" s="80"/>
      <c r="E31" s="81"/>
      <c r="F31" s="81"/>
      <c r="G31" s="82"/>
      <c r="H31" s="80"/>
      <c r="I31" s="82"/>
      <c r="J31" s="81"/>
    </row>
    <row r="32" spans="1:10" ht="19.2" customHeight="1">
      <c r="A32" s="84" t="s">
        <v>89</v>
      </c>
      <c r="B32" s="84"/>
      <c r="D32" s="80">
        <v>-13112336</v>
      </c>
      <c r="E32" s="81"/>
      <c r="F32" s="81">
        <f>28132869</f>
        <v>28132869</v>
      </c>
      <c r="G32" s="82"/>
      <c r="H32" s="80">
        <v>-13112336</v>
      </c>
      <c r="I32" s="82"/>
      <c r="J32" s="81">
        <v>28132869</v>
      </c>
    </row>
    <row r="33" spans="1:10" ht="6" customHeight="1">
      <c r="A33" s="79"/>
      <c r="B33" s="79"/>
      <c r="D33" s="80"/>
      <c r="E33" s="81"/>
      <c r="F33" s="81"/>
      <c r="G33" s="82"/>
      <c r="H33" s="80"/>
      <c r="I33" s="82"/>
      <c r="J33" s="81"/>
    </row>
    <row r="34" spans="1:10" ht="19.2" customHeight="1">
      <c r="A34" s="4" t="s">
        <v>90</v>
      </c>
      <c r="D34" s="80"/>
      <c r="E34" s="81"/>
      <c r="F34" s="81"/>
      <c r="G34" s="82"/>
      <c r="H34" s="80"/>
      <c r="I34" s="82"/>
      <c r="J34" s="81"/>
    </row>
    <row r="35" spans="1:10" ht="19.2" customHeight="1">
      <c r="A35" s="85" t="s">
        <v>91</v>
      </c>
      <c r="B35" s="85"/>
      <c r="D35" s="74">
        <v>-1210644</v>
      </c>
      <c r="E35" s="72"/>
      <c r="F35" s="86">
        <v>893121</v>
      </c>
      <c r="G35" s="72"/>
      <c r="H35" s="74">
        <v>-682764.88</v>
      </c>
      <c r="I35" s="58"/>
      <c r="J35" s="75">
        <v>824325</v>
      </c>
    </row>
    <row r="36" spans="1:10" ht="6" customHeight="1">
      <c r="D36" s="71"/>
      <c r="E36" s="72"/>
      <c r="F36" s="72"/>
      <c r="G36" s="72"/>
      <c r="H36" s="71"/>
      <c r="I36" s="58"/>
      <c r="J36" s="72"/>
    </row>
    <row r="37" spans="1:10" ht="19.5" customHeight="1">
      <c r="A37" s="78" t="s">
        <v>199</v>
      </c>
      <c r="B37" s="78"/>
      <c r="D37" s="74">
        <f>SUM(D32:D35)</f>
        <v>-14322980</v>
      </c>
      <c r="E37" s="72"/>
      <c r="F37" s="75">
        <f>SUM(F32:F35)</f>
        <v>29025990</v>
      </c>
      <c r="H37" s="74">
        <f>SUM(H32:H35)</f>
        <v>-13795100.880000001</v>
      </c>
      <c r="I37" s="72"/>
      <c r="J37" s="75">
        <f>SUM(J32:J35)</f>
        <v>28957194</v>
      </c>
    </row>
    <row r="38" spans="1:10" ht="6" customHeight="1">
      <c r="A38" s="79"/>
      <c r="B38" s="79"/>
      <c r="D38" s="87"/>
      <c r="E38" s="81"/>
      <c r="F38" s="82"/>
      <c r="G38" s="82"/>
      <c r="H38" s="80"/>
      <c r="I38" s="82"/>
      <c r="J38" s="81"/>
    </row>
    <row r="39" spans="1:10" ht="19.5" customHeight="1" thickBot="1">
      <c r="A39" s="79" t="s">
        <v>130</v>
      </c>
      <c r="B39" s="79"/>
      <c r="D39" s="88">
        <f>+D25+D37</f>
        <v>82061897.972113997</v>
      </c>
      <c r="E39" s="81"/>
      <c r="F39" s="89">
        <f>+F25+F37</f>
        <v>13409592</v>
      </c>
      <c r="G39" s="82"/>
      <c r="H39" s="88">
        <f>+H25+H37</f>
        <v>136344803.12</v>
      </c>
      <c r="I39" s="82"/>
      <c r="J39" s="89">
        <f>+J25+J37</f>
        <v>58854869</v>
      </c>
    </row>
    <row r="40" spans="1:10" ht="19.5" customHeight="1" thickTop="1">
      <c r="A40" s="79"/>
      <c r="B40" s="79"/>
      <c r="D40" s="81"/>
      <c r="E40" s="81"/>
      <c r="F40" s="81"/>
      <c r="G40" s="82"/>
      <c r="H40" s="81"/>
      <c r="I40" s="82"/>
      <c r="J40" s="81"/>
    </row>
    <row r="41" spans="1:10" ht="19.5" customHeight="1">
      <c r="A41" s="79"/>
      <c r="B41" s="79"/>
      <c r="D41" s="81"/>
      <c r="E41" s="81"/>
      <c r="F41" s="81"/>
      <c r="G41" s="82"/>
      <c r="H41" s="81"/>
      <c r="I41" s="82"/>
      <c r="J41" s="81"/>
    </row>
    <row r="42" spans="1:10" ht="21.75" customHeight="1">
      <c r="A42" s="79"/>
      <c r="B42" s="79"/>
      <c r="D42" s="81"/>
      <c r="E42" s="81"/>
      <c r="F42" s="81"/>
      <c r="G42" s="82"/>
      <c r="H42" s="90"/>
      <c r="I42" s="82"/>
      <c r="J42" s="90"/>
    </row>
    <row r="43" spans="1:10" ht="24.75" customHeight="1">
      <c r="A43" s="79"/>
      <c r="B43" s="79"/>
      <c r="D43" s="81"/>
      <c r="E43" s="81"/>
      <c r="F43" s="81"/>
      <c r="G43" s="82"/>
      <c r="H43" s="81"/>
      <c r="I43" s="82"/>
      <c r="J43" s="81"/>
    </row>
    <row r="44" spans="1:10" ht="18.75" customHeight="1">
      <c r="A44" s="79"/>
      <c r="B44" s="79"/>
      <c r="D44" s="81"/>
      <c r="E44" s="81"/>
      <c r="F44" s="81"/>
      <c r="G44" s="82"/>
      <c r="H44" s="81"/>
      <c r="I44" s="82"/>
      <c r="J44" s="81"/>
    </row>
    <row r="45" spans="1:10" ht="21.9" customHeight="1">
      <c r="A45" s="37" t="str">
        <f>'6-8 BS'!A136</f>
        <v>หมายเหตุประกอบงบการเงินรวมและงบการเงินเฉพาะกิจการเป็นส่วนหนึ่งของงบการเงินนี้</v>
      </c>
      <c r="B45" s="37"/>
      <c r="C45" s="38"/>
      <c r="D45" s="75"/>
      <c r="E45" s="75"/>
      <c r="F45" s="75"/>
      <c r="G45" s="91"/>
      <c r="H45" s="75"/>
      <c r="I45" s="75"/>
      <c r="J45" s="75"/>
    </row>
    <row r="46" spans="1:10" ht="19.5" customHeight="1">
      <c r="A46" s="1" t="s">
        <v>0</v>
      </c>
      <c r="B46" s="1"/>
      <c r="C46" s="1"/>
      <c r="D46" s="1"/>
      <c r="E46" s="1"/>
      <c r="F46" s="1"/>
      <c r="G46" s="1"/>
      <c r="H46" s="1"/>
      <c r="I46" s="1"/>
      <c r="J46" s="1"/>
    </row>
    <row r="47" spans="1:10" ht="19.5" customHeight="1">
      <c r="A47" s="1" t="s">
        <v>92</v>
      </c>
      <c r="B47" s="1"/>
      <c r="C47" s="1"/>
      <c r="D47" s="1"/>
      <c r="E47" s="1"/>
      <c r="F47" s="1"/>
      <c r="G47" s="1"/>
      <c r="H47" s="1"/>
      <c r="I47" s="1"/>
      <c r="J47" s="1"/>
    </row>
    <row r="48" spans="1:10" ht="19.5" customHeight="1">
      <c r="A48" s="56" t="str">
        <f>+A3</f>
        <v>สำหรับปีสิ้นสุดวันที่ 31 ธันวาคม พ.ศ. 2565</v>
      </c>
      <c r="B48" s="56"/>
      <c r="C48" s="56"/>
      <c r="D48" s="56"/>
      <c r="E48" s="56"/>
      <c r="F48" s="56"/>
      <c r="G48" s="56"/>
      <c r="H48" s="56"/>
      <c r="I48" s="56"/>
      <c r="J48" s="56"/>
    </row>
    <row r="49" spans="1:10" ht="19.5" customHeight="1">
      <c r="A49" s="8"/>
      <c r="B49" s="8"/>
      <c r="C49" s="8"/>
      <c r="D49" s="57"/>
      <c r="F49" s="57"/>
      <c r="H49" s="57"/>
      <c r="I49" s="59"/>
      <c r="J49" s="57"/>
    </row>
    <row r="50" spans="1:10" ht="19.5" customHeight="1">
      <c r="A50" s="8"/>
      <c r="B50" s="8"/>
      <c r="C50" s="14"/>
      <c r="D50" s="214" t="s">
        <v>3</v>
      </c>
      <c r="E50" s="214"/>
      <c r="F50" s="214"/>
      <c r="G50" s="60"/>
      <c r="H50" s="214" t="s">
        <v>4</v>
      </c>
      <c r="I50" s="214"/>
      <c r="J50" s="214"/>
    </row>
    <row r="51" spans="1:10" ht="19.5" customHeight="1">
      <c r="C51" s="14"/>
      <c r="D51" s="61" t="s">
        <v>5</v>
      </c>
      <c r="E51" s="61"/>
      <c r="F51" s="61" t="s">
        <v>6</v>
      </c>
      <c r="G51" s="61"/>
      <c r="H51" s="61" t="s">
        <v>5</v>
      </c>
      <c r="I51" s="61"/>
      <c r="J51" s="61" t="s">
        <v>6</v>
      </c>
    </row>
    <row r="52" spans="1:10" ht="19.5" customHeight="1">
      <c r="B52" s="56" t="s">
        <v>7</v>
      </c>
      <c r="C52" s="14"/>
      <c r="D52" s="62" t="s">
        <v>8</v>
      </c>
      <c r="E52" s="61"/>
      <c r="F52" s="62" t="s">
        <v>8</v>
      </c>
      <c r="G52" s="61"/>
      <c r="H52" s="62" t="s">
        <v>8</v>
      </c>
      <c r="I52" s="61"/>
      <c r="J52" s="62" t="s">
        <v>8</v>
      </c>
    </row>
    <row r="53" spans="1:10" ht="8.1" customHeight="1">
      <c r="C53" s="40"/>
      <c r="D53" s="92"/>
      <c r="F53" s="93"/>
      <c r="H53" s="92"/>
      <c r="I53" s="58"/>
      <c r="J53" s="93"/>
    </row>
    <row r="54" spans="1:10" ht="19.5" customHeight="1">
      <c r="A54" s="78" t="s">
        <v>192</v>
      </c>
      <c r="B54" s="78"/>
      <c r="D54" s="71"/>
      <c r="E54" s="72"/>
      <c r="F54" s="72"/>
      <c r="H54" s="71"/>
      <c r="I54" s="72"/>
      <c r="J54" s="72"/>
    </row>
    <row r="55" spans="1:10" ht="19.5" customHeight="1">
      <c r="A55" s="94" t="s">
        <v>93</v>
      </c>
      <c r="B55" s="94"/>
      <c r="D55" s="71">
        <v>114461088.880071</v>
      </c>
      <c r="E55" s="72"/>
      <c r="F55" s="72">
        <v>781133</v>
      </c>
      <c r="H55" s="71">
        <v>150139904</v>
      </c>
      <c r="I55" s="72"/>
      <c r="J55" s="72">
        <v>29897675</v>
      </c>
    </row>
    <row r="56" spans="1:10" ht="19.5" customHeight="1">
      <c r="A56" s="94" t="s">
        <v>94</v>
      </c>
      <c r="B56" s="94"/>
      <c r="D56" s="74">
        <v>-18076210.922715589</v>
      </c>
      <c r="E56" s="72"/>
      <c r="F56" s="75">
        <v>-16397531</v>
      </c>
      <c r="H56" s="74">
        <v>0</v>
      </c>
      <c r="I56" s="72"/>
      <c r="J56" s="75">
        <v>0</v>
      </c>
    </row>
    <row r="57" spans="1:10" ht="8.1" customHeight="1">
      <c r="A57" s="94"/>
      <c r="B57" s="94"/>
      <c r="D57" s="71"/>
      <c r="E57" s="72"/>
      <c r="F57" s="72"/>
      <c r="H57" s="71"/>
      <c r="I57" s="72"/>
      <c r="J57" s="72"/>
    </row>
    <row r="58" spans="1:10" ht="19.5" customHeight="1" thickBot="1">
      <c r="D58" s="95">
        <f>SUM(D55:D57)</f>
        <v>96384877.95735541</v>
      </c>
      <c r="E58" s="72"/>
      <c r="F58" s="96">
        <f>SUM(F55:F57)</f>
        <v>-15616398</v>
      </c>
      <c r="H58" s="95">
        <f>SUM(H55:H57)</f>
        <v>150139904</v>
      </c>
      <c r="I58" s="72"/>
      <c r="J58" s="96">
        <f>SUM(J55:J57)</f>
        <v>29897675</v>
      </c>
    </row>
    <row r="59" spans="1:10" ht="19.5" customHeight="1" thickTop="1">
      <c r="D59" s="71"/>
      <c r="E59" s="72"/>
      <c r="F59" s="72"/>
      <c r="H59" s="71"/>
      <c r="I59" s="72"/>
      <c r="J59" s="72"/>
    </row>
    <row r="60" spans="1:10" ht="19.5" customHeight="1">
      <c r="A60" s="78" t="s">
        <v>193</v>
      </c>
      <c r="B60" s="78"/>
      <c r="D60" s="71"/>
      <c r="E60" s="72"/>
      <c r="F60" s="72"/>
      <c r="H60" s="71"/>
      <c r="I60" s="72"/>
      <c r="J60" s="72"/>
    </row>
    <row r="61" spans="1:10" ht="19.5" customHeight="1">
      <c r="A61" s="94" t="s">
        <v>93</v>
      </c>
      <c r="B61" s="94"/>
      <c r="D61" s="71">
        <f>'11 EQ Conso'!R26</f>
        <v>100177066.880071</v>
      </c>
      <c r="E61" s="72"/>
      <c r="F61" s="72">
        <v>29783017</v>
      </c>
      <c r="H61" s="71">
        <v>136344803.12</v>
      </c>
      <c r="I61" s="72"/>
      <c r="J61" s="72">
        <f>J39</f>
        <v>58854869</v>
      </c>
    </row>
    <row r="62" spans="1:10" ht="19.5" customHeight="1">
      <c r="A62" s="94" t="s">
        <v>94</v>
      </c>
      <c r="B62" s="94"/>
      <c r="D62" s="74">
        <f>'11 EQ Conso'!T26</f>
        <v>-18115169</v>
      </c>
      <c r="E62" s="72"/>
      <c r="F62" s="75">
        <v>-16373425</v>
      </c>
      <c r="H62" s="74">
        <v>0</v>
      </c>
      <c r="I62" s="72"/>
      <c r="J62" s="75">
        <v>0</v>
      </c>
    </row>
    <row r="63" spans="1:10" ht="8.1" customHeight="1">
      <c r="A63" s="94"/>
      <c r="B63" s="94"/>
      <c r="D63" s="71"/>
      <c r="E63" s="72"/>
      <c r="F63" s="72"/>
      <c r="H63" s="71"/>
      <c r="I63" s="72"/>
      <c r="J63" s="72"/>
    </row>
    <row r="64" spans="1:10" ht="19.5" customHeight="1" thickBot="1">
      <c r="D64" s="95">
        <f>SUM(D61:D63)</f>
        <v>82061897.880070999</v>
      </c>
      <c r="E64" s="72"/>
      <c r="F64" s="96">
        <f>SUM(F61:F63)</f>
        <v>13409592</v>
      </c>
      <c r="H64" s="95">
        <f>SUM(H61:H63)</f>
        <v>136344803.12</v>
      </c>
      <c r="I64" s="72"/>
      <c r="J64" s="96">
        <f>SUM(J61:J63)</f>
        <v>58854869</v>
      </c>
    </row>
    <row r="65" spans="1:11" ht="19.5" customHeight="1" thickTop="1">
      <c r="D65" s="71"/>
      <c r="E65" s="72"/>
      <c r="F65" s="72"/>
      <c r="H65" s="71"/>
      <c r="I65" s="72"/>
      <c r="J65" s="72"/>
    </row>
    <row r="66" spans="1:11" ht="19.5" customHeight="1">
      <c r="A66" s="1" t="s">
        <v>194</v>
      </c>
      <c r="B66" s="1"/>
      <c r="D66" s="71"/>
      <c r="E66" s="72"/>
      <c r="F66" s="72"/>
      <c r="H66" s="71"/>
      <c r="I66" s="72"/>
      <c r="J66" s="72"/>
    </row>
    <row r="67" spans="1:11" ht="19.5" customHeight="1" thickBot="1">
      <c r="A67" s="68" t="s">
        <v>195</v>
      </c>
      <c r="B67" s="193">
        <v>27</v>
      </c>
      <c r="D67" s="98">
        <v>7.5279362753820245E-2</v>
      </c>
      <c r="E67" s="72"/>
      <c r="F67" s="99">
        <f>F55/('6-8 BS'!F107/0.25)</f>
        <v>5.1373960392419595E-4</v>
      </c>
      <c r="H67" s="98">
        <v>9.8744790982043792E-2</v>
      </c>
      <c r="I67" s="100"/>
      <c r="J67" s="99">
        <f>J58/('6-8 BS'!J107/0.25)</f>
        <v>1.9663258001843906E-2</v>
      </c>
    </row>
    <row r="68" spans="1:11" ht="19.2" thickTop="1">
      <c r="A68" s="68"/>
      <c r="B68" s="68"/>
      <c r="C68" s="72"/>
      <c r="D68" s="72"/>
      <c r="E68" s="72"/>
      <c r="F68" s="72"/>
      <c r="H68" s="72"/>
      <c r="I68" s="72"/>
      <c r="J68" s="72"/>
    </row>
    <row r="69" spans="1:11" ht="18.600000000000001">
      <c r="A69" s="68"/>
      <c r="B69" s="68"/>
      <c r="C69" s="68"/>
      <c r="D69" s="186"/>
      <c r="E69" s="68"/>
      <c r="F69" s="68"/>
      <c r="G69" s="68"/>
      <c r="H69" s="68"/>
      <c r="I69" s="68"/>
      <c r="J69" s="68"/>
      <c r="K69" s="68"/>
    </row>
    <row r="70" spans="1:11" ht="19.5" customHeight="1">
      <c r="A70" s="68"/>
      <c r="B70" s="68"/>
      <c r="C70" s="68"/>
      <c r="D70" s="68"/>
      <c r="E70" s="68"/>
      <c r="F70" s="68"/>
      <c r="G70" s="68"/>
      <c r="H70" s="68"/>
      <c r="I70" s="68"/>
      <c r="J70" s="68"/>
      <c r="K70" s="68"/>
    </row>
    <row r="71" spans="1:11" ht="19.5" customHeight="1">
      <c r="A71" s="68"/>
      <c r="B71" s="68"/>
      <c r="D71" s="72"/>
      <c r="E71" s="72"/>
      <c r="F71" s="72"/>
      <c r="G71" s="72"/>
      <c r="H71" s="72"/>
      <c r="I71" s="58"/>
      <c r="J71" s="72"/>
    </row>
    <row r="72" spans="1:11" ht="19.5" customHeight="1">
      <c r="A72" s="68"/>
      <c r="B72" s="68"/>
      <c r="D72" s="72"/>
      <c r="E72" s="72"/>
      <c r="F72" s="72"/>
      <c r="G72" s="72"/>
      <c r="H72" s="72"/>
      <c r="I72" s="58"/>
      <c r="J72" s="72"/>
    </row>
    <row r="73" spans="1:11" ht="19.5" customHeight="1">
      <c r="A73" s="68"/>
      <c r="B73" s="68"/>
      <c r="D73" s="72"/>
      <c r="E73" s="72"/>
      <c r="F73" s="72"/>
      <c r="G73" s="72"/>
      <c r="H73" s="72"/>
      <c r="I73" s="58"/>
      <c r="J73" s="72"/>
    </row>
    <row r="74" spans="1:11" ht="19.5" customHeight="1">
      <c r="A74" s="68"/>
      <c r="B74" s="68"/>
      <c r="D74" s="72"/>
      <c r="E74" s="72"/>
      <c r="F74" s="72"/>
      <c r="G74" s="72"/>
      <c r="H74" s="72"/>
      <c r="I74" s="58"/>
      <c r="J74" s="72"/>
    </row>
    <row r="75" spans="1:11" ht="19.5" customHeight="1">
      <c r="A75" s="68"/>
      <c r="B75" s="68"/>
      <c r="D75" s="72"/>
      <c r="E75" s="72"/>
      <c r="F75" s="72"/>
      <c r="G75" s="72"/>
      <c r="H75" s="72"/>
      <c r="I75" s="58"/>
      <c r="J75" s="72"/>
    </row>
    <row r="76" spans="1:11" ht="19.5" customHeight="1">
      <c r="A76" s="68"/>
      <c r="B76" s="68"/>
      <c r="D76" s="72"/>
      <c r="E76" s="72"/>
      <c r="F76" s="72"/>
      <c r="G76" s="72"/>
      <c r="H76" s="72"/>
      <c r="I76" s="58"/>
      <c r="J76" s="72"/>
    </row>
    <row r="77" spans="1:11" ht="19.5" customHeight="1">
      <c r="A77" s="68"/>
      <c r="B77" s="68"/>
      <c r="D77" s="72"/>
      <c r="E77" s="72"/>
      <c r="F77" s="72"/>
      <c r="G77" s="72"/>
      <c r="H77" s="72"/>
      <c r="I77" s="58"/>
      <c r="J77" s="72"/>
    </row>
    <row r="78" spans="1:11" ht="19.5" customHeight="1">
      <c r="A78" s="68"/>
      <c r="B78" s="68"/>
      <c r="D78" s="72"/>
      <c r="E78" s="72"/>
      <c r="F78" s="72"/>
      <c r="G78" s="72"/>
      <c r="H78" s="72"/>
      <c r="I78" s="58"/>
      <c r="J78" s="72"/>
    </row>
    <row r="79" spans="1:11" ht="19.5" customHeight="1">
      <c r="A79" s="68"/>
      <c r="B79" s="68"/>
      <c r="D79" s="72"/>
      <c r="E79" s="72"/>
      <c r="F79" s="72"/>
      <c r="G79" s="72"/>
      <c r="H79" s="72"/>
      <c r="I79" s="58"/>
      <c r="J79" s="72"/>
    </row>
    <row r="80" spans="1:11" ht="19.5" customHeight="1">
      <c r="A80" s="68"/>
      <c r="B80" s="68"/>
      <c r="D80" s="72"/>
      <c r="E80" s="72"/>
      <c r="F80" s="72"/>
      <c r="G80" s="72"/>
      <c r="H80" s="72"/>
      <c r="I80" s="58"/>
      <c r="J80" s="72"/>
    </row>
    <row r="81" spans="1:10" ht="19.5" customHeight="1">
      <c r="A81" s="68"/>
      <c r="B81" s="68"/>
      <c r="D81" s="72"/>
      <c r="E81" s="72"/>
      <c r="F81" s="72"/>
      <c r="G81" s="72"/>
      <c r="H81" s="72"/>
      <c r="I81" s="58"/>
      <c r="J81" s="72"/>
    </row>
    <row r="82" spans="1:10" ht="19.5" customHeight="1">
      <c r="A82" s="68"/>
      <c r="B82" s="68"/>
      <c r="D82" s="72"/>
      <c r="E82" s="72"/>
      <c r="F82" s="72"/>
      <c r="G82" s="72"/>
      <c r="H82" s="72"/>
      <c r="I82" s="58"/>
      <c r="J82" s="72"/>
    </row>
    <row r="83" spans="1:10" ht="19.5" customHeight="1">
      <c r="A83" s="68"/>
      <c r="B83" s="68"/>
      <c r="D83" s="72"/>
      <c r="E83" s="72"/>
      <c r="F83" s="72"/>
      <c r="G83" s="72"/>
      <c r="H83" s="72"/>
      <c r="I83" s="58"/>
      <c r="J83" s="72"/>
    </row>
    <row r="84" spans="1:10" ht="19.5" customHeight="1">
      <c r="A84" s="68"/>
      <c r="B84" s="68"/>
      <c r="D84" s="72"/>
      <c r="E84" s="72"/>
      <c r="F84" s="72"/>
      <c r="G84" s="72"/>
      <c r="H84" s="72"/>
      <c r="I84" s="58"/>
      <c r="J84" s="72"/>
    </row>
    <row r="85" spans="1:10" ht="19.5" customHeight="1">
      <c r="A85" s="68"/>
      <c r="B85" s="68"/>
      <c r="D85" s="72"/>
      <c r="E85" s="72"/>
      <c r="F85" s="72"/>
      <c r="G85" s="72"/>
      <c r="H85" s="72"/>
      <c r="I85" s="58"/>
      <c r="J85" s="72"/>
    </row>
    <row r="86" spans="1:10" ht="21.9" customHeight="1">
      <c r="A86" s="37" t="str">
        <f>A45</f>
        <v>หมายเหตุประกอบงบการเงินรวมและงบการเงินเฉพาะกิจการเป็นส่วนหนึ่งของงบการเงินนี้</v>
      </c>
      <c r="B86" s="37"/>
      <c r="C86" s="38"/>
      <c r="D86" s="75"/>
      <c r="E86" s="91"/>
      <c r="F86" s="75"/>
      <c r="G86" s="91"/>
      <c r="H86" s="75"/>
      <c r="I86" s="75"/>
      <c r="J86" s="75"/>
    </row>
  </sheetData>
  <mergeCells count="4">
    <mergeCell ref="D5:F5"/>
    <mergeCell ref="H5:J5"/>
    <mergeCell ref="D50:F50"/>
    <mergeCell ref="H50:J50"/>
  </mergeCells>
  <pageMargins left="0.8" right="0.5" top="0.5" bottom="0.6" header="0.49" footer="0.4"/>
  <pageSetup paperSize="9" scale="94" firstPageNumber="9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5" max="16383" man="1"/>
  </rowBreaks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403CA-B2A1-43CB-B4D0-6A6C7A96D149}">
  <sheetPr>
    <pageSetUpPr fitToPage="1"/>
  </sheetPr>
  <dimension ref="A1:W37"/>
  <sheetViews>
    <sheetView zoomScale="85" zoomScaleNormal="85" zoomScaleSheetLayoutView="70" workbookViewId="0">
      <selection activeCell="D24" sqref="D24"/>
    </sheetView>
  </sheetViews>
  <sheetFormatPr defaultColWidth="9.109375" defaultRowHeight="21.75" customHeight="1"/>
  <cols>
    <col min="1" max="1" width="50" style="106" customWidth="1"/>
    <col min="2" max="2" width="6.6640625" style="106" customWidth="1"/>
    <col min="3" max="3" width="0.88671875" style="106" customWidth="1"/>
    <col min="4" max="4" width="10.6640625" style="103" customWidth="1"/>
    <col min="5" max="5" width="0.88671875" style="103" customWidth="1"/>
    <col min="6" max="6" width="12.6640625" style="103" customWidth="1"/>
    <col min="7" max="7" width="0.88671875" style="103" customWidth="1"/>
    <col min="8" max="8" width="12.6640625" style="103" customWidth="1"/>
    <col min="9" max="9" width="0.88671875" style="103" customWidth="1"/>
    <col min="10" max="10" width="12.6640625" style="103" customWidth="1"/>
    <col min="11" max="11" width="0.88671875" style="103" customWidth="1"/>
    <col min="12" max="12" width="13.6640625" style="103" customWidth="1"/>
    <col min="13" max="13" width="0.88671875" style="103" customWidth="1"/>
    <col min="14" max="14" width="13.6640625" style="103" customWidth="1"/>
    <col min="15" max="15" width="0.88671875" style="103" customWidth="1"/>
    <col min="16" max="16" width="15.6640625" style="103" customWidth="1"/>
    <col min="17" max="17" width="0.88671875" style="103" customWidth="1"/>
    <col min="18" max="18" width="13.6640625" style="103" customWidth="1"/>
    <col min="19" max="19" width="0.88671875" style="103" customWidth="1"/>
    <col min="20" max="20" width="13.6640625" style="103" customWidth="1"/>
    <col min="21" max="21" width="0.88671875" style="103" customWidth="1"/>
    <col min="22" max="22" width="13.6640625" style="103" customWidth="1"/>
    <col min="23" max="16384" width="9.109375" style="106"/>
  </cols>
  <sheetData>
    <row r="1" spans="1:23" s="104" customFormat="1" ht="21.75" customHeight="1">
      <c r="A1" s="102" t="s">
        <v>0</v>
      </c>
      <c r="B1" s="102"/>
      <c r="C1" s="102"/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3"/>
      <c r="R1" s="103"/>
      <c r="S1" s="103"/>
      <c r="T1" s="103"/>
      <c r="U1" s="103"/>
      <c r="V1" s="103"/>
    </row>
    <row r="2" spans="1:23" ht="21.75" customHeight="1">
      <c r="A2" s="105" t="s">
        <v>95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</row>
    <row r="3" spans="1:23" ht="21.75" customHeight="1">
      <c r="A3" s="107" t="s">
        <v>74</v>
      </c>
      <c r="B3" s="107"/>
      <c r="C3" s="107"/>
      <c r="D3" s="108"/>
      <c r="E3" s="108"/>
      <c r="F3" s="108"/>
      <c r="G3" s="108"/>
      <c r="H3" s="108"/>
      <c r="I3" s="108"/>
      <c r="J3" s="108"/>
      <c r="K3" s="108"/>
      <c r="L3" s="108"/>
      <c r="M3" s="108"/>
      <c r="N3" s="108"/>
      <c r="O3" s="108"/>
      <c r="P3" s="108"/>
      <c r="Q3" s="109"/>
      <c r="R3" s="109"/>
      <c r="S3" s="109"/>
      <c r="T3" s="109"/>
      <c r="U3" s="109"/>
      <c r="V3" s="109"/>
    </row>
    <row r="4" spans="1:23" ht="21.75" customHeight="1">
      <c r="V4" s="110"/>
    </row>
    <row r="5" spans="1:23" ht="20.100000000000001" customHeight="1">
      <c r="D5" s="215" t="s">
        <v>3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  <c r="Q5" s="215"/>
      <c r="R5" s="215"/>
      <c r="S5" s="215"/>
      <c r="T5" s="215"/>
      <c r="U5" s="215"/>
      <c r="V5" s="215"/>
    </row>
    <row r="6" spans="1:23" ht="20.100000000000001" customHeight="1">
      <c r="D6" s="216" t="s">
        <v>93</v>
      </c>
      <c r="E6" s="216"/>
      <c r="F6" s="216"/>
      <c r="G6" s="216"/>
      <c r="H6" s="216"/>
      <c r="I6" s="216"/>
      <c r="J6" s="216"/>
      <c r="K6" s="216"/>
      <c r="L6" s="216"/>
      <c r="M6" s="216"/>
      <c r="N6" s="216"/>
      <c r="O6" s="216"/>
      <c r="P6" s="216"/>
      <c r="Q6" s="216"/>
      <c r="R6" s="216"/>
      <c r="S6" s="111"/>
      <c r="T6" s="111"/>
      <c r="U6" s="111"/>
      <c r="V6" s="111"/>
    </row>
    <row r="7" spans="1:23" ht="20.100000000000001" customHeight="1">
      <c r="D7" s="111"/>
      <c r="E7" s="111"/>
      <c r="F7" s="111"/>
      <c r="G7" s="112"/>
      <c r="H7" s="215" t="s">
        <v>65</v>
      </c>
      <c r="I7" s="215"/>
      <c r="J7" s="215"/>
      <c r="K7" s="112"/>
      <c r="L7" s="217" t="s">
        <v>68</v>
      </c>
      <c r="M7" s="217"/>
      <c r="N7" s="217"/>
      <c r="O7" s="217"/>
      <c r="P7" s="217"/>
      <c r="Q7" s="111"/>
      <c r="R7" s="111"/>
      <c r="S7" s="111"/>
      <c r="T7" s="111"/>
      <c r="U7" s="111"/>
      <c r="V7" s="111"/>
    </row>
    <row r="8" spans="1:23" ht="20.100000000000001" customHeight="1">
      <c r="D8" s="113"/>
      <c r="E8" s="113"/>
      <c r="F8" s="113"/>
      <c r="G8" s="113"/>
      <c r="H8" s="113"/>
      <c r="I8" s="113"/>
      <c r="J8" s="113"/>
      <c r="K8" s="113"/>
      <c r="L8" s="113"/>
      <c r="M8" s="114"/>
      <c r="W8"/>
    </row>
    <row r="9" spans="1:23" ht="20.100000000000001" customHeight="1">
      <c r="D9" s="113"/>
      <c r="E9" s="113"/>
      <c r="F9" s="113"/>
      <c r="G9" s="113"/>
      <c r="H9" s="113"/>
      <c r="I9" s="113"/>
      <c r="J9" s="113"/>
      <c r="K9" s="113"/>
      <c r="L9" s="113"/>
      <c r="M9" s="114"/>
      <c r="N9" s="113" t="s">
        <v>96</v>
      </c>
    </row>
    <row r="10" spans="1:23" ht="20.100000000000001" customHeight="1">
      <c r="D10" s="113"/>
      <c r="E10" s="113"/>
      <c r="F10" s="113"/>
      <c r="G10" s="113"/>
      <c r="H10" s="113" t="s">
        <v>97</v>
      </c>
      <c r="I10" s="106"/>
      <c r="J10" s="106"/>
      <c r="K10" s="113"/>
      <c r="L10" s="113"/>
      <c r="M10" s="113"/>
      <c r="N10" s="113" t="s">
        <v>98</v>
      </c>
      <c r="O10" s="113"/>
      <c r="P10" s="114" t="s">
        <v>99</v>
      </c>
      <c r="Q10" s="113"/>
      <c r="R10" s="114" t="s">
        <v>99</v>
      </c>
      <c r="S10" s="113"/>
      <c r="T10" s="114" t="s">
        <v>100</v>
      </c>
      <c r="U10" s="113"/>
      <c r="V10" s="114" t="s">
        <v>99</v>
      </c>
    </row>
    <row r="11" spans="1:23" s="115" customFormat="1" ht="20.100000000000001" customHeight="1">
      <c r="D11" s="113" t="s">
        <v>101</v>
      </c>
      <c r="E11" s="113"/>
      <c r="F11" s="113" t="s">
        <v>102</v>
      </c>
      <c r="G11" s="113"/>
      <c r="H11" s="113" t="s">
        <v>103</v>
      </c>
      <c r="I11" s="113"/>
      <c r="J11" s="113"/>
      <c r="K11" s="113"/>
      <c r="L11" s="113"/>
      <c r="M11" s="113"/>
      <c r="N11" s="113" t="s">
        <v>104</v>
      </c>
      <c r="O11" s="113"/>
      <c r="P11" s="114" t="s">
        <v>105</v>
      </c>
      <c r="Q11" s="113"/>
      <c r="R11" s="114" t="s">
        <v>56</v>
      </c>
      <c r="S11" s="113"/>
      <c r="T11" s="114" t="s">
        <v>106</v>
      </c>
      <c r="U11" s="113"/>
      <c r="V11" s="114" t="s">
        <v>107</v>
      </c>
    </row>
    <row r="12" spans="1:23" s="115" customFormat="1" ht="20.100000000000001" customHeight="1">
      <c r="D12" s="113" t="s">
        <v>108</v>
      </c>
      <c r="E12" s="113"/>
      <c r="F12" s="113" t="s">
        <v>109</v>
      </c>
      <c r="G12" s="113"/>
      <c r="H12" s="113" t="s">
        <v>110</v>
      </c>
      <c r="I12" s="113"/>
      <c r="J12" s="113" t="s">
        <v>111</v>
      </c>
      <c r="K12" s="113"/>
      <c r="L12" s="113" t="s">
        <v>112</v>
      </c>
      <c r="M12" s="113"/>
      <c r="N12" s="113" t="s">
        <v>113</v>
      </c>
      <c r="O12" s="113"/>
      <c r="P12" s="114" t="s">
        <v>114</v>
      </c>
      <c r="Q12" s="113"/>
      <c r="R12" s="114" t="s">
        <v>115</v>
      </c>
      <c r="S12" s="113"/>
      <c r="T12" s="114" t="s">
        <v>116</v>
      </c>
      <c r="U12" s="113"/>
      <c r="V12" s="114" t="s">
        <v>117</v>
      </c>
    </row>
    <row r="13" spans="1:23" s="115" customFormat="1" ht="20.100000000000001" customHeight="1">
      <c r="B13" s="116" t="s">
        <v>7</v>
      </c>
      <c r="D13" s="117" t="s">
        <v>8</v>
      </c>
      <c r="E13" s="113"/>
      <c r="F13" s="117" t="s">
        <v>8</v>
      </c>
      <c r="G13" s="113"/>
      <c r="H13" s="117" t="s">
        <v>8</v>
      </c>
      <c r="I13" s="113"/>
      <c r="J13" s="117" t="s">
        <v>8</v>
      </c>
      <c r="K13" s="113"/>
      <c r="L13" s="117" t="s">
        <v>8</v>
      </c>
      <c r="M13" s="113"/>
      <c r="N13" s="117" t="s">
        <v>8</v>
      </c>
      <c r="O13" s="113"/>
      <c r="P13" s="117" t="s">
        <v>8</v>
      </c>
      <c r="Q13" s="113"/>
      <c r="R13" s="117" t="s">
        <v>8</v>
      </c>
      <c r="S13" s="113"/>
      <c r="T13" s="117" t="s">
        <v>8</v>
      </c>
      <c r="U13" s="113"/>
      <c r="V13" s="117" t="s">
        <v>8</v>
      </c>
    </row>
    <row r="14" spans="1:23" s="115" customFormat="1" ht="6" customHeight="1">
      <c r="D14" s="111"/>
      <c r="E14" s="111"/>
      <c r="F14" s="111"/>
      <c r="G14" s="111"/>
      <c r="H14" s="111"/>
      <c r="I14" s="111"/>
      <c r="J14" s="111"/>
      <c r="K14" s="111"/>
      <c r="L14" s="111"/>
      <c r="M14" s="111"/>
      <c r="N14" s="111"/>
      <c r="O14" s="111"/>
      <c r="P14" s="112"/>
      <c r="Q14" s="111"/>
      <c r="R14" s="112"/>
      <c r="S14" s="111"/>
      <c r="T14" s="112"/>
      <c r="U14" s="111"/>
      <c r="V14" s="112"/>
    </row>
    <row r="15" spans="1:23" ht="20.100000000000001" customHeight="1">
      <c r="A15" s="105" t="s">
        <v>118</v>
      </c>
      <c r="B15" s="105"/>
      <c r="C15" s="105"/>
      <c r="E15" s="106"/>
    </row>
    <row r="16" spans="1:23" ht="20.100000000000001" customHeight="1">
      <c r="A16" s="105" t="s">
        <v>119</v>
      </c>
      <c r="B16" s="105"/>
      <c r="C16" s="105"/>
      <c r="D16" s="103">
        <v>380121017</v>
      </c>
      <c r="E16" s="106"/>
      <c r="F16" s="103">
        <v>147664847</v>
      </c>
      <c r="H16" s="103">
        <v>58202375</v>
      </c>
      <c r="J16" s="103">
        <v>211695112</v>
      </c>
      <c r="L16" s="103">
        <v>2050140</v>
      </c>
      <c r="N16" s="103">
        <v>386922843</v>
      </c>
      <c r="P16" s="103">
        <f>SUM(L16:N16)</f>
        <v>388972983</v>
      </c>
      <c r="R16" s="103">
        <f>SUM(D16:J16,P16)</f>
        <v>1186656334</v>
      </c>
      <c r="T16" s="103">
        <v>381795948</v>
      </c>
      <c r="V16" s="103">
        <f>SUM(R16:T16)</f>
        <v>1568452282</v>
      </c>
    </row>
    <row r="17" spans="1:23" ht="20.100000000000001" customHeight="1">
      <c r="A17" s="118" t="s">
        <v>130</v>
      </c>
      <c r="B17" s="118"/>
      <c r="C17" s="118"/>
      <c r="D17" s="110" t="s">
        <v>13</v>
      </c>
      <c r="E17" s="106"/>
      <c r="F17" s="110" t="s">
        <v>13</v>
      </c>
      <c r="H17" s="110" t="s">
        <v>13</v>
      </c>
      <c r="J17" s="103">
        <v>781133</v>
      </c>
      <c r="L17" s="110">
        <v>29001884</v>
      </c>
      <c r="N17" s="110" t="s">
        <v>13</v>
      </c>
      <c r="P17" s="103">
        <f>SUM(L17:N17)</f>
        <v>29001884</v>
      </c>
      <c r="R17" s="103">
        <f>SUM(D17:J17,P17)</f>
        <v>29783017</v>
      </c>
      <c r="T17" s="103">
        <v>-16373425</v>
      </c>
      <c r="V17" s="103">
        <f>SUM(R17:T17)</f>
        <v>13409592</v>
      </c>
    </row>
    <row r="18" spans="1:23" ht="20.100000000000001" customHeight="1">
      <c r="A18" s="118" t="s">
        <v>120</v>
      </c>
      <c r="B18" s="118"/>
      <c r="C18" s="118"/>
      <c r="D18" s="110"/>
      <c r="E18" s="106"/>
      <c r="F18" s="110"/>
      <c r="H18" s="110"/>
      <c r="J18" s="110"/>
      <c r="L18" s="110"/>
      <c r="N18" s="110"/>
      <c r="P18" s="110"/>
      <c r="T18" s="110"/>
      <c r="V18" s="110"/>
    </row>
    <row r="19" spans="1:23" ht="20.100000000000001" customHeight="1">
      <c r="A19" s="118" t="s">
        <v>121</v>
      </c>
      <c r="B19" s="119"/>
      <c r="C19" s="118"/>
      <c r="D19" s="120">
        <v>0</v>
      </c>
      <c r="E19" s="106"/>
      <c r="F19" s="120">
        <v>0</v>
      </c>
      <c r="H19" s="120">
        <v>0</v>
      </c>
      <c r="J19" s="120">
        <v>11410057</v>
      </c>
      <c r="L19" s="120">
        <v>0</v>
      </c>
      <c r="N19" s="120">
        <v>0</v>
      </c>
      <c r="P19" s="109">
        <f>SUM(L19:N19)</f>
        <v>0</v>
      </c>
      <c r="R19" s="109">
        <f>SUM(D19:J19,P19)</f>
        <v>11410057</v>
      </c>
      <c r="T19" s="120">
        <v>0</v>
      </c>
      <c r="V19" s="109">
        <f>SUM(R19:T19)</f>
        <v>11410057</v>
      </c>
    </row>
    <row r="20" spans="1:23" ht="6" customHeight="1">
      <c r="A20" s="118"/>
      <c r="B20" s="118"/>
      <c r="C20" s="118"/>
      <c r="D20" s="121"/>
      <c r="E20" s="106"/>
      <c r="F20" s="121"/>
      <c r="H20" s="121"/>
      <c r="J20" s="121"/>
      <c r="L20" s="121"/>
      <c r="N20" s="121"/>
      <c r="P20" s="121"/>
      <c r="R20" s="121"/>
      <c r="T20" s="121"/>
      <c r="V20" s="121"/>
    </row>
    <row r="21" spans="1:23" ht="20.100000000000001" customHeight="1">
      <c r="A21" s="105" t="s">
        <v>122</v>
      </c>
      <c r="B21" s="105"/>
      <c r="C21" s="105"/>
      <c r="E21" s="106"/>
    </row>
    <row r="22" spans="1:23" ht="20.100000000000001" customHeight="1" thickBot="1">
      <c r="A22" s="105" t="s">
        <v>123</v>
      </c>
      <c r="B22" s="105"/>
      <c r="C22" s="105"/>
      <c r="D22" s="122">
        <f>SUM(D16:D19)</f>
        <v>380121017</v>
      </c>
      <c r="E22" s="106"/>
      <c r="F22" s="122">
        <f>SUM(F16:F19)</f>
        <v>147664847</v>
      </c>
      <c r="H22" s="122">
        <f>SUM(H16:H19)</f>
        <v>58202375</v>
      </c>
      <c r="J22" s="122">
        <f>SUM(J16:J19)</f>
        <v>223886302</v>
      </c>
      <c r="L22" s="122">
        <f>SUM(L16:L19)</f>
        <v>31052024</v>
      </c>
      <c r="N22" s="122">
        <f>SUM(N16:N19)</f>
        <v>386922843</v>
      </c>
      <c r="P22" s="122">
        <f>SUM(P16:P19)</f>
        <v>417974867</v>
      </c>
      <c r="R22" s="122">
        <f>SUM(R16:R19)</f>
        <v>1227849408</v>
      </c>
      <c r="T22" s="122">
        <f>SUM(T16:T19)</f>
        <v>365422523</v>
      </c>
      <c r="V22" s="122">
        <f>SUM(V16:V19)</f>
        <v>1593271931</v>
      </c>
    </row>
    <row r="23" spans="1:23" ht="20.100000000000001" customHeight="1" thickTop="1">
      <c r="A23" s="105"/>
      <c r="B23" s="105"/>
      <c r="C23" s="105"/>
      <c r="E23" s="106"/>
      <c r="W23" s="103"/>
    </row>
    <row r="24" spans="1:23" ht="20.100000000000001" customHeight="1">
      <c r="A24" s="105" t="s">
        <v>118</v>
      </c>
      <c r="B24" s="105"/>
      <c r="C24" s="105"/>
      <c r="E24" s="106"/>
    </row>
    <row r="25" spans="1:23" ht="20.100000000000001" customHeight="1">
      <c r="A25" s="105" t="s">
        <v>124</v>
      </c>
      <c r="B25" s="105"/>
      <c r="C25" s="105"/>
      <c r="D25" s="123">
        <f>D22</f>
        <v>380121017</v>
      </c>
      <c r="E25" s="106"/>
      <c r="F25" s="123">
        <f t="shared" ref="F25:N25" si="0">F22</f>
        <v>147664847</v>
      </c>
      <c r="H25" s="123">
        <f t="shared" si="0"/>
        <v>58202375</v>
      </c>
      <c r="J25" s="123">
        <f t="shared" si="0"/>
        <v>223886302</v>
      </c>
      <c r="L25" s="123">
        <f t="shared" si="0"/>
        <v>31052024</v>
      </c>
      <c r="N25" s="123">
        <f t="shared" si="0"/>
        <v>386922843</v>
      </c>
      <c r="P25" s="123">
        <f>SUM(L25:N25)</f>
        <v>417974867</v>
      </c>
      <c r="R25" s="123">
        <f>SUM(D25:J25,P25)</f>
        <v>1227849408</v>
      </c>
      <c r="T25" s="123">
        <f>T22</f>
        <v>365422523</v>
      </c>
      <c r="V25" s="123">
        <f>SUM(R25:T25)</f>
        <v>1593271931</v>
      </c>
    </row>
    <row r="26" spans="1:23" ht="20.100000000000001" customHeight="1">
      <c r="A26" s="118" t="s">
        <v>130</v>
      </c>
      <c r="B26" s="118"/>
      <c r="C26" s="118"/>
      <c r="D26" s="124" t="s">
        <v>13</v>
      </c>
      <c r="E26" s="106"/>
      <c r="F26" s="124" t="s">
        <v>13</v>
      </c>
      <c r="H26" s="124" t="s">
        <v>13</v>
      </c>
      <c r="J26" s="123">
        <f>'9-10 PL'!D55</f>
        <v>114461088.880071</v>
      </c>
      <c r="L26" s="123">
        <v>-14284022</v>
      </c>
      <c r="N26" s="124" t="s">
        <v>13</v>
      </c>
      <c r="P26" s="123">
        <f>SUM(L26:N26)</f>
        <v>-14284022</v>
      </c>
      <c r="R26" s="123">
        <f>SUM(D26:J26,P26)</f>
        <v>100177066.880071</v>
      </c>
      <c r="T26" s="123">
        <v>-18115169</v>
      </c>
      <c r="V26" s="123">
        <f>SUM(R26:T26)</f>
        <v>82061897.880070999</v>
      </c>
    </row>
    <row r="27" spans="1:23" ht="20.100000000000001" customHeight="1">
      <c r="A27" s="118" t="s">
        <v>125</v>
      </c>
      <c r="B27" s="204">
        <v>28</v>
      </c>
      <c r="C27" s="118"/>
      <c r="D27" s="125" t="s">
        <v>13</v>
      </c>
      <c r="E27" s="106"/>
      <c r="F27" s="125" t="s">
        <v>13</v>
      </c>
      <c r="H27" s="125" t="s">
        <v>13</v>
      </c>
      <c r="J27" s="126">
        <f>'12 EQ Company'!J21</f>
        <v>-22807252</v>
      </c>
      <c r="L27" s="125">
        <v>0</v>
      </c>
      <c r="N27" s="125" t="s">
        <v>13</v>
      </c>
      <c r="P27" s="125">
        <v>0</v>
      </c>
      <c r="R27" s="126">
        <f>SUM(D27:J27,P27)</f>
        <v>-22807252</v>
      </c>
      <c r="T27" s="126">
        <v>0</v>
      </c>
      <c r="V27" s="126">
        <f>SUM(R27:T27)</f>
        <v>-22807252</v>
      </c>
    </row>
    <row r="28" spans="1:23" ht="8.1" customHeight="1">
      <c r="A28" s="118"/>
      <c r="B28" s="118"/>
      <c r="C28" s="118"/>
      <c r="D28" s="127"/>
      <c r="E28" s="106"/>
      <c r="F28" s="127"/>
      <c r="H28" s="127"/>
      <c r="J28" s="127"/>
      <c r="L28" s="127"/>
      <c r="N28" s="127"/>
      <c r="P28" s="127"/>
      <c r="R28" s="127"/>
      <c r="T28" s="127"/>
      <c r="V28" s="127"/>
    </row>
    <row r="29" spans="1:23" ht="20.100000000000001" customHeight="1">
      <c r="A29" s="105" t="s">
        <v>122</v>
      </c>
      <c r="B29" s="105"/>
      <c r="C29" s="105"/>
      <c r="D29" s="123"/>
      <c r="E29" s="106"/>
      <c r="F29" s="123"/>
      <c r="H29" s="123"/>
      <c r="J29" s="123"/>
      <c r="L29" s="123"/>
      <c r="N29" s="123"/>
      <c r="P29" s="123"/>
      <c r="R29" s="123"/>
      <c r="T29" s="123"/>
      <c r="V29" s="123"/>
    </row>
    <row r="30" spans="1:23" ht="20.100000000000001" customHeight="1" thickBot="1">
      <c r="A30" s="105" t="s">
        <v>126</v>
      </c>
      <c r="B30" s="105"/>
      <c r="C30" s="105"/>
      <c r="D30" s="128">
        <f>SUM(D25:D27)</f>
        <v>380121017</v>
      </c>
      <c r="E30" s="106"/>
      <c r="F30" s="128">
        <f>SUM(F25:F27)</f>
        <v>147664847</v>
      </c>
      <c r="H30" s="128">
        <f>SUM(H25:H27)</f>
        <v>58202375</v>
      </c>
      <c r="J30" s="128">
        <f>SUM(J25:J27)</f>
        <v>315540138.88007098</v>
      </c>
      <c r="L30" s="128">
        <f>SUM(L25:L27)</f>
        <v>16768002</v>
      </c>
      <c r="N30" s="128">
        <f>SUM(N25:N27)</f>
        <v>386922843</v>
      </c>
      <c r="P30" s="128">
        <f>SUM(P25:P27)</f>
        <v>403690845</v>
      </c>
      <c r="R30" s="128">
        <f>SUM(R25:R27)</f>
        <v>1305219222.8800709</v>
      </c>
      <c r="T30" s="128">
        <f>SUM(T25:T27)</f>
        <v>347307354</v>
      </c>
      <c r="V30" s="128">
        <f>SUM(V25:V27)</f>
        <v>1652526576.8800709</v>
      </c>
    </row>
    <row r="31" spans="1:23" ht="15" customHeight="1" thickTop="1">
      <c r="A31" s="105"/>
      <c r="B31" s="105"/>
      <c r="C31" s="105"/>
      <c r="E31" s="106"/>
    </row>
    <row r="32" spans="1:23" ht="15" customHeight="1">
      <c r="A32" s="105"/>
      <c r="B32" s="105"/>
      <c r="C32" s="105"/>
      <c r="E32" s="106"/>
    </row>
    <row r="33" spans="1:22" ht="15" customHeight="1">
      <c r="A33" s="105"/>
      <c r="B33" s="105"/>
      <c r="C33" s="105"/>
      <c r="E33" s="106"/>
    </row>
    <row r="34" spans="1:22" ht="15" customHeight="1">
      <c r="A34" s="105"/>
      <c r="B34" s="105"/>
      <c r="C34" s="105"/>
      <c r="E34" s="106"/>
    </row>
    <row r="35" spans="1:22" ht="15" customHeight="1">
      <c r="A35" s="105"/>
      <c r="B35" s="105"/>
      <c r="C35" s="105"/>
      <c r="E35" s="106"/>
    </row>
    <row r="36" spans="1:22" ht="6" customHeight="1">
      <c r="A36" s="105"/>
      <c r="B36" s="105"/>
      <c r="C36" s="105"/>
      <c r="E36" s="106"/>
    </row>
    <row r="37" spans="1:22" ht="21.9" customHeight="1">
      <c r="A37" s="129" t="s">
        <v>36</v>
      </c>
      <c r="B37" s="129"/>
      <c r="C37" s="129"/>
      <c r="D37" s="109"/>
      <c r="E37" s="109"/>
      <c r="F37" s="109"/>
      <c r="G37" s="109"/>
      <c r="H37" s="109"/>
      <c r="I37" s="109"/>
      <c r="J37" s="109"/>
      <c r="K37" s="109"/>
      <c r="L37" s="109"/>
      <c r="M37" s="109"/>
      <c r="N37" s="109"/>
      <c r="O37" s="109"/>
      <c r="P37" s="109"/>
      <c r="Q37" s="109"/>
      <c r="R37" s="109"/>
      <c r="S37" s="109"/>
      <c r="T37" s="109"/>
      <c r="U37" s="109"/>
      <c r="V37" s="109"/>
    </row>
  </sheetData>
  <mergeCells count="4">
    <mergeCell ref="D5:V5"/>
    <mergeCell ref="D6:R6"/>
    <mergeCell ref="H7:J7"/>
    <mergeCell ref="L7:P7"/>
  </mergeCells>
  <pageMargins left="0.45" right="0.45" top="0.5" bottom="0.6" header="0.49" footer="0.4"/>
  <pageSetup paperSize="9" scale="72" firstPageNumber="11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AC2866-8C52-4FF9-8AC2-5820B0B3024E}">
  <sheetPr>
    <pageSetUpPr fitToPage="1"/>
  </sheetPr>
  <dimension ref="A1:P26"/>
  <sheetViews>
    <sheetView zoomScaleNormal="100" zoomScaleSheetLayoutView="85" workbookViewId="0">
      <selection activeCell="U26" sqref="U26"/>
    </sheetView>
  </sheetViews>
  <sheetFormatPr defaultColWidth="9.109375" defaultRowHeight="21.75" customHeight="1"/>
  <cols>
    <col min="1" max="1" width="42.6640625" style="106" customWidth="1"/>
    <col min="2" max="2" width="8.6640625" style="106" customWidth="1"/>
    <col min="3" max="3" width="1" style="106" customWidth="1"/>
    <col min="4" max="4" width="12.33203125" style="103" customWidth="1"/>
    <col min="5" max="5" width="0.88671875" style="103" customWidth="1"/>
    <col min="6" max="6" width="12.6640625" style="103" customWidth="1"/>
    <col min="7" max="7" width="0.88671875" style="103" customWidth="1"/>
    <col min="8" max="8" width="12.88671875" style="103" customWidth="1"/>
    <col min="9" max="9" width="0.88671875" style="103" customWidth="1"/>
    <col min="10" max="10" width="13.88671875" style="103" customWidth="1"/>
    <col min="11" max="11" width="0.88671875" style="103" customWidth="1"/>
    <col min="12" max="12" width="19.88671875" style="103" customWidth="1"/>
    <col min="13" max="13" width="0.88671875" style="103" customWidth="1"/>
    <col min="14" max="14" width="16" style="103" bestFit="1" customWidth="1"/>
    <col min="15" max="15" width="0.88671875" style="103" customWidth="1"/>
    <col min="16" max="16" width="13" style="103" customWidth="1"/>
    <col min="17" max="16384" width="9.109375" style="106"/>
  </cols>
  <sheetData>
    <row r="1" spans="1:16" ht="21.75" customHeight="1">
      <c r="A1" s="218" t="s">
        <v>0</v>
      </c>
      <c r="B1" s="218"/>
      <c r="C1" s="218"/>
      <c r="D1" s="218"/>
      <c r="E1" s="218"/>
      <c r="F1" s="218"/>
      <c r="G1" s="218"/>
      <c r="H1" s="218"/>
      <c r="I1" s="218"/>
      <c r="J1" s="218"/>
      <c r="K1" s="218"/>
      <c r="L1" s="218"/>
      <c r="M1" s="218"/>
      <c r="N1" s="218"/>
      <c r="O1" s="218"/>
      <c r="P1" s="218"/>
    </row>
    <row r="2" spans="1:16" ht="21.75" customHeight="1">
      <c r="A2" s="218" t="s">
        <v>127</v>
      </c>
      <c r="B2" s="218"/>
      <c r="C2" s="218"/>
      <c r="D2" s="218"/>
      <c r="E2" s="218"/>
      <c r="F2" s="218"/>
      <c r="G2" s="218"/>
      <c r="H2" s="218"/>
      <c r="I2" s="218"/>
      <c r="J2" s="218"/>
      <c r="K2" s="218"/>
      <c r="L2" s="218"/>
      <c r="M2" s="218"/>
      <c r="N2" s="218"/>
      <c r="O2" s="218"/>
      <c r="P2" s="218"/>
    </row>
    <row r="3" spans="1:16" ht="21.75" customHeight="1">
      <c r="A3" s="219" t="s">
        <v>74</v>
      </c>
      <c r="B3" s="219"/>
      <c r="C3" s="219"/>
      <c r="D3" s="220"/>
      <c r="E3" s="220"/>
      <c r="F3" s="220"/>
      <c r="G3" s="220"/>
      <c r="H3" s="220"/>
      <c r="I3" s="220"/>
      <c r="J3" s="220"/>
      <c r="K3" s="220"/>
      <c r="L3" s="220"/>
      <c r="M3" s="220"/>
      <c r="N3" s="220"/>
      <c r="O3" s="220"/>
      <c r="P3" s="220"/>
    </row>
    <row r="4" spans="1:16" ht="21.75" customHeight="1">
      <c r="A4" s="206"/>
      <c r="B4" s="206"/>
      <c r="C4" s="206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30"/>
      <c r="P4" s="130"/>
    </row>
    <row r="5" spans="1:16" ht="21.75" customHeight="1">
      <c r="D5" s="215" t="s">
        <v>128</v>
      </c>
      <c r="E5" s="215"/>
      <c r="F5" s="215"/>
      <c r="G5" s="215"/>
      <c r="H5" s="215"/>
      <c r="I5" s="215"/>
      <c r="J5" s="215"/>
      <c r="K5" s="215"/>
      <c r="L5" s="215"/>
      <c r="M5" s="215"/>
      <c r="N5" s="215"/>
      <c r="O5" s="215"/>
      <c r="P5" s="215"/>
    </row>
    <row r="6" spans="1:16" ht="21.75" customHeight="1">
      <c r="D6" s="113"/>
      <c r="E6" s="113"/>
      <c r="F6" s="113"/>
      <c r="G6" s="113"/>
      <c r="H6" s="215" t="s">
        <v>65</v>
      </c>
      <c r="I6" s="215"/>
      <c r="J6" s="215"/>
      <c r="K6" s="131"/>
      <c r="L6" s="216" t="s">
        <v>68</v>
      </c>
      <c r="M6" s="216"/>
      <c r="N6" s="216"/>
      <c r="O6" s="113"/>
      <c r="P6" s="113"/>
    </row>
    <row r="7" spans="1:16" s="115" customFormat="1" ht="21.75" customHeight="1">
      <c r="A7" s="106"/>
      <c r="B7" s="106"/>
      <c r="C7" s="106"/>
      <c r="D7" s="113"/>
      <c r="E7" s="113"/>
      <c r="F7" s="113"/>
      <c r="G7" s="113"/>
      <c r="H7" s="113" t="s">
        <v>97</v>
      </c>
      <c r="K7" s="113"/>
      <c r="L7" s="113"/>
      <c r="M7" s="113"/>
      <c r="N7" s="113" t="s">
        <v>99</v>
      </c>
      <c r="O7" s="113"/>
      <c r="P7" s="114" t="s">
        <v>99</v>
      </c>
    </row>
    <row r="8" spans="1:16" ht="21.75" customHeight="1">
      <c r="A8" s="115"/>
      <c r="B8" s="115"/>
      <c r="C8" s="115"/>
      <c r="D8" s="113" t="s">
        <v>101</v>
      </c>
      <c r="E8" s="113"/>
      <c r="F8" s="113" t="s">
        <v>102</v>
      </c>
      <c r="G8" s="113"/>
      <c r="H8" s="113" t="s">
        <v>103</v>
      </c>
      <c r="I8" s="113"/>
      <c r="J8" s="113"/>
      <c r="K8" s="113"/>
      <c r="L8" s="113"/>
      <c r="M8" s="113"/>
      <c r="N8" s="113" t="s">
        <v>105</v>
      </c>
      <c r="O8" s="113"/>
      <c r="P8" s="114" t="s">
        <v>107</v>
      </c>
    </row>
    <row r="9" spans="1:16" ht="21.75" customHeight="1">
      <c r="A9" s="115"/>
      <c r="B9" s="115"/>
      <c r="C9" s="115"/>
      <c r="D9" s="113" t="s">
        <v>108</v>
      </c>
      <c r="E9" s="113"/>
      <c r="F9" s="113" t="s">
        <v>109</v>
      </c>
      <c r="G9" s="113"/>
      <c r="H9" s="113" t="s">
        <v>110</v>
      </c>
      <c r="I9" s="113"/>
      <c r="J9" s="113" t="s">
        <v>111</v>
      </c>
      <c r="K9" s="113"/>
      <c r="L9" s="113" t="s">
        <v>112</v>
      </c>
      <c r="M9" s="113"/>
      <c r="N9" s="113" t="s">
        <v>114</v>
      </c>
      <c r="O9" s="113"/>
      <c r="P9" s="114" t="s">
        <v>117</v>
      </c>
    </row>
    <row r="10" spans="1:16" ht="21.75" customHeight="1">
      <c r="A10" s="115"/>
      <c r="B10" s="116" t="s">
        <v>7</v>
      </c>
      <c r="C10" s="115"/>
      <c r="D10" s="117" t="s">
        <v>8</v>
      </c>
      <c r="E10" s="113"/>
      <c r="F10" s="117" t="s">
        <v>8</v>
      </c>
      <c r="G10" s="113"/>
      <c r="H10" s="117" t="s">
        <v>8</v>
      </c>
      <c r="I10" s="113"/>
      <c r="J10" s="117" t="s">
        <v>8</v>
      </c>
      <c r="K10" s="113"/>
      <c r="L10" s="117" t="s">
        <v>8</v>
      </c>
      <c r="M10" s="113"/>
      <c r="N10" s="117" t="s">
        <v>8</v>
      </c>
      <c r="O10" s="113"/>
      <c r="P10" s="117" t="s">
        <v>8</v>
      </c>
    </row>
    <row r="11" spans="1:16" ht="6" customHeight="1">
      <c r="A11" s="115"/>
      <c r="B11" s="115"/>
      <c r="C11" s="115"/>
      <c r="D11" s="113"/>
      <c r="E11" s="113"/>
      <c r="F11" s="113"/>
      <c r="G11" s="113"/>
      <c r="H11" s="113"/>
      <c r="I11" s="113"/>
      <c r="J11" s="113"/>
      <c r="K11" s="113"/>
      <c r="L11" s="113"/>
      <c r="M11" s="113"/>
      <c r="N11" s="113"/>
      <c r="O11" s="113"/>
      <c r="P11" s="114"/>
    </row>
    <row r="12" spans="1:16" ht="21.75" customHeight="1">
      <c r="A12" s="105" t="s">
        <v>129</v>
      </c>
      <c r="B12" s="105"/>
      <c r="C12" s="105"/>
      <c r="D12" s="110">
        <v>380121017</v>
      </c>
      <c r="E12" s="110"/>
      <c r="F12" s="110">
        <v>147664847</v>
      </c>
      <c r="G12" s="110"/>
      <c r="H12" s="110">
        <v>38012107</v>
      </c>
      <c r="I12" s="110"/>
      <c r="J12" s="110">
        <v>498662127</v>
      </c>
      <c r="K12" s="110"/>
      <c r="L12" s="110">
        <v>2050140</v>
      </c>
      <c r="M12" s="110"/>
      <c r="N12" s="110">
        <f>SUM(L12:M12)</f>
        <v>2050140</v>
      </c>
      <c r="O12" s="110"/>
      <c r="P12" s="110">
        <f>SUM(D12:J12,N12)</f>
        <v>1066510238</v>
      </c>
    </row>
    <row r="13" spans="1:16" ht="21.75" customHeight="1">
      <c r="A13" s="118" t="s">
        <v>130</v>
      </c>
      <c r="B13" s="118"/>
      <c r="C13" s="118"/>
      <c r="D13" s="110" t="s">
        <v>13</v>
      </c>
      <c r="E13" s="110"/>
      <c r="F13" s="110" t="s">
        <v>13</v>
      </c>
      <c r="G13" s="110"/>
      <c r="H13" s="110" t="s">
        <v>13</v>
      </c>
      <c r="I13" s="110"/>
      <c r="J13" s="110">
        <v>29897675</v>
      </c>
      <c r="K13" s="110"/>
      <c r="L13" s="110">
        <v>28957194</v>
      </c>
      <c r="M13" s="110"/>
      <c r="N13" s="110">
        <f>SUM(L13:M13)</f>
        <v>28957194</v>
      </c>
      <c r="O13" s="110"/>
      <c r="P13" s="110">
        <f>SUM(D13:J13,N13)</f>
        <v>58854869</v>
      </c>
    </row>
    <row r="14" spans="1:16" ht="21.75" customHeight="1">
      <c r="A14" s="118" t="s">
        <v>120</v>
      </c>
      <c r="B14" s="118"/>
      <c r="C14" s="118"/>
      <c r="D14" s="110"/>
      <c r="E14" s="110"/>
      <c r="F14" s="110"/>
      <c r="G14" s="110"/>
      <c r="H14" s="110"/>
      <c r="I14" s="110"/>
      <c r="J14" s="110"/>
      <c r="K14" s="110"/>
      <c r="L14" s="110"/>
      <c r="M14" s="110"/>
      <c r="N14" s="110">
        <f>SUM(L14:M14)</f>
        <v>0</v>
      </c>
      <c r="O14" s="110"/>
      <c r="P14" s="110"/>
    </row>
    <row r="15" spans="1:16" ht="21.75" customHeight="1">
      <c r="A15" s="118" t="s">
        <v>121</v>
      </c>
      <c r="B15" s="119"/>
      <c r="C15" s="118"/>
      <c r="D15" s="120">
        <v>0</v>
      </c>
      <c r="E15" s="110"/>
      <c r="F15" s="120">
        <v>0</v>
      </c>
      <c r="G15" s="110"/>
      <c r="H15" s="120">
        <v>0</v>
      </c>
      <c r="I15" s="110"/>
      <c r="J15" s="120">
        <v>11410057</v>
      </c>
      <c r="K15" s="110"/>
      <c r="L15" s="120">
        <v>0</v>
      </c>
      <c r="M15" s="110"/>
      <c r="N15" s="120">
        <f>SUM(L15:M15)</f>
        <v>0</v>
      </c>
      <c r="O15" s="110"/>
      <c r="P15" s="120">
        <f>SUM(D15:J15,N15)</f>
        <v>11410057</v>
      </c>
    </row>
    <row r="16" spans="1:16" ht="6" customHeight="1">
      <c r="A16" s="118"/>
      <c r="B16" s="118"/>
      <c r="C16" s="118"/>
      <c r="D16" s="110"/>
      <c r="E16" s="110"/>
      <c r="F16" s="110"/>
      <c r="G16" s="110"/>
      <c r="H16" s="110"/>
      <c r="I16" s="110"/>
      <c r="J16" s="110"/>
      <c r="K16" s="110"/>
      <c r="L16" s="110"/>
      <c r="M16" s="110"/>
      <c r="N16" s="110"/>
      <c r="O16" s="110"/>
      <c r="P16" s="110"/>
    </row>
    <row r="17" spans="1:16" ht="21.75" customHeight="1" thickBot="1">
      <c r="A17" s="105" t="s">
        <v>131</v>
      </c>
      <c r="B17" s="105"/>
      <c r="C17" s="105"/>
      <c r="D17" s="132">
        <f>SUM(D12:D15)</f>
        <v>380121017</v>
      </c>
      <c r="E17" s="110"/>
      <c r="F17" s="132">
        <f>SUM(F12:F15)</f>
        <v>147664847</v>
      </c>
      <c r="G17" s="110"/>
      <c r="H17" s="132">
        <f>SUM(H12:H15)</f>
        <v>38012107</v>
      </c>
      <c r="I17" s="110"/>
      <c r="J17" s="132">
        <f>SUM(J12:J15)</f>
        <v>539969859</v>
      </c>
      <c r="K17" s="110"/>
      <c r="L17" s="132">
        <f>SUM(L12:L15)</f>
        <v>31007334</v>
      </c>
      <c r="M17" s="110"/>
      <c r="N17" s="132">
        <f>SUM(N12:N15)</f>
        <v>31007334</v>
      </c>
      <c r="O17" s="110"/>
      <c r="P17" s="132">
        <f>SUM(P12:P15)</f>
        <v>1136775164</v>
      </c>
    </row>
    <row r="18" spans="1:16" ht="21.75" customHeight="1" thickTop="1">
      <c r="A18" s="105"/>
      <c r="B18" s="105"/>
      <c r="C18" s="105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</row>
    <row r="19" spans="1:16" ht="21.75" customHeight="1">
      <c r="A19" s="105" t="s">
        <v>132</v>
      </c>
      <c r="B19" s="105"/>
      <c r="C19" s="105"/>
      <c r="D19" s="124">
        <f>D17</f>
        <v>380121017</v>
      </c>
      <c r="E19" s="110"/>
      <c r="F19" s="124">
        <f>F17</f>
        <v>147664847</v>
      </c>
      <c r="G19" s="110"/>
      <c r="H19" s="124">
        <f>H17</f>
        <v>38012107</v>
      </c>
      <c r="I19" s="110"/>
      <c r="J19" s="124">
        <f>J17</f>
        <v>539969859</v>
      </c>
      <c r="K19" s="124"/>
      <c r="L19" s="124">
        <f>L17</f>
        <v>31007334</v>
      </c>
      <c r="M19" s="110"/>
      <c r="N19" s="124">
        <f>SUM(L19:M19)</f>
        <v>31007334</v>
      </c>
      <c r="O19" s="110"/>
      <c r="P19" s="124">
        <f>SUM(D19:J19,N19)</f>
        <v>1136775164</v>
      </c>
    </row>
    <row r="20" spans="1:16" ht="21.75" customHeight="1">
      <c r="A20" s="118" t="s">
        <v>130</v>
      </c>
      <c r="B20" s="118"/>
      <c r="C20" s="118"/>
      <c r="D20" s="124" t="s">
        <v>13</v>
      </c>
      <c r="E20" s="110"/>
      <c r="F20" s="124" t="s">
        <v>13</v>
      </c>
      <c r="G20" s="110"/>
      <c r="H20" s="124" t="s">
        <v>13</v>
      </c>
      <c r="I20" s="110"/>
      <c r="J20" s="124">
        <f>'9-10 PL'!H25</f>
        <v>150139904</v>
      </c>
      <c r="K20" s="124"/>
      <c r="L20" s="124">
        <f>'9-10 PL'!H37</f>
        <v>-13795100.880000001</v>
      </c>
      <c r="M20" s="110"/>
      <c r="N20" s="124">
        <f>SUM(L20:M20)</f>
        <v>-13795100.880000001</v>
      </c>
      <c r="O20" s="110"/>
      <c r="P20" s="124">
        <f>SUM(D20:J20,N20)</f>
        <v>136344803.12</v>
      </c>
    </row>
    <row r="21" spans="1:16" ht="21.75" customHeight="1">
      <c r="A21" s="118" t="s">
        <v>125</v>
      </c>
      <c r="B21" s="204">
        <v>28</v>
      </c>
      <c r="C21" s="118"/>
      <c r="D21" s="125" t="s">
        <v>13</v>
      </c>
      <c r="E21" s="110"/>
      <c r="F21" s="125" t="s">
        <v>13</v>
      </c>
      <c r="G21" s="110"/>
      <c r="H21" s="125" t="s">
        <v>13</v>
      </c>
      <c r="I21" s="110"/>
      <c r="J21" s="125">
        <v>-22807252</v>
      </c>
      <c r="K21" s="124"/>
      <c r="L21" s="125" t="s">
        <v>13</v>
      </c>
      <c r="M21" s="110"/>
      <c r="N21" s="125" t="s">
        <v>13</v>
      </c>
      <c r="O21" s="110"/>
      <c r="P21" s="125">
        <f t="shared" ref="P21" si="0">SUM(D21:J21,N21)</f>
        <v>-22807252</v>
      </c>
    </row>
    <row r="22" spans="1:16" ht="11.4" customHeight="1">
      <c r="A22" s="118"/>
      <c r="B22" s="118"/>
      <c r="C22" s="118"/>
      <c r="D22" s="124"/>
      <c r="E22" s="110"/>
      <c r="F22" s="124"/>
      <c r="G22" s="110"/>
      <c r="H22" s="124"/>
      <c r="I22" s="110"/>
      <c r="J22" s="124"/>
      <c r="K22" s="124"/>
      <c r="L22" s="124"/>
      <c r="M22" s="110"/>
      <c r="N22" s="124"/>
      <c r="O22" s="110"/>
      <c r="P22" s="124"/>
    </row>
    <row r="23" spans="1:16" ht="21.75" customHeight="1" thickBot="1">
      <c r="A23" s="105" t="s">
        <v>133</v>
      </c>
      <c r="B23" s="105"/>
      <c r="C23" s="105"/>
      <c r="D23" s="133">
        <f>SUM(D19:D21)</f>
        <v>380121017</v>
      </c>
      <c r="E23" s="110"/>
      <c r="F23" s="133">
        <f>SUM(F19:F21)</f>
        <v>147664847</v>
      </c>
      <c r="G23" s="110"/>
      <c r="H23" s="133">
        <f>SUM(H19:H21)</f>
        <v>38012107</v>
      </c>
      <c r="I23" s="110"/>
      <c r="J23" s="133">
        <f>SUM(J19:J21)</f>
        <v>667302511</v>
      </c>
      <c r="K23" s="124"/>
      <c r="L23" s="133">
        <f>SUM(L19:L21)</f>
        <v>17212233.119999997</v>
      </c>
      <c r="M23" s="110"/>
      <c r="N23" s="133">
        <f>SUM(N19:N21)</f>
        <v>17212233.119999997</v>
      </c>
      <c r="O23" s="110"/>
      <c r="P23" s="133">
        <f>SUM(P19:P21)</f>
        <v>1250312715.1199999</v>
      </c>
    </row>
    <row r="24" spans="1:16" ht="21.75" customHeight="1" thickTop="1">
      <c r="A24" s="105"/>
      <c r="B24" s="105"/>
      <c r="C24" s="105"/>
      <c r="D24" s="110"/>
      <c r="E24" s="110"/>
      <c r="F24" s="110"/>
      <c r="G24" s="110"/>
      <c r="H24" s="110"/>
      <c r="I24" s="110"/>
      <c r="J24" s="110"/>
      <c r="K24" s="110"/>
      <c r="L24" s="110"/>
      <c r="M24" s="110"/>
      <c r="N24" s="110"/>
      <c r="O24" s="110"/>
      <c r="P24" s="110"/>
    </row>
    <row r="25" spans="1:16" ht="16.5" customHeight="1">
      <c r="A25" s="105"/>
      <c r="B25" s="105"/>
      <c r="C25" s="105"/>
      <c r="D25" s="110"/>
      <c r="E25" s="110"/>
      <c r="F25" s="110"/>
      <c r="G25" s="110"/>
      <c r="H25" s="110"/>
      <c r="I25" s="110"/>
      <c r="J25" s="110"/>
      <c r="K25" s="110"/>
      <c r="L25" s="110"/>
      <c r="M25" s="110"/>
      <c r="N25" s="110"/>
      <c r="O25" s="110"/>
      <c r="P25" s="110"/>
    </row>
    <row r="26" spans="1:16" ht="21.9" customHeight="1">
      <c r="A26" s="129" t="s">
        <v>36</v>
      </c>
      <c r="B26" s="129"/>
      <c r="C26" s="129"/>
      <c r="D26" s="109"/>
      <c r="E26" s="109"/>
      <c r="F26" s="109"/>
      <c r="G26" s="109"/>
      <c r="H26" s="109"/>
      <c r="I26" s="109"/>
      <c r="J26" s="109"/>
      <c r="K26" s="109"/>
      <c r="L26" s="109"/>
      <c r="M26" s="109"/>
      <c r="N26" s="109"/>
      <c r="O26" s="109"/>
      <c r="P26" s="109"/>
    </row>
  </sheetData>
  <mergeCells count="6">
    <mergeCell ref="A1:P1"/>
    <mergeCell ref="A2:P2"/>
    <mergeCell ref="A3:P3"/>
    <mergeCell ref="D5:P5"/>
    <mergeCell ref="H6:J6"/>
    <mergeCell ref="L6:N6"/>
  </mergeCells>
  <pageMargins left="0.5" right="0.5" top="0.5" bottom="0.6" header="0.49" footer="0.4"/>
  <pageSetup paperSize="9" scale="90" firstPageNumber="12" fitToHeight="0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5069F-CD2E-4265-BE3D-CB83AAF8CFB6}">
  <dimension ref="A1:J99"/>
  <sheetViews>
    <sheetView tabSelected="1" topLeftCell="A79" zoomScale="85" zoomScaleNormal="85" zoomScaleSheetLayoutView="100" workbookViewId="0">
      <selection activeCell="A95" sqref="A95"/>
    </sheetView>
  </sheetViews>
  <sheetFormatPr defaultColWidth="10.88671875" defaultRowHeight="20.100000000000001" customHeight="1"/>
  <cols>
    <col min="1" max="1" width="51.88671875" style="4" customWidth="1"/>
    <col min="2" max="2" width="7.6640625" style="22" customWidth="1"/>
    <col min="3" max="3" width="0.5546875" style="22" customWidth="1"/>
    <col min="4" max="4" width="13.109375" style="64" customWidth="1"/>
    <col min="5" max="5" width="0.5546875" style="58" customWidth="1"/>
    <col min="6" max="6" width="13.109375" style="64" customWidth="1"/>
    <col min="7" max="7" width="0.5546875" style="58" customWidth="1"/>
    <col min="8" max="8" width="12.33203125" style="64" bestFit="1" customWidth="1"/>
    <col min="9" max="9" width="0.5546875" style="64" customWidth="1"/>
    <col min="10" max="10" width="12.33203125" style="64" bestFit="1" customWidth="1"/>
    <col min="11" max="16384" width="10.88671875" style="4"/>
  </cols>
  <sheetData>
    <row r="1" spans="1:10" s="94" customFormat="1" ht="20.100000000000001" customHeight="1">
      <c r="A1" s="1" t="s">
        <v>0</v>
      </c>
      <c r="B1" s="134"/>
      <c r="C1" s="1"/>
      <c r="D1" s="135"/>
      <c r="E1" s="1"/>
      <c r="F1" s="136"/>
      <c r="G1" s="1"/>
      <c r="H1" s="137"/>
      <c r="I1" s="1"/>
      <c r="J1" s="137"/>
    </row>
    <row r="2" spans="1:10" s="94" customFormat="1" ht="20.100000000000001" customHeight="1">
      <c r="A2" s="138" t="s">
        <v>134</v>
      </c>
      <c r="B2" s="139"/>
      <c r="C2" s="140"/>
      <c r="D2" s="141"/>
      <c r="E2" s="142"/>
      <c r="F2" s="141"/>
      <c r="G2" s="142"/>
      <c r="H2" s="141"/>
      <c r="I2" s="141"/>
      <c r="J2" s="141"/>
    </row>
    <row r="3" spans="1:10" s="94" customFormat="1" ht="20.100000000000001" customHeight="1">
      <c r="A3" s="56" t="s">
        <v>74</v>
      </c>
      <c r="B3" s="116"/>
      <c r="C3" s="56"/>
      <c r="D3" s="143"/>
      <c r="E3" s="56"/>
      <c r="F3" s="144"/>
      <c r="G3" s="56"/>
      <c r="H3" s="145"/>
      <c r="I3" s="56"/>
      <c r="J3" s="145"/>
    </row>
    <row r="4" spans="1:10" ht="19.2" customHeight="1">
      <c r="A4" s="8"/>
      <c r="B4" s="146"/>
      <c r="C4" s="14"/>
      <c r="D4" s="147"/>
      <c r="E4" s="148"/>
      <c r="F4" s="149"/>
      <c r="G4" s="61"/>
      <c r="H4" s="61"/>
      <c r="I4" s="148"/>
      <c r="J4" s="61"/>
    </row>
    <row r="5" spans="1:10" ht="19.2" customHeight="1">
      <c r="A5" s="8"/>
      <c r="B5" s="146"/>
      <c r="C5" s="14"/>
      <c r="D5" s="215" t="s">
        <v>3</v>
      </c>
      <c r="E5" s="215"/>
      <c r="F5" s="215"/>
      <c r="G5" s="150"/>
      <c r="H5" s="215" t="s">
        <v>4</v>
      </c>
      <c r="I5" s="215"/>
      <c r="J5" s="215"/>
    </row>
    <row r="6" spans="1:10" ht="19.2" customHeight="1">
      <c r="A6" s="8"/>
      <c r="B6" s="146"/>
      <c r="C6" s="14"/>
      <c r="D6" s="147" t="s">
        <v>5</v>
      </c>
      <c r="E6" s="148"/>
      <c r="F6" s="149" t="s">
        <v>6</v>
      </c>
      <c r="G6" s="61"/>
      <c r="H6" s="147" t="s">
        <v>5</v>
      </c>
      <c r="I6" s="148"/>
      <c r="J6" s="61" t="s">
        <v>6</v>
      </c>
    </row>
    <row r="7" spans="1:10" ht="19.2" customHeight="1">
      <c r="B7" s="19" t="s">
        <v>7</v>
      </c>
      <c r="C7" s="14"/>
      <c r="D7" s="151" t="s">
        <v>8</v>
      </c>
      <c r="E7" s="148"/>
      <c r="F7" s="152" t="s">
        <v>8</v>
      </c>
      <c r="G7" s="61"/>
      <c r="H7" s="62" t="s">
        <v>8</v>
      </c>
      <c r="I7" s="61"/>
      <c r="J7" s="62" t="s">
        <v>8</v>
      </c>
    </row>
    <row r="8" spans="1:10" s="94" customFormat="1" ht="19.2" customHeight="1">
      <c r="A8" s="78" t="s">
        <v>135</v>
      </c>
      <c r="B8" s="146"/>
      <c r="C8" s="14"/>
      <c r="D8" s="153"/>
      <c r="E8" s="58"/>
      <c r="F8" s="154"/>
      <c r="G8" s="58"/>
      <c r="H8" s="155"/>
      <c r="I8" s="156"/>
      <c r="J8" s="157"/>
    </row>
    <row r="9" spans="1:10" s="94" customFormat="1" ht="19.2" customHeight="1">
      <c r="A9" s="118" t="s">
        <v>200</v>
      </c>
      <c r="B9" s="97"/>
      <c r="C9" s="14"/>
      <c r="D9" s="67">
        <f>'9-10 PL'!D22</f>
        <v>126894847.972114</v>
      </c>
      <c r="E9" s="158"/>
      <c r="F9" s="57">
        <f>'9-10 PL'!F22</f>
        <v>910958</v>
      </c>
      <c r="G9" s="58"/>
      <c r="H9" s="67">
        <v>188024753</v>
      </c>
      <c r="I9" s="158"/>
      <c r="J9" s="159">
        <f>'9-10 PL'!J22</f>
        <v>41130887</v>
      </c>
    </row>
    <row r="10" spans="1:10" s="94" customFormat="1" ht="19.2" customHeight="1">
      <c r="A10" s="94" t="s">
        <v>136</v>
      </c>
      <c r="B10" s="97"/>
      <c r="C10" s="14"/>
      <c r="D10" s="153"/>
      <c r="E10" s="158"/>
      <c r="F10" s="154"/>
      <c r="G10" s="58"/>
      <c r="H10" s="160"/>
      <c r="I10" s="158"/>
      <c r="J10" s="161"/>
    </row>
    <row r="11" spans="1:10" s="94" customFormat="1" ht="19.2" customHeight="1">
      <c r="A11" s="188" t="s">
        <v>137</v>
      </c>
      <c r="B11" s="193">
        <v>25</v>
      </c>
      <c r="C11" s="198"/>
      <c r="D11" s="67">
        <v>141572532</v>
      </c>
      <c r="E11" s="196"/>
      <c r="F11" s="57">
        <v>136846605</v>
      </c>
      <c r="G11" s="196"/>
      <c r="H11" s="153">
        <f>45843106+145416</f>
        <v>45988522</v>
      </c>
      <c r="I11" s="197"/>
      <c r="J11" s="154">
        <v>51066538</v>
      </c>
    </row>
    <row r="12" spans="1:10" s="94" customFormat="1" ht="19.2" customHeight="1">
      <c r="A12" s="188" t="s">
        <v>138</v>
      </c>
      <c r="B12" s="193">
        <v>10</v>
      </c>
      <c r="C12" s="198"/>
      <c r="D12" s="67">
        <v>-104905</v>
      </c>
      <c r="E12" s="196"/>
      <c r="F12" s="57">
        <v>-220155</v>
      </c>
      <c r="G12" s="196"/>
      <c r="H12" s="153">
        <v>-107309</v>
      </c>
      <c r="I12" s="197"/>
      <c r="J12" s="154">
        <v>93201</v>
      </c>
    </row>
    <row r="13" spans="1:10" s="94" customFormat="1" ht="19.2" customHeight="1">
      <c r="A13" s="188" t="s">
        <v>196</v>
      </c>
      <c r="B13" s="193"/>
      <c r="C13" s="198"/>
      <c r="D13" s="67">
        <v>0</v>
      </c>
      <c r="E13" s="196"/>
      <c r="F13" s="57">
        <v>-71501</v>
      </c>
      <c r="G13" s="196"/>
      <c r="H13" s="153">
        <v>0</v>
      </c>
      <c r="I13" s="196"/>
      <c r="J13" s="154">
        <v>0</v>
      </c>
    </row>
    <row r="14" spans="1:10" s="94" customFormat="1" ht="19.2" customHeight="1">
      <c r="A14" s="188" t="s">
        <v>198</v>
      </c>
      <c r="B14" s="193"/>
      <c r="C14" s="198"/>
      <c r="D14" s="67">
        <v>8485368</v>
      </c>
      <c r="E14" s="196"/>
      <c r="F14" s="57">
        <v>12037730</v>
      </c>
      <c r="G14" s="196"/>
      <c r="H14" s="153">
        <v>3914083</v>
      </c>
      <c r="I14" s="196"/>
      <c r="J14" s="154">
        <v>242315</v>
      </c>
    </row>
    <row r="15" spans="1:10" s="94" customFormat="1" ht="19.2" customHeight="1">
      <c r="A15" s="189" t="s">
        <v>201</v>
      </c>
      <c r="B15" s="193">
        <v>18</v>
      </c>
      <c r="C15" s="198"/>
      <c r="D15" s="67">
        <v>-474968</v>
      </c>
      <c r="E15" s="196"/>
      <c r="F15" s="57">
        <v>0</v>
      </c>
      <c r="G15" s="196"/>
      <c r="H15" s="153">
        <v>0</v>
      </c>
      <c r="I15" s="196"/>
      <c r="J15" s="154">
        <v>0</v>
      </c>
    </row>
    <row r="16" spans="1:10" s="94" customFormat="1" ht="19.2" customHeight="1">
      <c r="A16" s="188" t="s">
        <v>139</v>
      </c>
      <c r="B16" s="193"/>
      <c r="C16" s="198"/>
      <c r="D16" s="67">
        <v>-3835798</v>
      </c>
      <c r="E16" s="196"/>
      <c r="F16" s="57">
        <v>-2820321</v>
      </c>
      <c r="G16" s="196"/>
      <c r="H16" s="153">
        <v>-1250771</v>
      </c>
      <c r="I16" s="196"/>
      <c r="J16" s="154">
        <v>-2412885</v>
      </c>
    </row>
    <row r="17" spans="1:10" s="94" customFormat="1" ht="19.2" customHeight="1">
      <c r="A17" s="188" t="s">
        <v>197</v>
      </c>
      <c r="B17" s="193"/>
      <c r="C17" s="198"/>
      <c r="D17" s="67">
        <v>766208</v>
      </c>
      <c r="E17" s="196"/>
      <c r="F17" s="57">
        <v>3406</v>
      </c>
      <c r="G17" s="196"/>
      <c r="H17" s="153">
        <v>-751</v>
      </c>
      <c r="I17" s="196"/>
      <c r="J17" s="154">
        <v>3404</v>
      </c>
    </row>
    <row r="18" spans="1:10" s="94" customFormat="1" ht="19.2" customHeight="1">
      <c r="A18" s="188" t="s">
        <v>189</v>
      </c>
      <c r="B18" s="193"/>
      <c r="C18" s="198"/>
      <c r="D18" s="67">
        <v>522336</v>
      </c>
      <c r="E18" s="196"/>
      <c r="F18" s="57">
        <v>0</v>
      </c>
      <c r="G18" s="196"/>
      <c r="H18" s="153">
        <v>0</v>
      </c>
      <c r="I18" s="196"/>
      <c r="J18" s="154">
        <v>0</v>
      </c>
    </row>
    <row r="19" spans="1:10" s="94" customFormat="1" ht="19.2" customHeight="1">
      <c r="A19" s="188" t="s">
        <v>140</v>
      </c>
      <c r="B19" s="193"/>
      <c r="C19" s="198"/>
      <c r="D19" s="67">
        <v>602697</v>
      </c>
      <c r="E19" s="196"/>
      <c r="F19" s="57">
        <v>278726</v>
      </c>
      <c r="G19" s="196"/>
      <c r="H19" s="153">
        <v>602697</v>
      </c>
      <c r="I19" s="196"/>
      <c r="J19" s="154">
        <v>278726</v>
      </c>
    </row>
    <row r="20" spans="1:10" s="94" customFormat="1" ht="19.2" customHeight="1">
      <c r="A20" s="188" t="s">
        <v>141</v>
      </c>
      <c r="B20" s="193"/>
      <c r="C20" s="198"/>
      <c r="D20" s="67">
        <v>0</v>
      </c>
      <c r="E20" s="196"/>
      <c r="F20" s="57">
        <v>0</v>
      </c>
      <c r="G20" s="196"/>
      <c r="H20" s="153">
        <v>0</v>
      </c>
      <c r="I20" s="196"/>
      <c r="J20" s="154">
        <v>-71370</v>
      </c>
    </row>
    <row r="21" spans="1:10" s="94" customFormat="1" ht="19.2" customHeight="1">
      <c r="A21" s="188" t="s">
        <v>205</v>
      </c>
      <c r="B21" s="193"/>
      <c r="C21" s="198"/>
      <c r="D21" s="67">
        <v>-1353824</v>
      </c>
      <c r="E21" s="196"/>
      <c r="F21" s="57">
        <v>0</v>
      </c>
      <c r="G21" s="196"/>
      <c r="H21" s="153">
        <v>-1353824</v>
      </c>
      <c r="I21" s="196"/>
      <c r="J21" s="154">
        <v>0</v>
      </c>
    </row>
    <row r="22" spans="1:10" s="94" customFormat="1" ht="19.2" customHeight="1">
      <c r="A22" s="188" t="s">
        <v>142</v>
      </c>
      <c r="B22" s="193">
        <v>23</v>
      </c>
      <c r="C22" s="198"/>
      <c r="D22" s="67">
        <v>5871500</v>
      </c>
      <c r="E22" s="196"/>
      <c r="F22" s="57">
        <v>6712587</v>
      </c>
      <c r="G22" s="196"/>
      <c r="H22" s="153">
        <v>2500354</v>
      </c>
      <c r="I22" s="196"/>
      <c r="J22" s="154">
        <v>3167289</v>
      </c>
    </row>
    <row r="23" spans="1:10" s="94" customFormat="1" ht="19.2" customHeight="1">
      <c r="A23" s="188" t="s">
        <v>202</v>
      </c>
      <c r="B23" s="193"/>
      <c r="C23" s="198"/>
      <c r="D23" s="67">
        <v>246931</v>
      </c>
      <c r="E23" s="196"/>
      <c r="F23" s="57">
        <v>48366</v>
      </c>
      <c r="G23" s="196"/>
      <c r="H23" s="153">
        <v>-41657</v>
      </c>
      <c r="I23" s="196"/>
      <c r="J23" s="154">
        <v>42042</v>
      </c>
    </row>
    <row r="24" spans="1:10" s="94" customFormat="1" ht="19.2" customHeight="1">
      <c r="A24" s="188" t="s">
        <v>143</v>
      </c>
      <c r="B24" s="193"/>
      <c r="C24" s="198"/>
      <c r="D24" s="67">
        <v>-1998832</v>
      </c>
      <c r="E24" s="196"/>
      <c r="F24" s="57">
        <v>-2382980</v>
      </c>
      <c r="G24" s="196"/>
      <c r="H24" s="153">
        <v>-1998832</v>
      </c>
      <c r="I24" s="196"/>
      <c r="J24" s="154">
        <v>-2382982</v>
      </c>
    </row>
    <row r="25" spans="1:10" s="94" customFormat="1" ht="19.2" customHeight="1">
      <c r="A25" s="68" t="s">
        <v>144</v>
      </c>
      <c r="B25" s="97"/>
      <c r="C25" s="14"/>
      <c r="D25" s="67">
        <v>-3770640</v>
      </c>
      <c r="E25" s="158"/>
      <c r="F25" s="57">
        <v>-3921897</v>
      </c>
      <c r="G25" s="158"/>
      <c r="H25" s="153">
        <v>-25071</v>
      </c>
      <c r="I25" s="158"/>
      <c r="J25" s="154">
        <v>-11967</v>
      </c>
    </row>
    <row r="26" spans="1:10" s="94" customFormat="1" ht="19.2" customHeight="1">
      <c r="A26" s="94" t="s">
        <v>145</v>
      </c>
      <c r="B26" s="97"/>
      <c r="C26" s="14"/>
      <c r="D26" s="69">
        <v>4303410</v>
      </c>
      <c r="E26" s="158"/>
      <c r="F26" s="70">
        <v>5083968</v>
      </c>
      <c r="G26" s="158"/>
      <c r="H26" s="162">
        <v>3183091</v>
      </c>
      <c r="I26" s="158"/>
      <c r="J26" s="163">
        <v>4111759</v>
      </c>
    </row>
    <row r="27" spans="1:10" s="94" customFormat="1" ht="6" customHeight="1">
      <c r="B27" s="97"/>
      <c r="C27" s="14"/>
      <c r="D27" s="153"/>
      <c r="E27" s="158"/>
      <c r="F27" s="154"/>
      <c r="G27" s="158"/>
      <c r="H27" s="164"/>
      <c r="I27" s="158"/>
      <c r="J27" s="165"/>
    </row>
    <row r="28" spans="1:10" s="94" customFormat="1" ht="11.25" customHeight="1">
      <c r="B28" s="97"/>
      <c r="C28" s="14"/>
      <c r="D28" s="153"/>
      <c r="E28" s="166"/>
      <c r="F28" s="154"/>
      <c r="G28" s="166"/>
      <c r="H28" s="160"/>
      <c r="I28" s="58"/>
      <c r="J28" s="161"/>
    </row>
    <row r="29" spans="1:10" s="94" customFormat="1" ht="19.2" customHeight="1">
      <c r="A29" s="78" t="s">
        <v>207</v>
      </c>
      <c r="B29" s="97"/>
      <c r="C29" s="14"/>
      <c r="D29" s="153">
        <f>SUM(D9:D26)</f>
        <v>277726862.97211397</v>
      </c>
      <c r="E29" s="166"/>
      <c r="F29" s="154">
        <f>SUM(F9:F26)</f>
        <v>152505492</v>
      </c>
      <c r="G29" s="166"/>
      <c r="H29" s="160">
        <f>SUM(H9:H26)</f>
        <v>239435285</v>
      </c>
      <c r="I29" s="58"/>
      <c r="J29" s="161">
        <f>SUM(J9:J26)</f>
        <v>95256957</v>
      </c>
    </row>
    <row r="30" spans="1:10" s="94" customFormat="1" ht="19.2" customHeight="1">
      <c r="A30" s="78" t="s">
        <v>208</v>
      </c>
      <c r="B30" s="97"/>
      <c r="C30" s="14"/>
      <c r="D30" s="153"/>
      <c r="E30" s="166"/>
      <c r="F30" s="154"/>
      <c r="G30" s="166"/>
      <c r="H30" s="160"/>
      <c r="I30" s="58"/>
      <c r="J30" s="161"/>
    </row>
    <row r="31" spans="1:10" s="94" customFormat="1" ht="19.2" customHeight="1">
      <c r="A31" s="94" t="s">
        <v>146</v>
      </c>
      <c r="B31" s="97"/>
      <c r="C31" s="14"/>
      <c r="D31" s="153">
        <v>13496992</v>
      </c>
      <c r="E31" s="166"/>
      <c r="F31" s="154">
        <v>-74509244</v>
      </c>
      <c r="G31" s="166"/>
      <c r="H31" s="160">
        <v>-19694975</v>
      </c>
      <c r="I31" s="58"/>
      <c r="J31" s="161">
        <v>-24770727</v>
      </c>
    </row>
    <row r="32" spans="1:10" s="94" customFormat="1" ht="19.2" customHeight="1">
      <c r="A32" s="94" t="s">
        <v>147</v>
      </c>
      <c r="B32" s="97"/>
      <c r="C32" s="14"/>
      <c r="D32" s="153">
        <v>23174074</v>
      </c>
      <c r="E32" s="166"/>
      <c r="F32" s="154">
        <v>-80877322</v>
      </c>
      <c r="G32" s="166"/>
      <c r="H32" s="160">
        <v>31792178</v>
      </c>
      <c r="I32" s="58"/>
      <c r="J32" s="161">
        <v>-29989528</v>
      </c>
    </row>
    <row r="33" spans="1:10" s="94" customFormat="1" ht="19.2" customHeight="1">
      <c r="A33" s="167" t="s">
        <v>148</v>
      </c>
      <c r="B33" s="97"/>
      <c r="C33" s="14"/>
      <c r="D33" s="153">
        <v>-433327</v>
      </c>
      <c r="E33" s="166"/>
      <c r="F33" s="154">
        <v>-3916536</v>
      </c>
      <c r="G33" s="166"/>
      <c r="H33" s="160">
        <v>698463</v>
      </c>
      <c r="I33" s="58"/>
      <c r="J33" s="161">
        <v>-720583</v>
      </c>
    </row>
    <row r="34" spans="1:10" s="94" customFormat="1" ht="19.2" customHeight="1">
      <c r="A34" s="94" t="s">
        <v>149</v>
      </c>
      <c r="B34" s="97"/>
      <c r="C34" s="168"/>
      <c r="D34" s="153">
        <v>-127036</v>
      </c>
      <c r="E34" s="166"/>
      <c r="F34" s="154">
        <v>1215798</v>
      </c>
      <c r="G34" s="166"/>
      <c r="H34" s="160">
        <v>-844452</v>
      </c>
      <c r="I34" s="58"/>
      <c r="J34" s="161">
        <v>1253878</v>
      </c>
    </row>
    <row r="35" spans="1:10" s="94" customFormat="1" ht="19.2" customHeight="1">
      <c r="A35" s="68" t="s">
        <v>150</v>
      </c>
      <c r="B35" s="97"/>
      <c r="C35" s="168"/>
      <c r="D35" s="153">
        <v>12028349</v>
      </c>
      <c r="E35" s="166"/>
      <c r="F35" s="154">
        <v>44234097</v>
      </c>
      <c r="G35" s="166"/>
      <c r="H35" s="160">
        <v>2005833</v>
      </c>
      <c r="I35" s="58"/>
      <c r="J35" s="161">
        <v>17731084</v>
      </c>
    </row>
    <row r="36" spans="1:10" s="94" customFormat="1" ht="19.2" customHeight="1">
      <c r="A36" s="94" t="s">
        <v>151</v>
      </c>
      <c r="B36" s="97"/>
      <c r="C36" s="168"/>
      <c r="D36" s="162">
        <v>-1326613</v>
      </c>
      <c r="E36" s="166"/>
      <c r="F36" s="163">
        <v>3408787</v>
      </c>
      <c r="G36" s="166"/>
      <c r="H36" s="162">
        <v>1441560</v>
      </c>
      <c r="I36" s="58"/>
      <c r="J36" s="169">
        <v>88939</v>
      </c>
    </row>
    <row r="37" spans="1:10" s="94" customFormat="1" ht="6" customHeight="1">
      <c r="A37" s="68"/>
      <c r="B37" s="97"/>
      <c r="C37" s="68"/>
      <c r="D37" s="153"/>
      <c r="E37" s="68"/>
      <c r="F37" s="154"/>
      <c r="G37" s="68"/>
      <c r="H37" s="170"/>
      <c r="I37" s="68"/>
      <c r="J37" s="171"/>
    </row>
    <row r="38" spans="1:10" s="94" customFormat="1" ht="19.2" customHeight="1">
      <c r="A38" s="68" t="s">
        <v>152</v>
      </c>
      <c r="B38" s="97"/>
      <c r="C38" s="168"/>
      <c r="D38" s="153">
        <f>SUM(D29:D36)</f>
        <v>324539301.97211397</v>
      </c>
      <c r="E38" s="158"/>
      <c r="F38" s="154">
        <f>SUM(F29:F36)</f>
        <v>42061072</v>
      </c>
      <c r="G38" s="58"/>
      <c r="H38" s="153">
        <f>SUM(H29:H36)</f>
        <v>254833892</v>
      </c>
      <c r="I38" s="158"/>
      <c r="J38" s="154">
        <f>SUM(J29:J36)</f>
        <v>58850020</v>
      </c>
    </row>
    <row r="39" spans="1:10" s="94" customFormat="1" ht="19.2" customHeight="1">
      <c r="A39" s="94" t="s">
        <v>153</v>
      </c>
      <c r="B39" s="97">
        <v>23</v>
      </c>
      <c r="C39" s="168"/>
      <c r="D39" s="153">
        <v>-5048241</v>
      </c>
      <c r="E39" s="166"/>
      <c r="F39" s="154">
        <v>-4290656</v>
      </c>
      <c r="G39" s="166"/>
      <c r="H39" s="164">
        <v>-3369463</v>
      </c>
      <c r="I39" s="58"/>
      <c r="J39" s="165">
        <v>-2099342</v>
      </c>
    </row>
    <row r="40" spans="1:10" s="94" customFormat="1" ht="19.2" customHeight="1">
      <c r="A40" s="68" t="s">
        <v>154</v>
      </c>
      <c r="B40" s="97"/>
      <c r="C40" s="168"/>
      <c r="D40" s="153">
        <v>-40909583</v>
      </c>
      <c r="E40" s="158"/>
      <c r="F40" s="154">
        <v>-20927388</v>
      </c>
      <c r="G40" s="158"/>
      <c r="H40" s="153">
        <v>-26630280</v>
      </c>
      <c r="I40" s="58"/>
      <c r="J40" s="154">
        <v>-9424672</v>
      </c>
    </row>
    <row r="41" spans="1:10" s="94" customFormat="1" ht="19.2" customHeight="1">
      <c r="A41" s="68" t="s">
        <v>155</v>
      </c>
      <c r="B41" s="97"/>
      <c r="C41" s="168"/>
      <c r="D41" s="162">
        <v>0</v>
      </c>
      <c r="E41" s="158"/>
      <c r="F41" s="163">
        <v>20073450</v>
      </c>
      <c r="G41" s="158"/>
      <c r="H41" s="162">
        <v>0</v>
      </c>
      <c r="I41" s="58"/>
      <c r="J41" s="163">
        <v>11240033</v>
      </c>
    </row>
    <row r="42" spans="1:10" s="94" customFormat="1" ht="6" customHeight="1">
      <c r="A42" s="68"/>
      <c r="B42" s="97"/>
      <c r="C42" s="168"/>
      <c r="D42" s="153"/>
      <c r="E42" s="158"/>
      <c r="F42" s="154"/>
      <c r="G42" s="158"/>
      <c r="H42" s="153"/>
      <c r="I42" s="58"/>
      <c r="J42" s="154"/>
    </row>
    <row r="43" spans="1:10" s="94" customFormat="1" ht="19.2" customHeight="1">
      <c r="A43" s="138" t="s">
        <v>156</v>
      </c>
      <c r="B43" s="97"/>
      <c r="C43" s="168"/>
      <c r="D43" s="162">
        <f>SUM(D38:D41)</f>
        <v>278581477.97211397</v>
      </c>
      <c r="E43" s="158"/>
      <c r="F43" s="163">
        <f>SUM(F38:F41)</f>
        <v>36916478</v>
      </c>
      <c r="G43" s="158"/>
      <c r="H43" s="162">
        <f>SUM(H38:H41)</f>
        <v>224834149</v>
      </c>
      <c r="I43" s="58"/>
      <c r="J43" s="163">
        <f>SUM(J38:J41)</f>
        <v>58566039</v>
      </c>
    </row>
    <row r="44" spans="1:10" s="94" customFormat="1" ht="19.2" customHeight="1">
      <c r="A44" s="138"/>
      <c r="B44" s="193"/>
      <c r="C44" s="194"/>
      <c r="D44" s="154"/>
      <c r="E44" s="196"/>
      <c r="F44" s="154"/>
      <c r="G44" s="196"/>
      <c r="H44" s="154"/>
      <c r="I44" s="197"/>
      <c r="J44" s="154"/>
    </row>
    <row r="45" spans="1:10" s="94" customFormat="1" ht="19.2" customHeight="1">
      <c r="A45" s="138"/>
      <c r="B45" s="193"/>
      <c r="C45" s="194"/>
      <c r="D45" s="154"/>
      <c r="E45" s="196"/>
      <c r="F45" s="154"/>
      <c r="G45" s="196"/>
      <c r="H45" s="154"/>
      <c r="I45" s="197"/>
      <c r="J45" s="154"/>
    </row>
    <row r="46" spans="1:10" s="94" customFormat="1" ht="18.75" customHeight="1">
      <c r="A46" s="138"/>
      <c r="B46" s="193"/>
      <c r="C46" s="194"/>
      <c r="D46" s="154"/>
      <c r="E46" s="196"/>
      <c r="F46" s="154"/>
      <c r="G46" s="196"/>
      <c r="H46" s="154"/>
      <c r="I46" s="197"/>
      <c r="J46" s="154"/>
    </row>
    <row r="47" spans="1:10" s="94" customFormat="1" ht="22.5" customHeight="1">
      <c r="A47" s="138"/>
      <c r="B47" s="193"/>
      <c r="C47" s="194"/>
      <c r="D47" s="154"/>
      <c r="E47" s="196"/>
      <c r="F47" s="154"/>
      <c r="G47" s="196"/>
      <c r="H47" s="154"/>
      <c r="I47" s="197"/>
      <c r="J47" s="154"/>
    </row>
    <row r="48" spans="1:10" ht="21.9" customHeight="1">
      <c r="A48" s="37" t="s">
        <v>36</v>
      </c>
      <c r="B48" s="209"/>
      <c r="C48" s="209"/>
      <c r="D48" s="75"/>
      <c r="E48" s="208"/>
      <c r="F48" s="75"/>
      <c r="G48" s="208"/>
      <c r="H48" s="75"/>
      <c r="I48" s="75"/>
      <c r="J48" s="75"/>
    </row>
    <row r="49" spans="1:10" s="94" customFormat="1" ht="20.100000000000001" customHeight="1">
      <c r="A49" s="1" t="s">
        <v>157</v>
      </c>
      <c r="B49" s="134"/>
      <c r="C49" s="1"/>
      <c r="D49" s="135"/>
      <c r="E49" s="1"/>
      <c r="F49" s="136"/>
      <c r="G49" s="1"/>
      <c r="H49" s="137"/>
      <c r="I49" s="1"/>
      <c r="J49" s="137"/>
    </row>
    <row r="50" spans="1:10" s="94" customFormat="1" ht="20.100000000000001" customHeight="1">
      <c r="A50" s="138" t="s">
        <v>158</v>
      </c>
      <c r="B50" s="139"/>
      <c r="C50" s="140"/>
      <c r="D50" s="141"/>
      <c r="E50" s="142"/>
      <c r="F50" s="141"/>
      <c r="G50" s="142"/>
      <c r="H50" s="141"/>
      <c r="I50" s="141"/>
      <c r="J50" s="141"/>
    </row>
    <row r="51" spans="1:10" s="94" customFormat="1" ht="20.100000000000001" customHeight="1">
      <c r="A51" s="56" t="str">
        <f>+A3</f>
        <v>สำหรับปีสิ้นสุดวันที่ 31 ธันวาคม พ.ศ. 2565</v>
      </c>
      <c r="B51" s="116"/>
      <c r="C51" s="56"/>
      <c r="D51" s="143"/>
      <c r="E51" s="56"/>
      <c r="F51" s="144"/>
      <c r="G51" s="56"/>
      <c r="H51" s="145"/>
      <c r="I51" s="56"/>
      <c r="J51" s="145"/>
    </row>
    <row r="52" spans="1:10" s="94" customFormat="1" ht="7.5" customHeight="1">
      <c r="A52" s="172"/>
      <c r="B52" s="97"/>
      <c r="C52" s="173"/>
      <c r="D52" s="174"/>
      <c r="E52" s="175"/>
      <c r="F52" s="174"/>
      <c r="G52" s="175"/>
      <c r="H52" s="174"/>
      <c r="I52" s="58"/>
      <c r="J52" s="174"/>
    </row>
    <row r="53" spans="1:10" ht="19.2" customHeight="1">
      <c r="A53" s="8"/>
      <c r="B53" s="146"/>
      <c r="C53" s="14"/>
      <c r="D53" s="215" t="s">
        <v>3</v>
      </c>
      <c r="E53" s="215"/>
      <c r="F53" s="215"/>
      <c r="G53" s="150"/>
      <c r="H53" s="215" t="s">
        <v>4</v>
      </c>
      <c r="I53" s="215"/>
      <c r="J53" s="215"/>
    </row>
    <row r="54" spans="1:10" ht="19.2" customHeight="1">
      <c r="A54" s="8"/>
      <c r="B54" s="13"/>
      <c r="C54" s="14"/>
      <c r="D54" s="147" t="s">
        <v>5</v>
      </c>
      <c r="E54" s="148"/>
      <c r="F54" s="149" t="s">
        <v>6</v>
      </c>
      <c r="G54" s="61"/>
      <c r="H54" s="147" t="s">
        <v>5</v>
      </c>
      <c r="I54" s="148"/>
      <c r="J54" s="61" t="s">
        <v>6</v>
      </c>
    </row>
    <row r="55" spans="1:10" ht="19.2" customHeight="1">
      <c r="B55" s="191" t="s">
        <v>7</v>
      </c>
      <c r="C55" s="14"/>
      <c r="D55" s="151" t="s">
        <v>8</v>
      </c>
      <c r="E55" s="148"/>
      <c r="F55" s="152" t="s">
        <v>8</v>
      </c>
      <c r="G55" s="61"/>
      <c r="H55" s="62" t="s">
        <v>8</v>
      </c>
      <c r="I55" s="61"/>
      <c r="J55" s="62" t="s">
        <v>8</v>
      </c>
    </row>
    <row r="56" spans="1:10" s="94" customFormat="1" ht="19.2" customHeight="1">
      <c r="A56" s="78" t="s">
        <v>159</v>
      </c>
      <c r="B56" s="97"/>
      <c r="C56" s="168"/>
      <c r="D56" s="153"/>
      <c r="E56" s="158"/>
      <c r="F56" s="154"/>
      <c r="G56" s="58"/>
      <c r="H56" s="153"/>
      <c r="I56" s="158"/>
      <c r="J56" s="154"/>
    </row>
    <row r="57" spans="1:10" s="94" customFormat="1" ht="19.2" customHeight="1">
      <c r="A57" s="94" t="s">
        <v>160</v>
      </c>
      <c r="B57" s="97"/>
      <c r="C57" s="168"/>
      <c r="D57" s="153">
        <v>-1058</v>
      </c>
      <c r="E57" s="176"/>
      <c r="F57" s="154">
        <v>-928</v>
      </c>
      <c r="G57" s="58"/>
      <c r="H57" s="153">
        <v>0</v>
      </c>
      <c r="I57" s="158"/>
      <c r="J57" s="154">
        <v>0</v>
      </c>
    </row>
    <row r="58" spans="1:10" s="94" customFormat="1" ht="19.2" customHeight="1">
      <c r="A58" s="68" t="s">
        <v>161</v>
      </c>
      <c r="B58" s="97"/>
      <c r="C58" s="168"/>
      <c r="D58" s="153">
        <v>5266449</v>
      </c>
      <c r="E58" s="176"/>
      <c r="F58" s="154">
        <v>3168883</v>
      </c>
      <c r="G58" s="158"/>
      <c r="H58" s="153">
        <v>2242243</v>
      </c>
      <c r="I58" s="58"/>
      <c r="J58" s="154">
        <v>2697290</v>
      </c>
    </row>
    <row r="59" spans="1:10" s="94" customFormat="1" ht="19.2" customHeight="1">
      <c r="A59" s="177" t="s">
        <v>162</v>
      </c>
      <c r="B59" s="97"/>
      <c r="C59" s="168"/>
      <c r="D59" s="153">
        <v>-77665725</v>
      </c>
      <c r="E59" s="176"/>
      <c r="F59" s="154">
        <v>-150793535</v>
      </c>
      <c r="G59" s="158"/>
      <c r="H59" s="153">
        <v>-19113407</v>
      </c>
      <c r="I59" s="58"/>
      <c r="J59" s="154">
        <v>-23471565</v>
      </c>
    </row>
    <row r="60" spans="1:10" s="94" customFormat="1" ht="19.2" customHeight="1">
      <c r="A60" s="177" t="s">
        <v>163</v>
      </c>
      <c r="B60" s="97"/>
      <c r="C60" s="168"/>
      <c r="D60" s="153">
        <v>-56086</v>
      </c>
      <c r="E60" s="176"/>
      <c r="F60" s="154">
        <v>-2176140</v>
      </c>
      <c r="G60" s="158"/>
      <c r="H60" s="153">
        <v>0</v>
      </c>
      <c r="I60" s="58"/>
      <c r="J60" s="154">
        <v>-2176140</v>
      </c>
    </row>
    <row r="61" spans="1:10" s="94" customFormat="1" ht="19.2" customHeight="1">
      <c r="A61" s="177" t="s">
        <v>164</v>
      </c>
      <c r="B61" s="193"/>
      <c r="C61" s="168"/>
      <c r="D61" s="153">
        <v>-1684610</v>
      </c>
      <c r="E61" s="176"/>
      <c r="F61" s="154">
        <v>-3053297</v>
      </c>
      <c r="G61" s="158"/>
      <c r="H61" s="153">
        <v>-4750</v>
      </c>
      <c r="I61" s="58"/>
      <c r="J61" s="154">
        <v>-26100</v>
      </c>
    </row>
    <row r="62" spans="1:10" s="94" customFormat="1" ht="19.2" customHeight="1">
      <c r="A62" s="177" t="s">
        <v>165</v>
      </c>
      <c r="B62" s="193"/>
      <c r="C62" s="168"/>
      <c r="D62" s="153">
        <v>1998832</v>
      </c>
      <c r="E62" s="176"/>
      <c r="F62" s="154">
        <v>2382982</v>
      </c>
      <c r="G62" s="158"/>
      <c r="H62" s="153">
        <v>1998832</v>
      </c>
      <c r="I62" s="58"/>
      <c r="J62" s="154">
        <v>2382982</v>
      </c>
    </row>
    <row r="63" spans="1:10" s="94" customFormat="1" ht="19.2" customHeight="1">
      <c r="A63" s="177" t="s">
        <v>166</v>
      </c>
      <c r="B63" s="193"/>
      <c r="C63" s="168"/>
      <c r="D63" s="153">
        <v>2539603</v>
      </c>
      <c r="E63" s="176"/>
      <c r="F63" s="154">
        <v>4021331</v>
      </c>
      <c r="G63" s="158"/>
      <c r="H63" s="153">
        <v>25071</v>
      </c>
      <c r="I63" s="58"/>
      <c r="J63" s="154">
        <v>11967</v>
      </c>
    </row>
    <row r="64" spans="1:10" s="94" customFormat="1" ht="19.2" customHeight="1">
      <c r="A64" s="192" t="s">
        <v>167</v>
      </c>
      <c r="B64" s="193">
        <v>14</v>
      </c>
      <c r="C64" s="194"/>
      <c r="D64" s="153">
        <v>0</v>
      </c>
      <c r="E64" s="195"/>
      <c r="F64" s="154">
        <v>0</v>
      </c>
      <c r="G64" s="196"/>
      <c r="H64" s="153">
        <v>0</v>
      </c>
      <c r="I64" s="197"/>
      <c r="J64" s="154">
        <v>16571370</v>
      </c>
    </row>
    <row r="65" spans="1:10" s="94" customFormat="1" ht="19.2" customHeight="1">
      <c r="A65" s="189" t="s">
        <v>206</v>
      </c>
      <c r="B65" s="193"/>
      <c r="C65" s="198"/>
      <c r="D65" s="153">
        <v>10000000</v>
      </c>
      <c r="E65" s="199"/>
      <c r="F65" s="154">
        <v>0</v>
      </c>
      <c r="G65" s="199"/>
      <c r="H65" s="160">
        <v>0</v>
      </c>
      <c r="I65" s="197"/>
      <c r="J65" s="161">
        <v>0</v>
      </c>
    </row>
    <row r="66" spans="1:10" s="94" customFormat="1" ht="19.2" customHeight="1">
      <c r="A66" s="192" t="s">
        <v>168</v>
      </c>
      <c r="B66" s="193"/>
      <c r="C66" s="194"/>
      <c r="D66" s="153"/>
      <c r="E66" s="195"/>
      <c r="F66" s="154"/>
      <c r="G66" s="196"/>
      <c r="H66" s="153"/>
      <c r="I66" s="197"/>
      <c r="J66" s="154"/>
    </row>
    <row r="67" spans="1:10" s="94" customFormat="1" ht="19.2" customHeight="1">
      <c r="A67" s="189" t="s">
        <v>169</v>
      </c>
      <c r="B67" s="193"/>
      <c r="C67" s="194"/>
      <c r="D67" s="153">
        <v>-9847</v>
      </c>
      <c r="E67" s="195"/>
      <c r="F67" s="154">
        <v>-20503</v>
      </c>
      <c r="G67" s="196"/>
      <c r="H67" s="153">
        <v>0</v>
      </c>
      <c r="I67" s="197"/>
      <c r="J67" s="154">
        <v>0</v>
      </c>
    </row>
    <row r="68" spans="1:10" s="94" customFormat="1" ht="19.2" customHeight="1">
      <c r="A68" s="192" t="s">
        <v>170</v>
      </c>
      <c r="B68" s="193"/>
      <c r="C68" s="194"/>
      <c r="D68" s="153"/>
      <c r="E68" s="195"/>
      <c r="F68" s="154"/>
      <c r="G68" s="196"/>
      <c r="H68" s="210"/>
      <c r="I68" s="197"/>
      <c r="J68" s="197"/>
    </row>
    <row r="69" spans="1:10" s="94" customFormat="1" ht="21.6" customHeight="1">
      <c r="A69" s="192" t="s">
        <v>171</v>
      </c>
      <c r="B69" s="193"/>
      <c r="C69" s="194"/>
      <c r="D69" s="162">
        <v>530955</v>
      </c>
      <c r="E69" s="195"/>
      <c r="F69" s="163">
        <v>19832390</v>
      </c>
      <c r="G69" s="196"/>
      <c r="H69" s="162">
        <v>530955</v>
      </c>
      <c r="I69" s="197"/>
      <c r="J69" s="163">
        <v>19832390</v>
      </c>
    </row>
    <row r="70" spans="1:10" s="94" customFormat="1" ht="3" customHeight="1">
      <c r="A70" s="192"/>
      <c r="B70" s="193"/>
      <c r="C70" s="194"/>
      <c r="D70" s="153"/>
      <c r="E70" s="195"/>
      <c r="F70" s="154"/>
      <c r="G70" s="196"/>
      <c r="H70" s="153"/>
      <c r="I70" s="197"/>
      <c r="J70" s="154"/>
    </row>
    <row r="71" spans="1:10" s="94" customFormat="1" ht="19.2" customHeight="1">
      <c r="A71" s="190" t="s">
        <v>172</v>
      </c>
      <c r="B71" s="193"/>
      <c r="C71" s="194"/>
      <c r="D71" s="162">
        <f>SUM(D57:D69)</f>
        <v>-59081487</v>
      </c>
      <c r="E71" s="195"/>
      <c r="F71" s="163">
        <f>SUM(F57:F69)</f>
        <v>-126638817</v>
      </c>
      <c r="G71" s="197"/>
      <c r="H71" s="162">
        <f>SUM(H57:H69)</f>
        <v>-14321056</v>
      </c>
      <c r="I71" s="196"/>
      <c r="J71" s="163">
        <f>SUM(J57:J69)</f>
        <v>15822194</v>
      </c>
    </row>
    <row r="72" spans="1:10" s="94" customFormat="1" ht="6" customHeight="1">
      <c r="A72" s="200"/>
      <c r="B72" s="193"/>
      <c r="C72" s="194"/>
      <c r="D72" s="153"/>
      <c r="E72" s="195"/>
      <c r="F72" s="154"/>
      <c r="G72" s="197"/>
      <c r="H72" s="153"/>
      <c r="I72" s="196"/>
      <c r="J72" s="154"/>
    </row>
    <row r="73" spans="1:10" ht="19.2" customHeight="1">
      <c r="A73" s="200" t="s">
        <v>173</v>
      </c>
      <c r="B73" s="193"/>
      <c r="C73" s="194"/>
      <c r="D73" s="178"/>
      <c r="E73" s="201"/>
      <c r="F73" s="101"/>
      <c r="G73" s="197"/>
      <c r="H73" s="211"/>
      <c r="I73" s="196"/>
      <c r="J73" s="159"/>
    </row>
    <row r="74" spans="1:10" s="94" customFormat="1" ht="19.2" customHeight="1">
      <c r="A74" s="189" t="s">
        <v>174</v>
      </c>
      <c r="B74" s="193"/>
      <c r="C74" s="194"/>
      <c r="D74" s="153">
        <v>-40252182</v>
      </c>
      <c r="E74" s="201"/>
      <c r="F74" s="154">
        <v>900000</v>
      </c>
      <c r="G74" s="197"/>
      <c r="H74" s="160">
        <v>-47500000</v>
      </c>
      <c r="I74" s="197"/>
      <c r="J74" s="161">
        <v>900000</v>
      </c>
    </row>
    <row r="75" spans="1:10" s="94" customFormat="1" ht="19.2" customHeight="1">
      <c r="A75" s="189" t="s">
        <v>175</v>
      </c>
      <c r="B75" s="193">
        <v>21</v>
      </c>
      <c r="C75" s="194"/>
      <c r="D75" s="153">
        <v>-41468758</v>
      </c>
      <c r="E75" s="201"/>
      <c r="F75" s="154">
        <v>-59335456</v>
      </c>
      <c r="G75" s="197"/>
      <c r="H75" s="160">
        <v>-34413448</v>
      </c>
      <c r="I75" s="197"/>
      <c r="J75" s="161">
        <v>-57367404</v>
      </c>
    </row>
    <row r="76" spans="1:10" s="94" customFormat="1" ht="19.2" customHeight="1">
      <c r="A76" s="189" t="s">
        <v>176</v>
      </c>
      <c r="B76" s="193"/>
      <c r="C76" s="194"/>
      <c r="D76" s="153">
        <v>-6535691</v>
      </c>
      <c r="E76" s="201"/>
      <c r="F76" s="154">
        <v>-9823582</v>
      </c>
      <c r="G76" s="197"/>
      <c r="H76" s="153">
        <v>-1129652</v>
      </c>
      <c r="I76" s="197"/>
      <c r="J76" s="154">
        <v>-1238253</v>
      </c>
    </row>
    <row r="77" spans="1:10" s="94" customFormat="1" ht="19.2" customHeight="1">
      <c r="A77" s="189" t="s">
        <v>177</v>
      </c>
      <c r="B77" s="193"/>
      <c r="C77" s="194"/>
      <c r="D77" s="153">
        <v>-4303410</v>
      </c>
      <c r="E77" s="201"/>
      <c r="F77" s="154">
        <v>-5083968</v>
      </c>
      <c r="G77" s="197"/>
      <c r="H77" s="153">
        <v>-3183091</v>
      </c>
      <c r="I77" s="197"/>
      <c r="J77" s="154">
        <v>-4111759</v>
      </c>
    </row>
    <row r="78" spans="1:10" s="94" customFormat="1" ht="19.2" customHeight="1">
      <c r="A78" s="189" t="s">
        <v>178</v>
      </c>
      <c r="B78" s="193">
        <v>28</v>
      </c>
      <c r="C78" s="194"/>
      <c r="D78" s="162">
        <v>-22807252</v>
      </c>
      <c r="E78" s="201"/>
      <c r="F78" s="163">
        <v>0</v>
      </c>
      <c r="G78" s="197"/>
      <c r="H78" s="162">
        <v>-22807252</v>
      </c>
      <c r="I78" s="197"/>
      <c r="J78" s="163">
        <v>0</v>
      </c>
    </row>
    <row r="79" spans="1:10" s="94" customFormat="1" ht="6" customHeight="1">
      <c r="A79" s="189"/>
      <c r="B79" s="193"/>
      <c r="C79" s="194"/>
      <c r="D79" s="153"/>
      <c r="E79" s="201"/>
      <c r="F79" s="154"/>
      <c r="G79" s="197"/>
      <c r="H79" s="153"/>
      <c r="I79" s="197"/>
      <c r="J79" s="154"/>
    </row>
    <row r="80" spans="1:10" s="94" customFormat="1" ht="19.2" customHeight="1">
      <c r="A80" s="200" t="s">
        <v>179</v>
      </c>
      <c r="B80" s="193"/>
      <c r="C80" s="194"/>
      <c r="D80" s="162">
        <f>SUM(D74:D78)</f>
        <v>-115367293</v>
      </c>
      <c r="E80" s="201"/>
      <c r="F80" s="163">
        <f>SUM(F74:F78)</f>
        <v>-73343006</v>
      </c>
      <c r="G80" s="197"/>
      <c r="H80" s="162">
        <f>SUM(H74:H78)</f>
        <v>-109033443</v>
      </c>
      <c r="I80" s="197"/>
      <c r="J80" s="163">
        <f>SUM(J74:J78)</f>
        <v>-61817416</v>
      </c>
    </row>
    <row r="81" spans="1:10" s="94" customFormat="1" ht="5.25" customHeight="1">
      <c r="A81" s="200"/>
      <c r="B81" s="193"/>
      <c r="C81" s="194"/>
      <c r="D81" s="153"/>
      <c r="E81" s="201"/>
      <c r="F81" s="154"/>
      <c r="G81" s="197"/>
      <c r="H81" s="153"/>
      <c r="I81" s="197"/>
      <c r="J81" s="154"/>
    </row>
    <row r="82" spans="1:10" s="94" customFormat="1" ht="19.2" customHeight="1">
      <c r="A82" s="200" t="s">
        <v>180</v>
      </c>
      <c r="B82" s="193"/>
      <c r="C82" s="194"/>
      <c r="D82" s="153">
        <f>SUM(D43,D71,D80)</f>
        <v>104132697.97211397</v>
      </c>
      <c r="E82" s="201"/>
      <c r="F82" s="154">
        <f>SUM(F43,F71,F80)</f>
        <v>-163065345</v>
      </c>
      <c r="G82" s="197"/>
      <c r="H82" s="153">
        <f>SUM(H43,H71,H80)</f>
        <v>101479650</v>
      </c>
      <c r="I82" s="197"/>
      <c r="J82" s="154">
        <f>SUM(J43,J71,J80)</f>
        <v>12570817</v>
      </c>
    </row>
    <row r="83" spans="1:10" s="94" customFormat="1" ht="19.2" customHeight="1">
      <c r="A83" s="188" t="s">
        <v>181</v>
      </c>
      <c r="B83" s="193"/>
      <c r="C83" s="194"/>
      <c r="D83" s="162">
        <v>82179217</v>
      </c>
      <c r="E83" s="201"/>
      <c r="F83" s="163">
        <v>245244562</v>
      </c>
      <c r="G83" s="197"/>
      <c r="H83" s="162">
        <v>20238372</v>
      </c>
      <c r="I83" s="197"/>
      <c r="J83" s="163">
        <v>7667555</v>
      </c>
    </row>
    <row r="84" spans="1:10" s="94" customFormat="1" ht="3" customHeight="1">
      <c r="A84" s="68"/>
      <c r="B84" s="97"/>
      <c r="C84" s="168"/>
      <c r="D84" s="153"/>
      <c r="E84" s="179"/>
      <c r="F84" s="154"/>
      <c r="G84" s="58"/>
      <c r="H84" s="153"/>
      <c r="I84" s="58"/>
      <c r="J84" s="154"/>
    </row>
    <row r="85" spans="1:10" s="94" customFormat="1" ht="19.2" customHeight="1" thickBot="1">
      <c r="A85" s="180" t="s">
        <v>182</v>
      </c>
      <c r="B85" s="97"/>
      <c r="C85" s="168"/>
      <c r="D85" s="181">
        <f>SUM(D82:D83)</f>
        <v>186311914.97211397</v>
      </c>
      <c r="E85" s="176"/>
      <c r="F85" s="182">
        <f>SUM(F82:F83)</f>
        <v>82179217</v>
      </c>
      <c r="G85" s="58"/>
      <c r="H85" s="181">
        <f>SUM(H82:H83)</f>
        <v>121718022</v>
      </c>
      <c r="I85" s="158"/>
      <c r="J85" s="182">
        <f>SUM(J82:J83)</f>
        <v>20238372</v>
      </c>
    </row>
    <row r="86" spans="1:10" s="94" customFormat="1" ht="3" customHeight="1" thickTop="1">
      <c r="A86" s="180"/>
      <c r="B86" s="97"/>
      <c r="C86" s="168"/>
      <c r="D86" s="153"/>
      <c r="E86" s="176"/>
      <c r="F86" s="154"/>
      <c r="G86" s="58"/>
      <c r="H86" s="153"/>
      <c r="I86" s="158"/>
      <c r="J86" s="154"/>
    </row>
    <row r="87" spans="1:10" s="94" customFormat="1" ht="20.100000000000001" customHeight="1">
      <c r="A87" s="78" t="s">
        <v>183</v>
      </c>
      <c r="B87" s="97"/>
      <c r="C87" s="168"/>
      <c r="D87" s="183"/>
      <c r="E87" s="184"/>
      <c r="F87" s="64"/>
      <c r="G87" s="158"/>
      <c r="H87" s="178"/>
      <c r="I87" s="159"/>
      <c r="J87" s="101"/>
    </row>
    <row r="88" spans="1:10" s="94" customFormat="1" ht="20.100000000000001" customHeight="1">
      <c r="A88" s="94" t="s">
        <v>184</v>
      </c>
      <c r="B88" s="97"/>
      <c r="C88" s="168"/>
      <c r="D88" s="183"/>
      <c r="E88" s="185"/>
      <c r="F88" s="64"/>
      <c r="G88" s="158"/>
      <c r="H88" s="153"/>
      <c r="I88" s="161"/>
      <c r="J88" s="154"/>
    </row>
    <row r="89" spans="1:10" s="94" customFormat="1" ht="20.100000000000001" customHeight="1">
      <c r="A89" s="94" t="s">
        <v>190</v>
      </c>
      <c r="B89" s="97"/>
      <c r="C89" s="168"/>
      <c r="D89" s="183">
        <v>12653607</v>
      </c>
      <c r="E89" s="185"/>
      <c r="F89" s="64">
        <v>0</v>
      </c>
      <c r="G89" s="158"/>
      <c r="H89" s="153">
        <v>11635289</v>
      </c>
      <c r="I89" s="161"/>
      <c r="J89" s="154">
        <v>0</v>
      </c>
    </row>
    <row r="90" spans="1:10" s="94" customFormat="1" ht="20.100000000000001" customHeight="1">
      <c r="A90" s="94" t="s">
        <v>185</v>
      </c>
      <c r="B90" s="97"/>
      <c r="C90" s="168"/>
      <c r="D90" s="160">
        <v>37426173</v>
      </c>
      <c r="E90" s="185"/>
      <c r="F90" s="161">
        <v>13075643</v>
      </c>
      <c r="G90" s="161"/>
      <c r="H90" s="160">
        <v>962007</v>
      </c>
      <c r="I90" s="161"/>
      <c r="J90" s="161">
        <v>10333671</v>
      </c>
    </row>
    <row r="91" spans="1:10" s="94" customFormat="1" ht="20.100000000000001" customHeight="1">
      <c r="A91" s="94" t="s">
        <v>186</v>
      </c>
      <c r="B91" s="97"/>
      <c r="C91" s="168"/>
      <c r="D91" s="160">
        <v>-13075464</v>
      </c>
      <c r="E91" s="185"/>
      <c r="F91" s="161">
        <v>-26220025</v>
      </c>
      <c r="G91" s="161"/>
      <c r="H91" s="160">
        <v>-10333671</v>
      </c>
      <c r="I91" s="161"/>
      <c r="J91" s="161">
        <v>-15088373</v>
      </c>
    </row>
    <row r="92" spans="1:10" s="94" customFormat="1" ht="20.100000000000001" customHeight="1">
      <c r="A92" s="189" t="s">
        <v>187</v>
      </c>
      <c r="B92" s="193"/>
      <c r="C92" s="168"/>
      <c r="D92" s="160">
        <v>-1022390.81</v>
      </c>
      <c r="E92" s="185"/>
      <c r="F92" s="161">
        <v>0</v>
      </c>
      <c r="G92" s="161"/>
      <c r="H92" s="160">
        <v>-1022391</v>
      </c>
      <c r="I92" s="161"/>
      <c r="J92" s="161">
        <v>0</v>
      </c>
    </row>
    <row r="93" spans="1:10" s="94" customFormat="1" ht="20.100000000000001" customHeight="1">
      <c r="A93" s="94" t="s">
        <v>188</v>
      </c>
      <c r="B93" s="97"/>
      <c r="C93" s="168"/>
      <c r="D93" s="160">
        <v>-1990140</v>
      </c>
      <c r="E93" s="185"/>
      <c r="F93" s="161">
        <v>-10465150</v>
      </c>
      <c r="G93" s="161"/>
      <c r="H93" s="160">
        <v>-1990140</v>
      </c>
      <c r="I93" s="161"/>
      <c r="J93" s="161">
        <v>0</v>
      </c>
    </row>
    <row r="95" spans="1:10" s="94" customFormat="1" ht="20.100000000000001" customHeight="1">
      <c r="B95" s="193"/>
      <c r="C95" s="194"/>
      <c r="D95" s="161"/>
      <c r="E95" s="185"/>
      <c r="F95" s="161"/>
      <c r="G95" s="161"/>
      <c r="H95" s="161"/>
      <c r="I95" s="161"/>
      <c r="J95" s="161"/>
    </row>
    <row r="96" spans="1:10" s="94" customFormat="1" ht="20.100000000000001" customHeight="1">
      <c r="B96" s="193"/>
      <c r="C96" s="194"/>
      <c r="D96" s="161"/>
      <c r="E96" s="185"/>
      <c r="F96" s="161"/>
      <c r="G96" s="161"/>
      <c r="H96" s="161"/>
      <c r="I96" s="161"/>
      <c r="J96" s="161"/>
    </row>
    <row r="97" spans="1:10" s="94" customFormat="1" ht="20.100000000000001" customHeight="1">
      <c r="B97" s="193"/>
      <c r="C97" s="194"/>
      <c r="D97" s="161"/>
      <c r="E97" s="185"/>
      <c r="F97" s="161"/>
      <c r="G97" s="161"/>
      <c r="H97" s="161"/>
      <c r="I97" s="161"/>
      <c r="J97" s="161"/>
    </row>
    <row r="98" spans="1:10" s="94" customFormat="1" ht="2.25" customHeight="1">
      <c r="A98" s="180"/>
      <c r="B98" s="193"/>
      <c r="C98" s="194"/>
      <c r="D98" s="161"/>
      <c r="E98" s="195"/>
      <c r="F98" s="154"/>
      <c r="G98" s="197"/>
      <c r="H98" s="161"/>
      <c r="I98" s="196"/>
      <c r="J98" s="154"/>
    </row>
    <row r="99" spans="1:10" s="94" customFormat="1" ht="20.100000000000001" customHeight="1">
      <c r="A99" s="37" t="str">
        <f>A48</f>
        <v>หมายเหตุประกอบงบการเงินรวมและงบการเงินเฉพาะกิจการเป็นส่วนหนึ่งของงบการเงินนี้</v>
      </c>
      <c r="B99" s="38"/>
      <c r="C99" s="38"/>
      <c r="D99" s="169"/>
      <c r="E99" s="207"/>
      <c r="F99" s="75"/>
      <c r="G99" s="208"/>
      <c r="H99" s="169"/>
      <c r="I99" s="75"/>
      <c r="J99" s="75"/>
    </row>
  </sheetData>
  <mergeCells count="4">
    <mergeCell ref="D5:F5"/>
    <mergeCell ref="H5:J5"/>
    <mergeCell ref="D53:F53"/>
    <mergeCell ref="H53:J53"/>
  </mergeCells>
  <pageMargins left="0.8" right="0.5" top="0.5" bottom="0.6" header="0.49" footer="0.4"/>
  <pageSetup paperSize="9" scale="82" firstPageNumber="13" fitToHeight="0" orientation="portrait" useFirstPageNumber="1" horizontalDpi="1200" verticalDpi="1200" r:id="rId1"/>
  <headerFooter>
    <oddHeader xml:space="preserve">&amp;C
</oddHeader>
    <oddFooter>&amp;R&amp;"Browallia New,Regular"&amp;13&amp;P</oddFooter>
  </headerFooter>
  <rowBreaks count="1" manualBreakCount="1">
    <brk id="48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6-8 BS</vt:lpstr>
      <vt:lpstr>9-10 PL</vt:lpstr>
      <vt:lpstr>11 EQ Conso</vt:lpstr>
      <vt:lpstr>12 EQ Company</vt:lpstr>
      <vt:lpstr>13-14 CF</vt:lpstr>
      <vt:lpstr>'13-14 CF'!Print_Area</vt:lpstr>
      <vt:lpstr>'11 EQ Conso'!Z_EA998A0E_4785_4258_97D1_748B1256DC77_.wvu.PrintArea</vt:lpstr>
      <vt:lpstr>'12 EQ Company'!Z_EA998A0E_4785_4258_97D1_748B1256DC77_.wvu.PrintArea</vt:lpstr>
      <vt:lpstr>'13-14 CF'!Z_EA998A0E_4785_4258_97D1_748B1256DC77_.wvu.PrintArea</vt:lpstr>
      <vt:lpstr>'6-8 BS'!Z_EA998A0E_4785_4258_97D1_748B1256DC77_.wvu.PrintArea</vt:lpstr>
      <vt:lpstr>'9-10 PL'!Z_EA998A0E_4785_4258_97D1_748B1256DC77_.wvu.PrintArea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Praewa Nakong</dc:creator>
  <cp:lastModifiedBy>Chada Pajaiprasert</cp:lastModifiedBy>
  <cp:lastPrinted>2023-02-24T11:20:14Z</cp:lastPrinted>
  <dcterms:created xsi:type="dcterms:W3CDTF">2023-02-15T19:49:45Z</dcterms:created>
  <dcterms:modified xsi:type="dcterms:W3CDTF">2023-02-25T06:37:08Z</dcterms:modified>
</cp:coreProperties>
</file>