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2-65 (PUBLIC)\HL (3075387)\"/>
    </mc:Choice>
  </mc:AlternateContent>
  <xr:revisionPtr revIDLastSave="0" documentId="13_ncr:1_{08F83760-5645-49E0-8F8C-E6EA3EF290A1}" xr6:coauthVersionLast="47" xr6:coauthVersionMax="47" xr10:uidLastSave="{00000000-0000-0000-0000-000000000000}"/>
  <bookViews>
    <workbookView xWindow="-108" yWindow="-108" windowWidth="23256" windowHeight="12576" tabRatio="758" activeTab="5" xr2:uid="{00000000-000D-0000-FFFF-FFFF00000000}"/>
  </bookViews>
  <sheets>
    <sheet name="BS (สินทรัพย์)" sheetId="2" r:id="rId1"/>
    <sheet name="BS (หนี้สินและทุน)" sheetId="18" r:id="rId2"/>
    <sheet name="PL(จำแนกคชจ. ขั้นเดียว-งบเดียว)" sheetId="13" r:id="rId3"/>
    <sheet name="SE Conso" sheetId="24" r:id="rId4"/>
    <sheet name="SE Separate" sheetId="25" r:id="rId5"/>
    <sheet name="CF" sheetId="7" r:id="rId6"/>
  </sheets>
  <definedNames>
    <definedName name="AS2DocOpenMode" hidden="1">"AS2DocumentEdit"</definedName>
    <definedName name="_xlnm.Print_Area" localSheetId="1">'BS (หนี้สินและทุน)'!$A$1:$I$51</definedName>
    <definedName name="_xlnm.Print_Area" localSheetId="4">'SE Separate'!$A$1:$M$33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1" i="18" l="1"/>
  <c r="C41" i="18"/>
  <c r="M24" i="25"/>
  <c r="N21" i="24"/>
  <c r="N22" i="24"/>
  <c r="N24" i="24"/>
  <c r="M22" i="25"/>
  <c r="M21" i="25"/>
  <c r="M16" i="25"/>
  <c r="M15" i="25"/>
  <c r="M14" i="25"/>
  <c r="M13" i="25"/>
  <c r="M11" i="25"/>
  <c r="N11" i="24" l="1"/>
  <c r="N14" i="24"/>
  <c r="N13" i="24"/>
  <c r="N15" i="24"/>
  <c r="N16" i="24"/>
  <c r="I38" i="13" l="1"/>
  <c r="E38" i="13"/>
  <c r="G38" i="13"/>
  <c r="C38" i="13"/>
  <c r="G20" i="13" l="1"/>
  <c r="C20" i="13"/>
  <c r="G13" i="13"/>
  <c r="G21" i="13" s="1"/>
  <c r="C13" i="13"/>
  <c r="C21" i="13" s="1"/>
  <c r="I42" i="18"/>
  <c r="G42" i="18"/>
  <c r="E42" i="18"/>
  <c r="C42" i="18"/>
  <c r="C26" i="18"/>
  <c r="G26" i="18"/>
  <c r="G18" i="18"/>
  <c r="C18" i="18"/>
  <c r="G29" i="2"/>
  <c r="C29" i="2"/>
  <c r="G18" i="2"/>
  <c r="C18" i="2"/>
  <c r="G27" i="18" l="1"/>
  <c r="G43" i="18" s="1"/>
  <c r="C30" i="2"/>
  <c r="G30" i="2"/>
  <c r="C27" i="18"/>
  <c r="C43" i="18" s="1"/>
  <c r="D23" i="7" l="1"/>
  <c r="D34" i="7" s="1"/>
  <c r="D36" i="7" s="1"/>
  <c r="F23" i="7"/>
  <c r="H23" i="7"/>
  <c r="H34" i="7" s="1"/>
  <c r="H36" i="7" s="1"/>
  <c r="F70" i="7" l="1"/>
  <c r="H70" i="7"/>
  <c r="J70" i="7"/>
  <c r="D17" i="24" l="1"/>
  <c r="D19" i="24" s="1"/>
  <c r="D25" i="24" s="1"/>
  <c r="F17" i="24"/>
  <c r="F19" i="24" s="1"/>
  <c r="F25" i="24" s="1"/>
  <c r="H17" i="24"/>
  <c r="H19" i="24" s="1"/>
  <c r="H25" i="24" s="1"/>
  <c r="J17" i="24"/>
  <c r="J19" i="24" s="1"/>
  <c r="J25" i="24" s="1"/>
  <c r="L17" i="24"/>
  <c r="L19" i="24" s="1"/>
  <c r="G25" i="25"/>
  <c r="E25" i="25"/>
  <c r="I17" i="25"/>
  <c r="I19" i="25" s="1"/>
  <c r="I25" i="25" s="1"/>
  <c r="G17" i="25"/>
  <c r="E17" i="25"/>
  <c r="K17" i="25"/>
  <c r="K19" i="25" s="1"/>
  <c r="N19" i="24" l="1"/>
  <c r="M19" i="25"/>
  <c r="M17" i="25"/>
  <c r="N17" i="24"/>
  <c r="E20" i="13" l="1"/>
  <c r="I13" i="13"/>
  <c r="E13" i="13"/>
  <c r="E21" i="13" l="1"/>
  <c r="D49" i="7"/>
  <c r="J49" i="7"/>
  <c r="H49" i="7"/>
  <c r="F49" i="7"/>
  <c r="J23" i="7"/>
  <c r="J34" i="7" s="1"/>
  <c r="J36" i="7" s="1"/>
  <c r="F34" i="7"/>
  <c r="F36" i="7" s="1"/>
  <c r="I20" i="13"/>
  <c r="I21" i="13" s="1"/>
  <c r="G26" i="13"/>
  <c r="G28" i="13" s="1"/>
  <c r="K23" i="25" s="1"/>
  <c r="K25" i="25" s="1"/>
  <c r="I26" i="18"/>
  <c r="E26" i="18"/>
  <c r="I18" i="18"/>
  <c r="E18" i="18"/>
  <c r="I29" i="2"/>
  <c r="E29" i="2"/>
  <c r="I18" i="2"/>
  <c r="E18" i="2"/>
  <c r="D70" i="7"/>
  <c r="E43" i="13"/>
  <c r="I43" i="13"/>
  <c r="E47" i="13"/>
  <c r="I47" i="13"/>
  <c r="M23" i="25" l="1"/>
  <c r="M25" i="25" s="1"/>
  <c r="D72" i="7"/>
  <c r="D74" i="7" s="1"/>
  <c r="G42" i="13"/>
  <c r="G43" i="13" s="1"/>
  <c r="G50" i="13" s="1"/>
  <c r="G39" i="13"/>
  <c r="G46" i="13" s="1"/>
  <c r="G47" i="13" s="1"/>
  <c r="J72" i="7"/>
  <c r="J74" i="7" s="1"/>
  <c r="H73" i="7" s="1"/>
  <c r="H72" i="7"/>
  <c r="F72" i="7"/>
  <c r="F74" i="7" s="1"/>
  <c r="E26" i="13"/>
  <c r="E28" i="13" s="1"/>
  <c r="E39" i="13" s="1"/>
  <c r="C26" i="13"/>
  <c r="C28" i="13" s="1"/>
  <c r="L23" i="24" s="1"/>
  <c r="I26" i="13"/>
  <c r="I28" i="13" s="1"/>
  <c r="I39" i="13" s="1"/>
  <c r="I27" i="18"/>
  <c r="I43" i="18" s="1"/>
  <c r="E27" i="18"/>
  <c r="E43" i="18" s="1"/>
  <c r="I30" i="2"/>
  <c r="E30" i="2"/>
  <c r="H74" i="7" l="1"/>
  <c r="N23" i="24"/>
  <c r="N25" i="24" s="1"/>
  <c r="L25" i="24"/>
  <c r="C42" i="13"/>
  <c r="C43" i="13" s="1"/>
  <c r="C39" i="13"/>
  <c r="C46" i="13" s="1"/>
  <c r="C50" i="13" l="1"/>
  <c r="C47" i="13"/>
</calcChain>
</file>

<file path=xl/sharedStrings.xml><?xml version="1.0" encoding="utf-8"?>
<sst xmlns="http://schemas.openxmlformats.org/spreadsheetml/2006/main" count="265" uniqueCount="176">
  <si>
    <t>Other current assets</t>
  </si>
  <si>
    <t>Other current liabilities</t>
  </si>
  <si>
    <t>Retained earnings</t>
  </si>
  <si>
    <t>Total</t>
  </si>
  <si>
    <t>Cash and cash equivalents</t>
  </si>
  <si>
    <t>Issued and</t>
  </si>
  <si>
    <t>Other non-current assets</t>
  </si>
  <si>
    <t>Other non-current liabilities</t>
  </si>
  <si>
    <t>Inventories</t>
  </si>
  <si>
    <t>Other income</t>
  </si>
  <si>
    <t>Deferred tax assets</t>
  </si>
  <si>
    <t>paid-up</t>
  </si>
  <si>
    <t>share capital</t>
  </si>
  <si>
    <t>Adjustments for</t>
  </si>
  <si>
    <t>Changes in operating assets and liabilities</t>
  </si>
  <si>
    <t>Unappropriated</t>
  </si>
  <si>
    <t>Interest received</t>
  </si>
  <si>
    <t>Investments in subsidiaries</t>
  </si>
  <si>
    <t>Administrative expenses</t>
  </si>
  <si>
    <t>combination under</t>
  </si>
  <si>
    <t xml:space="preserve"> common control</t>
  </si>
  <si>
    <t>Finance costs</t>
  </si>
  <si>
    <t>Goodwill</t>
  </si>
  <si>
    <t>Notes</t>
  </si>
  <si>
    <t xml:space="preserve">Property, plant and equipment </t>
  </si>
  <si>
    <t>STATEMENTS  OF  FINANCIAL  POSITION</t>
  </si>
  <si>
    <t>Notes to the financial statements form an integral part of these statements</t>
  </si>
  <si>
    <t>Authorized share capital</t>
  </si>
  <si>
    <t>STATEMENTS  OF  CASH  FLOWS</t>
  </si>
  <si>
    <t>Legal reserve</t>
  </si>
  <si>
    <t xml:space="preserve">Issued and paid-up share capital </t>
  </si>
  <si>
    <t>UNIT : BAHT</t>
  </si>
  <si>
    <t>Trade and other current receivables</t>
  </si>
  <si>
    <t>Trade and other current payables</t>
  </si>
  <si>
    <t>Distribution costs</t>
  </si>
  <si>
    <t>Net increase (decrease) in cash and cash equivalents</t>
  </si>
  <si>
    <t xml:space="preserve">CONSOLIDATED </t>
  </si>
  <si>
    <t>FINANCIAL  STATEMENTS</t>
  </si>
  <si>
    <t>SEPARATE</t>
  </si>
  <si>
    <t>Current tax assets</t>
  </si>
  <si>
    <t>Other current financial assets</t>
  </si>
  <si>
    <t>CURRENT  ASSETS</t>
  </si>
  <si>
    <t>NON-CURRENT  ASSETS</t>
  </si>
  <si>
    <t>TOTAL  ASSETS</t>
  </si>
  <si>
    <t>CURRENT  LIABILITIES</t>
  </si>
  <si>
    <t>NON-CURRENT  LIABILITIES</t>
  </si>
  <si>
    <t>Total Current Assets</t>
  </si>
  <si>
    <t>Total Non-current Assets</t>
  </si>
  <si>
    <t>Total Current Liabilities</t>
  </si>
  <si>
    <t>Total Non-current Liabilities</t>
  </si>
  <si>
    <t>TOTAL  LIABILITIES</t>
  </si>
  <si>
    <t>LIABILITIES  AND  SHAREHOLDERS’  EQUITY</t>
  </si>
  <si>
    <t>SHAREHOLDERS’  EQUITY</t>
  </si>
  <si>
    <t>ASSETS</t>
  </si>
  <si>
    <t>TOTAL  SHAREHOLDERS’  EQUITY</t>
  </si>
  <si>
    <t>SHARE  CAPITAL</t>
  </si>
  <si>
    <t>RETAINED  EARNINGS</t>
  </si>
  <si>
    <t>REVENUES</t>
  </si>
  <si>
    <t>EXPENSES</t>
  </si>
  <si>
    <t>Total Revenues</t>
  </si>
  <si>
    <t xml:space="preserve">   Owners of the parent</t>
  </si>
  <si>
    <t>STATEMENTS  OF  COMPREHENSIVE  INCOME</t>
  </si>
  <si>
    <t>STATEMENTS  OF  CHANGES  IN  SHAREHOLDERS’  EQUITY</t>
  </si>
  <si>
    <t>CONSOLIDATED  FINANCIAL  STATEMENTS</t>
  </si>
  <si>
    <t>SEPARATE  FINANCIAL  STATEMENTS</t>
  </si>
  <si>
    <t>CASH  FLOWS  FROM  OPERATING  ACTIVITIES</t>
  </si>
  <si>
    <t>CASH  FLOWS  FROM  INVESTING  ACTIVITIES</t>
  </si>
  <si>
    <t>CASH  FLOWS  FROM  FINANCING  ACTIVITIES</t>
  </si>
  <si>
    <t>Total Expenses</t>
  </si>
  <si>
    <t>TOTAL  LIABILITIES  AND  SHAREHOLDERS’  EQUITY</t>
  </si>
  <si>
    <t>Operating assets (increase) decrease</t>
  </si>
  <si>
    <t>Operating liabilities increase (decrease)</t>
  </si>
  <si>
    <t>Non-current provisions for employee benefits</t>
  </si>
  <si>
    <t>premium</t>
  </si>
  <si>
    <t>Right-of-use assets</t>
  </si>
  <si>
    <t>Other intangible assets other than goodwill</t>
  </si>
  <si>
    <t>Corporate income tax payable</t>
  </si>
  <si>
    <t>Finance income</t>
  </si>
  <si>
    <t>Current portion of lease liabilities</t>
  </si>
  <si>
    <t>Dividend paid</t>
  </si>
  <si>
    <t>Dividend received</t>
  </si>
  <si>
    <t>Interest paid</t>
  </si>
  <si>
    <t>Cash received from disposal of property, plant and equipment</t>
  </si>
  <si>
    <t>Cash paid for purchase of property, plant and equipment</t>
  </si>
  <si>
    <t>Cash paid for purchase of intangible assets</t>
  </si>
  <si>
    <t>Cash received from issuance of common stock</t>
  </si>
  <si>
    <t>Cash paid for lease liabilities</t>
  </si>
  <si>
    <t>Net cash flows provided by (used in) investing activities</t>
  </si>
  <si>
    <t>Net cash flows provided by (used in) financing activities</t>
  </si>
  <si>
    <t>Appropriated</t>
  </si>
  <si>
    <t>Change in shareholder’s equity</t>
  </si>
  <si>
    <t>Short-term loans to a related company</t>
  </si>
  <si>
    <t>Short-term borrowings from a related company</t>
  </si>
  <si>
    <t>Revenue from sales</t>
  </si>
  <si>
    <t>Revenue from management fee</t>
  </si>
  <si>
    <t xml:space="preserve">Costs of sales </t>
  </si>
  <si>
    <t xml:space="preserve">Other gains </t>
  </si>
  <si>
    <t>Share of profit of subsidiaries accounted for using equity method</t>
  </si>
  <si>
    <t>HEALTHLEAD  PUBLIC  COMPANY  LIMITED  AND  ITS  SUBSIDIARIES</t>
  </si>
  <si>
    <t xml:space="preserve">Surplus on business </t>
  </si>
  <si>
    <t>Ordinary shares</t>
  </si>
  <si>
    <t>shareholders’ equity</t>
  </si>
  <si>
    <t>Dividends paid</t>
  </si>
  <si>
    <t>FOR  THE  YEAR  ENDED  DECEMBER  31,  2022</t>
  </si>
  <si>
    <r>
      <t xml:space="preserve">STATEMENTS  OF  CHANGES  IN  SHAREHOLDERS’  EQUITY </t>
    </r>
    <r>
      <rPr>
        <sz val="9"/>
        <rFont val="Times New Roman"/>
        <family val="1"/>
      </rPr>
      <t xml:space="preserve"> (CONTINUED)</t>
    </r>
  </si>
  <si>
    <t xml:space="preserve">                 UNIT : BAHT</t>
  </si>
  <si>
    <t>Issued and paid-up</t>
  </si>
  <si>
    <t>Depreciation and amortization</t>
  </si>
  <si>
    <t>Gain from the termination of the lease</t>
  </si>
  <si>
    <t>Loss on write-off of prepaid withholding tax</t>
  </si>
  <si>
    <t>Provisions for employee benefits</t>
  </si>
  <si>
    <t>Gain on fair value adjustment of other financial assets</t>
  </si>
  <si>
    <t>Loss on disposal of non-current assets</t>
  </si>
  <si>
    <t>Share of profit from subsidiaries</t>
  </si>
  <si>
    <t xml:space="preserve">Cash paid for purchase of ordinary shares of a subsidiary </t>
  </si>
  <si>
    <t>Cash paid for purchase of unit trust</t>
  </si>
  <si>
    <t>Cash received from loans to a related company</t>
  </si>
  <si>
    <t>Cash paid for bank overdrafts and short-term borrowings</t>
  </si>
  <si>
    <t>from financial institutions</t>
  </si>
  <si>
    <t>Cash paid for short-term borrowings from a related company</t>
  </si>
  <si>
    <t>Cash paid for long-term borrowings from financial institutions</t>
  </si>
  <si>
    <t>Increase in ordinary shares</t>
  </si>
  <si>
    <t>Investments property</t>
  </si>
  <si>
    <t>Current portion of long-term borrowings</t>
  </si>
  <si>
    <t>from finanical institutions</t>
  </si>
  <si>
    <t>Long-term borrowings from finanical institutions</t>
  </si>
  <si>
    <t>272,000,000 ordinary shares of Baht 0.50 each</t>
  </si>
  <si>
    <t>272,000,000 ordinary shares of Baht 0.50 each, fully paid</t>
  </si>
  <si>
    <t>Share premium on ordinary shares</t>
  </si>
  <si>
    <t>Surplus on a business combination under common control</t>
  </si>
  <si>
    <t>OTHER  COMPREHENSIVE  INCOME  (LOSS)</t>
  </si>
  <si>
    <t>Components of other comprehensive income (loss)</t>
  </si>
  <si>
    <t>Gains (losses) on re-measurements of defined benefit plans</t>
  </si>
  <si>
    <t>that will not be reclassified to profit or loss</t>
  </si>
  <si>
    <t xml:space="preserve">Income tax relating to components of other comprehensive income </t>
  </si>
  <si>
    <t>Cash paid for purchase of bond</t>
  </si>
  <si>
    <t>Cash received from sell of unit trust</t>
  </si>
  <si>
    <t>HEALTHLEAD PUBLIC  COMPANY  LIMITED  AND  ITS  SUBSIDIARIES</t>
  </si>
  <si>
    <r>
      <t xml:space="preserve">AS  AT  DECEMBER  </t>
    </r>
    <r>
      <rPr>
        <b/>
        <sz val="12"/>
        <rFont val="Times New Roman"/>
        <family val="1"/>
      </rPr>
      <t>31,  2022</t>
    </r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</si>
  <si>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</si>
  <si>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 xml:space="preserve">AS  AT  DECEMBER </t>
    </r>
    <r>
      <rPr>
        <b/>
        <sz val="12"/>
        <rFont val="Times New Roman"/>
        <family val="1"/>
      </rPr>
      <t xml:space="preserve"> 31,  2022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</si>
  <si>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31,  2022</t>
    </r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</si>
  <si>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</si>
  <si>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FOR  THE  YEAR  ENDED  DECEMBER  </t>
    </r>
    <r>
      <rPr>
        <b/>
        <sz val="12"/>
        <rFont val="Times New Roman"/>
        <family val="1"/>
      </rPr>
      <t>31,  2022</t>
    </r>
  </si>
  <si>
    <t>Lease liabilities</t>
  </si>
  <si>
    <t>Provision for dismantling and removal cost</t>
  </si>
  <si>
    <t>Profit from operating activities</t>
  </si>
  <si>
    <t>Profit before income tax</t>
  </si>
  <si>
    <t xml:space="preserve">PROFIT  FOR  THE  YEARS </t>
  </si>
  <si>
    <t>Income tax expenses (incomes)</t>
  </si>
  <si>
    <t>Profit attributable to:</t>
  </si>
  <si>
    <t>Profit for the years</t>
  </si>
  <si>
    <t>Other comprehensive income for the years, net of tax</t>
  </si>
  <si>
    <t>Total comprehensive income for the years</t>
  </si>
  <si>
    <t>Total comprehensive income attributable to:</t>
  </si>
  <si>
    <t>Earnings per share</t>
  </si>
  <si>
    <t xml:space="preserve">   Basic earnings per share</t>
  </si>
  <si>
    <t>using equity method</t>
  </si>
  <si>
    <t>Share of other comprehensive income of subsidiaries</t>
  </si>
  <si>
    <t>Beginning balance as at January 1, 2021</t>
  </si>
  <si>
    <t>Beginning balance as at January 1, 2022</t>
  </si>
  <si>
    <t>Ending balance as at December 31, 2021</t>
  </si>
  <si>
    <t>Ending balance as at December 31, 2022</t>
  </si>
  <si>
    <t>Loss on values in inventories adjustment</t>
  </si>
  <si>
    <t>Net cash flows provided by operation</t>
  </si>
  <si>
    <t>Income tax paid</t>
  </si>
  <si>
    <t>Net cash flows provided by operating activities</t>
  </si>
  <si>
    <t>Cash and cash equivalents at beginning of the years</t>
  </si>
  <si>
    <t>Cash and cash equivalents at ending of the years</t>
  </si>
  <si>
    <t>Profit for the year</t>
  </si>
  <si>
    <t>Other comprehensive income for the year</t>
  </si>
  <si>
    <t>6.2</t>
  </si>
  <si>
    <t>6.1</t>
  </si>
  <si>
    <t>Income tax income (expenses)</t>
  </si>
  <si>
    <t>a related company</t>
  </si>
  <si>
    <t xml:space="preserve">Cash received from short-term borrowings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</si>
</sst>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_);_(* \(#,##0.0000\);_(* &quot;-&quot;??_);_(@_)"/>
    <numFmt numFmtId="167" formatCode="_(* #,##0.00_);_(* \(#,##0.00\);_(* &quot;-&quot;_);_(@_)"/>
    <numFmt numFmtId="168" formatCode="_(* #,##0.000000_);_(* \(#,##0.000000\);_(* &quot;-&quot;??????_);_(@_)"/>
    <numFmt numFmtId="169" formatCode="_(* #,##0_);_(* \(#,##0\);_(* &quot;-&quot;????_);_(@_)"/>
    <numFmt numFmtId="170" formatCode="\-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color rgb="FFFF000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</cellStyleXfs>
  <cellXfs count="177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170" fontId="5" fillId="0" borderId="0" xfId="3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170" fontId="5" fillId="0" borderId="1" xfId="3" applyNumberFormat="1" applyFont="1" applyFill="1" applyBorder="1" applyAlignment="1">
      <alignment horizontal="center"/>
    </xf>
    <xf numFmtId="164" fontId="5" fillId="0" borderId="1" xfId="3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/>
    <xf numFmtId="164" fontId="5" fillId="0" borderId="0" xfId="3" applyNumberFormat="1" applyFont="1" applyFill="1"/>
    <xf numFmtId="164" fontId="5" fillId="0" borderId="0" xfId="3" applyNumberFormat="1" applyFont="1" applyFill="1" applyBorder="1"/>
    <xf numFmtId="165" fontId="6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Alignment="1">
      <alignment horizontal="right" vertical="center"/>
    </xf>
    <xf numFmtId="170" fontId="5" fillId="0" borderId="0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center" vertical="center"/>
    </xf>
    <xf numFmtId="164" fontId="7" fillId="0" borderId="0" xfId="3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horizontal="right" vertical="center"/>
    </xf>
    <xf numFmtId="170" fontId="7" fillId="0" borderId="0" xfId="3" applyNumberFormat="1" applyFont="1" applyFill="1" applyBorder="1" applyAlignment="1">
      <alignment horizontal="center" vertical="center"/>
    </xf>
    <xf numFmtId="170" fontId="5" fillId="0" borderId="1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1" xfId="3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70" fontId="5" fillId="0" borderId="0" xfId="3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 vertical="center" indent="1"/>
    </xf>
    <xf numFmtId="165" fontId="5" fillId="0" borderId="0" xfId="1" applyNumberFormat="1" applyFont="1" applyFill="1" applyBorder="1" applyAlignment="1">
      <alignment vertical="center"/>
    </xf>
    <xf numFmtId="0" fontId="5" fillId="0" borderId="0" xfId="0" quotePrefix="1" applyNumberFormat="1" applyFont="1" applyFill="1" applyAlignment="1">
      <alignment horizontal="left" vertical="center" indent="1"/>
    </xf>
    <xf numFmtId="0" fontId="5" fillId="0" borderId="0" xfId="0" applyNumberFormat="1" applyFont="1" applyFill="1" applyAlignment="1">
      <alignment horizontal="left" vertical="center" indent="2"/>
    </xf>
    <xf numFmtId="37" fontId="4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70" fontId="4" fillId="0" borderId="0" xfId="1" applyNumberFormat="1" applyFont="1" applyFill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indent="3"/>
    </xf>
    <xf numFmtId="164" fontId="5" fillId="0" borderId="3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0" fontId="5" fillId="0" borderId="0" xfId="0" quotePrefix="1" applyNumberFormat="1" applyFont="1" applyFill="1" applyAlignment="1">
      <alignment horizontal="center" vertical="center"/>
    </xf>
    <xf numFmtId="170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indent="2"/>
    </xf>
    <xf numFmtId="37" fontId="5" fillId="0" borderId="4" xfId="0" applyNumberFormat="1" applyFont="1" applyFill="1" applyBorder="1" applyAlignment="1">
      <alignment vertical="center"/>
    </xf>
    <xf numFmtId="170" fontId="5" fillId="0" borderId="0" xfId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170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5" fontId="5" fillId="0" borderId="5" xfId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5" fillId="0" borderId="5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170" fontId="5" fillId="0" borderId="5" xfId="1" applyNumberFormat="1" applyFont="1" applyFill="1" applyBorder="1" applyAlignment="1">
      <alignment horizontal="center" vertical="center"/>
    </xf>
    <xf numFmtId="41" fontId="5" fillId="0" borderId="4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10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vertical="center" wrapText="1"/>
    </xf>
    <xf numFmtId="39" fontId="4" fillId="0" borderId="0" xfId="0" applyNumberFormat="1" applyFont="1" applyFill="1" applyBorder="1" applyAlignment="1">
      <alignment vertical="center"/>
    </xf>
    <xf numFmtId="43" fontId="5" fillId="0" borderId="3" xfId="1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5" fillId="0" borderId="5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/>
    <xf numFmtId="165" fontId="5" fillId="0" borderId="4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37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horizontal="center" vertical="center"/>
    </xf>
    <xf numFmtId="37" fontId="7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0" fontId="6" fillId="0" borderId="1" xfId="2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41" fontId="6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5" fontId="4" fillId="0" borderId="0" xfId="2" quotePrefix="1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41" fontId="4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vertical="center"/>
    </xf>
    <xf numFmtId="15" fontId="11" fillId="0" borderId="0" xfId="2" quotePrefix="1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41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vertical="center"/>
    </xf>
    <xf numFmtId="0" fontId="9" fillId="0" borderId="0" xfId="2" applyFont="1" applyFill="1" applyAlignment="1">
      <alignment horizontal="right" vertical="center"/>
    </xf>
    <xf numFmtId="41" fontId="10" fillId="0" borderId="0" xfId="3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center" indent="1"/>
    </xf>
    <xf numFmtId="0" fontId="5" fillId="0" borderId="0" xfId="4" applyFont="1" applyFill="1" applyAlignment="1">
      <alignment horizontal="left" vertical="center" indent="3"/>
    </xf>
    <xf numFmtId="37" fontId="5" fillId="0" borderId="0" xfId="0" applyNumberFormat="1" applyFont="1" applyFill="1" applyAlignment="1">
      <alignment horizontal="left" vertical="center" indent="2"/>
    </xf>
    <xf numFmtId="0" fontId="5" fillId="0" borderId="0" xfId="4" applyFont="1" applyFill="1" applyAlignment="1">
      <alignment horizontal="left" vertical="center" indent="2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</cellXfs>
  <cellStyles count="5">
    <cellStyle name="Comma" xfId="1" builtinId="3"/>
    <cellStyle name="Comma 2" xfId="3" xr:uid="{D656D20D-AF6D-46B8-9301-BF3808464FB8}"/>
    <cellStyle name="Normal" xfId="0" builtinId="0"/>
    <cellStyle name="Normal 2" xfId="2" xr:uid="{00000000-0005-0000-0000-000002000000}"/>
    <cellStyle name="Normal_Berli - Dec 2002 (Thai)-3" xfId="4" xr:uid="{B68E8534-BE59-4BBF-8EF1-09BECC67E2E2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73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1EC6887-322E-4A41-8771-0FCD35E780CF}"/>
            </a:ext>
          </a:extLst>
        </xdr:cNvPr>
        <xdr:cNvSpPr txBox="1"/>
      </xdr:nvSpPr>
      <xdr:spPr>
        <a:xfrm>
          <a:off x="1490922" y="214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view="pageBreakPreview" zoomScale="85" zoomScaleNormal="100" zoomScaleSheetLayoutView="85" workbookViewId="0">
      <selection activeCell="A39" sqref="A39:XFD45"/>
    </sheetView>
  </sheetViews>
  <sheetFormatPr defaultColWidth="9.21875" defaultRowHeight="18" customHeight="1" x14ac:dyDescent="0.25"/>
  <cols>
    <col min="1" max="1" width="48.77734375" style="55" customWidth="1"/>
    <col min="2" max="2" width="5.77734375" style="133" customWidth="1"/>
    <col min="3" max="3" width="12.44140625" style="50" customWidth="1"/>
    <col min="4" max="4" width="1.44140625" style="50" customWidth="1"/>
    <col min="5" max="5" width="12.44140625" style="50" customWidth="1"/>
    <col min="6" max="6" width="1.44140625" style="50" customWidth="1"/>
    <col min="7" max="7" width="12.44140625" style="50" customWidth="1"/>
    <col min="8" max="8" width="1.44140625" style="50" customWidth="1"/>
    <col min="9" max="9" width="12.44140625" style="50" customWidth="1"/>
    <col min="10" max="16384" width="9.21875" style="3"/>
  </cols>
  <sheetData>
    <row r="1" spans="1:9" ht="18" customHeight="1" x14ac:dyDescent="0.25">
      <c r="A1" s="169" t="s">
        <v>137</v>
      </c>
      <c r="B1" s="169"/>
      <c r="C1" s="169"/>
      <c r="D1" s="169"/>
      <c r="E1" s="169"/>
      <c r="F1" s="169"/>
      <c r="G1" s="169"/>
      <c r="H1" s="169"/>
      <c r="I1" s="169"/>
    </row>
    <row r="2" spans="1:9" ht="18" customHeight="1" x14ac:dyDescent="0.25">
      <c r="A2" s="169" t="s">
        <v>25</v>
      </c>
      <c r="B2" s="169"/>
      <c r="C2" s="169"/>
      <c r="D2" s="169"/>
      <c r="E2" s="169"/>
      <c r="F2" s="169"/>
      <c r="G2" s="169"/>
      <c r="H2" s="169"/>
      <c r="I2" s="169"/>
    </row>
    <row r="3" spans="1:9" s="1" customFormat="1" ht="18" customHeight="1" x14ac:dyDescent="0.25">
      <c r="A3" s="169" t="s">
        <v>138</v>
      </c>
      <c r="B3" s="169"/>
      <c r="C3" s="169"/>
      <c r="D3" s="169"/>
      <c r="E3" s="169"/>
      <c r="F3" s="169"/>
      <c r="G3" s="169"/>
      <c r="H3" s="169"/>
      <c r="I3" s="169"/>
    </row>
    <row r="4" spans="1:9" s="1" customFormat="1" ht="18" customHeight="1" x14ac:dyDescent="0.25">
      <c r="A4" s="5"/>
      <c r="B4" s="6"/>
      <c r="C4" s="38"/>
      <c r="D4" s="51"/>
      <c r="E4" s="51"/>
      <c r="F4" s="51"/>
      <c r="G4" s="172" t="s">
        <v>31</v>
      </c>
      <c r="H4" s="172"/>
      <c r="I4" s="172"/>
    </row>
    <row r="5" spans="1:9" s="1" customFormat="1" ht="10.050000000000001" customHeight="1" x14ac:dyDescent="0.25">
      <c r="A5" s="54"/>
      <c r="B5" s="40"/>
      <c r="C5" s="39"/>
      <c r="D5" s="52"/>
      <c r="E5" s="52"/>
      <c r="F5" s="52"/>
      <c r="G5" s="52"/>
      <c r="H5" s="52"/>
      <c r="I5" s="52"/>
    </row>
    <row r="6" spans="1:9" ht="18" customHeight="1" x14ac:dyDescent="0.25">
      <c r="C6" s="171" t="s">
        <v>36</v>
      </c>
      <c r="D6" s="171"/>
      <c r="E6" s="171"/>
      <c r="F6" s="171"/>
      <c r="G6" s="171" t="s">
        <v>38</v>
      </c>
      <c r="H6" s="171"/>
      <c r="I6" s="171"/>
    </row>
    <row r="7" spans="1:9" ht="18" customHeight="1" x14ac:dyDescent="0.25">
      <c r="C7" s="171" t="s">
        <v>37</v>
      </c>
      <c r="D7" s="171"/>
      <c r="E7" s="171"/>
      <c r="F7" s="134"/>
      <c r="G7" s="171" t="s">
        <v>37</v>
      </c>
      <c r="H7" s="171"/>
      <c r="I7" s="171"/>
    </row>
    <row r="8" spans="1:9" ht="18" customHeight="1" x14ac:dyDescent="0.25">
      <c r="B8" s="134" t="s">
        <v>23</v>
      </c>
      <c r="C8" s="134">
        <v>2022</v>
      </c>
      <c r="D8" s="134"/>
      <c r="E8" s="134">
        <v>2021</v>
      </c>
      <c r="F8" s="134"/>
      <c r="G8" s="134">
        <v>2022</v>
      </c>
      <c r="H8" s="134"/>
      <c r="I8" s="134">
        <v>2021</v>
      </c>
    </row>
    <row r="9" spans="1:9" ht="18" customHeight="1" x14ac:dyDescent="0.25">
      <c r="A9" s="132" t="s">
        <v>53</v>
      </c>
      <c r="B9" s="40"/>
      <c r="C9" s="40"/>
      <c r="D9" s="40"/>
      <c r="E9" s="40"/>
      <c r="F9" s="40"/>
      <c r="G9" s="40"/>
      <c r="H9" s="40"/>
      <c r="I9" s="40"/>
    </row>
    <row r="10" spans="1:9" ht="18" customHeight="1" x14ac:dyDescent="0.25">
      <c r="A10" s="55" t="s">
        <v>41</v>
      </c>
      <c r="C10" s="41"/>
      <c r="D10" s="41"/>
      <c r="E10" s="41"/>
      <c r="F10" s="41"/>
      <c r="G10" s="41"/>
      <c r="H10" s="41"/>
      <c r="I10" s="41"/>
    </row>
    <row r="11" spans="1:9" ht="18" customHeight="1" x14ac:dyDescent="0.25">
      <c r="A11" s="56" t="s">
        <v>4</v>
      </c>
      <c r="B11" s="133">
        <v>7</v>
      </c>
      <c r="C11" s="42">
        <v>146352810</v>
      </c>
      <c r="D11" s="57"/>
      <c r="E11" s="42">
        <v>705005109</v>
      </c>
      <c r="F11" s="42"/>
      <c r="G11" s="42">
        <v>48877663</v>
      </c>
      <c r="H11" s="42"/>
      <c r="I11" s="42">
        <v>669018595</v>
      </c>
    </row>
    <row r="12" spans="1:9" ht="18" customHeight="1" x14ac:dyDescent="0.25">
      <c r="A12" s="56" t="s">
        <v>32</v>
      </c>
      <c r="B12" s="133">
        <v>8</v>
      </c>
      <c r="C12" s="42">
        <v>23989272</v>
      </c>
      <c r="D12" s="57"/>
      <c r="E12" s="42">
        <v>21384409</v>
      </c>
      <c r="F12" s="57"/>
      <c r="G12" s="53">
        <v>3020653</v>
      </c>
      <c r="H12" s="42"/>
      <c r="I12" s="53">
        <v>3282467</v>
      </c>
    </row>
    <row r="13" spans="1:9" ht="18" customHeight="1" x14ac:dyDescent="0.25">
      <c r="A13" s="56" t="s">
        <v>91</v>
      </c>
      <c r="B13" s="133">
        <v>5</v>
      </c>
      <c r="C13" s="43">
        <v>0</v>
      </c>
      <c r="D13" s="57"/>
      <c r="E13" s="43">
        <v>0</v>
      </c>
      <c r="F13" s="57"/>
      <c r="G13" s="43">
        <v>0</v>
      </c>
      <c r="H13" s="42"/>
      <c r="I13" s="53">
        <v>23014808</v>
      </c>
    </row>
    <row r="14" spans="1:9" ht="18" customHeight="1" x14ac:dyDescent="0.25">
      <c r="A14" s="56" t="s">
        <v>8</v>
      </c>
      <c r="B14" s="133">
        <v>9</v>
      </c>
      <c r="C14" s="42">
        <v>210280856</v>
      </c>
      <c r="D14" s="57"/>
      <c r="E14" s="42">
        <v>159217264</v>
      </c>
      <c r="F14" s="42"/>
      <c r="G14" s="43">
        <v>0</v>
      </c>
      <c r="H14" s="42"/>
      <c r="I14" s="43">
        <v>0</v>
      </c>
    </row>
    <row r="15" spans="1:9" ht="18" customHeight="1" x14ac:dyDescent="0.25">
      <c r="A15" s="56" t="s">
        <v>40</v>
      </c>
      <c r="B15" s="133">
        <v>10</v>
      </c>
      <c r="C15" s="42">
        <v>506965782</v>
      </c>
      <c r="D15" s="57"/>
      <c r="E15" s="43">
        <v>0</v>
      </c>
      <c r="F15" s="42"/>
      <c r="G15" s="42">
        <v>506965782</v>
      </c>
      <c r="H15" s="42"/>
      <c r="I15" s="43">
        <v>0</v>
      </c>
    </row>
    <row r="16" spans="1:9" ht="18" customHeight="1" x14ac:dyDescent="0.25">
      <c r="A16" s="56" t="s">
        <v>39</v>
      </c>
      <c r="C16" s="42">
        <v>2200703</v>
      </c>
      <c r="D16" s="57"/>
      <c r="E16" s="42">
        <v>1794771</v>
      </c>
      <c r="F16" s="42"/>
      <c r="G16" s="42">
        <v>2200703</v>
      </c>
      <c r="H16" s="42"/>
      <c r="I16" s="42">
        <v>1669245</v>
      </c>
    </row>
    <row r="17" spans="1:9" ht="18" customHeight="1" x14ac:dyDescent="0.25">
      <c r="A17" s="58" t="s">
        <v>0</v>
      </c>
      <c r="C17" s="44">
        <v>557283</v>
      </c>
      <c r="D17" s="57"/>
      <c r="E17" s="44">
        <v>391431</v>
      </c>
      <c r="F17" s="42"/>
      <c r="G17" s="44">
        <v>16361</v>
      </c>
      <c r="H17" s="42"/>
      <c r="I17" s="44">
        <v>67991</v>
      </c>
    </row>
    <row r="18" spans="1:9" ht="18" customHeight="1" x14ac:dyDescent="0.25">
      <c r="A18" s="59" t="s">
        <v>46</v>
      </c>
      <c r="C18" s="45">
        <f>SUM(C11:C17)</f>
        <v>890346706</v>
      </c>
      <c r="D18" s="60"/>
      <c r="E18" s="45">
        <f>SUM(E11:E17)</f>
        <v>887792984</v>
      </c>
      <c r="F18" s="60"/>
      <c r="G18" s="45">
        <f>SUM(G11:G17)</f>
        <v>561081162</v>
      </c>
      <c r="H18" s="60"/>
      <c r="I18" s="45">
        <f>SUM(I11:I17)</f>
        <v>697053106</v>
      </c>
    </row>
    <row r="19" spans="1:9" ht="18" customHeight="1" x14ac:dyDescent="0.25">
      <c r="C19" s="46"/>
      <c r="D19" s="46"/>
      <c r="E19" s="46"/>
      <c r="F19" s="46"/>
      <c r="G19" s="46"/>
      <c r="H19" s="46"/>
      <c r="I19" s="46"/>
    </row>
    <row r="20" spans="1:9" ht="18" customHeight="1" x14ac:dyDescent="0.25">
      <c r="A20" s="55" t="s">
        <v>42</v>
      </c>
      <c r="C20" s="46"/>
      <c r="D20" s="46"/>
      <c r="E20" s="46"/>
      <c r="F20" s="46"/>
      <c r="G20" s="46"/>
      <c r="H20" s="46"/>
      <c r="I20" s="46"/>
    </row>
    <row r="21" spans="1:9" ht="18" customHeight="1" x14ac:dyDescent="0.25">
      <c r="A21" s="56" t="s">
        <v>17</v>
      </c>
      <c r="B21" s="133">
        <v>11</v>
      </c>
      <c r="C21" s="43">
        <v>0</v>
      </c>
      <c r="D21" s="57"/>
      <c r="E21" s="43">
        <v>0</v>
      </c>
      <c r="F21" s="42"/>
      <c r="G21" s="42">
        <v>361350396</v>
      </c>
      <c r="H21" s="42"/>
      <c r="I21" s="42">
        <v>154030298</v>
      </c>
    </row>
    <row r="22" spans="1:9" ht="18" customHeight="1" x14ac:dyDescent="0.25">
      <c r="A22" s="56" t="s">
        <v>122</v>
      </c>
      <c r="B22" s="133">
        <v>12</v>
      </c>
      <c r="C22" s="42">
        <v>16277963</v>
      </c>
      <c r="D22" s="57"/>
      <c r="E22" s="43">
        <v>0</v>
      </c>
      <c r="F22" s="42"/>
      <c r="G22" s="43">
        <v>0</v>
      </c>
      <c r="H22" s="42"/>
      <c r="I22" s="43">
        <v>0</v>
      </c>
    </row>
    <row r="23" spans="1:9" ht="18" customHeight="1" x14ac:dyDescent="0.25">
      <c r="A23" s="56" t="s">
        <v>24</v>
      </c>
      <c r="B23" s="133">
        <v>13</v>
      </c>
      <c r="C23" s="42">
        <v>166063734</v>
      </c>
      <c r="D23" s="57"/>
      <c r="E23" s="42">
        <v>73399046</v>
      </c>
      <c r="F23" s="42"/>
      <c r="G23" s="42">
        <v>2951747</v>
      </c>
      <c r="H23" s="61"/>
      <c r="I23" s="42">
        <v>2839751</v>
      </c>
    </row>
    <row r="24" spans="1:9" ht="18" customHeight="1" x14ac:dyDescent="0.25">
      <c r="A24" s="56" t="s">
        <v>74</v>
      </c>
      <c r="B24" s="133">
        <v>14</v>
      </c>
      <c r="C24" s="42">
        <v>171462818</v>
      </c>
      <c r="D24" s="57"/>
      <c r="E24" s="42">
        <v>118161972</v>
      </c>
      <c r="F24" s="42"/>
      <c r="G24" s="42">
        <v>10708362</v>
      </c>
      <c r="H24" s="42"/>
      <c r="I24" s="42">
        <v>10726409</v>
      </c>
    </row>
    <row r="25" spans="1:9" ht="18" customHeight="1" x14ac:dyDescent="0.25">
      <c r="A25" s="58" t="s">
        <v>22</v>
      </c>
      <c r="C25" s="42">
        <v>15617283</v>
      </c>
      <c r="D25" s="57"/>
      <c r="E25" s="42">
        <v>15617283</v>
      </c>
      <c r="F25" s="42"/>
      <c r="G25" s="43">
        <v>0</v>
      </c>
      <c r="H25" s="61"/>
      <c r="I25" s="43">
        <v>0</v>
      </c>
    </row>
    <row r="26" spans="1:9" ht="18" customHeight="1" x14ac:dyDescent="0.25">
      <c r="A26" s="56" t="s">
        <v>75</v>
      </c>
      <c r="B26" s="133">
        <v>15</v>
      </c>
      <c r="C26" s="42">
        <v>7812261</v>
      </c>
      <c r="D26" s="57"/>
      <c r="E26" s="42">
        <v>8581014</v>
      </c>
      <c r="F26" s="42"/>
      <c r="G26" s="42">
        <v>311639</v>
      </c>
      <c r="H26" s="42"/>
      <c r="I26" s="42">
        <v>385454</v>
      </c>
    </row>
    <row r="27" spans="1:9" ht="18" customHeight="1" x14ac:dyDescent="0.25">
      <c r="A27" s="58" t="s">
        <v>10</v>
      </c>
      <c r="B27" s="133">
        <v>16</v>
      </c>
      <c r="C27" s="42">
        <v>1963417</v>
      </c>
      <c r="D27" s="57"/>
      <c r="E27" s="42">
        <v>1034593</v>
      </c>
      <c r="F27" s="42"/>
      <c r="G27" s="42">
        <v>1460808</v>
      </c>
      <c r="H27" s="42"/>
      <c r="I27" s="42">
        <v>341116</v>
      </c>
    </row>
    <row r="28" spans="1:9" ht="18" customHeight="1" x14ac:dyDescent="0.25">
      <c r="A28" s="56" t="s">
        <v>6</v>
      </c>
      <c r="B28" s="133">
        <v>17</v>
      </c>
      <c r="C28" s="44">
        <v>18640905</v>
      </c>
      <c r="D28" s="57"/>
      <c r="E28" s="44">
        <v>13715896</v>
      </c>
      <c r="F28" s="42"/>
      <c r="G28" s="44">
        <v>492450</v>
      </c>
      <c r="H28" s="42"/>
      <c r="I28" s="44">
        <v>492450</v>
      </c>
    </row>
    <row r="29" spans="1:9" ht="18" customHeight="1" x14ac:dyDescent="0.25">
      <c r="A29" s="59" t="s">
        <v>47</v>
      </c>
      <c r="C29" s="45">
        <f>SUM(C21:C28)</f>
        <v>397838381</v>
      </c>
      <c r="D29" s="62"/>
      <c r="E29" s="45">
        <f>SUM(E21:E28)</f>
        <v>230509804</v>
      </c>
      <c r="F29" s="62"/>
      <c r="G29" s="45">
        <f>SUM(G21:G28)</f>
        <v>377275402</v>
      </c>
      <c r="H29" s="62"/>
      <c r="I29" s="45">
        <f>SUM(I21:I28)</f>
        <v>168815478</v>
      </c>
    </row>
    <row r="30" spans="1:9" ht="18" customHeight="1" thickBot="1" x14ac:dyDescent="0.3">
      <c r="A30" s="63" t="s">
        <v>43</v>
      </c>
      <c r="C30" s="47">
        <f>C18+C29</f>
        <v>1288185087</v>
      </c>
      <c r="D30" s="60"/>
      <c r="E30" s="47">
        <f>E18+E29</f>
        <v>1118302788</v>
      </c>
      <c r="F30" s="60"/>
      <c r="G30" s="47">
        <f>G18+G29</f>
        <v>938356564</v>
      </c>
      <c r="H30" s="60"/>
      <c r="I30" s="47">
        <f>I18+I29</f>
        <v>865868584</v>
      </c>
    </row>
    <row r="31" spans="1:9" ht="18" customHeight="1" thickTop="1" x14ac:dyDescent="0.25">
      <c r="A31" s="63"/>
      <c r="C31" s="48"/>
      <c r="D31" s="48"/>
      <c r="E31" s="48"/>
      <c r="F31" s="48"/>
      <c r="G31" s="48"/>
      <c r="H31" s="48"/>
      <c r="I31" s="48"/>
    </row>
    <row r="32" spans="1:9" ht="18" customHeight="1" x14ac:dyDescent="0.25">
      <c r="C32" s="48"/>
      <c r="D32" s="48"/>
      <c r="E32" s="48"/>
      <c r="F32" s="48"/>
      <c r="G32" s="48"/>
      <c r="H32" s="48"/>
      <c r="I32" s="48"/>
    </row>
    <row r="33" spans="1:9" ht="18" customHeight="1" x14ac:dyDescent="0.25">
      <c r="A33" s="63"/>
      <c r="C33" s="48"/>
      <c r="D33" s="48"/>
      <c r="E33" s="48"/>
      <c r="F33" s="48"/>
      <c r="G33" s="48"/>
      <c r="H33" s="48"/>
      <c r="I33" s="48"/>
    </row>
    <row r="34" spans="1:9" ht="18" customHeight="1" x14ac:dyDescent="0.25">
      <c r="A34" s="170"/>
      <c r="B34" s="170"/>
      <c r="C34" s="170"/>
      <c r="D34" s="170"/>
      <c r="E34" s="170"/>
      <c r="F34" s="170"/>
      <c r="G34" s="170"/>
      <c r="H34" s="170"/>
      <c r="I34" s="170"/>
    </row>
    <row r="35" spans="1:9" ht="18" customHeight="1" x14ac:dyDescent="0.25">
      <c r="C35" s="48"/>
      <c r="D35" s="48"/>
      <c r="E35" s="48"/>
      <c r="F35" s="48"/>
      <c r="G35" s="48"/>
      <c r="H35" s="48"/>
      <c r="I35" s="48"/>
    </row>
    <row r="36" spans="1:9" ht="18" customHeight="1" x14ac:dyDescent="0.25">
      <c r="A36" s="49"/>
      <c r="C36" s="48"/>
      <c r="D36" s="48"/>
      <c r="E36" s="48"/>
      <c r="F36" s="48"/>
      <c r="G36" s="48"/>
      <c r="H36" s="48"/>
      <c r="I36" s="48"/>
    </row>
    <row r="37" spans="1:9" ht="18" customHeight="1" x14ac:dyDescent="0.25">
      <c r="A37" s="63"/>
      <c r="C37" s="48"/>
      <c r="D37" s="48"/>
      <c r="E37" s="48"/>
      <c r="F37" s="48"/>
      <c r="G37" s="48"/>
      <c r="H37" s="48"/>
      <c r="I37" s="48"/>
    </row>
    <row r="38" spans="1:9" ht="18" customHeight="1" x14ac:dyDescent="0.25">
      <c r="A38" s="49"/>
      <c r="B38" s="49"/>
      <c r="C38" s="49"/>
      <c r="D38" s="49"/>
      <c r="E38" s="49"/>
      <c r="F38" s="49"/>
      <c r="G38" s="49"/>
      <c r="H38" s="49"/>
      <c r="I38" s="49"/>
    </row>
    <row r="50" spans="1:1" ht="18" customHeight="1" x14ac:dyDescent="0.25">
      <c r="A50" s="37" t="s">
        <v>26</v>
      </c>
    </row>
  </sheetData>
  <mergeCells count="9">
    <mergeCell ref="A1:I1"/>
    <mergeCell ref="A3:I3"/>
    <mergeCell ref="A2:I2"/>
    <mergeCell ref="A34:I34"/>
    <mergeCell ref="G6:I6"/>
    <mergeCell ref="G4:I4"/>
    <mergeCell ref="C6:F6"/>
    <mergeCell ref="C7:E7"/>
    <mergeCell ref="G7:I7"/>
  </mergeCells>
  <phoneticPr fontId="2" type="noConversion"/>
  <pageMargins left="1" right="0.3" top="1" bottom="0.5" header="0.5" footer="0.5"/>
  <pageSetup paperSize="9" scale="80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1"/>
  <sheetViews>
    <sheetView view="pageBreakPreview" zoomScale="85" zoomScaleNormal="100" zoomScaleSheetLayoutView="85" workbookViewId="0">
      <selection activeCell="B16" sqref="B16"/>
    </sheetView>
  </sheetViews>
  <sheetFormatPr defaultColWidth="9.21875" defaultRowHeight="18" customHeight="1" x14ac:dyDescent="0.25"/>
  <cols>
    <col min="1" max="1" width="46.21875" style="55" customWidth="1"/>
    <col min="2" max="2" width="5.21875" style="133" bestFit="1" customWidth="1"/>
    <col min="3" max="3" width="13.77734375" style="50" bestFit="1" customWidth="1"/>
    <col min="4" max="4" width="0.77734375" style="50" customWidth="1"/>
    <col min="5" max="5" width="13.77734375" style="50" bestFit="1" customWidth="1"/>
    <col min="6" max="6" width="0.77734375" style="50" customWidth="1"/>
    <col min="7" max="7" width="13.77734375" style="50" customWidth="1"/>
    <col min="8" max="8" width="0.77734375" style="50" customWidth="1"/>
    <col min="9" max="9" width="13.77734375" style="50" customWidth="1"/>
    <col min="10" max="16384" width="9.21875" style="3"/>
  </cols>
  <sheetData>
    <row r="1" spans="1:9" ht="18" customHeight="1" x14ac:dyDescent="0.25">
      <c r="A1" s="169" t="s">
        <v>137</v>
      </c>
      <c r="B1" s="169"/>
      <c r="C1" s="169"/>
      <c r="D1" s="169"/>
      <c r="E1" s="169"/>
      <c r="F1" s="169"/>
      <c r="G1" s="169"/>
      <c r="H1" s="169"/>
      <c r="I1" s="169"/>
    </row>
    <row r="2" spans="1:9" ht="18" customHeight="1" x14ac:dyDescent="0.25">
      <c r="A2" s="169" t="s">
        <v>139</v>
      </c>
      <c r="B2" s="169"/>
      <c r="C2" s="169"/>
      <c r="D2" s="169"/>
      <c r="E2" s="169"/>
      <c r="F2" s="169"/>
      <c r="G2" s="169"/>
      <c r="H2" s="169"/>
      <c r="I2" s="169"/>
    </row>
    <row r="3" spans="1:9" s="1" customFormat="1" ht="18" customHeight="1" x14ac:dyDescent="0.25">
      <c r="A3" s="169" t="s">
        <v>140</v>
      </c>
      <c r="B3" s="169"/>
      <c r="C3" s="169"/>
      <c r="D3" s="169"/>
      <c r="E3" s="169"/>
      <c r="F3" s="169"/>
      <c r="G3" s="169"/>
      <c r="H3" s="169"/>
      <c r="I3" s="169"/>
    </row>
    <row r="4" spans="1:9" s="1" customFormat="1" ht="18" customHeight="1" x14ac:dyDescent="0.25">
      <c r="A4" s="5"/>
      <c r="B4" s="6"/>
      <c r="C4" s="38"/>
      <c r="D4" s="51"/>
      <c r="E4" s="51"/>
      <c r="F4" s="51"/>
      <c r="G4" s="172" t="s">
        <v>31</v>
      </c>
      <c r="H4" s="172"/>
      <c r="I4" s="172"/>
    </row>
    <row r="5" spans="1:9" s="1" customFormat="1" ht="6" customHeight="1" x14ac:dyDescent="0.25">
      <c r="A5" s="54"/>
      <c r="B5" s="40"/>
      <c r="C5" s="39"/>
      <c r="D5" s="52"/>
      <c r="E5" s="52"/>
      <c r="F5" s="52"/>
      <c r="G5" s="52"/>
      <c r="H5" s="52"/>
      <c r="I5" s="52"/>
    </row>
    <row r="6" spans="1:9" ht="18" customHeight="1" x14ac:dyDescent="0.25">
      <c r="C6" s="171" t="s">
        <v>36</v>
      </c>
      <c r="D6" s="171"/>
      <c r="E6" s="171"/>
      <c r="F6" s="171"/>
      <c r="G6" s="171" t="s">
        <v>38</v>
      </c>
      <c r="H6" s="171"/>
      <c r="I6" s="171"/>
    </row>
    <row r="7" spans="1:9" ht="18" customHeight="1" x14ac:dyDescent="0.25">
      <c r="C7" s="171" t="s">
        <v>37</v>
      </c>
      <c r="D7" s="171"/>
      <c r="E7" s="171"/>
      <c r="F7" s="134"/>
      <c r="G7" s="171" t="s">
        <v>37</v>
      </c>
      <c r="H7" s="171"/>
      <c r="I7" s="171"/>
    </row>
    <row r="8" spans="1:9" ht="18" customHeight="1" x14ac:dyDescent="0.25">
      <c r="B8" s="134" t="s">
        <v>23</v>
      </c>
      <c r="C8" s="134">
        <v>2022</v>
      </c>
      <c r="D8" s="134"/>
      <c r="E8" s="134">
        <v>2021</v>
      </c>
      <c r="F8" s="134"/>
      <c r="G8" s="134">
        <v>2022</v>
      </c>
      <c r="H8" s="134"/>
      <c r="I8" s="134">
        <v>2021</v>
      </c>
    </row>
    <row r="9" spans="1:9" ht="18" customHeight="1" x14ac:dyDescent="0.25">
      <c r="A9" s="132" t="s">
        <v>51</v>
      </c>
      <c r="B9" s="64"/>
      <c r="C9" s="41"/>
      <c r="D9" s="41"/>
      <c r="E9" s="41"/>
      <c r="F9" s="41"/>
      <c r="G9" s="41"/>
      <c r="H9" s="41"/>
      <c r="I9" s="41"/>
    </row>
    <row r="10" spans="1:9" ht="18" customHeight="1" x14ac:dyDescent="0.25">
      <c r="A10" s="55" t="s">
        <v>44</v>
      </c>
      <c r="C10" s="65"/>
      <c r="D10" s="65"/>
      <c r="E10" s="65"/>
      <c r="F10" s="65"/>
      <c r="G10" s="65"/>
      <c r="H10" s="65"/>
      <c r="I10" s="65"/>
    </row>
    <row r="11" spans="1:9" ht="18" customHeight="1" x14ac:dyDescent="0.25">
      <c r="A11" s="56" t="s">
        <v>33</v>
      </c>
      <c r="B11" s="133">
        <v>18</v>
      </c>
      <c r="C11" s="66">
        <v>151174452</v>
      </c>
      <c r="D11" s="14"/>
      <c r="E11" s="67">
        <v>117848592</v>
      </c>
      <c r="F11" s="67"/>
      <c r="G11" s="67">
        <v>3449327</v>
      </c>
      <c r="H11" s="67"/>
      <c r="I11" s="67">
        <v>3277764</v>
      </c>
    </row>
    <row r="12" spans="1:9" ht="18" customHeight="1" x14ac:dyDescent="0.25">
      <c r="A12" s="56" t="s">
        <v>123</v>
      </c>
      <c r="C12" s="66"/>
      <c r="D12" s="14"/>
      <c r="E12" s="67"/>
      <c r="F12" s="67"/>
      <c r="G12" s="67"/>
      <c r="H12" s="67"/>
      <c r="I12" s="67"/>
    </row>
    <row r="13" spans="1:9" ht="18" customHeight="1" x14ac:dyDescent="0.25">
      <c r="A13" s="59" t="s">
        <v>124</v>
      </c>
      <c r="B13" s="133">
        <v>19</v>
      </c>
      <c r="C13" s="68">
        <v>0</v>
      </c>
      <c r="D13" s="14"/>
      <c r="E13" s="67">
        <v>3934557</v>
      </c>
      <c r="F13" s="67"/>
      <c r="G13" s="68">
        <v>0</v>
      </c>
      <c r="H13" s="67"/>
      <c r="I13" s="68">
        <v>0</v>
      </c>
    </row>
    <row r="14" spans="1:9" ht="18" customHeight="1" x14ac:dyDescent="0.25">
      <c r="A14" s="56" t="s">
        <v>78</v>
      </c>
      <c r="B14" s="133">
        <v>20</v>
      </c>
      <c r="C14" s="66">
        <v>19702787</v>
      </c>
      <c r="D14" s="14"/>
      <c r="E14" s="67">
        <v>12372438</v>
      </c>
      <c r="F14" s="67"/>
      <c r="G14" s="67">
        <v>935543</v>
      </c>
      <c r="H14" s="67"/>
      <c r="I14" s="67">
        <v>824093</v>
      </c>
    </row>
    <row r="15" spans="1:9" ht="18" customHeight="1" x14ac:dyDescent="0.25">
      <c r="A15" s="56" t="s">
        <v>92</v>
      </c>
      <c r="B15" s="133">
        <v>5</v>
      </c>
      <c r="C15" s="68">
        <v>0</v>
      </c>
      <c r="D15" s="14"/>
      <c r="E15" s="68">
        <v>0</v>
      </c>
      <c r="F15" s="67"/>
      <c r="G15" s="68">
        <v>0</v>
      </c>
      <c r="H15" s="67"/>
      <c r="I15" s="67">
        <v>5284092</v>
      </c>
    </row>
    <row r="16" spans="1:9" ht="18" customHeight="1" x14ac:dyDescent="0.25">
      <c r="A16" s="56" t="s">
        <v>76</v>
      </c>
      <c r="C16" s="66">
        <v>14748103</v>
      </c>
      <c r="D16" s="14"/>
      <c r="E16" s="67">
        <v>8903732</v>
      </c>
      <c r="F16" s="67"/>
      <c r="G16" s="68">
        <v>0</v>
      </c>
      <c r="H16" s="43"/>
      <c r="I16" s="68">
        <v>0</v>
      </c>
    </row>
    <row r="17" spans="1:9" ht="18" customHeight="1" x14ac:dyDescent="0.25">
      <c r="A17" s="56" t="s">
        <v>1</v>
      </c>
      <c r="C17" s="66">
        <v>1470448</v>
      </c>
      <c r="D17" s="67"/>
      <c r="E17" s="69">
        <v>1414374</v>
      </c>
      <c r="F17" s="67"/>
      <c r="G17" s="69">
        <v>290085</v>
      </c>
      <c r="H17" s="67"/>
      <c r="I17" s="69">
        <v>796173</v>
      </c>
    </row>
    <row r="18" spans="1:9" ht="18" customHeight="1" x14ac:dyDescent="0.25">
      <c r="A18" s="59" t="s">
        <v>48</v>
      </c>
      <c r="C18" s="70">
        <f>SUM(C11:C17)</f>
        <v>187095790</v>
      </c>
      <c r="D18" s="71"/>
      <c r="E18" s="70">
        <f>SUM(E11:E17)</f>
        <v>144473693</v>
      </c>
      <c r="F18" s="71"/>
      <c r="G18" s="70">
        <f>SUM(G11:G17)</f>
        <v>4674955</v>
      </c>
      <c r="H18" s="71"/>
      <c r="I18" s="70">
        <f>SUM(I11:I17)</f>
        <v>10182122</v>
      </c>
    </row>
    <row r="19" spans="1:9" ht="18" customHeight="1" x14ac:dyDescent="0.25">
      <c r="C19" s="14"/>
      <c r="D19" s="14"/>
      <c r="E19" s="14"/>
      <c r="F19" s="14"/>
      <c r="G19" s="14"/>
      <c r="H19" s="14"/>
      <c r="I19" s="14"/>
    </row>
    <row r="20" spans="1:9" ht="18" customHeight="1" x14ac:dyDescent="0.25">
      <c r="A20" s="55" t="s">
        <v>45</v>
      </c>
      <c r="C20" s="67"/>
      <c r="D20" s="67"/>
      <c r="E20" s="67"/>
      <c r="F20" s="67"/>
      <c r="G20" s="67"/>
      <c r="H20" s="67"/>
      <c r="I20" s="67"/>
    </row>
    <row r="21" spans="1:9" ht="18" customHeight="1" x14ac:dyDescent="0.25">
      <c r="A21" s="56" t="s">
        <v>125</v>
      </c>
      <c r="B21" s="133">
        <v>19</v>
      </c>
      <c r="C21" s="68">
        <v>0</v>
      </c>
      <c r="D21" s="14"/>
      <c r="E21" s="67">
        <v>307981</v>
      </c>
      <c r="F21" s="67"/>
      <c r="G21" s="68">
        <v>0</v>
      </c>
      <c r="H21" s="67"/>
      <c r="I21" s="68">
        <v>0</v>
      </c>
    </row>
    <row r="22" spans="1:9" ht="18" customHeight="1" x14ac:dyDescent="0.25">
      <c r="A22" s="56" t="s">
        <v>144</v>
      </c>
      <c r="B22" s="133">
        <v>20</v>
      </c>
      <c r="C22" s="66">
        <v>147641597</v>
      </c>
      <c r="D22" s="14"/>
      <c r="E22" s="67">
        <v>101413737</v>
      </c>
      <c r="F22" s="67"/>
      <c r="G22" s="67">
        <v>10192191</v>
      </c>
      <c r="H22" s="67"/>
      <c r="I22" s="67">
        <v>10240250</v>
      </c>
    </row>
    <row r="23" spans="1:9" ht="18" customHeight="1" x14ac:dyDescent="0.25">
      <c r="A23" s="56" t="s">
        <v>145</v>
      </c>
      <c r="C23" s="66">
        <v>4878508</v>
      </c>
      <c r="D23" s="14"/>
      <c r="E23" s="68">
        <v>0</v>
      </c>
      <c r="F23" s="67"/>
      <c r="G23" s="67">
        <v>343500</v>
      </c>
      <c r="H23" s="67"/>
      <c r="I23" s="68">
        <v>0</v>
      </c>
    </row>
    <row r="24" spans="1:9" ht="18" customHeight="1" x14ac:dyDescent="0.25">
      <c r="A24" s="56" t="s">
        <v>72</v>
      </c>
      <c r="B24" s="133">
        <v>21</v>
      </c>
      <c r="C24" s="66">
        <v>4008313</v>
      </c>
      <c r="D24" s="14"/>
      <c r="E24" s="67">
        <v>4959469</v>
      </c>
      <c r="F24" s="67"/>
      <c r="G24" s="67">
        <v>3168535</v>
      </c>
      <c r="H24" s="67"/>
      <c r="I24" s="67">
        <v>1705583</v>
      </c>
    </row>
    <row r="25" spans="1:9" ht="18" customHeight="1" x14ac:dyDescent="0.25">
      <c r="A25" s="56" t="s">
        <v>7</v>
      </c>
      <c r="C25" s="72">
        <v>2573579</v>
      </c>
      <c r="D25" s="14"/>
      <c r="E25" s="69">
        <v>1258500</v>
      </c>
      <c r="F25" s="67"/>
      <c r="G25" s="67">
        <v>140862</v>
      </c>
      <c r="H25" s="67"/>
      <c r="I25" s="69">
        <v>2000</v>
      </c>
    </row>
    <row r="26" spans="1:9" ht="18" customHeight="1" x14ac:dyDescent="0.25">
      <c r="A26" s="59" t="s">
        <v>49</v>
      </c>
      <c r="C26" s="70">
        <f>SUM(C21:C25)</f>
        <v>159101997</v>
      </c>
      <c r="D26" s="71"/>
      <c r="E26" s="70">
        <f>SUM(E21:E25)</f>
        <v>107939687</v>
      </c>
      <c r="F26" s="71"/>
      <c r="G26" s="70">
        <f>SUM(G21:G25)</f>
        <v>13845088</v>
      </c>
      <c r="H26" s="71"/>
      <c r="I26" s="70">
        <f>SUM(I21:I25)</f>
        <v>11947833</v>
      </c>
    </row>
    <row r="27" spans="1:9" ht="18" customHeight="1" x14ac:dyDescent="0.25">
      <c r="A27" s="56" t="s">
        <v>50</v>
      </c>
      <c r="C27" s="70">
        <f>C18+C26</f>
        <v>346197787</v>
      </c>
      <c r="D27" s="71"/>
      <c r="E27" s="70">
        <f>E18+E26</f>
        <v>252413380</v>
      </c>
      <c r="F27" s="71"/>
      <c r="G27" s="70">
        <f>G18+G26</f>
        <v>18520043</v>
      </c>
      <c r="H27" s="71"/>
      <c r="I27" s="70">
        <f>I18+I26</f>
        <v>22129955</v>
      </c>
    </row>
    <row r="28" spans="1:9" ht="18" customHeight="1" x14ac:dyDescent="0.25">
      <c r="C28" s="65"/>
      <c r="D28" s="65"/>
      <c r="E28" s="65"/>
      <c r="F28" s="65"/>
      <c r="G28" s="65"/>
      <c r="H28" s="65"/>
      <c r="I28" s="65"/>
    </row>
    <row r="29" spans="1:9" ht="18" customHeight="1" x14ac:dyDescent="0.25">
      <c r="A29" s="49"/>
      <c r="C29" s="48"/>
      <c r="D29" s="48"/>
      <c r="E29" s="48"/>
      <c r="F29" s="48"/>
      <c r="G29" s="48"/>
      <c r="H29" s="48"/>
      <c r="I29" s="48"/>
    </row>
    <row r="30" spans="1:9" ht="18" customHeight="1" x14ac:dyDescent="0.25">
      <c r="A30" s="73" t="s">
        <v>52</v>
      </c>
      <c r="C30" s="46"/>
      <c r="D30" s="46"/>
      <c r="E30" s="46"/>
      <c r="F30" s="46"/>
      <c r="G30" s="46"/>
      <c r="H30" s="46"/>
      <c r="I30" s="46"/>
    </row>
    <row r="31" spans="1:9" ht="18" customHeight="1" x14ac:dyDescent="0.25">
      <c r="A31" s="73" t="s">
        <v>55</v>
      </c>
      <c r="C31" s="46"/>
      <c r="D31" s="46"/>
      <c r="E31" s="46"/>
      <c r="F31" s="46"/>
      <c r="G31" s="46"/>
      <c r="H31" s="46"/>
      <c r="I31" s="46"/>
    </row>
    <row r="32" spans="1:9" ht="18" customHeight="1" x14ac:dyDescent="0.25">
      <c r="A32" s="74" t="s">
        <v>27</v>
      </c>
      <c r="C32" s="49"/>
      <c r="D32" s="53"/>
      <c r="E32" s="53"/>
      <c r="F32" s="53"/>
      <c r="G32" s="67"/>
      <c r="H32" s="53"/>
      <c r="I32" s="53"/>
    </row>
    <row r="33" spans="1:10" ht="18" customHeight="1" thickBot="1" x14ac:dyDescent="0.3">
      <c r="A33" s="75" t="s">
        <v>126</v>
      </c>
      <c r="C33" s="76">
        <v>136000000</v>
      </c>
      <c r="D33" s="53"/>
      <c r="E33" s="76">
        <v>136000000</v>
      </c>
      <c r="F33" s="53"/>
      <c r="G33" s="76">
        <v>136000000</v>
      </c>
      <c r="H33" s="53"/>
      <c r="I33" s="76">
        <v>136000000</v>
      </c>
    </row>
    <row r="34" spans="1:10" ht="18" customHeight="1" thickTop="1" x14ac:dyDescent="0.25">
      <c r="A34" s="74" t="s">
        <v>30</v>
      </c>
      <c r="C34" s="53"/>
      <c r="D34" s="53"/>
      <c r="E34" s="53"/>
      <c r="F34" s="53"/>
      <c r="G34" s="53"/>
      <c r="H34" s="53"/>
      <c r="I34" s="53"/>
    </row>
    <row r="35" spans="1:10" ht="18" customHeight="1" x14ac:dyDescent="0.25">
      <c r="A35" s="75" t="s">
        <v>127</v>
      </c>
      <c r="C35" s="77">
        <v>136000000</v>
      </c>
      <c r="D35" s="53"/>
      <c r="E35" s="77">
        <v>136000000</v>
      </c>
      <c r="F35" s="53"/>
      <c r="G35" s="53">
        <v>136000000</v>
      </c>
      <c r="H35" s="53"/>
      <c r="I35" s="77">
        <v>136000000</v>
      </c>
    </row>
    <row r="36" spans="1:10" ht="18" customHeight="1" x14ac:dyDescent="0.25">
      <c r="A36" s="73" t="s">
        <v>128</v>
      </c>
      <c r="B36" s="78">
        <v>22</v>
      </c>
      <c r="C36" s="65">
        <v>647639270</v>
      </c>
      <c r="D36" s="14"/>
      <c r="E36" s="67">
        <v>647639270</v>
      </c>
      <c r="F36" s="67"/>
      <c r="G36" s="67">
        <v>647639270</v>
      </c>
      <c r="H36" s="67"/>
      <c r="I36" s="67">
        <v>647639270</v>
      </c>
      <c r="J36" s="7"/>
    </row>
    <row r="37" spans="1:10" ht="18" customHeight="1" x14ac:dyDescent="0.25">
      <c r="A37" s="73" t="s">
        <v>129</v>
      </c>
      <c r="C37" s="65">
        <v>22151112</v>
      </c>
      <c r="D37" s="14"/>
      <c r="E37" s="67">
        <v>22151112</v>
      </c>
      <c r="F37" s="67"/>
      <c r="G37" s="79">
        <v>0</v>
      </c>
      <c r="H37" s="14"/>
      <c r="I37" s="79">
        <v>0</v>
      </c>
      <c r="J37" s="7"/>
    </row>
    <row r="38" spans="1:10" ht="18" customHeight="1" x14ac:dyDescent="0.25">
      <c r="A38" s="55" t="s">
        <v>56</v>
      </c>
      <c r="D38" s="46"/>
      <c r="E38" s="46"/>
      <c r="F38" s="46"/>
      <c r="G38" s="77"/>
      <c r="H38" s="46"/>
      <c r="I38" s="77"/>
      <c r="J38" s="7"/>
    </row>
    <row r="39" spans="1:10" ht="18" customHeight="1" x14ac:dyDescent="0.25">
      <c r="A39" s="74" t="s">
        <v>89</v>
      </c>
      <c r="C39" s="49"/>
      <c r="D39" s="46"/>
      <c r="E39" s="49"/>
      <c r="F39" s="46"/>
      <c r="G39" s="77"/>
      <c r="H39" s="46"/>
      <c r="I39" s="77"/>
      <c r="J39" s="7"/>
    </row>
    <row r="40" spans="1:10" ht="18" customHeight="1" x14ac:dyDescent="0.25">
      <c r="A40" s="80" t="s">
        <v>29</v>
      </c>
      <c r="B40" s="133">
        <v>23</v>
      </c>
      <c r="C40" s="66">
        <v>13600000</v>
      </c>
      <c r="D40" s="14"/>
      <c r="E40" s="67">
        <v>7939741</v>
      </c>
      <c r="F40" s="67"/>
      <c r="G40" s="67">
        <v>13600000</v>
      </c>
      <c r="H40" s="67"/>
      <c r="I40" s="67">
        <v>7939741</v>
      </c>
      <c r="J40" s="7"/>
    </row>
    <row r="41" spans="1:10" ht="18" customHeight="1" x14ac:dyDescent="0.25">
      <c r="A41" s="74" t="s">
        <v>15</v>
      </c>
      <c r="C41" s="72">
        <f>121208123+1388795</f>
        <v>122596918</v>
      </c>
      <c r="D41" s="14"/>
      <c r="E41" s="69">
        <v>52159285</v>
      </c>
      <c r="F41" s="67"/>
      <c r="G41" s="69">
        <f>121208456+1388795</f>
        <v>122597251</v>
      </c>
      <c r="H41" s="67"/>
      <c r="I41" s="69">
        <v>52159618</v>
      </c>
      <c r="J41" s="7"/>
    </row>
    <row r="42" spans="1:10" ht="18" customHeight="1" x14ac:dyDescent="0.25">
      <c r="A42" s="56" t="s">
        <v>54</v>
      </c>
      <c r="C42" s="65">
        <f>SUM(C35:C41)</f>
        <v>941987300</v>
      </c>
      <c r="D42" s="62"/>
      <c r="E42" s="65">
        <f>SUM(E35:E41)</f>
        <v>865889408</v>
      </c>
      <c r="F42" s="62"/>
      <c r="G42" s="65">
        <f>SUM(G35:G41)</f>
        <v>919836521</v>
      </c>
      <c r="H42" s="62"/>
      <c r="I42" s="65">
        <f>SUM(I35:I41)</f>
        <v>843738629</v>
      </c>
      <c r="J42" s="7"/>
    </row>
    <row r="43" spans="1:10" ht="18" customHeight="1" thickBot="1" x14ac:dyDescent="0.3">
      <c r="A43" s="64" t="s">
        <v>69</v>
      </c>
      <c r="C43" s="81">
        <f>C42+C27</f>
        <v>1288185087</v>
      </c>
      <c r="D43" s="60"/>
      <c r="E43" s="81">
        <f>E42+E27</f>
        <v>1118302788</v>
      </c>
      <c r="F43" s="60"/>
      <c r="G43" s="81">
        <f>G42+G27</f>
        <v>938356564</v>
      </c>
      <c r="H43" s="60"/>
      <c r="I43" s="81">
        <f>I42+I27</f>
        <v>865868584</v>
      </c>
      <c r="J43" s="7"/>
    </row>
    <row r="44" spans="1:10" ht="18" customHeight="1" thickTop="1" x14ac:dyDescent="0.25">
      <c r="A44" s="74"/>
      <c r="B44" s="78"/>
      <c r="C44" s="65"/>
      <c r="D44" s="14"/>
      <c r="E44" s="67"/>
      <c r="F44" s="67"/>
      <c r="G44" s="67"/>
      <c r="H44" s="67"/>
      <c r="I44" s="67"/>
      <c r="J44" s="7"/>
    </row>
    <row r="45" spans="1:10" ht="18" customHeight="1" x14ac:dyDescent="0.25">
      <c r="A45" s="74"/>
      <c r="C45" s="65"/>
      <c r="D45" s="14"/>
      <c r="E45" s="67"/>
      <c r="F45" s="67"/>
      <c r="G45" s="67"/>
      <c r="H45" s="67"/>
      <c r="I45" s="67"/>
      <c r="J45" s="7"/>
    </row>
    <row r="46" spans="1:10" ht="18" customHeight="1" x14ac:dyDescent="0.25">
      <c r="A46" s="80"/>
      <c r="B46" s="78"/>
      <c r="C46" s="65"/>
      <c r="D46" s="14"/>
      <c r="E46" s="67"/>
      <c r="F46" s="67"/>
      <c r="G46" s="67"/>
      <c r="H46" s="67"/>
      <c r="I46" s="67"/>
      <c r="J46" s="7"/>
    </row>
    <row r="47" spans="1:10" ht="18" customHeight="1" x14ac:dyDescent="0.25">
      <c r="A47" s="56"/>
      <c r="B47" s="78"/>
      <c r="C47" s="65"/>
      <c r="D47" s="14"/>
      <c r="E47" s="67"/>
      <c r="F47" s="67"/>
      <c r="G47" s="67"/>
      <c r="H47" s="67"/>
      <c r="I47" s="67"/>
      <c r="J47" s="7"/>
    </row>
    <row r="48" spans="1:10" ht="18" customHeight="1" x14ac:dyDescent="0.25">
      <c r="A48" s="56"/>
      <c r="B48" s="78"/>
      <c r="C48" s="65"/>
      <c r="D48" s="14"/>
      <c r="E48" s="67"/>
      <c r="F48" s="67"/>
      <c r="G48" s="67"/>
      <c r="H48" s="67"/>
      <c r="I48" s="67"/>
      <c r="J48" s="7"/>
    </row>
    <row r="49" spans="1:10" ht="18" customHeight="1" x14ac:dyDescent="0.25">
      <c r="A49" s="56"/>
      <c r="C49" s="65"/>
      <c r="D49" s="14"/>
      <c r="E49" s="67"/>
      <c r="F49" s="67"/>
      <c r="G49" s="67"/>
      <c r="H49" s="67"/>
      <c r="I49" s="67"/>
      <c r="J49" s="7"/>
    </row>
    <row r="50" spans="1:10" ht="18" customHeight="1" x14ac:dyDescent="0.25">
      <c r="A50" s="59"/>
      <c r="B50" s="78"/>
      <c r="C50" s="65"/>
      <c r="D50" s="14"/>
      <c r="E50" s="67"/>
      <c r="F50" s="67"/>
      <c r="G50" s="67"/>
      <c r="H50" s="67"/>
      <c r="I50" s="67"/>
      <c r="J50" s="7"/>
    </row>
    <row r="51" spans="1:10" ht="18" customHeight="1" x14ac:dyDescent="0.25">
      <c r="A51" s="37" t="s">
        <v>26</v>
      </c>
      <c r="B51" s="78"/>
      <c r="C51" s="65"/>
      <c r="D51" s="14"/>
      <c r="E51" s="67"/>
      <c r="F51" s="67"/>
      <c r="G51" s="67"/>
      <c r="H51" s="67"/>
      <c r="I51" s="67"/>
      <c r="J51" s="7"/>
    </row>
  </sheetData>
  <mergeCells count="8">
    <mergeCell ref="C7:E7"/>
    <mergeCell ref="G7:I7"/>
    <mergeCell ref="A1:I1"/>
    <mergeCell ref="A2:I2"/>
    <mergeCell ref="A3:I3"/>
    <mergeCell ref="G6:I6"/>
    <mergeCell ref="G4:I4"/>
    <mergeCell ref="C6:F6"/>
  </mergeCells>
  <pageMargins left="1" right="0.3" top="1" bottom="0.5" header="0.5" footer="0.5"/>
  <pageSetup paperSize="9" scale="80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2"/>
  <sheetViews>
    <sheetView topLeftCell="A19" zoomScale="85" zoomScaleNormal="85" zoomScaleSheetLayoutView="70" workbookViewId="0">
      <selection activeCell="A27" sqref="A27"/>
    </sheetView>
  </sheetViews>
  <sheetFormatPr defaultColWidth="9.21875" defaultRowHeight="18" customHeight="1" x14ac:dyDescent="0.25"/>
  <cols>
    <col min="1" max="1" width="51.5546875" style="55" customWidth="1"/>
    <col min="2" max="2" width="5.77734375" style="133" customWidth="1"/>
    <col min="3" max="3" width="13.6640625" style="50" bestFit="1" customWidth="1"/>
    <col min="4" max="4" width="1.44140625" style="50" customWidth="1"/>
    <col min="5" max="5" width="13.6640625" style="50" bestFit="1" customWidth="1"/>
    <col min="6" max="6" width="1.44140625" style="50" customWidth="1"/>
    <col min="7" max="7" width="12.21875" style="50" bestFit="1" customWidth="1"/>
    <col min="8" max="8" width="1.44140625" style="50" customWidth="1"/>
    <col min="9" max="9" width="11.21875" style="50" customWidth="1"/>
    <col min="10" max="16384" width="9.21875" style="3"/>
  </cols>
  <sheetData>
    <row r="1" spans="1:11" ht="18" customHeight="1" x14ac:dyDescent="0.25">
      <c r="A1" s="169" t="s">
        <v>137</v>
      </c>
      <c r="B1" s="169"/>
      <c r="C1" s="169"/>
      <c r="D1" s="169"/>
      <c r="E1" s="169"/>
      <c r="F1" s="169"/>
      <c r="G1" s="169"/>
      <c r="H1" s="169"/>
      <c r="I1" s="169"/>
      <c r="J1" s="8"/>
      <c r="K1" s="8"/>
    </row>
    <row r="2" spans="1:11" ht="18" customHeight="1" x14ac:dyDescent="0.25">
      <c r="A2" s="169" t="s">
        <v>61</v>
      </c>
      <c r="B2" s="169"/>
      <c r="C2" s="169"/>
      <c r="D2" s="169"/>
      <c r="E2" s="169"/>
      <c r="F2" s="169"/>
      <c r="G2" s="169"/>
      <c r="H2" s="169"/>
      <c r="I2" s="169"/>
    </row>
    <row r="3" spans="1:11" ht="18" customHeight="1" x14ac:dyDescent="0.25">
      <c r="A3" s="169" t="s">
        <v>141</v>
      </c>
      <c r="B3" s="169"/>
      <c r="C3" s="169"/>
      <c r="D3" s="169"/>
      <c r="E3" s="169"/>
      <c r="F3" s="169"/>
      <c r="G3" s="169"/>
      <c r="H3" s="169"/>
      <c r="I3" s="169"/>
    </row>
    <row r="4" spans="1:11" s="1" customFormat="1" ht="18" customHeight="1" x14ac:dyDescent="0.25">
      <c r="A4" s="51"/>
      <c r="B4" s="51"/>
      <c r="C4" s="51"/>
      <c r="D4" s="51"/>
      <c r="E4" s="51"/>
      <c r="F4" s="51"/>
      <c r="G4" s="172" t="s">
        <v>31</v>
      </c>
      <c r="H4" s="172"/>
      <c r="I4" s="172"/>
    </row>
    <row r="5" spans="1:11" s="1" customFormat="1" ht="6" customHeight="1" x14ac:dyDescent="0.25">
      <c r="A5" s="52"/>
      <c r="B5" s="52"/>
      <c r="C5" s="52"/>
      <c r="D5" s="52"/>
      <c r="E5" s="52"/>
      <c r="F5" s="52"/>
      <c r="G5" s="52"/>
      <c r="H5" s="39"/>
      <c r="I5" s="39"/>
    </row>
    <row r="6" spans="1:11" ht="18" customHeight="1" x14ac:dyDescent="0.25">
      <c r="C6" s="171" t="s">
        <v>36</v>
      </c>
      <c r="D6" s="171"/>
      <c r="E6" s="171"/>
      <c r="F6" s="171"/>
      <c r="G6" s="171" t="s">
        <v>38</v>
      </c>
      <c r="H6" s="171"/>
      <c r="I6" s="171"/>
    </row>
    <row r="7" spans="1:11" ht="18" customHeight="1" x14ac:dyDescent="0.25">
      <c r="C7" s="171" t="s">
        <v>37</v>
      </c>
      <c r="D7" s="171"/>
      <c r="E7" s="171"/>
      <c r="F7" s="134"/>
      <c r="G7" s="171" t="s">
        <v>37</v>
      </c>
      <c r="H7" s="171"/>
      <c r="I7" s="171"/>
    </row>
    <row r="8" spans="1:11" ht="18" customHeight="1" x14ac:dyDescent="0.25">
      <c r="B8" s="134" t="s">
        <v>23</v>
      </c>
      <c r="C8" s="134">
        <v>2022</v>
      </c>
      <c r="D8" s="134"/>
      <c r="E8" s="134">
        <v>2021</v>
      </c>
      <c r="F8" s="134"/>
      <c r="G8" s="134">
        <v>2022</v>
      </c>
      <c r="H8" s="134"/>
      <c r="I8" s="134">
        <v>2021</v>
      </c>
    </row>
    <row r="9" spans="1:11" ht="18" customHeight="1" x14ac:dyDescent="0.25">
      <c r="A9" s="73" t="s">
        <v>57</v>
      </c>
      <c r="C9" s="52"/>
      <c r="D9" s="52"/>
      <c r="E9" s="52"/>
    </row>
    <row r="10" spans="1:11" ht="18" customHeight="1" x14ac:dyDescent="0.25">
      <c r="A10" s="56" t="s">
        <v>93</v>
      </c>
      <c r="C10" s="52">
        <v>1519521548</v>
      </c>
      <c r="D10" s="52"/>
      <c r="E10" s="52">
        <v>1198756055</v>
      </c>
      <c r="G10" s="82">
        <v>0</v>
      </c>
      <c r="I10" s="82">
        <v>0</v>
      </c>
    </row>
    <row r="11" spans="1:11" ht="18" customHeight="1" x14ac:dyDescent="0.25">
      <c r="A11" s="56" t="s">
        <v>94</v>
      </c>
      <c r="C11" s="82">
        <v>0</v>
      </c>
      <c r="D11" s="57"/>
      <c r="E11" s="82">
        <v>0</v>
      </c>
      <c r="F11" s="42"/>
      <c r="G11" s="42">
        <v>40683726</v>
      </c>
      <c r="H11" s="42"/>
      <c r="I11" s="42">
        <v>32241178</v>
      </c>
    </row>
    <row r="12" spans="1:11" ht="18" customHeight="1" x14ac:dyDescent="0.25">
      <c r="A12" s="56" t="s">
        <v>9</v>
      </c>
      <c r="B12" s="133">
        <v>24</v>
      </c>
      <c r="C12" s="44">
        <v>18691403</v>
      </c>
      <c r="D12" s="57"/>
      <c r="E12" s="44">
        <v>17615614</v>
      </c>
      <c r="F12" s="57"/>
      <c r="G12" s="44">
        <v>1594164</v>
      </c>
      <c r="H12" s="57"/>
      <c r="I12" s="44">
        <v>546793</v>
      </c>
    </row>
    <row r="13" spans="1:11" ht="18" customHeight="1" x14ac:dyDescent="0.25">
      <c r="A13" s="80" t="s">
        <v>59</v>
      </c>
      <c r="C13" s="84">
        <f>SUM(C10:C12)</f>
        <v>1538212951</v>
      </c>
      <c r="D13" s="85"/>
      <c r="E13" s="84">
        <f>SUM(E10:E12)</f>
        <v>1216371669</v>
      </c>
      <c r="F13" s="85"/>
      <c r="G13" s="84">
        <f>SUM(G10:G12)</f>
        <v>42277890</v>
      </c>
      <c r="H13" s="85"/>
      <c r="I13" s="84">
        <f>SUM(I10:I12)</f>
        <v>32787971</v>
      </c>
    </row>
    <row r="14" spans="1:11" ht="18" customHeight="1" x14ac:dyDescent="0.25">
      <c r="C14" s="86"/>
      <c r="D14" s="87"/>
      <c r="E14" s="86"/>
      <c r="F14" s="86"/>
      <c r="G14" s="86"/>
      <c r="H14" s="86"/>
      <c r="I14" s="86"/>
    </row>
    <row r="15" spans="1:11" ht="18" customHeight="1" x14ac:dyDescent="0.25">
      <c r="A15" s="73" t="s">
        <v>58</v>
      </c>
      <c r="C15" s="86"/>
      <c r="D15" s="87"/>
      <c r="E15" s="86"/>
      <c r="F15" s="86"/>
      <c r="G15" s="86"/>
      <c r="H15" s="86"/>
      <c r="I15" s="86"/>
    </row>
    <row r="16" spans="1:11" ht="18" customHeight="1" x14ac:dyDescent="0.25">
      <c r="A16" s="56" t="s">
        <v>95</v>
      </c>
      <c r="C16" s="42">
        <v>-1143267537</v>
      </c>
      <c r="D16" s="57"/>
      <c r="E16" s="57">
        <v>-922417661</v>
      </c>
      <c r="F16" s="57"/>
      <c r="G16" s="82">
        <v>0</v>
      </c>
      <c r="H16" s="57"/>
      <c r="I16" s="82">
        <v>0</v>
      </c>
    </row>
    <row r="17" spans="1:10" ht="18" customHeight="1" x14ac:dyDescent="0.25">
      <c r="A17" s="56" t="s">
        <v>34</v>
      </c>
      <c r="C17" s="42">
        <v>-170728527</v>
      </c>
      <c r="D17" s="57"/>
      <c r="E17" s="57">
        <v>-124042994</v>
      </c>
      <c r="F17" s="57"/>
      <c r="G17" s="82">
        <v>0</v>
      </c>
      <c r="H17" s="57"/>
      <c r="I17" s="82">
        <v>0</v>
      </c>
    </row>
    <row r="18" spans="1:10" ht="18" customHeight="1" x14ac:dyDescent="0.25">
      <c r="A18" s="56" t="s">
        <v>18</v>
      </c>
      <c r="C18" s="42">
        <v>-78791486</v>
      </c>
      <c r="D18" s="57"/>
      <c r="E18" s="57">
        <v>-67270513</v>
      </c>
      <c r="F18" s="57"/>
      <c r="G18" s="57">
        <v>-32995849</v>
      </c>
      <c r="H18" s="57"/>
      <c r="I18" s="57">
        <v>-29454674</v>
      </c>
    </row>
    <row r="19" spans="1:10" ht="18" customHeight="1" x14ac:dyDescent="0.25">
      <c r="A19" s="56" t="s">
        <v>96</v>
      </c>
      <c r="C19" s="44">
        <v>2968038</v>
      </c>
      <c r="D19" s="57"/>
      <c r="E19" s="88">
        <v>0</v>
      </c>
      <c r="F19" s="14"/>
      <c r="G19" s="89">
        <v>2968038</v>
      </c>
      <c r="H19" s="14"/>
      <c r="I19" s="88">
        <v>0</v>
      </c>
    </row>
    <row r="20" spans="1:10" ht="18" customHeight="1" x14ac:dyDescent="0.25">
      <c r="A20" s="80" t="s">
        <v>68</v>
      </c>
      <c r="C20" s="84">
        <f>SUM(C16:C19)</f>
        <v>-1389819512</v>
      </c>
      <c r="D20" s="85"/>
      <c r="E20" s="84">
        <f>SUM(E16:E19)</f>
        <v>-1113731168</v>
      </c>
      <c r="F20" s="85"/>
      <c r="G20" s="84">
        <f>SUM(G16:G19)</f>
        <v>-30027811</v>
      </c>
      <c r="H20" s="85"/>
      <c r="I20" s="84">
        <f>SUM(I17:I19)</f>
        <v>-29454674</v>
      </c>
    </row>
    <row r="21" spans="1:10" ht="18" customHeight="1" x14ac:dyDescent="0.25">
      <c r="A21" s="90" t="s">
        <v>146</v>
      </c>
      <c r="C21" s="84">
        <f>C13+C20</f>
        <v>148393439</v>
      </c>
      <c r="D21" s="85"/>
      <c r="E21" s="84">
        <f>E13+E20</f>
        <v>102640501</v>
      </c>
      <c r="F21" s="85"/>
      <c r="G21" s="84">
        <f>G13+G20</f>
        <v>12250079</v>
      </c>
      <c r="H21" s="85"/>
      <c r="I21" s="84">
        <f>I13+I20</f>
        <v>3333297</v>
      </c>
    </row>
    <row r="22" spans="1:10" ht="11.1" customHeight="1" x14ac:dyDescent="0.25">
      <c r="A22" s="90"/>
      <c r="C22" s="82"/>
      <c r="D22" s="85"/>
      <c r="E22" s="82"/>
      <c r="F22" s="91"/>
      <c r="G22" s="82"/>
      <c r="H22" s="91"/>
      <c r="I22" s="82"/>
    </row>
    <row r="23" spans="1:10" ht="18" customHeight="1" x14ac:dyDescent="0.25">
      <c r="A23" s="73" t="s">
        <v>77</v>
      </c>
      <c r="C23" s="57">
        <v>166199</v>
      </c>
      <c r="D23" s="85"/>
      <c r="E23" s="57">
        <v>41941</v>
      </c>
      <c r="F23" s="57"/>
      <c r="G23" s="57">
        <v>419209</v>
      </c>
      <c r="H23" s="57"/>
      <c r="I23" s="57">
        <v>49493</v>
      </c>
    </row>
    <row r="24" spans="1:10" ht="18" customHeight="1" x14ac:dyDescent="0.25">
      <c r="A24" s="73" t="s">
        <v>21</v>
      </c>
      <c r="C24" s="57">
        <v>-5725454</v>
      </c>
      <c r="D24" s="85"/>
      <c r="E24" s="57">
        <v>-5337329</v>
      </c>
      <c r="F24" s="57"/>
      <c r="G24" s="57">
        <v>-526939</v>
      </c>
      <c r="H24" s="57"/>
      <c r="I24" s="57">
        <v>-648648</v>
      </c>
    </row>
    <row r="25" spans="1:10" ht="18" customHeight="1" x14ac:dyDescent="0.25">
      <c r="A25" s="49" t="s">
        <v>97</v>
      </c>
      <c r="B25" s="133">
        <v>11</v>
      </c>
      <c r="C25" s="82">
        <v>0</v>
      </c>
      <c r="D25" s="57"/>
      <c r="E25" s="82">
        <v>0</v>
      </c>
      <c r="F25" s="14"/>
      <c r="G25" s="92">
        <v>105159906</v>
      </c>
      <c r="H25" s="14"/>
      <c r="I25" s="57">
        <v>76835574</v>
      </c>
    </row>
    <row r="26" spans="1:10" ht="18" customHeight="1" x14ac:dyDescent="0.25">
      <c r="A26" s="63" t="s">
        <v>147</v>
      </c>
      <c r="C26" s="93">
        <f>SUM(C21:C25)</f>
        <v>142834184</v>
      </c>
      <c r="D26" s="85"/>
      <c r="E26" s="93">
        <f>SUM(E21:E25)</f>
        <v>97345113</v>
      </c>
      <c r="F26" s="85"/>
      <c r="G26" s="93">
        <f>SUM(G21:G25)</f>
        <v>117302255</v>
      </c>
      <c r="H26" s="85"/>
      <c r="I26" s="93">
        <f>SUM(I21:I25)</f>
        <v>79569716</v>
      </c>
      <c r="J26" s="1"/>
    </row>
    <row r="27" spans="1:10" ht="18" customHeight="1" x14ac:dyDescent="0.25">
      <c r="A27" s="73" t="s">
        <v>173</v>
      </c>
      <c r="B27" s="133">
        <v>26</v>
      </c>
      <c r="C27" s="44">
        <v>-24605087</v>
      </c>
      <c r="D27" s="57"/>
      <c r="E27" s="44">
        <v>-17681133</v>
      </c>
      <c r="F27" s="57"/>
      <c r="G27" s="44">
        <v>926842</v>
      </c>
      <c r="H27" s="57"/>
      <c r="I27" s="44">
        <v>94264</v>
      </c>
    </row>
    <row r="28" spans="1:10" ht="18" customHeight="1" x14ac:dyDescent="0.25">
      <c r="A28" s="63" t="s">
        <v>148</v>
      </c>
      <c r="C28" s="84">
        <f>SUM(C26:C27)</f>
        <v>118229097</v>
      </c>
      <c r="D28" s="94"/>
      <c r="E28" s="84">
        <f>SUM(E26:E27)</f>
        <v>79663980</v>
      </c>
      <c r="F28" s="94"/>
      <c r="G28" s="84">
        <f>SUM(G26:G27)</f>
        <v>118229097</v>
      </c>
      <c r="H28" s="94"/>
      <c r="I28" s="84">
        <f>SUM(I26:I27)</f>
        <v>79663980</v>
      </c>
    </row>
    <row r="29" spans="1:10" s="4" customFormat="1" ht="18" customHeight="1" x14ac:dyDescent="0.25">
      <c r="A29" s="95"/>
      <c r="B29" s="96"/>
      <c r="C29" s="97"/>
      <c r="D29" s="50"/>
      <c r="E29" s="97"/>
      <c r="F29" s="50"/>
      <c r="G29" s="97"/>
      <c r="H29" s="98"/>
      <c r="I29" s="97"/>
    </row>
    <row r="30" spans="1:10" s="4" customFormat="1" ht="18" customHeight="1" x14ac:dyDescent="0.25">
      <c r="A30" s="90" t="s">
        <v>130</v>
      </c>
      <c r="B30" s="96"/>
      <c r="C30" s="52"/>
      <c r="D30" s="50"/>
      <c r="E30" s="52"/>
      <c r="F30" s="50"/>
      <c r="G30" s="52"/>
      <c r="H30" s="98"/>
      <c r="I30" s="52"/>
    </row>
    <row r="31" spans="1:10" s="4" customFormat="1" ht="18" customHeight="1" x14ac:dyDescent="0.25">
      <c r="A31" s="65" t="s">
        <v>131</v>
      </c>
      <c r="B31" s="96"/>
      <c r="C31" s="52"/>
      <c r="D31" s="50"/>
      <c r="E31" s="52"/>
      <c r="F31" s="50"/>
      <c r="G31" s="52"/>
      <c r="H31" s="98"/>
      <c r="I31" s="52"/>
    </row>
    <row r="32" spans="1:10" s="4" customFormat="1" ht="18" customHeight="1" x14ac:dyDescent="0.25">
      <c r="A32" s="165" t="s">
        <v>133</v>
      </c>
      <c r="B32" s="96"/>
      <c r="C32" s="52"/>
      <c r="D32" s="50"/>
      <c r="E32" s="52"/>
      <c r="F32" s="50"/>
      <c r="G32" s="52"/>
      <c r="H32" s="98"/>
      <c r="I32" s="52"/>
    </row>
    <row r="33" spans="1:9" s="4" customFormat="1" ht="18" customHeight="1" x14ac:dyDescent="0.25">
      <c r="A33" s="80" t="s">
        <v>158</v>
      </c>
      <c r="B33" s="96"/>
      <c r="C33" s="52"/>
      <c r="D33" s="50"/>
      <c r="E33" s="52"/>
      <c r="F33" s="50"/>
      <c r="G33" s="52"/>
      <c r="H33" s="98"/>
      <c r="I33" s="52"/>
    </row>
    <row r="34" spans="1:9" s="4" customFormat="1" ht="18" customHeight="1" x14ac:dyDescent="0.25">
      <c r="A34" s="166" t="s">
        <v>157</v>
      </c>
      <c r="B34" s="101">
        <v>11</v>
      </c>
      <c r="C34" s="82">
        <v>0</v>
      </c>
      <c r="D34" s="50"/>
      <c r="E34" s="82">
        <v>0</v>
      </c>
      <c r="F34" s="50"/>
      <c r="G34" s="52">
        <v>2160192</v>
      </c>
      <c r="H34" s="98"/>
      <c r="I34" s="82">
        <v>0</v>
      </c>
    </row>
    <row r="35" spans="1:9" s="4" customFormat="1" ht="18" customHeight="1" x14ac:dyDescent="0.25">
      <c r="A35" s="167" t="s">
        <v>132</v>
      </c>
      <c r="B35" s="96"/>
      <c r="C35" s="52">
        <v>1735994</v>
      </c>
      <c r="D35" s="50"/>
      <c r="E35" s="82">
        <v>0</v>
      </c>
      <c r="F35" s="50"/>
      <c r="G35" s="52">
        <v>-964247</v>
      </c>
      <c r="H35" s="98"/>
      <c r="I35" s="82">
        <v>0</v>
      </c>
    </row>
    <row r="36" spans="1:9" s="4" customFormat="1" ht="18" customHeight="1" x14ac:dyDescent="0.25">
      <c r="A36" s="168" t="s">
        <v>134</v>
      </c>
      <c r="B36" s="96"/>
      <c r="C36" s="95"/>
      <c r="D36" s="95"/>
      <c r="E36" s="95"/>
      <c r="F36" s="95"/>
      <c r="G36" s="95"/>
      <c r="H36" s="95"/>
      <c r="I36" s="95"/>
    </row>
    <row r="37" spans="1:9" s="4" customFormat="1" ht="18" customHeight="1" x14ac:dyDescent="0.25">
      <c r="A37" s="166" t="s">
        <v>133</v>
      </c>
      <c r="B37" s="96"/>
      <c r="C37" s="52">
        <v>-347199</v>
      </c>
      <c r="D37" s="50"/>
      <c r="E37" s="82">
        <v>0</v>
      </c>
      <c r="F37" s="50"/>
      <c r="G37" s="52">
        <v>192850</v>
      </c>
      <c r="H37" s="98"/>
      <c r="I37" s="82">
        <v>0</v>
      </c>
    </row>
    <row r="38" spans="1:9" s="4" customFormat="1" ht="18" customHeight="1" x14ac:dyDescent="0.25">
      <c r="A38" s="95" t="s">
        <v>152</v>
      </c>
      <c r="B38" s="96"/>
      <c r="C38" s="93">
        <f>SUM(C34:C37)</f>
        <v>1388795</v>
      </c>
      <c r="D38" s="50"/>
      <c r="E38" s="99">
        <f>SUM(E34:E37)</f>
        <v>0</v>
      </c>
      <c r="F38" s="50"/>
      <c r="G38" s="93">
        <f>SUM(G34:G37)</f>
        <v>1388795</v>
      </c>
      <c r="H38" s="98"/>
      <c r="I38" s="99">
        <f>SUM(I34:I37)</f>
        <v>0</v>
      </c>
    </row>
    <row r="39" spans="1:9" s="4" customFormat="1" ht="18" customHeight="1" thickBot="1" x14ac:dyDescent="0.3">
      <c r="A39" s="95" t="s">
        <v>153</v>
      </c>
      <c r="B39" s="96"/>
      <c r="C39" s="100">
        <f>C38+C28</f>
        <v>119617892</v>
      </c>
      <c r="D39" s="50"/>
      <c r="E39" s="100">
        <f>E38+E28</f>
        <v>79663980</v>
      </c>
      <c r="F39" s="50"/>
      <c r="G39" s="100">
        <f>G38+G28</f>
        <v>119617892</v>
      </c>
      <c r="H39" s="98"/>
      <c r="I39" s="100">
        <f>I38+I28</f>
        <v>79663980</v>
      </c>
    </row>
    <row r="40" spans="1:9" s="4" customFormat="1" ht="18" customHeight="1" thickTop="1" x14ac:dyDescent="0.25">
      <c r="A40" s="95"/>
      <c r="B40" s="96"/>
      <c r="C40" s="52"/>
      <c r="D40" s="50"/>
      <c r="E40" s="52"/>
      <c r="F40" s="50"/>
      <c r="G40" s="52"/>
      <c r="H40" s="98"/>
      <c r="I40" s="52"/>
    </row>
    <row r="41" spans="1:9" s="4" customFormat="1" ht="18" customHeight="1" x14ac:dyDescent="0.25">
      <c r="A41" s="90" t="s">
        <v>150</v>
      </c>
      <c r="B41" s="101"/>
      <c r="C41" s="102"/>
      <c r="D41" s="102"/>
      <c r="E41" s="102"/>
      <c r="F41" s="102"/>
      <c r="G41" s="103"/>
      <c r="H41" s="103"/>
      <c r="I41" s="103"/>
    </row>
    <row r="42" spans="1:9" s="4" customFormat="1" ht="18" customHeight="1" x14ac:dyDescent="0.25">
      <c r="A42" s="74" t="s">
        <v>60</v>
      </c>
      <c r="B42" s="101"/>
      <c r="C42" s="42">
        <f>C28</f>
        <v>118229097</v>
      </c>
      <c r="D42" s="11"/>
      <c r="E42" s="11">
        <v>79663980</v>
      </c>
      <c r="F42" s="11"/>
      <c r="G42" s="42">
        <f>G28</f>
        <v>118229097</v>
      </c>
      <c r="H42" s="11"/>
      <c r="I42" s="11">
        <v>79663980</v>
      </c>
    </row>
    <row r="43" spans="1:9" s="4" customFormat="1" ht="18" customHeight="1" thickBot="1" x14ac:dyDescent="0.3">
      <c r="A43" s="90" t="s">
        <v>151</v>
      </c>
      <c r="B43" s="101"/>
      <c r="C43" s="100">
        <f>SUM(C42:C42)</f>
        <v>118229097</v>
      </c>
      <c r="D43" s="50"/>
      <c r="E43" s="100">
        <f>SUM(E42:E42)</f>
        <v>79663980</v>
      </c>
      <c r="F43" s="50"/>
      <c r="G43" s="100">
        <f>SUM(G42:G42)</f>
        <v>118229097</v>
      </c>
      <c r="H43" s="98"/>
      <c r="I43" s="100">
        <f>SUM(I42:I42)</f>
        <v>79663980</v>
      </c>
    </row>
    <row r="44" spans="1:9" s="4" customFormat="1" ht="18" customHeight="1" thickTop="1" x14ac:dyDescent="0.25">
      <c r="A44" s="90"/>
      <c r="B44" s="101"/>
      <c r="C44" s="102"/>
      <c r="D44" s="102"/>
      <c r="E44" s="102"/>
      <c r="F44" s="102"/>
      <c r="G44" s="103"/>
      <c r="H44" s="103"/>
      <c r="I44" s="103"/>
    </row>
    <row r="45" spans="1:9" s="4" customFormat="1" ht="18" customHeight="1" x14ac:dyDescent="0.25">
      <c r="A45" s="90" t="s">
        <v>154</v>
      </c>
      <c r="B45" s="101"/>
      <c r="C45" s="102"/>
      <c r="D45" s="102"/>
      <c r="E45" s="102"/>
      <c r="F45" s="102"/>
      <c r="G45" s="103"/>
      <c r="H45" s="103"/>
      <c r="I45" s="103"/>
    </row>
    <row r="46" spans="1:9" ht="18" customHeight="1" x14ac:dyDescent="0.25">
      <c r="A46" s="74" t="s">
        <v>60</v>
      </c>
      <c r="B46" s="101"/>
      <c r="C46" s="42">
        <f>C39</f>
        <v>119617892</v>
      </c>
      <c r="D46" s="11"/>
      <c r="E46" s="11">
        <v>79663980</v>
      </c>
      <c r="F46" s="11"/>
      <c r="G46" s="11">
        <f>G39</f>
        <v>119617892</v>
      </c>
      <c r="H46" s="11"/>
      <c r="I46" s="11">
        <v>79663980</v>
      </c>
    </row>
    <row r="47" spans="1:9" ht="18" customHeight="1" thickBot="1" x14ac:dyDescent="0.3">
      <c r="A47" s="90" t="s">
        <v>153</v>
      </c>
      <c r="B47" s="101"/>
      <c r="C47" s="100">
        <f>SUM(C46:C46)</f>
        <v>119617892</v>
      </c>
      <c r="E47" s="100">
        <f>SUM(E46:E46)</f>
        <v>79663980</v>
      </c>
      <c r="G47" s="100">
        <f>SUM(G46:G46)</f>
        <v>119617892</v>
      </c>
      <c r="H47" s="98"/>
      <c r="I47" s="100">
        <f>SUM(I46:I46)</f>
        <v>79663980</v>
      </c>
    </row>
    <row r="48" spans="1:9" ht="18" customHeight="1" thickTop="1" x14ac:dyDescent="0.25"/>
    <row r="49" spans="1:9" ht="18.600000000000001" customHeight="1" x14ac:dyDescent="0.25">
      <c r="A49" s="90" t="s">
        <v>155</v>
      </c>
      <c r="C49" s="104"/>
      <c r="D49" s="104"/>
      <c r="E49" s="104"/>
      <c r="F49" s="104"/>
      <c r="G49" s="104"/>
      <c r="H49" s="104"/>
      <c r="I49" s="104"/>
    </row>
    <row r="50" spans="1:9" ht="18" customHeight="1" thickBot="1" x14ac:dyDescent="0.3">
      <c r="A50" s="56" t="s">
        <v>156</v>
      </c>
      <c r="B50" s="133">
        <v>27</v>
      </c>
      <c r="C50" s="105">
        <f>C43/272000000</f>
        <v>0.43466579779411763</v>
      </c>
      <c r="D50" s="106"/>
      <c r="E50" s="105">
        <v>0.39</v>
      </c>
      <c r="F50" s="107"/>
      <c r="G50" s="105">
        <f>G43/272000000</f>
        <v>0.43466579779411763</v>
      </c>
      <c r="H50" s="107"/>
      <c r="I50" s="108">
        <v>0.39</v>
      </c>
    </row>
    <row r="51" spans="1:9" ht="18" customHeight="1" thickTop="1" x14ac:dyDescent="0.25">
      <c r="A51" s="56"/>
      <c r="C51" s="109"/>
      <c r="D51" s="106"/>
      <c r="E51" s="109"/>
      <c r="F51" s="107"/>
      <c r="G51" s="109"/>
      <c r="H51" s="107"/>
      <c r="I51" s="110"/>
    </row>
    <row r="52" spans="1:9" ht="18" customHeight="1" x14ac:dyDescent="0.25">
      <c r="A52" s="49" t="s">
        <v>26</v>
      </c>
      <c r="C52" s="109"/>
      <c r="D52" s="110"/>
      <c r="E52" s="109"/>
      <c r="F52" s="111"/>
      <c r="G52" s="110"/>
      <c r="H52" s="111"/>
      <c r="I52" s="110"/>
    </row>
  </sheetData>
  <mergeCells count="8">
    <mergeCell ref="A1:I1"/>
    <mergeCell ref="A2:I2"/>
    <mergeCell ref="A3:I3"/>
    <mergeCell ref="C6:F6"/>
    <mergeCell ref="C7:E7"/>
    <mergeCell ref="G4:I4"/>
    <mergeCell ref="G6:I6"/>
    <mergeCell ref="G7:I7"/>
  </mergeCells>
  <phoneticPr fontId="2" type="noConversion"/>
  <pageMargins left="1" right="0.3" top="1" bottom="0.5" header="0.5" footer="0.5"/>
  <pageSetup paperSize="9" scale="80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B4146-5733-4AAC-B26E-5E56F9BC3A62}">
  <dimension ref="A1:X39"/>
  <sheetViews>
    <sheetView zoomScale="85" zoomScaleNormal="85" zoomScaleSheetLayoutView="100" workbookViewId="0">
      <selection activeCell="D39" sqref="D39"/>
    </sheetView>
  </sheetViews>
  <sheetFormatPr defaultColWidth="9.109375" defaultRowHeight="16.05" customHeight="1" x14ac:dyDescent="0.25"/>
  <cols>
    <col min="1" max="1" width="2.5546875" style="36" customWidth="1"/>
    <col min="2" max="2" width="36.88671875" style="36" customWidth="1"/>
    <col min="3" max="3" width="5.21875" style="36" bestFit="1" customWidth="1"/>
    <col min="4" max="4" width="14" style="36" customWidth="1"/>
    <col min="5" max="5" width="0.88671875" style="36" customWidth="1"/>
    <col min="6" max="6" width="14.109375" style="36" customWidth="1"/>
    <col min="7" max="7" width="0.88671875" style="36" customWidth="1"/>
    <col min="8" max="8" width="16.88671875" style="36" customWidth="1"/>
    <col min="9" max="9" width="0.88671875" style="36" customWidth="1"/>
    <col min="10" max="10" width="13.109375" style="36" customWidth="1"/>
    <col min="11" max="11" width="0.88671875" style="36" customWidth="1"/>
    <col min="12" max="12" width="14.21875" style="36" customWidth="1"/>
    <col min="13" max="13" width="0.88671875" style="36" customWidth="1"/>
    <col min="14" max="14" width="17" style="36" bestFit="1" customWidth="1"/>
    <col min="15" max="16384" width="9.109375" style="36"/>
  </cols>
  <sheetData>
    <row r="1" spans="1:14" ht="16.05" customHeight="1" x14ac:dyDescent="0.25">
      <c r="A1" s="175" t="s">
        <v>98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4" ht="16.05" customHeight="1" x14ac:dyDescent="0.25">
      <c r="A2" s="175" t="s">
        <v>62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spans="1:14" ht="16.05" customHeight="1" x14ac:dyDescent="0.25">
      <c r="A3" s="175" t="s">
        <v>103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4" ht="16.05" customHeight="1" x14ac:dyDescent="0.25">
      <c r="A4" s="161"/>
      <c r="B4" s="161"/>
      <c r="C4" s="161"/>
      <c r="D4" s="161"/>
      <c r="E4" s="161"/>
      <c r="F4" s="161"/>
      <c r="G4" s="161"/>
      <c r="H4" s="161"/>
      <c r="I4" s="162"/>
      <c r="J4" s="162"/>
      <c r="K4" s="162"/>
      <c r="L4" s="162"/>
      <c r="M4" s="162"/>
      <c r="N4" s="146" t="s">
        <v>105</v>
      </c>
    </row>
    <row r="5" spans="1:14" ht="10.050000000000001" customHeight="1" x14ac:dyDescent="0.25">
      <c r="A5" s="140"/>
      <c r="B5" s="140"/>
      <c r="C5" s="140"/>
      <c r="D5" s="140"/>
      <c r="E5" s="140"/>
      <c r="F5" s="140"/>
      <c r="G5" s="140"/>
      <c r="H5" s="140"/>
    </row>
    <row r="6" spans="1:14" s="136" customFormat="1" ht="16.05" customHeight="1" x14ac:dyDescent="0.25">
      <c r="C6" s="135" t="s">
        <v>23</v>
      </c>
      <c r="D6" s="176" t="s">
        <v>63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</row>
    <row r="7" spans="1:14" ht="16.05" customHeight="1" x14ac:dyDescent="0.25">
      <c r="A7" s="136"/>
      <c r="B7" s="150"/>
      <c r="C7" s="136"/>
      <c r="D7" s="135" t="s">
        <v>5</v>
      </c>
      <c r="E7" s="163"/>
      <c r="G7" s="152"/>
      <c r="H7" s="135" t="s">
        <v>99</v>
      </c>
      <c r="I7" s="136"/>
      <c r="J7" s="173" t="s">
        <v>2</v>
      </c>
      <c r="K7" s="173"/>
      <c r="L7" s="173"/>
      <c r="M7" s="136"/>
    </row>
    <row r="8" spans="1:14" ht="16.05" customHeight="1" x14ac:dyDescent="0.25">
      <c r="A8" s="136"/>
      <c r="B8" s="150"/>
      <c r="C8" s="136"/>
      <c r="D8" s="135" t="s">
        <v>11</v>
      </c>
      <c r="E8" s="163"/>
      <c r="F8" s="135" t="s">
        <v>100</v>
      </c>
      <c r="G8" s="152"/>
      <c r="H8" s="135" t="s">
        <v>19</v>
      </c>
      <c r="I8" s="136"/>
      <c r="J8" s="135" t="s">
        <v>89</v>
      </c>
      <c r="K8" s="136"/>
      <c r="L8" s="136"/>
      <c r="M8" s="136"/>
      <c r="N8" s="135" t="s">
        <v>3</v>
      </c>
    </row>
    <row r="9" spans="1:14" ht="16.05" customHeight="1" x14ac:dyDescent="0.25">
      <c r="A9" s="136"/>
      <c r="B9" s="150"/>
      <c r="D9" s="137" t="s">
        <v>12</v>
      </c>
      <c r="E9" s="163"/>
      <c r="F9" s="137" t="s">
        <v>73</v>
      </c>
      <c r="G9" s="152"/>
      <c r="H9" s="137" t="s">
        <v>20</v>
      </c>
      <c r="I9" s="152"/>
      <c r="J9" s="137" t="s">
        <v>29</v>
      </c>
      <c r="K9" s="136"/>
      <c r="L9" s="137" t="s">
        <v>15</v>
      </c>
      <c r="M9" s="152"/>
      <c r="N9" s="137" t="s">
        <v>101</v>
      </c>
    </row>
    <row r="10" spans="1:14" ht="10.050000000000001" customHeight="1" x14ac:dyDescent="0.25">
      <c r="A10" s="136"/>
      <c r="B10" s="150"/>
      <c r="I10" s="152"/>
      <c r="M10" s="152"/>
    </row>
    <row r="11" spans="1:14" ht="16.05" customHeight="1" x14ac:dyDescent="0.25">
      <c r="A11" s="136" t="s">
        <v>159</v>
      </c>
      <c r="B11" s="136"/>
      <c r="C11" s="136"/>
      <c r="D11" s="138">
        <v>100000000</v>
      </c>
      <c r="E11" s="138"/>
      <c r="F11" s="10">
        <v>0</v>
      </c>
      <c r="G11" s="138"/>
      <c r="H11" s="138">
        <v>22151112</v>
      </c>
      <c r="I11" s="138"/>
      <c r="J11" s="138">
        <v>3034773</v>
      </c>
      <c r="K11" s="138"/>
      <c r="L11" s="138">
        <v>15400390</v>
      </c>
      <c r="M11" s="138"/>
      <c r="N11" s="11">
        <f>SUM(D11:M11)</f>
        <v>140586275</v>
      </c>
    </row>
    <row r="12" spans="1:14" s="136" customFormat="1" ht="16.05" customHeight="1" x14ac:dyDescent="0.25">
      <c r="A12" s="136" t="s">
        <v>90</v>
      </c>
      <c r="C12" s="36"/>
      <c r="D12" s="26"/>
      <c r="E12" s="12"/>
      <c r="F12" s="10"/>
      <c r="G12" s="12"/>
      <c r="H12" s="12"/>
      <c r="I12" s="12"/>
      <c r="J12" s="26"/>
      <c r="K12" s="12"/>
      <c r="L12" s="12"/>
      <c r="M12" s="12"/>
      <c r="N12" s="14"/>
    </row>
    <row r="13" spans="1:14" s="136" customFormat="1" ht="16.05" customHeight="1" x14ac:dyDescent="0.25">
      <c r="B13" s="36" t="s">
        <v>121</v>
      </c>
      <c r="C13" s="158">
        <v>22</v>
      </c>
      <c r="D13" s="138">
        <v>36000000</v>
      </c>
      <c r="E13" s="12"/>
      <c r="F13" s="138">
        <v>647639270</v>
      </c>
      <c r="G13" s="12"/>
      <c r="H13" s="10">
        <v>0</v>
      </c>
      <c r="I13" s="10"/>
      <c r="J13" s="10">
        <v>0</v>
      </c>
      <c r="K13" s="10"/>
      <c r="L13" s="10">
        <v>0</v>
      </c>
      <c r="M13" s="10"/>
      <c r="N13" s="11">
        <f>SUM(D13:M13)</f>
        <v>683639270</v>
      </c>
    </row>
    <row r="14" spans="1:14" s="136" customFormat="1" ht="16.05" customHeight="1" x14ac:dyDescent="0.25">
      <c r="B14" s="36" t="s">
        <v>29</v>
      </c>
      <c r="C14" s="158">
        <v>23</v>
      </c>
      <c r="D14" s="10">
        <v>0</v>
      </c>
      <c r="E14" s="12"/>
      <c r="F14" s="10">
        <v>0</v>
      </c>
      <c r="G14" s="12"/>
      <c r="H14" s="10">
        <v>0</v>
      </c>
      <c r="I14" s="12"/>
      <c r="J14" s="15">
        <v>4904968</v>
      </c>
      <c r="K14" s="15"/>
      <c r="L14" s="15">
        <v>-4904968</v>
      </c>
      <c r="M14" s="12"/>
      <c r="N14" s="10">
        <f>SUM(D14:M14)</f>
        <v>0</v>
      </c>
    </row>
    <row r="15" spans="1:14" ht="16.05" customHeight="1" x14ac:dyDescent="0.25">
      <c r="B15" s="36" t="s">
        <v>102</v>
      </c>
      <c r="C15" s="158">
        <v>30</v>
      </c>
      <c r="D15" s="10">
        <v>0</v>
      </c>
      <c r="E15" s="164"/>
      <c r="F15" s="10">
        <v>0</v>
      </c>
      <c r="G15" s="164"/>
      <c r="H15" s="10">
        <v>0</v>
      </c>
      <c r="I15" s="164"/>
      <c r="J15" s="10">
        <v>0</v>
      </c>
      <c r="K15" s="15"/>
      <c r="L15" s="15">
        <v>-38000117</v>
      </c>
      <c r="M15" s="164"/>
      <c r="N15" s="11">
        <f>SUM(D15:M15)</f>
        <v>-38000117</v>
      </c>
    </row>
    <row r="16" spans="1:14" ht="16.05" customHeight="1" x14ac:dyDescent="0.25">
      <c r="B16" s="36" t="s">
        <v>169</v>
      </c>
      <c r="D16" s="16">
        <v>0</v>
      </c>
      <c r="E16" s="15"/>
      <c r="F16" s="16">
        <v>0</v>
      </c>
      <c r="G16" s="15"/>
      <c r="H16" s="16">
        <v>0</v>
      </c>
      <c r="I16" s="164"/>
      <c r="J16" s="16">
        <v>0</v>
      </c>
      <c r="K16" s="139"/>
      <c r="L16" s="17">
        <v>79663980</v>
      </c>
      <c r="M16" s="164"/>
      <c r="N16" s="18">
        <f>SUM(D16:M16)</f>
        <v>79663980</v>
      </c>
    </row>
    <row r="17" spans="1:24" ht="16.05" customHeight="1" thickBot="1" x14ac:dyDescent="0.3">
      <c r="A17" s="136" t="s">
        <v>161</v>
      </c>
      <c r="B17" s="136"/>
      <c r="C17" s="136"/>
      <c r="D17" s="19">
        <f>SUM(D11:D16)</f>
        <v>136000000</v>
      </c>
      <c r="E17" s="67"/>
      <c r="F17" s="19">
        <f>SUM(F11:F16)</f>
        <v>647639270</v>
      </c>
      <c r="G17" s="67"/>
      <c r="H17" s="19">
        <f>SUM(H11:H16)</f>
        <v>22151112</v>
      </c>
      <c r="I17" s="67"/>
      <c r="J17" s="19">
        <f>SUM(J11:J16)</f>
        <v>7939741</v>
      </c>
      <c r="K17" s="67"/>
      <c r="L17" s="19">
        <f>SUM(L11:L16)</f>
        <v>52159285</v>
      </c>
      <c r="M17" s="67"/>
      <c r="N17" s="19">
        <f>SUM(N11:N16)</f>
        <v>865889408</v>
      </c>
      <c r="O17" s="20"/>
      <c r="P17" s="20"/>
      <c r="Q17" s="21"/>
      <c r="R17" s="21"/>
      <c r="S17" s="21"/>
      <c r="T17" s="21"/>
      <c r="U17" s="21"/>
      <c r="V17" s="21"/>
      <c r="W17" s="21"/>
      <c r="X17" s="21"/>
    </row>
    <row r="18" spans="1:24" ht="16.05" customHeight="1" thickTop="1" x14ac:dyDescent="0.25">
      <c r="A18" s="136"/>
      <c r="B18" s="136"/>
      <c r="C18" s="136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</row>
    <row r="19" spans="1:24" ht="16.05" customHeight="1" x14ac:dyDescent="0.25">
      <c r="A19" s="136" t="s">
        <v>160</v>
      </c>
      <c r="B19" s="136"/>
      <c r="C19" s="136"/>
      <c r="D19" s="22">
        <f>D17</f>
        <v>136000000</v>
      </c>
      <c r="E19" s="22"/>
      <c r="F19" s="22">
        <f>F17</f>
        <v>647639270</v>
      </c>
      <c r="G19" s="22"/>
      <c r="H19" s="22">
        <f>H17</f>
        <v>22151112</v>
      </c>
      <c r="I19" s="22"/>
      <c r="J19" s="22">
        <f>J17</f>
        <v>7939741</v>
      </c>
      <c r="K19" s="22"/>
      <c r="L19" s="22">
        <f>L17</f>
        <v>52159285</v>
      </c>
      <c r="M19" s="22"/>
      <c r="N19" s="11">
        <f>SUM(D19:M19)</f>
        <v>865889408</v>
      </c>
    </row>
    <row r="20" spans="1:24" s="136" customFormat="1" ht="16.05" customHeight="1" x14ac:dyDescent="0.25">
      <c r="A20" s="136" t="s">
        <v>90</v>
      </c>
      <c r="C20" s="36"/>
      <c r="D20" s="26"/>
      <c r="E20" s="12"/>
      <c r="F20" s="26"/>
      <c r="G20" s="12"/>
      <c r="H20" s="12"/>
      <c r="I20" s="12"/>
      <c r="J20" s="26"/>
      <c r="K20" s="12"/>
      <c r="L20" s="12"/>
      <c r="M20" s="12"/>
      <c r="N20" s="12"/>
    </row>
    <row r="21" spans="1:24" s="136" customFormat="1" ht="16.05" customHeight="1" x14ac:dyDescent="0.25">
      <c r="B21" s="36" t="s">
        <v>29</v>
      </c>
      <c r="C21" s="158">
        <v>23</v>
      </c>
      <c r="D21" s="10">
        <v>0</v>
      </c>
      <c r="E21" s="12"/>
      <c r="F21" s="10">
        <v>0</v>
      </c>
      <c r="G21" s="12"/>
      <c r="H21" s="10">
        <v>0</v>
      </c>
      <c r="I21" s="12"/>
      <c r="J21" s="26">
        <v>5660259</v>
      </c>
      <c r="K21" s="12"/>
      <c r="L21" s="12">
        <v>-5660259</v>
      </c>
      <c r="M21" s="12"/>
      <c r="N21" s="10">
        <f>SUM(D21:M21)</f>
        <v>0</v>
      </c>
    </row>
    <row r="22" spans="1:24" ht="16.05" customHeight="1" x14ac:dyDescent="0.25">
      <c r="B22" s="36" t="s">
        <v>102</v>
      </c>
      <c r="C22" s="158">
        <v>30</v>
      </c>
      <c r="D22" s="10">
        <v>0</v>
      </c>
      <c r="E22" s="164"/>
      <c r="F22" s="10">
        <v>0</v>
      </c>
      <c r="G22" s="164"/>
      <c r="H22" s="10">
        <v>0</v>
      </c>
      <c r="I22" s="164"/>
      <c r="J22" s="10">
        <v>0</v>
      </c>
      <c r="K22" s="15"/>
      <c r="L22" s="15">
        <v>-43520000</v>
      </c>
      <c r="M22" s="164"/>
      <c r="N22" s="11">
        <f>SUM(D22:M22)</f>
        <v>-43520000</v>
      </c>
    </row>
    <row r="23" spans="1:24" ht="16.05" customHeight="1" x14ac:dyDescent="0.25">
      <c r="B23" s="36" t="s">
        <v>169</v>
      </c>
      <c r="C23" s="158"/>
      <c r="D23" s="10">
        <v>0</v>
      </c>
      <c r="E23" s="15"/>
      <c r="F23" s="10">
        <v>0</v>
      </c>
      <c r="G23" s="15"/>
      <c r="H23" s="10">
        <v>0</v>
      </c>
      <c r="I23" s="164"/>
      <c r="J23" s="10">
        <v>0</v>
      </c>
      <c r="K23" s="141"/>
      <c r="L23" s="12">
        <f>'PL(จำแนกคชจ. ขั้นเดียว-งบเดียว)'!C28</f>
        <v>118229097</v>
      </c>
      <c r="M23" s="164"/>
      <c r="N23" s="11">
        <f>SUM(D23:M23)</f>
        <v>118229097</v>
      </c>
    </row>
    <row r="24" spans="1:24" ht="16.05" customHeight="1" x14ac:dyDescent="0.25">
      <c r="B24" s="36" t="s">
        <v>170</v>
      </c>
      <c r="C24" s="158"/>
      <c r="D24" s="16">
        <v>0</v>
      </c>
      <c r="E24" s="15"/>
      <c r="F24" s="16">
        <v>0</v>
      </c>
      <c r="G24" s="15"/>
      <c r="H24" s="16">
        <v>0</v>
      </c>
      <c r="I24" s="164"/>
      <c r="J24" s="16">
        <v>0</v>
      </c>
      <c r="K24" s="139"/>
      <c r="L24" s="17">
        <v>1388795</v>
      </c>
      <c r="M24" s="164"/>
      <c r="N24" s="18">
        <f>SUM(D24:M24)</f>
        <v>1388795</v>
      </c>
    </row>
    <row r="25" spans="1:24" ht="16.05" customHeight="1" thickBot="1" x14ac:dyDescent="0.3">
      <c r="A25" s="136" t="s">
        <v>162</v>
      </c>
      <c r="B25" s="136"/>
      <c r="C25" s="136"/>
      <c r="D25" s="19">
        <f>SUM(D19:D23)</f>
        <v>136000000</v>
      </c>
      <c r="E25" s="140"/>
      <c r="F25" s="19">
        <f>SUM(F19:F23)</f>
        <v>647639270</v>
      </c>
      <c r="G25" s="140"/>
      <c r="H25" s="19">
        <f>SUM(H19:H23)</f>
        <v>22151112</v>
      </c>
      <c r="I25" s="140"/>
      <c r="J25" s="19">
        <f>SUM(J19:J24)</f>
        <v>13600000</v>
      </c>
      <c r="K25" s="140"/>
      <c r="L25" s="19">
        <f>SUM(L19:L24)</f>
        <v>122596918</v>
      </c>
      <c r="M25" s="140"/>
      <c r="N25" s="19">
        <f>SUM(N19:N24)</f>
        <v>941987300</v>
      </c>
      <c r="O25" s="20"/>
      <c r="P25" s="20"/>
      <c r="Q25" s="21"/>
      <c r="R25" s="21"/>
      <c r="S25" s="21"/>
      <c r="T25" s="21"/>
      <c r="U25" s="21"/>
      <c r="V25" s="21"/>
      <c r="W25" s="21"/>
      <c r="X25" s="21"/>
    </row>
    <row r="26" spans="1:24" ht="16.05" customHeight="1" thickTop="1" x14ac:dyDescent="0.25">
      <c r="A26" s="136"/>
      <c r="B26" s="136"/>
      <c r="C26" s="136"/>
      <c r="D26" s="11"/>
      <c r="E26" s="140"/>
      <c r="F26" s="11"/>
      <c r="G26" s="140"/>
      <c r="H26" s="11"/>
      <c r="I26" s="140"/>
      <c r="J26" s="11"/>
      <c r="K26" s="140"/>
      <c r="L26" s="11"/>
      <c r="M26" s="140"/>
      <c r="N26" s="11"/>
      <c r="O26" s="20"/>
      <c r="P26" s="20"/>
      <c r="Q26" s="21"/>
      <c r="R26" s="21"/>
      <c r="S26" s="21"/>
      <c r="T26" s="21"/>
      <c r="U26" s="21"/>
      <c r="V26" s="21"/>
      <c r="W26" s="21"/>
      <c r="X26" s="21"/>
    </row>
    <row r="27" spans="1:24" ht="16.05" customHeight="1" x14ac:dyDescent="0.25">
      <c r="A27" s="136"/>
      <c r="B27" s="136"/>
      <c r="C27" s="136"/>
      <c r="D27" s="11"/>
      <c r="E27" s="140"/>
      <c r="F27" s="11"/>
      <c r="G27" s="140"/>
      <c r="H27" s="11"/>
      <c r="I27" s="140"/>
      <c r="J27" s="11"/>
      <c r="K27" s="140"/>
      <c r="L27" s="11"/>
      <c r="M27" s="140"/>
      <c r="N27" s="11"/>
      <c r="O27" s="20"/>
      <c r="P27" s="20"/>
      <c r="Q27" s="21"/>
      <c r="R27" s="21"/>
      <c r="S27" s="21"/>
      <c r="T27" s="21"/>
      <c r="U27" s="21"/>
      <c r="V27" s="21"/>
      <c r="W27" s="21"/>
      <c r="X27" s="21"/>
    </row>
    <row r="28" spans="1:24" ht="16.05" customHeight="1" x14ac:dyDescent="0.25">
      <c r="A28" s="136"/>
      <c r="B28" s="136"/>
      <c r="C28" s="136"/>
      <c r="D28" s="11"/>
      <c r="E28" s="140"/>
      <c r="F28" s="11"/>
      <c r="G28" s="140"/>
      <c r="H28" s="11"/>
      <c r="I28" s="140"/>
      <c r="J28" s="11"/>
      <c r="K28" s="140"/>
      <c r="L28" s="11"/>
      <c r="M28" s="140"/>
      <c r="N28" s="11"/>
      <c r="O28" s="20"/>
      <c r="P28" s="20"/>
      <c r="Q28" s="21"/>
      <c r="R28" s="21"/>
      <c r="S28" s="21"/>
      <c r="T28" s="21"/>
      <c r="U28" s="21"/>
      <c r="V28" s="21"/>
      <c r="W28" s="21"/>
      <c r="X28" s="21"/>
    </row>
    <row r="29" spans="1:24" ht="16.05" customHeight="1" x14ac:dyDescent="0.25">
      <c r="A29" s="136"/>
      <c r="B29" s="136"/>
      <c r="C29" s="136"/>
      <c r="D29" s="11"/>
      <c r="E29" s="140"/>
      <c r="F29" s="11"/>
      <c r="G29" s="140"/>
      <c r="H29" s="11"/>
      <c r="I29" s="140"/>
      <c r="J29" s="11"/>
      <c r="K29" s="140"/>
      <c r="L29" s="11"/>
      <c r="M29" s="140"/>
      <c r="N29" s="11"/>
      <c r="O29" s="20"/>
      <c r="P29" s="20"/>
      <c r="Q29" s="21"/>
      <c r="R29" s="21"/>
      <c r="S29" s="21"/>
      <c r="T29" s="21"/>
      <c r="U29" s="21"/>
      <c r="V29" s="21"/>
      <c r="W29" s="21"/>
      <c r="X29" s="21"/>
    </row>
    <row r="30" spans="1:24" ht="16.05" customHeight="1" x14ac:dyDescent="0.25">
      <c r="A30" s="136"/>
      <c r="B30" s="136"/>
      <c r="C30" s="136"/>
      <c r="D30" s="11"/>
      <c r="E30" s="140"/>
      <c r="F30" s="11"/>
      <c r="G30" s="140"/>
      <c r="H30" s="11"/>
      <c r="I30" s="140"/>
      <c r="J30" s="11"/>
      <c r="K30" s="140"/>
      <c r="L30" s="11"/>
      <c r="M30" s="140"/>
      <c r="N30" s="11"/>
      <c r="O30" s="20"/>
      <c r="P30" s="20"/>
      <c r="Q30" s="21"/>
      <c r="R30" s="21"/>
      <c r="S30" s="21"/>
      <c r="T30" s="21"/>
      <c r="U30" s="21"/>
      <c r="V30" s="21"/>
      <c r="W30" s="21"/>
      <c r="X30" s="21"/>
    </row>
    <row r="31" spans="1:24" ht="16.05" customHeight="1" x14ac:dyDescent="0.25">
      <c r="A31" s="136"/>
      <c r="B31" s="136"/>
      <c r="C31" s="136"/>
      <c r="D31" s="11"/>
      <c r="E31" s="140"/>
      <c r="F31" s="11"/>
      <c r="G31" s="140"/>
      <c r="H31" s="11"/>
      <c r="I31" s="140"/>
      <c r="J31" s="11"/>
      <c r="K31" s="140"/>
      <c r="L31" s="11"/>
      <c r="M31" s="140"/>
      <c r="N31" s="11"/>
      <c r="O31" s="20"/>
      <c r="P31" s="20"/>
      <c r="Q31" s="21"/>
      <c r="R31" s="21"/>
      <c r="S31" s="21"/>
      <c r="T31" s="21"/>
      <c r="U31" s="21"/>
      <c r="V31" s="21"/>
      <c r="W31" s="21"/>
      <c r="X31" s="21"/>
    </row>
    <row r="32" spans="1:24" ht="16.05" customHeight="1" x14ac:dyDescent="0.25">
      <c r="J32" s="11"/>
      <c r="K32" s="140"/>
      <c r="L32" s="11"/>
      <c r="M32" s="140"/>
      <c r="N32" s="11"/>
      <c r="O32" s="20"/>
      <c r="P32" s="20"/>
      <c r="Q32" s="21"/>
      <c r="R32" s="21"/>
      <c r="S32" s="21"/>
      <c r="T32" s="21"/>
      <c r="U32" s="21"/>
      <c r="V32" s="21"/>
      <c r="W32" s="21"/>
      <c r="X32" s="21"/>
    </row>
    <row r="33" spans="1:24" ht="16.05" customHeight="1" x14ac:dyDescent="0.25">
      <c r="A33" s="174" t="s">
        <v>26</v>
      </c>
      <c r="B33" s="174"/>
      <c r="C33" s="174"/>
      <c r="D33" s="174"/>
      <c r="E33" s="174"/>
      <c r="F33" s="174"/>
      <c r="G33" s="174"/>
      <c r="H33" s="174"/>
      <c r="I33" s="174"/>
      <c r="J33" s="11"/>
      <c r="K33" s="140"/>
      <c r="L33" s="11"/>
      <c r="M33" s="140"/>
      <c r="N33" s="11"/>
      <c r="O33" s="20"/>
      <c r="P33" s="20"/>
      <c r="Q33" s="21"/>
      <c r="R33" s="21"/>
      <c r="S33" s="21"/>
      <c r="T33" s="21"/>
      <c r="U33" s="21"/>
      <c r="V33" s="21"/>
      <c r="W33" s="21"/>
      <c r="X33" s="21"/>
    </row>
    <row r="34" spans="1:24" ht="16.05" customHeight="1" x14ac:dyDescent="0.25">
      <c r="A34" s="136"/>
      <c r="B34" s="136"/>
      <c r="C34" s="136"/>
      <c r="D34" s="11"/>
      <c r="E34" s="140"/>
      <c r="F34" s="11"/>
      <c r="G34" s="140"/>
      <c r="H34" s="11"/>
      <c r="I34" s="140"/>
      <c r="J34" s="11"/>
      <c r="K34" s="140"/>
      <c r="L34" s="11"/>
      <c r="M34" s="140"/>
      <c r="N34" s="11"/>
      <c r="O34" s="20"/>
      <c r="P34" s="20"/>
      <c r="Q34" s="21"/>
      <c r="R34" s="21"/>
      <c r="S34" s="21"/>
      <c r="T34" s="21"/>
      <c r="U34" s="21"/>
      <c r="V34" s="21"/>
      <c r="W34" s="21"/>
      <c r="X34" s="21"/>
    </row>
    <row r="35" spans="1:24" ht="16.05" customHeight="1" x14ac:dyDescent="0.25">
      <c r="A35" s="136"/>
      <c r="B35" s="136"/>
      <c r="C35" s="136"/>
      <c r="D35" s="11"/>
      <c r="E35" s="140"/>
      <c r="F35" s="11"/>
      <c r="G35" s="140"/>
      <c r="H35" s="11"/>
      <c r="I35" s="140"/>
      <c r="J35" s="11"/>
      <c r="K35" s="140"/>
      <c r="L35" s="11"/>
      <c r="M35" s="140"/>
      <c r="N35" s="11"/>
      <c r="O35" s="20"/>
      <c r="P35" s="20"/>
      <c r="Q35" s="21"/>
      <c r="R35" s="21"/>
      <c r="S35" s="21"/>
      <c r="T35" s="21"/>
      <c r="U35" s="21"/>
      <c r="V35" s="21"/>
      <c r="W35" s="21"/>
      <c r="X35" s="21"/>
    </row>
    <row r="36" spans="1:24" ht="16.05" customHeight="1" x14ac:dyDescent="0.25">
      <c r="A36" s="136"/>
      <c r="B36" s="136"/>
      <c r="C36" s="136"/>
      <c r="D36" s="11"/>
      <c r="E36" s="140"/>
      <c r="F36" s="11"/>
      <c r="G36" s="140"/>
      <c r="H36" s="11"/>
      <c r="I36" s="140"/>
      <c r="J36" s="11"/>
      <c r="K36" s="140"/>
      <c r="L36" s="11"/>
      <c r="M36" s="140"/>
      <c r="N36" s="11"/>
      <c r="O36" s="20"/>
      <c r="P36" s="20"/>
      <c r="Q36" s="21"/>
      <c r="R36" s="21"/>
      <c r="S36" s="21"/>
      <c r="T36" s="21"/>
      <c r="U36" s="21"/>
      <c r="V36" s="21"/>
      <c r="W36" s="21"/>
      <c r="X36" s="21"/>
    </row>
    <row r="37" spans="1:24" ht="16.05" customHeight="1" x14ac:dyDescent="0.25">
      <c r="J37" s="11"/>
      <c r="K37" s="140"/>
      <c r="L37" s="11"/>
      <c r="M37" s="140"/>
      <c r="N37" s="11"/>
      <c r="O37" s="20"/>
      <c r="P37" s="20"/>
      <c r="Q37" s="21"/>
      <c r="R37" s="21"/>
      <c r="S37" s="21"/>
      <c r="T37" s="21"/>
      <c r="U37" s="21"/>
      <c r="V37" s="21"/>
      <c r="W37" s="21"/>
      <c r="X37" s="21"/>
    </row>
    <row r="38" spans="1:24" ht="16.05" customHeight="1" x14ac:dyDescent="0.25">
      <c r="A38" s="136"/>
      <c r="B38" s="136"/>
      <c r="C38" s="136"/>
      <c r="D38" s="11"/>
      <c r="E38" s="140"/>
      <c r="F38" s="11"/>
      <c r="G38" s="140"/>
      <c r="H38" s="11"/>
      <c r="I38" s="140"/>
      <c r="J38" s="11"/>
      <c r="K38" s="140"/>
      <c r="L38" s="11"/>
      <c r="M38" s="140"/>
      <c r="N38" s="11"/>
      <c r="O38" s="20"/>
      <c r="P38" s="20"/>
      <c r="Q38" s="21"/>
      <c r="R38" s="21"/>
      <c r="S38" s="21"/>
      <c r="T38" s="21"/>
      <c r="U38" s="21"/>
      <c r="V38" s="21"/>
      <c r="W38" s="21"/>
      <c r="X38" s="21"/>
    </row>
    <row r="39" spans="1:24" ht="16.05" customHeight="1" x14ac:dyDescent="0.25">
      <c r="A39" s="136"/>
      <c r="B39" s="136"/>
      <c r="C39" s="136"/>
      <c r="D39" s="11"/>
      <c r="E39" s="140"/>
      <c r="F39" s="11"/>
      <c r="G39" s="140"/>
      <c r="H39" s="11"/>
      <c r="I39" s="140"/>
      <c r="J39" s="11"/>
      <c r="K39" s="140"/>
      <c r="L39" s="11"/>
      <c r="M39" s="140"/>
      <c r="N39" s="11"/>
      <c r="O39" s="20"/>
      <c r="P39" s="20"/>
      <c r="Q39" s="21"/>
      <c r="R39" s="21"/>
      <c r="S39" s="21"/>
      <c r="T39" s="21"/>
      <c r="U39" s="21"/>
      <c r="V39" s="21"/>
      <c r="W39" s="21"/>
      <c r="X39" s="21"/>
    </row>
  </sheetData>
  <mergeCells count="6">
    <mergeCell ref="J7:L7"/>
    <mergeCell ref="A33:I33"/>
    <mergeCell ref="A1:N1"/>
    <mergeCell ref="A2:N2"/>
    <mergeCell ref="A3:N3"/>
    <mergeCell ref="D6:N6"/>
  </mergeCells>
  <pageMargins left="1" right="0.3" top="1" bottom="0.5" header="0.5" footer="0.5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D231F-B1BD-4BC4-99A1-A8D4A51CCDE8}">
  <dimension ref="A1:R33"/>
  <sheetViews>
    <sheetView view="pageBreakPreview" topLeftCell="A10" zoomScale="93" zoomScaleNormal="100" zoomScaleSheetLayoutView="93" workbookViewId="0">
      <selection activeCell="M21" sqref="M21"/>
    </sheetView>
  </sheetViews>
  <sheetFormatPr defaultColWidth="9.109375" defaultRowHeight="16.05" customHeight="1" x14ac:dyDescent="0.25"/>
  <cols>
    <col min="1" max="1" width="2.5546875" style="143" customWidth="1"/>
    <col min="2" max="2" width="38.21875" style="143" customWidth="1"/>
    <col min="3" max="3" width="6.6640625" style="143" customWidth="1"/>
    <col min="4" max="4" width="1" style="143" customWidth="1"/>
    <col min="5" max="5" width="17.44140625" style="143" customWidth="1"/>
    <col min="6" max="6" width="1.44140625" style="143" customWidth="1"/>
    <col min="7" max="7" width="17.88671875" style="143" customWidth="1"/>
    <col min="8" max="8" width="1.44140625" style="143" customWidth="1"/>
    <col min="9" max="9" width="16.88671875" style="143" customWidth="1"/>
    <col min="10" max="10" width="1.44140625" style="143" customWidth="1"/>
    <col min="11" max="11" width="16.21875" style="143" customWidth="1"/>
    <col min="12" max="12" width="1.44140625" style="143" customWidth="1"/>
    <col min="13" max="13" width="17.5546875" style="143" customWidth="1"/>
    <col min="14" max="16384" width="9.109375" style="143"/>
  </cols>
  <sheetData>
    <row r="1" spans="1:18" ht="16.05" customHeight="1" x14ac:dyDescent="0.25">
      <c r="A1" s="175" t="s">
        <v>98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42"/>
      <c r="O1" s="142"/>
      <c r="P1" s="142"/>
      <c r="Q1" s="142"/>
      <c r="R1" s="142"/>
    </row>
    <row r="2" spans="1:18" ht="16.05" customHeight="1" x14ac:dyDescent="0.25">
      <c r="A2" s="175" t="s">
        <v>104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42"/>
      <c r="O2" s="142"/>
      <c r="P2" s="142"/>
      <c r="Q2" s="142"/>
      <c r="R2" s="142"/>
    </row>
    <row r="3" spans="1:18" ht="16.05" customHeight="1" x14ac:dyDescent="0.25">
      <c r="A3" s="175" t="s">
        <v>103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42"/>
      <c r="O3" s="142"/>
      <c r="P3" s="142"/>
      <c r="Q3" s="142"/>
      <c r="R3" s="142"/>
    </row>
    <row r="4" spans="1:18" ht="16.05" customHeight="1" x14ac:dyDescent="0.25">
      <c r="A4" s="144"/>
      <c r="B4" s="144"/>
      <c r="C4" s="144"/>
      <c r="D4" s="145"/>
      <c r="E4" s="145"/>
      <c r="F4" s="145"/>
      <c r="G4" s="145"/>
      <c r="H4" s="145"/>
      <c r="I4" s="145"/>
      <c r="J4" s="145"/>
      <c r="K4" s="145"/>
      <c r="L4" s="145"/>
      <c r="M4" s="146" t="s">
        <v>105</v>
      </c>
    </row>
    <row r="5" spans="1:18" ht="10.050000000000001" customHeight="1" x14ac:dyDescent="0.25">
      <c r="A5" s="147"/>
      <c r="B5" s="147"/>
      <c r="C5" s="147"/>
      <c r="M5" s="23"/>
    </row>
    <row r="6" spans="1:18" ht="16.05" customHeight="1" x14ac:dyDescent="0.25">
      <c r="A6" s="148"/>
      <c r="B6" s="149"/>
      <c r="C6" s="135" t="s">
        <v>23</v>
      </c>
      <c r="D6" s="176" t="s">
        <v>64</v>
      </c>
      <c r="E6" s="176"/>
      <c r="F6" s="176"/>
      <c r="G6" s="176"/>
      <c r="H6" s="176"/>
      <c r="I6" s="176"/>
      <c r="J6" s="176"/>
      <c r="K6" s="176"/>
      <c r="L6" s="176"/>
      <c r="M6" s="176"/>
    </row>
    <row r="7" spans="1:18" ht="16.05" customHeight="1" x14ac:dyDescent="0.25">
      <c r="A7" s="148"/>
      <c r="B7" s="149"/>
      <c r="C7" s="149"/>
      <c r="D7" s="149"/>
      <c r="E7" s="135"/>
      <c r="F7" s="136"/>
      <c r="G7" s="135"/>
      <c r="H7" s="135"/>
      <c r="I7" s="173" t="s">
        <v>2</v>
      </c>
      <c r="J7" s="173"/>
      <c r="K7" s="173"/>
      <c r="L7" s="135"/>
      <c r="M7" s="36"/>
    </row>
    <row r="8" spans="1:18" ht="16.05" customHeight="1" x14ac:dyDescent="0.25">
      <c r="A8" s="136"/>
      <c r="B8" s="150"/>
      <c r="C8" s="136"/>
      <c r="D8" s="136"/>
      <c r="E8" s="135" t="s">
        <v>106</v>
      </c>
      <c r="F8" s="135"/>
      <c r="G8" s="135" t="s">
        <v>100</v>
      </c>
      <c r="H8" s="136"/>
      <c r="I8" s="135" t="s">
        <v>89</v>
      </c>
      <c r="J8" s="136"/>
      <c r="K8" s="136"/>
      <c r="L8" s="136"/>
      <c r="M8" s="151" t="s">
        <v>3</v>
      </c>
    </row>
    <row r="9" spans="1:18" ht="16.05" customHeight="1" x14ac:dyDescent="0.25">
      <c r="A9" s="136"/>
      <c r="B9" s="150"/>
      <c r="C9" s="135"/>
      <c r="D9" s="136"/>
      <c r="E9" s="137" t="s">
        <v>12</v>
      </c>
      <c r="F9" s="152"/>
      <c r="G9" s="137" t="s">
        <v>73</v>
      </c>
      <c r="H9" s="135"/>
      <c r="I9" s="137" t="s">
        <v>29</v>
      </c>
      <c r="J9" s="136"/>
      <c r="K9" s="137" t="s">
        <v>15</v>
      </c>
      <c r="L9" s="135"/>
      <c r="M9" s="153" t="s">
        <v>101</v>
      </c>
    </row>
    <row r="10" spans="1:18" s="157" customFormat="1" ht="10.050000000000001" customHeight="1" x14ac:dyDescent="0.25">
      <c r="A10" s="154"/>
      <c r="B10" s="155"/>
      <c r="C10" s="156"/>
      <c r="D10" s="136"/>
      <c r="E10" s="156"/>
      <c r="F10" s="152"/>
      <c r="G10" s="135"/>
      <c r="H10" s="135"/>
      <c r="I10" s="156"/>
      <c r="J10" s="156"/>
      <c r="K10" s="156"/>
      <c r="L10" s="135"/>
      <c r="M10" s="156"/>
    </row>
    <row r="11" spans="1:18" ht="16.05" customHeight="1" x14ac:dyDescent="0.25">
      <c r="A11" s="136" t="s">
        <v>159</v>
      </c>
      <c r="B11" s="36"/>
      <c r="C11" s="158"/>
      <c r="D11" s="36"/>
      <c r="E11" s="24">
        <v>100000000</v>
      </c>
      <c r="F11" s="24"/>
      <c r="G11" s="25">
        <v>0</v>
      </c>
      <c r="H11" s="24"/>
      <c r="I11" s="24">
        <v>3034773</v>
      </c>
      <c r="J11" s="24"/>
      <c r="K11" s="24">
        <v>15400606</v>
      </c>
      <c r="L11" s="24"/>
      <c r="M11" s="11">
        <f>SUM(E11:L11)</f>
        <v>118435379</v>
      </c>
    </row>
    <row r="12" spans="1:18" ht="16.05" customHeight="1" x14ac:dyDescent="0.25">
      <c r="A12" s="136" t="s">
        <v>90</v>
      </c>
      <c r="B12" s="36"/>
      <c r="C12" s="158"/>
      <c r="D12" s="36"/>
      <c r="E12" s="24"/>
      <c r="F12" s="24"/>
      <c r="G12" s="25"/>
      <c r="H12" s="24"/>
      <c r="I12" s="24"/>
      <c r="J12" s="24"/>
      <c r="K12" s="24"/>
      <c r="L12" s="24"/>
      <c r="M12" s="11"/>
    </row>
    <row r="13" spans="1:18" s="159" customFormat="1" ht="16.05" customHeight="1" x14ac:dyDescent="0.25">
      <c r="A13" s="136"/>
      <c r="B13" s="36" t="s">
        <v>121</v>
      </c>
      <c r="C13" s="158">
        <v>22</v>
      </c>
      <c r="D13" s="26">
        <v>0</v>
      </c>
      <c r="E13" s="24">
        <v>36000000</v>
      </c>
      <c r="F13" s="26"/>
      <c r="G13" s="24">
        <v>647639270</v>
      </c>
      <c r="H13" s="25"/>
      <c r="I13" s="25">
        <v>0</v>
      </c>
      <c r="J13" s="25"/>
      <c r="K13" s="25">
        <v>0</v>
      </c>
      <c r="L13" s="25"/>
      <c r="M13" s="11">
        <f>SUM(E13:L13)</f>
        <v>683639270</v>
      </c>
      <c r="N13" s="27"/>
      <c r="O13" s="9"/>
    </row>
    <row r="14" spans="1:18" s="159" customFormat="1" ht="16.05" customHeight="1" x14ac:dyDescent="0.25">
      <c r="A14" s="136"/>
      <c r="B14" s="36" t="s">
        <v>29</v>
      </c>
      <c r="C14" s="158">
        <v>23</v>
      </c>
      <c r="D14" s="26">
        <v>0</v>
      </c>
      <c r="E14" s="25">
        <v>0</v>
      </c>
      <c r="F14" s="26"/>
      <c r="G14" s="25">
        <v>0</v>
      </c>
      <c r="H14" s="26"/>
      <c r="I14" s="12">
        <v>4904968</v>
      </c>
      <c r="J14" s="12"/>
      <c r="K14" s="12">
        <v>-4904968</v>
      </c>
      <c r="L14" s="26"/>
      <c r="M14" s="25">
        <f>SUM(E14:K14)</f>
        <v>0</v>
      </c>
      <c r="N14" s="27"/>
      <c r="O14" s="9"/>
    </row>
    <row r="15" spans="1:18" ht="16.05" customHeight="1" x14ac:dyDescent="0.25">
      <c r="A15" s="136"/>
      <c r="B15" s="36" t="s">
        <v>102</v>
      </c>
      <c r="C15" s="158">
        <v>30</v>
      </c>
      <c r="D15" s="36"/>
      <c r="E15" s="25">
        <v>0</v>
      </c>
      <c r="F15" s="15"/>
      <c r="G15" s="25">
        <v>0</v>
      </c>
      <c r="H15" s="15"/>
      <c r="I15" s="25">
        <v>0</v>
      </c>
      <c r="J15" s="15"/>
      <c r="K15" s="28">
        <v>-38000000</v>
      </c>
      <c r="L15" s="15"/>
      <c r="M15" s="11">
        <f>SUM(E15:L15)</f>
        <v>-38000000</v>
      </c>
      <c r="P15" s="29"/>
    </row>
    <row r="16" spans="1:18" ht="16.05" customHeight="1" x14ac:dyDescent="0.25">
      <c r="A16" s="136"/>
      <c r="B16" s="36" t="s">
        <v>169</v>
      </c>
      <c r="C16" s="158"/>
      <c r="D16" s="36"/>
      <c r="E16" s="30">
        <v>0</v>
      </c>
      <c r="F16" s="31"/>
      <c r="G16" s="30">
        <v>0</v>
      </c>
      <c r="H16" s="15"/>
      <c r="I16" s="30">
        <v>0</v>
      </c>
      <c r="J16" s="15"/>
      <c r="K16" s="32">
        <v>79663980</v>
      </c>
      <c r="L16" s="15"/>
      <c r="M16" s="18">
        <f>SUM(E16:L16)</f>
        <v>79663980</v>
      </c>
      <c r="P16" s="29"/>
    </row>
    <row r="17" spans="1:16" ht="16.05" customHeight="1" thickBot="1" x14ac:dyDescent="0.3">
      <c r="A17" s="136" t="s">
        <v>161</v>
      </c>
      <c r="B17" s="36"/>
      <c r="C17" s="158"/>
      <c r="D17" s="36"/>
      <c r="E17" s="19">
        <f>SUM(E11:E16)</f>
        <v>136000000</v>
      </c>
      <c r="F17" s="33"/>
      <c r="G17" s="19">
        <f>SUM(G11:G16)</f>
        <v>647639270</v>
      </c>
      <c r="H17" s="33"/>
      <c r="I17" s="19">
        <f>SUM(I11:I16)</f>
        <v>7939741</v>
      </c>
      <c r="J17" s="33"/>
      <c r="K17" s="19">
        <f>SUM(K11:K16)</f>
        <v>52159618</v>
      </c>
      <c r="L17" s="33"/>
      <c r="M17" s="19">
        <f>SUM(M11:M16)</f>
        <v>843738629</v>
      </c>
    </row>
    <row r="18" spans="1:16" ht="16.05" customHeight="1" thickTop="1" x14ac:dyDescent="0.25">
      <c r="A18" s="136"/>
      <c r="B18" s="36"/>
      <c r="C18" s="158"/>
      <c r="D18" s="36"/>
      <c r="E18" s="34"/>
      <c r="F18" s="34"/>
      <c r="G18" s="34"/>
      <c r="H18" s="34"/>
      <c r="I18" s="34"/>
      <c r="J18" s="34"/>
      <c r="K18" s="34"/>
      <c r="L18" s="34"/>
      <c r="M18" s="36"/>
    </row>
    <row r="19" spans="1:16" ht="16.05" customHeight="1" x14ac:dyDescent="0.25">
      <c r="A19" s="136" t="s">
        <v>160</v>
      </c>
      <c r="B19" s="36"/>
      <c r="C19" s="158"/>
      <c r="D19" s="36"/>
      <c r="E19" s="13">
        <v>136000000</v>
      </c>
      <c r="F19" s="13"/>
      <c r="G19" s="11">
        <v>647639270</v>
      </c>
      <c r="H19" s="13"/>
      <c r="I19" s="13">
        <f>I17</f>
        <v>7939741</v>
      </c>
      <c r="J19" s="13"/>
      <c r="K19" s="13">
        <f>K17</f>
        <v>52159618</v>
      </c>
      <c r="L19" s="13"/>
      <c r="M19" s="11">
        <f>SUM(E19:L19)</f>
        <v>843738629</v>
      </c>
    </row>
    <row r="20" spans="1:16" ht="16.05" customHeight="1" x14ac:dyDescent="0.25">
      <c r="A20" s="136" t="s">
        <v>90</v>
      </c>
      <c r="B20" s="36"/>
      <c r="C20" s="158"/>
      <c r="D20" s="36"/>
      <c r="E20" s="24"/>
      <c r="F20" s="24"/>
      <c r="G20" s="24"/>
      <c r="H20" s="24"/>
      <c r="I20" s="24"/>
      <c r="J20" s="24"/>
      <c r="K20" s="24"/>
      <c r="L20" s="24"/>
      <c r="M20" s="25"/>
    </row>
    <row r="21" spans="1:16" s="159" customFormat="1" ht="16.05" customHeight="1" x14ac:dyDescent="0.25">
      <c r="A21" s="136"/>
      <c r="B21" s="36" t="s">
        <v>29</v>
      </c>
      <c r="C21" s="158">
        <v>23</v>
      </c>
      <c r="D21" s="26">
        <v>0</v>
      </c>
      <c r="E21" s="25">
        <v>0</v>
      </c>
      <c r="F21" s="26"/>
      <c r="G21" s="25">
        <v>0</v>
      </c>
      <c r="H21" s="26"/>
      <c r="I21" s="12">
        <v>5660259</v>
      </c>
      <c r="J21" s="12"/>
      <c r="K21" s="12">
        <v>-5660259</v>
      </c>
      <c r="L21" s="26"/>
      <c r="M21" s="25">
        <f>SUM(E21:L21)</f>
        <v>0</v>
      </c>
      <c r="N21" s="27"/>
      <c r="O21" s="9"/>
    </row>
    <row r="22" spans="1:16" ht="16.05" customHeight="1" x14ac:dyDescent="0.25">
      <c r="A22" s="136"/>
      <c r="B22" s="36" t="s">
        <v>102</v>
      </c>
      <c r="C22" s="158">
        <v>30</v>
      </c>
      <c r="D22" s="36"/>
      <c r="E22" s="25">
        <v>0</v>
      </c>
      <c r="F22" s="15"/>
      <c r="G22" s="25">
        <v>0</v>
      </c>
      <c r="H22" s="15"/>
      <c r="I22" s="25">
        <v>0</v>
      </c>
      <c r="J22" s="15"/>
      <c r="K22" s="28">
        <v>-43520000</v>
      </c>
      <c r="L22" s="15"/>
      <c r="M22" s="11">
        <f>SUM(E22:L22)</f>
        <v>-43520000</v>
      </c>
      <c r="P22" s="29"/>
    </row>
    <row r="23" spans="1:16" ht="16.05" customHeight="1" x14ac:dyDescent="0.25">
      <c r="A23" s="136"/>
      <c r="B23" s="36" t="s">
        <v>169</v>
      </c>
      <c r="C23" s="158"/>
      <c r="D23" s="36"/>
      <c r="E23" s="25">
        <v>0</v>
      </c>
      <c r="F23" s="25"/>
      <c r="G23" s="25">
        <v>0</v>
      </c>
      <c r="H23" s="25"/>
      <c r="I23" s="25">
        <v>0</v>
      </c>
      <c r="J23" s="25"/>
      <c r="K23" s="11">
        <f>'PL(จำแนกคชจ. ขั้นเดียว-งบเดียว)'!G28</f>
        <v>118229097</v>
      </c>
      <c r="L23" s="25"/>
      <c r="M23" s="11">
        <f>SUM(E23:L23)</f>
        <v>118229097</v>
      </c>
      <c r="P23" s="29"/>
    </row>
    <row r="24" spans="1:16" ht="16.05" customHeight="1" x14ac:dyDescent="0.25">
      <c r="A24" s="136"/>
      <c r="B24" s="36" t="s">
        <v>170</v>
      </c>
      <c r="C24" s="158"/>
      <c r="D24" s="36"/>
      <c r="E24" s="30">
        <v>0</v>
      </c>
      <c r="F24" s="25"/>
      <c r="G24" s="30">
        <v>0</v>
      </c>
      <c r="H24" s="35"/>
      <c r="I24" s="30">
        <v>0</v>
      </c>
      <c r="J24" s="35"/>
      <c r="K24" s="18">
        <v>1388795</v>
      </c>
      <c r="L24" s="35"/>
      <c r="M24" s="18">
        <f>SUM(E24:L24)</f>
        <v>1388795</v>
      </c>
      <c r="P24" s="29"/>
    </row>
    <row r="25" spans="1:16" ht="16.05" customHeight="1" thickBot="1" x14ac:dyDescent="0.3">
      <c r="A25" s="136" t="s">
        <v>162</v>
      </c>
      <c r="B25" s="36"/>
      <c r="C25" s="160"/>
      <c r="D25" s="36"/>
      <c r="E25" s="19">
        <f>SUM(E19:E23)</f>
        <v>136000000</v>
      </c>
      <c r="F25" s="24"/>
      <c r="G25" s="19">
        <f>SUM(G19:G23)</f>
        <v>647639270</v>
      </c>
      <c r="H25" s="24"/>
      <c r="I25" s="19">
        <f>SUM(I19:I23)</f>
        <v>13600000</v>
      </c>
      <c r="J25" s="24"/>
      <c r="K25" s="19">
        <f>SUM(K19:K24)</f>
        <v>122597251</v>
      </c>
      <c r="L25" s="24"/>
      <c r="M25" s="19">
        <f>SUM(M19:M24)</f>
        <v>919836521</v>
      </c>
    </row>
    <row r="26" spans="1:16" ht="16.05" customHeight="1" thickTop="1" x14ac:dyDescent="0.25">
      <c r="A26" s="136"/>
      <c r="B26" s="36"/>
      <c r="C26" s="160"/>
      <c r="D26" s="36"/>
      <c r="E26" s="11"/>
      <c r="F26" s="24"/>
      <c r="G26" s="11"/>
      <c r="H26" s="24"/>
      <c r="I26" s="11"/>
      <c r="J26" s="24"/>
      <c r="K26" s="11"/>
      <c r="L26" s="24"/>
      <c r="M26" s="11"/>
    </row>
    <row r="27" spans="1:16" ht="16.05" customHeight="1" x14ac:dyDescent="0.25">
      <c r="A27" s="136"/>
      <c r="B27" s="36"/>
      <c r="C27" s="160"/>
      <c r="D27" s="36"/>
      <c r="E27" s="11"/>
      <c r="F27" s="24"/>
      <c r="G27" s="11"/>
      <c r="H27" s="24"/>
      <c r="I27" s="11"/>
      <c r="J27" s="24"/>
      <c r="K27" s="11"/>
      <c r="L27" s="24"/>
      <c r="M27" s="11"/>
    </row>
    <row r="28" spans="1:16" ht="16.05" customHeight="1" x14ac:dyDescent="0.25">
      <c r="A28" s="136"/>
      <c r="B28" s="36"/>
      <c r="C28" s="160"/>
      <c r="D28" s="36"/>
      <c r="E28" s="11"/>
      <c r="F28" s="24"/>
      <c r="G28" s="11"/>
      <c r="H28" s="24"/>
      <c r="I28" s="11"/>
      <c r="J28" s="24"/>
      <c r="K28" s="11"/>
      <c r="L28" s="24"/>
      <c r="M28" s="11"/>
    </row>
    <row r="29" spans="1:16" ht="16.05" customHeight="1" x14ac:dyDescent="0.25">
      <c r="A29" s="136"/>
      <c r="B29" s="36"/>
      <c r="C29" s="160"/>
      <c r="D29" s="36"/>
      <c r="E29" s="11"/>
      <c r="F29" s="24"/>
      <c r="G29" s="11"/>
      <c r="H29" s="24"/>
      <c r="I29" s="11"/>
      <c r="J29" s="24"/>
      <c r="K29" s="11"/>
      <c r="L29" s="24"/>
      <c r="M29" s="11"/>
    </row>
    <row r="30" spans="1:16" ht="16.05" customHeight="1" x14ac:dyDescent="0.25">
      <c r="A30" s="136"/>
      <c r="B30" s="36"/>
      <c r="C30" s="160"/>
      <c r="D30" s="36"/>
      <c r="E30" s="11"/>
      <c r="F30" s="24"/>
      <c r="G30" s="11"/>
      <c r="H30" s="24"/>
      <c r="I30" s="11"/>
      <c r="J30" s="24"/>
      <c r="K30" s="11"/>
      <c r="L30" s="24"/>
      <c r="M30" s="11"/>
    </row>
    <row r="31" spans="1:16" ht="16.05" customHeight="1" x14ac:dyDescent="0.25">
      <c r="A31" s="136"/>
      <c r="B31" s="36"/>
      <c r="C31" s="160"/>
      <c r="D31" s="36"/>
      <c r="E31" s="11"/>
      <c r="F31" s="24"/>
      <c r="G31" s="11"/>
      <c r="H31" s="24"/>
      <c r="I31" s="11"/>
      <c r="J31" s="24"/>
      <c r="K31" s="11"/>
      <c r="L31" s="24"/>
      <c r="M31" s="11"/>
    </row>
    <row r="32" spans="1:16" ht="16.05" customHeight="1" x14ac:dyDescent="0.25">
      <c r="A32" s="136"/>
      <c r="B32" s="36"/>
      <c r="C32" s="160"/>
      <c r="D32" s="36"/>
      <c r="E32" s="11"/>
      <c r="F32" s="24"/>
      <c r="G32" s="11"/>
      <c r="H32" s="24"/>
      <c r="I32" s="11"/>
      <c r="J32" s="24"/>
      <c r="K32" s="11"/>
      <c r="L32" s="24"/>
      <c r="M32" s="11"/>
    </row>
    <row r="33" spans="1:13" ht="16.05" customHeight="1" x14ac:dyDescent="0.25">
      <c r="A33" s="174" t="s">
        <v>26</v>
      </c>
      <c r="B33" s="174"/>
      <c r="C33" s="174"/>
      <c r="D33" s="174"/>
      <c r="E33" s="174"/>
      <c r="F33" s="174"/>
      <c r="G33" s="174"/>
      <c r="H33" s="34"/>
      <c r="I33" s="34"/>
      <c r="J33" s="34"/>
      <c r="K33" s="34"/>
      <c r="L33" s="34"/>
      <c r="M33" s="36"/>
    </row>
  </sheetData>
  <mergeCells count="6">
    <mergeCell ref="A33:G33"/>
    <mergeCell ref="A1:M1"/>
    <mergeCell ref="A2:M2"/>
    <mergeCell ref="A3:M3"/>
    <mergeCell ref="D6:M6"/>
    <mergeCell ref="I7:K7"/>
  </mergeCells>
  <pageMargins left="1" right="0.3" top="1" bottom="0.5" header="0.5" footer="0.5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00"/>
  <sheetViews>
    <sheetView tabSelected="1" view="pageBreakPreview" topLeftCell="A58" zoomScale="85" zoomScaleNormal="85" zoomScaleSheetLayoutView="85" workbookViewId="0">
      <selection activeCell="J61" sqref="J61"/>
    </sheetView>
  </sheetViews>
  <sheetFormatPr defaultColWidth="9.21875" defaultRowHeight="18" customHeight="1" x14ac:dyDescent="0.25"/>
  <cols>
    <col min="1" max="1" width="48.21875" style="49" customWidth="1"/>
    <col min="2" max="2" width="5.77734375" style="49" customWidth="1"/>
    <col min="3" max="3" width="0.77734375" style="49" customWidth="1"/>
    <col min="4" max="4" width="12.77734375" style="49" bestFit="1" customWidth="1"/>
    <col min="5" max="5" width="1.44140625" style="49" customWidth="1"/>
    <col min="6" max="6" width="12.77734375" style="49" bestFit="1" customWidth="1"/>
    <col min="7" max="7" width="1.44140625" style="49" customWidth="1"/>
    <col min="8" max="8" width="12.77734375" style="49" customWidth="1"/>
    <col min="9" max="9" width="1.44140625" style="49" customWidth="1"/>
    <col min="10" max="10" width="12.77734375" style="49" customWidth="1"/>
    <col min="11" max="16384" width="9.21875" style="3"/>
  </cols>
  <sheetData>
    <row r="1" spans="1:10" ht="18" customHeight="1" x14ac:dyDescent="0.25">
      <c r="A1" s="169" t="s">
        <v>137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0" ht="18" customHeight="1" x14ac:dyDescent="0.25">
      <c r="A2" s="169" t="s">
        <v>28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18" customHeight="1" x14ac:dyDescent="0.25">
      <c r="A3" s="169" t="s">
        <v>143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0" s="1" customFormat="1" ht="18" customHeight="1" x14ac:dyDescent="0.25">
      <c r="A4" s="51"/>
      <c r="B4" s="51"/>
      <c r="C4" s="51"/>
      <c r="D4" s="51"/>
      <c r="E4" s="51"/>
      <c r="F4" s="51"/>
      <c r="G4" s="51"/>
      <c r="H4" s="172" t="s">
        <v>31</v>
      </c>
      <c r="I4" s="172"/>
      <c r="J4" s="172"/>
    </row>
    <row r="5" spans="1:10" s="1" customFormat="1" ht="10.050000000000001" customHeight="1" x14ac:dyDescent="0.25">
      <c r="A5" s="52"/>
      <c r="B5" s="52"/>
      <c r="C5" s="52"/>
      <c r="D5" s="52"/>
      <c r="E5" s="52"/>
      <c r="F5" s="52"/>
      <c r="G5" s="52"/>
      <c r="H5" s="52"/>
      <c r="I5" s="39"/>
      <c r="J5" s="39"/>
    </row>
    <row r="6" spans="1:10" ht="18" customHeight="1" x14ac:dyDescent="0.25">
      <c r="D6" s="171" t="s">
        <v>36</v>
      </c>
      <c r="E6" s="171"/>
      <c r="F6" s="171"/>
      <c r="G6" s="171"/>
      <c r="H6" s="171" t="s">
        <v>38</v>
      </c>
      <c r="I6" s="171"/>
      <c r="J6" s="171"/>
    </row>
    <row r="7" spans="1:10" s="2" customFormat="1" ht="18" customHeight="1" x14ac:dyDescent="0.25">
      <c r="A7" s="101"/>
      <c r="B7" s="101"/>
      <c r="C7" s="101"/>
      <c r="D7" s="171" t="s">
        <v>37</v>
      </c>
      <c r="E7" s="171"/>
      <c r="F7" s="171"/>
      <c r="G7" s="134"/>
      <c r="H7" s="171" t="s">
        <v>37</v>
      </c>
      <c r="I7" s="171"/>
      <c r="J7" s="171"/>
    </row>
    <row r="8" spans="1:10" s="2" customFormat="1" ht="18" customHeight="1" x14ac:dyDescent="0.25">
      <c r="A8" s="101"/>
      <c r="B8" s="134" t="s">
        <v>23</v>
      </c>
      <c r="C8" s="96"/>
      <c r="D8" s="134">
        <v>2022</v>
      </c>
      <c r="E8" s="134"/>
      <c r="F8" s="134">
        <v>2021</v>
      </c>
      <c r="G8" s="134"/>
      <c r="H8" s="134">
        <v>2022</v>
      </c>
      <c r="I8" s="134"/>
      <c r="J8" s="134">
        <v>2021</v>
      </c>
    </row>
    <row r="9" spans="1:10" ht="18" customHeight="1" x14ac:dyDescent="0.25">
      <c r="A9" s="95" t="s">
        <v>65</v>
      </c>
      <c r="C9" s="112"/>
      <c r="D9" s="65"/>
      <c r="E9" s="65"/>
      <c r="G9" s="65"/>
      <c r="H9" s="65"/>
      <c r="I9" s="65"/>
      <c r="J9" s="65"/>
    </row>
    <row r="10" spans="1:10" ht="18" customHeight="1" x14ac:dyDescent="0.25">
      <c r="A10" s="49" t="s">
        <v>151</v>
      </c>
      <c r="D10" s="33">
        <v>118229097</v>
      </c>
      <c r="E10" s="33"/>
      <c r="F10" s="33">
        <v>79663980</v>
      </c>
      <c r="G10" s="113"/>
      <c r="H10" s="33">
        <v>118229097</v>
      </c>
      <c r="I10" s="33"/>
      <c r="J10" s="33">
        <v>79663980</v>
      </c>
    </row>
    <row r="11" spans="1:10" ht="18" customHeight="1" x14ac:dyDescent="0.25">
      <c r="A11" s="49" t="s">
        <v>13</v>
      </c>
      <c r="C11" s="114"/>
      <c r="D11" s="33"/>
      <c r="E11" s="33"/>
      <c r="F11" s="33"/>
      <c r="G11" s="113"/>
      <c r="H11" s="33"/>
      <c r="I11" s="33"/>
      <c r="J11" s="115"/>
    </row>
    <row r="12" spans="1:10" ht="18" customHeight="1" x14ac:dyDescent="0.25">
      <c r="A12" s="74" t="s">
        <v>149</v>
      </c>
      <c r="C12" s="114"/>
      <c r="D12" s="33">
        <v>24605087</v>
      </c>
      <c r="E12" s="33"/>
      <c r="F12" s="33">
        <v>17681133</v>
      </c>
      <c r="G12" s="113"/>
      <c r="H12" s="33">
        <v>-926842</v>
      </c>
      <c r="I12" s="33"/>
      <c r="J12" s="33">
        <v>-94264</v>
      </c>
    </row>
    <row r="13" spans="1:10" ht="18" customHeight="1" x14ac:dyDescent="0.25">
      <c r="A13" s="74" t="s">
        <v>107</v>
      </c>
      <c r="D13" s="33">
        <v>38091810</v>
      </c>
      <c r="E13" s="33"/>
      <c r="F13" s="33">
        <v>30934315</v>
      </c>
      <c r="G13" s="113"/>
      <c r="H13" s="33">
        <v>1881640</v>
      </c>
      <c r="I13" s="33"/>
      <c r="J13" s="33">
        <v>1647569.8900000001</v>
      </c>
    </row>
    <row r="14" spans="1:10" ht="18" customHeight="1" x14ac:dyDescent="0.25">
      <c r="A14" s="74" t="s">
        <v>108</v>
      </c>
      <c r="D14" s="82">
        <v>0</v>
      </c>
      <c r="E14" s="33"/>
      <c r="F14" s="33">
        <v>-48851</v>
      </c>
      <c r="G14" s="113"/>
      <c r="H14" s="82">
        <v>0</v>
      </c>
      <c r="I14" s="33"/>
      <c r="J14" s="82">
        <v>0</v>
      </c>
    </row>
    <row r="15" spans="1:10" ht="18" customHeight="1" x14ac:dyDescent="0.25">
      <c r="A15" s="74" t="s">
        <v>163</v>
      </c>
      <c r="B15" s="73"/>
      <c r="C15" s="73"/>
      <c r="D15" s="33">
        <v>852641</v>
      </c>
      <c r="E15" s="82"/>
      <c r="F15" s="33">
        <v>708691</v>
      </c>
      <c r="G15" s="113"/>
      <c r="H15" s="82">
        <v>0</v>
      </c>
      <c r="I15" s="33"/>
      <c r="J15" s="82">
        <v>0</v>
      </c>
    </row>
    <row r="16" spans="1:10" ht="18" customHeight="1" x14ac:dyDescent="0.25">
      <c r="A16" s="74" t="s">
        <v>109</v>
      </c>
      <c r="D16" s="33">
        <v>409381</v>
      </c>
      <c r="E16" s="33"/>
      <c r="F16" s="82">
        <v>0</v>
      </c>
      <c r="G16" s="113"/>
      <c r="H16" s="33">
        <v>283855</v>
      </c>
      <c r="I16" s="33"/>
      <c r="J16" s="82">
        <v>0</v>
      </c>
    </row>
    <row r="17" spans="1:10" ht="18" customHeight="1" x14ac:dyDescent="0.25">
      <c r="A17" s="74" t="s">
        <v>110</v>
      </c>
      <c r="D17" s="33">
        <v>784838</v>
      </c>
      <c r="E17" s="33"/>
      <c r="F17" s="33">
        <v>988827</v>
      </c>
      <c r="G17" s="113"/>
      <c r="H17" s="33">
        <v>498705</v>
      </c>
      <c r="I17" s="33"/>
      <c r="J17" s="33">
        <v>471318</v>
      </c>
    </row>
    <row r="18" spans="1:10" ht="18" customHeight="1" x14ac:dyDescent="0.25">
      <c r="A18" s="74" t="s">
        <v>111</v>
      </c>
      <c r="D18" s="33">
        <v>-2968038</v>
      </c>
      <c r="E18" s="92"/>
      <c r="F18" s="82">
        <v>0</v>
      </c>
      <c r="G18" s="113"/>
      <c r="H18" s="33">
        <v>-2968038</v>
      </c>
      <c r="I18" s="33"/>
      <c r="J18" s="82">
        <v>0</v>
      </c>
    </row>
    <row r="19" spans="1:10" ht="18" customHeight="1" x14ac:dyDescent="0.25">
      <c r="A19" s="74" t="s">
        <v>112</v>
      </c>
      <c r="D19" s="33">
        <v>5223</v>
      </c>
      <c r="E19" s="92"/>
      <c r="F19" s="33">
        <v>66245</v>
      </c>
      <c r="G19" s="113"/>
      <c r="H19" s="82">
        <v>0</v>
      </c>
      <c r="I19" s="82"/>
      <c r="J19" s="82">
        <v>0</v>
      </c>
    </row>
    <row r="20" spans="1:10" ht="18" customHeight="1" x14ac:dyDescent="0.25">
      <c r="A20" s="74" t="s">
        <v>113</v>
      </c>
      <c r="D20" s="82">
        <v>0</v>
      </c>
      <c r="E20" s="33"/>
      <c r="F20" s="82">
        <v>0</v>
      </c>
      <c r="G20" s="113"/>
      <c r="H20" s="33">
        <v>-105159906</v>
      </c>
      <c r="I20" s="33"/>
      <c r="J20" s="33">
        <v>-76835574</v>
      </c>
    </row>
    <row r="21" spans="1:10" ht="18" customHeight="1" x14ac:dyDescent="0.25">
      <c r="A21" s="74" t="s">
        <v>77</v>
      </c>
      <c r="D21" s="33">
        <v>-166199</v>
      </c>
      <c r="E21" s="33"/>
      <c r="F21" s="33">
        <v>-41941</v>
      </c>
      <c r="G21" s="113"/>
      <c r="H21" s="33">
        <v>-419209</v>
      </c>
      <c r="I21" s="33"/>
      <c r="J21" s="33">
        <v>-49493</v>
      </c>
    </row>
    <row r="22" spans="1:10" ht="18" customHeight="1" x14ac:dyDescent="0.25">
      <c r="A22" s="74" t="s">
        <v>21</v>
      </c>
      <c r="D22" s="33">
        <v>5725454</v>
      </c>
      <c r="E22" s="33"/>
      <c r="F22" s="33">
        <v>5337329</v>
      </c>
      <c r="G22" s="113"/>
      <c r="H22" s="33">
        <v>526939</v>
      </c>
      <c r="I22" s="33"/>
      <c r="J22" s="33">
        <v>648648</v>
      </c>
    </row>
    <row r="23" spans="1:10" ht="18" customHeight="1" x14ac:dyDescent="0.25">
      <c r="D23" s="116">
        <f>SUM(D10:D22)</f>
        <v>185569294</v>
      </c>
      <c r="E23" s="33"/>
      <c r="F23" s="116">
        <f>SUM(F10:F22)</f>
        <v>135289728</v>
      </c>
      <c r="G23" s="113"/>
      <c r="H23" s="116">
        <f>SUM(H10:H22)</f>
        <v>11946241</v>
      </c>
      <c r="I23" s="33"/>
      <c r="J23" s="116">
        <f>SUM(J10:J22)</f>
        <v>5452184.8900000006</v>
      </c>
    </row>
    <row r="24" spans="1:10" ht="18" customHeight="1" x14ac:dyDescent="0.25">
      <c r="A24" s="49" t="s">
        <v>14</v>
      </c>
      <c r="C24" s="114"/>
      <c r="D24" s="113"/>
      <c r="E24" s="113"/>
      <c r="F24" s="113"/>
      <c r="G24" s="113"/>
      <c r="H24" s="33"/>
      <c r="I24" s="113"/>
      <c r="J24" s="33"/>
    </row>
    <row r="25" spans="1:10" ht="18" customHeight="1" x14ac:dyDescent="0.25">
      <c r="A25" s="49" t="s">
        <v>70</v>
      </c>
      <c r="C25" s="114"/>
      <c r="D25" s="113"/>
      <c r="E25" s="113"/>
      <c r="F25" s="113"/>
      <c r="G25" s="113"/>
      <c r="H25" s="33"/>
      <c r="I25" s="113"/>
      <c r="J25" s="33"/>
    </row>
    <row r="26" spans="1:10" ht="18" customHeight="1" x14ac:dyDescent="0.25">
      <c r="A26" s="74" t="s">
        <v>32</v>
      </c>
      <c r="D26" s="117">
        <v>-2885085</v>
      </c>
      <c r="E26" s="113"/>
      <c r="F26" s="117">
        <v>-2905617</v>
      </c>
      <c r="G26" s="113"/>
      <c r="H26" s="117">
        <v>275842</v>
      </c>
      <c r="I26" s="113"/>
      <c r="J26" s="117">
        <v>-585693</v>
      </c>
    </row>
    <row r="27" spans="1:10" ht="18" customHeight="1" x14ac:dyDescent="0.25">
      <c r="A27" s="74" t="s">
        <v>8</v>
      </c>
      <c r="D27" s="117">
        <v>-51916233</v>
      </c>
      <c r="E27" s="113"/>
      <c r="F27" s="117">
        <v>-28966015</v>
      </c>
      <c r="G27" s="113"/>
      <c r="H27" s="82">
        <v>0</v>
      </c>
      <c r="I27" s="113"/>
      <c r="J27" s="82">
        <v>0</v>
      </c>
    </row>
    <row r="28" spans="1:10" ht="18" customHeight="1" x14ac:dyDescent="0.25">
      <c r="A28" s="74" t="s">
        <v>0</v>
      </c>
      <c r="D28" s="117">
        <v>-165852</v>
      </c>
      <c r="E28" s="113"/>
      <c r="F28" s="117">
        <v>-119689</v>
      </c>
      <c r="G28" s="113"/>
      <c r="H28" s="117">
        <v>51630</v>
      </c>
      <c r="I28" s="113"/>
      <c r="J28" s="117">
        <v>3535649</v>
      </c>
    </row>
    <row r="29" spans="1:10" ht="18" customHeight="1" x14ac:dyDescent="0.25">
      <c r="A29" s="74" t="s">
        <v>6</v>
      </c>
      <c r="D29" s="117">
        <v>-4925009</v>
      </c>
      <c r="E29" s="113"/>
      <c r="F29" s="117">
        <v>-2499892</v>
      </c>
      <c r="G29" s="113"/>
      <c r="H29" s="82">
        <v>0</v>
      </c>
      <c r="I29" s="113"/>
      <c r="J29" s="82">
        <v>0</v>
      </c>
    </row>
    <row r="30" spans="1:10" ht="18" customHeight="1" x14ac:dyDescent="0.25">
      <c r="A30" s="49" t="s">
        <v>71</v>
      </c>
      <c r="D30" s="117"/>
      <c r="E30" s="113"/>
      <c r="F30" s="117"/>
      <c r="G30" s="113"/>
      <c r="H30" s="117"/>
      <c r="I30" s="113"/>
      <c r="J30" s="117"/>
    </row>
    <row r="31" spans="1:10" ht="18" customHeight="1" x14ac:dyDescent="0.25">
      <c r="A31" s="74" t="s">
        <v>33</v>
      </c>
      <c r="D31" s="117">
        <v>30004236</v>
      </c>
      <c r="E31" s="113"/>
      <c r="F31" s="117">
        <v>9957873</v>
      </c>
      <c r="G31" s="113"/>
      <c r="H31" s="117">
        <v>171563</v>
      </c>
      <c r="I31" s="113"/>
      <c r="J31" s="117">
        <v>-596979</v>
      </c>
    </row>
    <row r="32" spans="1:10" ht="18" customHeight="1" x14ac:dyDescent="0.25">
      <c r="A32" s="74" t="s">
        <v>1</v>
      </c>
      <c r="D32" s="117">
        <v>56074</v>
      </c>
      <c r="E32" s="113"/>
      <c r="F32" s="117">
        <v>-7842404</v>
      </c>
      <c r="G32" s="113"/>
      <c r="H32" s="117">
        <v>-506088</v>
      </c>
      <c r="I32" s="113"/>
      <c r="J32" s="117">
        <v>-2985405</v>
      </c>
    </row>
    <row r="33" spans="1:10" ht="18" customHeight="1" x14ac:dyDescent="0.25">
      <c r="A33" s="74" t="s">
        <v>7</v>
      </c>
      <c r="D33" s="118">
        <v>1315079</v>
      </c>
      <c r="E33" s="119"/>
      <c r="F33" s="118">
        <v>94000</v>
      </c>
      <c r="G33" s="113"/>
      <c r="H33" s="117">
        <v>138862</v>
      </c>
      <c r="I33" s="113"/>
      <c r="J33" s="118">
        <v>-500</v>
      </c>
    </row>
    <row r="34" spans="1:10" ht="18" customHeight="1" x14ac:dyDescent="0.25">
      <c r="A34" s="90" t="s">
        <v>164</v>
      </c>
      <c r="D34" s="128">
        <f>SUM(D23:D33)</f>
        <v>157052504</v>
      </c>
      <c r="E34" s="119"/>
      <c r="F34" s="128">
        <f>SUM(F23:F33)</f>
        <v>103007984</v>
      </c>
      <c r="G34" s="119"/>
      <c r="H34" s="128">
        <f>SUM(H23:H33)</f>
        <v>12078050</v>
      </c>
      <c r="I34" s="113"/>
      <c r="J34" s="128">
        <f>SUM(J23:J33)</f>
        <v>4819256.8900000006</v>
      </c>
    </row>
    <row r="35" spans="1:10" ht="18" customHeight="1" x14ac:dyDescent="0.25">
      <c r="A35" s="73" t="s">
        <v>165</v>
      </c>
      <c r="D35" s="118">
        <v>-20852052</v>
      </c>
      <c r="E35" s="113"/>
      <c r="F35" s="118">
        <v>-17762627</v>
      </c>
      <c r="G35" s="113"/>
      <c r="H35" s="118">
        <v>-815313</v>
      </c>
      <c r="I35" s="117"/>
      <c r="J35" s="118">
        <v>-477983</v>
      </c>
    </row>
    <row r="36" spans="1:10" ht="18" customHeight="1" x14ac:dyDescent="0.25">
      <c r="A36" s="95" t="s">
        <v>166</v>
      </c>
      <c r="C36" s="95"/>
      <c r="D36" s="129">
        <f>SUM(D34:D35)</f>
        <v>136200452</v>
      </c>
      <c r="E36" s="119"/>
      <c r="F36" s="129">
        <f>SUM(F34:F35)</f>
        <v>85245357</v>
      </c>
      <c r="G36" s="119"/>
      <c r="H36" s="129">
        <f>SUM(H34:H35)</f>
        <v>11262737</v>
      </c>
      <c r="I36" s="119"/>
      <c r="J36" s="129">
        <f>SUM(J34:J35)</f>
        <v>4341273.8900000006</v>
      </c>
    </row>
    <row r="37" spans="1:10" ht="18" customHeight="1" x14ac:dyDescent="0.25">
      <c r="A37" s="95"/>
      <c r="C37" s="95"/>
      <c r="D37" s="127"/>
      <c r="E37" s="120"/>
      <c r="F37" s="127"/>
      <c r="G37" s="120"/>
      <c r="H37" s="127"/>
      <c r="I37" s="120"/>
      <c r="J37" s="127"/>
    </row>
    <row r="38" spans="1:10" ht="18" customHeight="1" x14ac:dyDescent="0.25">
      <c r="A38" s="95" t="s">
        <v>66</v>
      </c>
      <c r="C38" s="112"/>
    </row>
    <row r="39" spans="1:10" ht="18" customHeight="1" x14ac:dyDescent="0.25">
      <c r="A39" s="73" t="s">
        <v>114</v>
      </c>
      <c r="D39" s="82">
        <v>0</v>
      </c>
      <c r="E39" s="117"/>
      <c r="F39" s="82">
        <v>0</v>
      </c>
      <c r="G39" s="117"/>
      <c r="H39" s="117">
        <v>-100000000</v>
      </c>
      <c r="I39" s="117"/>
      <c r="J39" s="82">
        <v>0</v>
      </c>
    </row>
    <row r="40" spans="1:10" ht="18" customHeight="1" x14ac:dyDescent="0.25">
      <c r="A40" s="73" t="s">
        <v>135</v>
      </c>
      <c r="D40" s="117">
        <v>-4020790</v>
      </c>
      <c r="E40" s="117"/>
      <c r="F40" s="82">
        <v>0</v>
      </c>
      <c r="G40" s="117"/>
      <c r="H40" s="117">
        <v>-4020790</v>
      </c>
      <c r="I40" s="117"/>
      <c r="J40" s="82">
        <v>0</v>
      </c>
    </row>
    <row r="41" spans="1:10" ht="18" customHeight="1" x14ac:dyDescent="0.25">
      <c r="A41" s="73" t="s">
        <v>136</v>
      </c>
      <c r="D41" s="117">
        <v>10016948</v>
      </c>
      <c r="E41" s="117"/>
      <c r="F41" s="82">
        <v>0</v>
      </c>
      <c r="G41" s="117"/>
      <c r="H41" s="117">
        <v>10016948</v>
      </c>
      <c r="I41" s="117"/>
      <c r="J41" s="82">
        <v>0</v>
      </c>
    </row>
    <row r="42" spans="1:10" ht="18" customHeight="1" x14ac:dyDescent="0.25">
      <c r="A42" s="73" t="s">
        <v>115</v>
      </c>
      <c r="B42" s="122"/>
      <c r="D42" s="117">
        <v>-510000000</v>
      </c>
      <c r="E42" s="117"/>
      <c r="F42" s="82">
        <v>0</v>
      </c>
      <c r="G42" s="117"/>
      <c r="H42" s="117">
        <v>-510000000</v>
      </c>
      <c r="I42" s="117"/>
      <c r="J42" s="82">
        <v>0</v>
      </c>
    </row>
    <row r="43" spans="1:10" ht="18" customHeight="1" x14ac:dyDescent="0.25">
      <c r="A43" s="73" t="s">
        <v>82</v>
      </c>
      <c r="B43" s="122"/>
      <c r="D43" s="117">
        <v>280</v>
      </c>
      <c r="E43" s="117"/>
      <c r="F43" s="117">
        <v>20570</v>
      </c>
      <c r="G43" s="117"/>
      <c r="H43" s="82">
        <v>0</v>
      </c>
      <c r="I43" s="117"/>
      <c r="J43" s="82">
        <v>0</v>
      </c>
    </row>
    <row r="44" spans="1:10" ht="18" customHeight="1" x14ac:dyDescent="0.25">
      <c r="A44" s="73" t="s">
        <v>83</v>
      </c>
      <c r="B44" s="122" t="s">
        <v>172</v>
      </c>
      <c r="D44" s="117">
        <v>-120131794</v>
      </c>
      <c r="E44" s="117"/>
      <c r="F44" s="117">
        <v>-12805044</v>
      </c>
      <c r="G44" s="117"/>
      <c r="H44" s="117">
        <v>-595230</v>
      </c>
      <c r="I44" s="117"/>
      <c r="J44" s="117">
        <v>-591491</v>
      </c>
    </row>
    <row r="45" spans="1:10" ht="18" customHeight="1" x14ac:dyDescent="0.25">
      <c r="A45" s="73" t="s">
        <v>84</v>
      </c>
      <c r="D45" s="117">
        <v>-535470</v>
      </c>
      <c r="E45" s="117"/>
      <c r="F45" s="117">
        <v>-2002648</v>
      </c>
      <c r="G45" s="117"/>
      <c r="H45" s="117">
        <v>-27600</v>
      </c>
      <c r="I45" s="117"/>
      <c r="J45" s="117">
        <v>-208380</v>
      </c>
    </row>
    <row r="46" spans="1:10" ht="18" customHeight="1" x14ac:dyDescent="0.25">
      <c r="A46" s="73" t="s">
        <v>116</v>
      </c>
      <c r="D46" s="82">
        <v>0</v>
      </c>
      <c r="E46" s="117"/>
      <c r="F46" s="82">
        <v>0</v>
      </c>
      <c r="G46" s="117"/>
      <c r="H46" s="117">
        <v>23000000</v>
      </c>
      <c r="I46" s="117"/>
      <c r="J46" s="82">
        <v>0</v>
      </c>
    </row>
    <row r="47" spans="1:10" ht="18" customHeight="1" x14ac:dyDescent="0.25">
      <c r="A47" s="73" t="s">
        <v>80</v>
      </c>
      <c r="D47" s="82">
        <v>0</v>
      </c>
      <c r="E47" s="117"/>
      <c r="F47" s="82">
        <v>0</v>
      </c>
      <c r="G47" s="117"/>
      <c r="H47" s="82">
        <v>0</v>
      </c>
      <c r="I47" s="117"/>
      <c r="J47" s="117">
        <v>38187382</v>
      </c>
    </row>
    <row r="48" spans="1:10" ht="18" customHeight="1" x14ac:dyDescent="0.25">
      <c r="A48" s="73" t="s">
        <v>16</v>
      </c>
      <c r="D48" s="117">
        <v>158269</v>
      </c>
      <c r="E48" s="43"/>
      <c r="F48" s="118">
        <v>41941</v>
      </c>
      <c r="G48" s="117"/>
      <c r="H48" s="18">
        <v>426087</v>
      </c>
      <c r="I48" s="117"/>
      <c r="J48" s="117">
        <v>49493</v>
      </c>
    </row>
    <row r="49" spans="1:10" ht="18" customHeight="1" x14ac:dyDescent="0.25">
      <c r="A49" s="95" t="s">
        <v>87</v>
      </c>
      <c r="C49" s="95"/>
      <c r="D49" s="129">
        <f>SUM(D39:D48)</f>
        <v>-624512557</v>
      </c>
      <c r="E49" s="119"/>
      <c r="F49" s="129">
        <f>SUM(F39:F48)</f>
        <v>-14745181</v>
      </c>
      <c r="G49" s="119"/>
      <c r="H49" s="129">
        <f>SUM(H39:H48)</f>
        <v>-581200585</v>
      </c>
      <c r="I49" s="119"/>
      <c r="J49" s="129">
        <f>SUM(J39:J48)</f>
        <v>37437004</v>
      </c>
    </row>
    <row r="50" spans="1:10" ht="18" customHeight="1" x14ac:dyDescent="0.25">
      <c r="A50" s="95"/>
      <c r="C50" s="95"/>
      <c r="D50" s="127"/>
      <c r="E50" s="120"/>
      <c r="F50" s="127"/>
      <c r="G50" s="120"/>
      <c r="H50" s="127"/>
      <c r="I50" s="120"/>
      <c r="J50" s="127"/>
    </row>
    <row r="51" spans="1:10" ht="18" customHeight="1" x14ac:dyDescent="0.25">
      <c r="A51" s="169" t="s">
        <v>137</v>
      </c>
      <c r="B51" s="169"/>
      <c r="C51" s="169"/>
      <c r="D51" s="169"/>
      <c r="E51" s="169"/>
      <c r="F51" s="169"/>
      <c r="G51" s="169"/>
      <c r="H51" s="169"/>
      <c r="I51" s="169"/>
      <c r="J51" s="169"/>
    </row>
    <row r="52" spans="1:10" ht="18" customHeight="1" x14ac:dyDescent="0.25">
      <c r="A52" s="169" t="s">
        <v>142</v>
      </c>
      <c r="B52" s="169"/>
      <c r="C52" s="169"/>
      <c r="D52" s="169"/>
      <c r="E52" s="169"/>
      <c r="F52" s="169"/>
      <c r="G52" s="169"/>
      <c r="H52" s="169"/>
      <c r="I52" s="169"/>
      <c r="J52" s="169"/>
    </row>
    <row r="53" spans="1:10" ht="18" customHeight="1" x14ac:dyDescent="0.25">
      <c r="A53" s="169" t="s">
        <v>143</v>
      </c>
      <c r="B53" s="169"/>
      <c r="C53" s="169"/>
      <c r="D53" s="169"/>
      <c r="E53" s="169"/>
      <c r="F53" s="169"/>
      <c r="G53" s="169"/>
      <c r="H53" s="169"/>
      <c r="I53" s="169"/>
      <c r="J53" s="169"/>
    </row>
    <row r="54" spans="1:10" s="1" customFormat="1" ht="18" customHeight="1" x14ac:dyDescent="0.25">
      <c r="A54" s="51"/>
      <c r="B54" s="51"/>
      <c r="C54" s="51"/>
      <c r="D54" s="51"/>
      <c r="E54" s="51"/>
      <c r="F54" s="51"/>
      <c r="G54" s="51"/>
      <c r="H54" s="172" t="s">
        <v>31</v>
      </c>
      <c r="I54" s="172"/>
      <c r="J54" s="172"/>
    </row>
    <row r="55" spans="1:10" s="1" customFormat="1" ht="10.050000000000001" customHeight="1" x14ac:dyDescent="0.25">
      <c r="A55" s="52"/>
      <c r="B55" s="52"/>
      <c r="C55" s="52"/>
      <c r="D55" s="52"/>
      <c r="E55" s="52"/>
      <c r="F55" s="52"/>
      <c r="G55" s="52"/>
      <c r="H55" s="52"/>
      <c r="I55" s="39"/>
      <c r="J55" s="39"/>
    </row>
    <row r="56" spans="1:10" ht="18" customHeight="1" x14ac:dyDescent="0.25">
      <c r="D56" s="171" t="s">
        <v>36</v>
      </c>
      <c r="E56" s="171"/>
      <c r="F56" s="171"/>
      <c r="G56" s="171"/>
      <c r="H56" s="171" t="s">
        <v>38</v>
      </c>
      <c r="I56" s="171"/>
      <c r="J56" s="171"/>
    </row>
    <row r="57" spans="1:10" s="2" customFormat="1" ht="18" customHeight="1" x14ac:dyDescent="0.25">
      <c r="A57" s="101"/>
      <c r="B57" s="101"/>
      <c r="C57" s="101"/>
      <c r="D57" s="171" t="s">
        <v>37</v>
      </c>
      <c r="E57" s="171"/>
      <c r="F57" s="171"/>
      <c r="G57" s="134"/>
      <c r="H57" s="171" t="s">
        <v>37</v>
      </c>
      <c r="I57" s="171"/>
      <c r="J57" s="171"/>
    </row>
    <row r="58" spans="1:10" s="2" customFormat="1" ht="18" customHeight="1" x14ac:dyDescent="0.25">
      <c r="A58" s="101"/>
      <c r="B58" s="134" t="s">
        <v>23</v>
      </c>
      <c r="C58" s="96"/>
      <c r="D58" s="134">
        <v>2022</v>
      </c>
      <c r="E58" s="134"/>
      <c r="F58" s="134">
        <v>2021</v>
      </c>
      <c r="G58" s="134"/>
      <c r="H58" s="134">
        <v>2022</v>
      </c>
      <c r="I58" s="134"/>
      <c r="J58" s="134">
        <v>2021</v>
      </c>
    </row>
    <row r="59" spans="1:10" ht="18" customHeight="1" x14ac:dyDescent="0.25">
      <c r="A59" s="95" t="s">
        <v>67</v>
      </c>
      <c r="C59" s="112"/>
      <c r="D59" s="113"/>
      <c r="E59" s="113"/>
      <c r="F59" s="113"/>
      <c r="G59" s="113"/>
      <c r="H59" s="117"/>
      <c r="I59" s="113"/>
      <c r="J59" s="113"/>
    </row>
    <row r="60" spans="1:10" ht="18" customHeight="1" x14ac:dyDescent="0.25">
      <c r="A60" s="73" t="s">
        <v>117</v>
      </c>
      <c r="B60" s="122"/>
      <c r="C60" s="73"/>
      <c r="D60" s="123"/>
      <c r="E60" s="123"/>
      <c r="F60" s="117"/>
      <c r="G60" s="113"/>
      <c r="H60" s="117"/>
      <c r="I60" s="113"/>
      <c r="J60" s="117"/>
    </row>
    <row r="61" spans="1:10" ht="18" customHeight="1" x14ac:dyDescent="0.25">
      <c r="A61" s="74" t="s">
        <v>118</v>
      </c>
      <c r="B61" s="122" t="s">
        <v>171</v>
      </c>
      <c r="C61" s="73"/>
      <c r="D61" s="79">
        <v>0</v>
      </c>
      <c r="E61" s="123"/>
      <c r="F61" s="117">
        <v>-24000000</v>
      </c>
      <c r="G61" s="113"/>
      <c r="H61" s="79">
        <v>0</v>
      </c>
      <c r="I61" s="113"/>
      <c r="J61" s="79">
        <v>0</v>
      </c>
    </row>
    <row r="62" spans="1:10" ht="18" customHeight="1" x14ac:dyDescent="0.25">
      <c r="A62" s="73" t="s">
        <v>175</v>
      </c>
      <c r="B62" s="122"/>
      <c r="C62" s="73"/>
      <c r="D62" s="79"/>
      <c r="E62" s="123"/>
      <c r="F62" s="117"/>
      <c r="G62" s="113"/>
      <c r="H62" s="79"/>
      <c r="I62" s="113"/>
      <c r="J62" s="117"/>
    </row>
    <row r="63" spans="1:10" ht="18" customHeight="1" x14ac:dyDescent="0.25">
      <c r="A63" s="74" t="s">
        <v>174</v>
      </c>
      <c r="B63" s="122" t="s">
        <v>171</v>
      </c>
      <c r="D63" s="79">
        <v>0</v>
      </c>
      <c r="E63" s="123"/>
      <c r="F63" s="79">
        <v>0</v>
      </c>
      <c r="G63" s="113"/>
      <c r="H63" s="79">
        <v>0</v>
      </c>
      <c r="I63" s="113"/>
      <c r="J63" s="117">
        <v>5000000</v>
      </c>
    </row>
    <row r="64" spans="1:10" ht="18" customHeight="1" x14ac:dyDescent="0.25">
      <c r="A64" s="73" t="s">
        <v>119</v>
      </c>
      <c r="B64" s="122" t="s">
        <v>171</v>
      </c>
      <c r="D64" s="79">
        <v>0</v>
      </c>
      <c r="E64" s="123"/>
      <c r="F64" s="79">
        <v>0</v>
      </c>
      <c r="G64" s="113"/>
      <c r="H64" s="117">
        <v>-5000000</v>
      </c>
      <c r="I64" s="113"/>
      <c r="J64" s="117">
        <v>-23014808</v>
      </c>
    </row>
    <row r="65" spans="1:10" ht="18" customHeight="1" x14ac:dyDescent="0.25">
      <c r="A65" s="73" t="s">
        <v>120</v>
      </c>
      <c r="B65" s="122" t="s">
        <v>171</v>
      </c>
      <c r="D65" s="117">
        <v>-4242538</v>
      </c>
      <c r="E65" s="123"/>
      <c r="F65" s="117">
        <v>-5056903</v>
      </c>
      <c r="G65" s="113"/>
      <c r="H65" s="79">
        <v>0</v>
      </c>
      <c r="I65" s="113"/>
      <c r="J65" s="79">
        <v>0</v>
      </c>
    </row>
    <row r="66" spans="1:10" ht="18" customHeight="1" x14ac:dyDescent="0.25">
      <c r="A66" s="73" t="s">
        <v>86</v>
      </c>
      <c r="B66" s="122" t="s">
        <v>171</v>
      </c>
      <c r="D66" s="117">
        <v>-22541161</v>
      </c>
      <c r="E66" s="124"/>
      <c r="F66" s="117">
        <v>-16447351</v>
      </c>
      <c r="G66" s="117"/>
      <c r="H66" s="117">
        <v>-1366800</v>
      </c>
      <c r="I66" s="117"/>
      <c r="J66" s="117">
        <v>-1292400</v>
      </c>
    </row>
    <row r="67" spans="1:10" ht="18" customHeight="1" x14ac:dyDescent="0.25">
      <c r="A67" s="73" t="s">
        <v>85</v>
      </c>
      <c r="B67" s="122"/>
      <c r="D67" s="79">
        <v>0</v>
      </c>
      <c r="E67" s="124"/>
      <c r="F67" s="117">
        <v>683639270</v>
      </c>
      <c r="G67" s="117"/>
      <c r="H67" s="79">
        <v>0</v>
      </c>
      <c r="I67" s="117"/>
      <c r="J67" s="117">
        <v>683639270</v>
      </c>
    </row>
    <row r="68" spans="1:10" ht="18" customHeight="1" x14ac:dyDescent="0.25">
      <c r="A68" s="73" t="s">
        <v>79</v>
      </c>
      <c r="B68" s="122"/>
      <c r="D68" s="130">
        <v>-43520000</v>
      </c>
      <c r="E68" s="124"/>
      <c r="F68" s="125">
        <v>-38000117</v>
      </c>
      <c r="G68" s="125"/>
      <c r="H68" s="125">
        <v>-43520000</v>
      </c>
      <c r="I68" s="125"/>
      <c r="J68" s="125">
        <v>-38000000</v>
      </c>
    </row>
    <row r="69" spans="1:10" ht="18" customHeight="1" x14ac:dyDescent="0.25">
      <c r="A69" s="73" t="s">
        <v>81</v>
      </c>
      <c r="B69" s="122" t="s">
        <v>171</v>
      </c>
      <c r="D69" s="126">
        <v>-36495</v>
      </c>
      <c r="E69" s="124"/>
      <c r="F69" s="126">
        <v>-475814</v>
      </c>
      <c r="G69" s="125"/>
      <c r="H69" s="126">
        <v>-316284</v>
      </c>
      <c r="I69" s="125"/>
      <c r="J69" s="126">
        <v>-5</v>
      </c>
    </row>
    <row r="70" spans="1:10" ht="18" customHeight="1" x14ac:dyDescent="0.25">
      <c r="A70" s="95" t="s">
        <v>88</v>
      </c>
      <c r="B70" s="122"/>
      <c r="C70" s="95"/>
      <c r="D70" s="129">
        <f>SUM(D60:D69)</f>
        <v>-70340194</v>
      </c>
      <c r="E70" s="119"/>
      <c r="F70" s="129">
        <f>SUM(F60:F69)</f>
        <v>599659085</v>
      </c>
      <c r="G70" s="119"/>
      <c r="H70" s="129">
        <f>SUM(H60:H69)</f>
        <v>-50203084</v>
      </c>
      <c r="I70" s="119"/>
      <c r="J70" s="129">
        <f>SUM(J60:J69)</f>
        <v>626332057</v>
      </c>
    </row>
    <row r="71" spans="1:10" ht="18" customHeight="1" x14ac:dyDescent="0.25">
      <c r="A71" s="95"/>
      <c r="B71" s="122"/>
      <c r="C71" s="95"/>
      <c r="D71" s="113"/>
      <c r="E71" s="113"/>
      <c r="F71" s="113"/>
      <c r="G71" s="113"/>
      <c r="H71" s="117"/>
      <c r="I71" s="113"/>
      <c r="J71" s="113"/>
    </row>
    <row r="72" spans="1:10" ht="18" customHeight="1" x14ac:dyDescent="0.25">
      <c r="A72" s="95" t="s">
        <v>35</v>
      </c>
      <c r="B72" s="122"/>
      <c r="C72" s="95"/>
      <c r="D72" s="117">
        <f>D36+D49+D70</f>
        <v>-558652299</v>
      </c>
      <c r="E72" s="124"/>
      <c r="F72" s="117">
        <f>F36+F49+F70</f>
        <v>670159261</v>
      </c>
      <c r="G72" s="117"/>
      <c r="H72" s="117">
        <f>H36+H49+H70</f>
        <v>-620140932</v>
      </c>
      <c r="I72" s="117"/>
      <c r="J72" s="117">
        <f>J36+J49+J70</f>
        <v>668110334.88999999</v>
      </c>
    </row>
    <row r="73" spans="1:10" ht="18" customHeight="1" x14ac:dyDescent="0.25">
      <c r="A73" s="95" t="s">
        <v>167</v>
      </c>
      <c r="B73" s="122"/>
      <c r="D73" s="117">
        <v>705005109.13999999</v>
      </c>
      <c r="E73" s="83"/>
      <c r="F73" s="92">
        <v>34845848</v>
      </c>
      <c r="G73" s="113"/>
      <c r="H73" s="117">
        <f>J74</f>
        <v>669018594.88999999</v>
      </c>
      <c r="I73" s="113"/>
      <c r="J73" s="117">
        <v>908260</v>
      </c>
    </row>
    <row r="74" spans="1:10" ht="18" customHeight="1" thickBot="1" x14ac:dyDescent="0.3">
      <c r="A74" s="95" t="s">
        <v>168</v>
      </c>
      <c r="B74" s="122"/>
      <c r="C74" s="95"/>
      <c r="D74" s="131">
        <f>SUM(D72:D73)</f>
        <v>146352810.13999999</v>
      </c>
      <c r="E74" s="113"/>
      <c r="F74" s="131">
        <f>SUM(F72:F73)</f>
        <v>705005109</v>
      </c>
      <c r="G74" s="113"/>
      <c r="H74" s="131">
        <f>SUM(H72:H73)</f>
        <v>48877662.889999986</v>
      </c>
      <c r="I74" s="113"/>
      <c r="J74" s="131">
        <f>SUM(J72:J73)</f>
        <v>669018594.88999999</v>
      </c>
    </row>
    <row r="75" spans="1:10" ht="18" customHeight="1" thickTop="1" x14ac:dyDescent="0.25">
      <c r="A75" s="95"/>
      <c r="B75" s="122"/>
      <c r="C75" s="95"/>
      <c r="D75" s="120"/>
      <c r="E75" s="121"/>
      <c r="F75" s="120"/>
      <c r="G75" s="121"/>
      <c r="H75" s="120"/>
      <c r="I75" s="121"/>
      <c r="J75" s="120"/>
    </row>
    <row r="100" spans="1:1" ht="18" customHeight="1" x14ac:dyDescent="0.25">
      <c r="A100" s="73" t="s">
        <v>26</v>
      </c>
    </row>
  </sheetData>
  <mergeCells count="16">
    <mergeCell ref="H56:J56"/>
    <mergeCell ref="D57:F57"/>
    <mergeCell ref="H57:J57"/>
    <mergeCell ref="A51:J51"/>
    <mergeCell ref="A52:J52"/>
    <mergeCell ref="A53:J53"/>
    <mergeCell ref="D56:G56"/>
    <mergeCell ref="A1:J1"/>
    <mergeCell ref="A2:J2"/>
    <mergeCell ref="A3:J3"/>
    <mergeCell ref="H6:J6"/>
    <mergeCell ref="H54:J54"/>
    <mergeCell ref="D6:G6"/>
    <mergeCell ref="H4:J4"/>
    <mergeCell ref="D7:F7"/>
    <mergeCell ref="H7:J7"/>
  </mergeCells>
  <phoneticPr fontId="2" type="noConversion"/>
  <pageMargins left="1" right="0.3" top="1" bottom="0.5" header="0.5" footer="0.5"/>
  <pageSetup paperSize="9" scale="80" firstPageNumber="3" orientation="portrait" useFirstPageNumber="1" r:id="rId1"/>
  <headerFooter alignWithMargins="0"/>
  <rowBreaks count="1" manualBreakCount="1">
    <brk id="5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(สินทรัพย์)</vt:lpstr>
      <vt:lpstr>BS (หนี้สินและทุน)</vt:lpstr>
      <vt:lpstr>PL(จำแนกคชจ. ขั้นเดียว-งบเดียว)</vt:lpstr>
      <vt:lpstr>SE Conso</vt:lpstr>
      <vt:lpstr>SE Separate</vt:lpstr>
      <vt:lpstr>CF</vt:lpstr>
      <vt:lpstr>'BS (หนี้สินและทุน)'!Print_Area</vt:lpstr>
      <vt:lpstr>'SE Separate'!Print_Area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Aksornphaithun, Marurin</cp:lastModifiedBy>
  <cp:lastPrinted>2023-02-25T08:00:30Z</cp:lastPrinted>
  <dcterms:created xsi:type="dcterms:W3CDTF">2002-02-20T03:29:38Z</dcterms:created>
  <dcterms:modified xsi:type="dcterms:W3CDTF">2023-02-25T08:00:35Z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2021-11-02T07:35:51Z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e3bf59f3-1a74-48fb-b221-9049424b50bd</vt:lpwstr>
  </property>
  <property fmtid="{D5CDD505-2E9C-101B-9397-08002B2CF9AE}" pid="10" name="MSIP_Label_ea60d57e-af5b-4752-ac57-3e4f28ca11dc_ContentBits">
    <vt:lpwstr>0</vt:lpwstr>
  </property>
</Properties>
</file>