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Kiang Huat Sea Gull Trading Frozen Food Public Company Limited\2022\7. FS\"/>
    </mc:Choice>
  </mc:AlternateContent>
  <xr:revisionPtr revIDLastSave="0" documentId="13_ncr:1_{FE4D43BB-2A28-4D63-98CE-70ABAFD99B8D}" xr6:coauthVersionLast="47" xr6:coauthVersionMax="47" xr10:uidLastSave="{00000000-0000-0000-0000-000000000000}"/>
  <bookViews>
    <workbookView xWindow="1290" yWindow="-120" windowWidth="27630" windowHeight="16440" tabRatio="694" xr2:uid="{00000000-000D-0000-FFFF-FFFF00000000}"/>
  </bookViews>
  <sheets>
    <sheet name="BS 7-9" sheetId="35" r:id="rId1"/>
    <sheet name="SOCI 10-11" sheetId="34" r:id="rId2"/>
    <sheet name="SCE 12" sheetId="32" r:id="rId3"/>
    <sheet name="SCE 13" sheetId="37" r:id="rId4"/>
    <sheet name="SCE 14-15" sheetId="33" r:id="rId5"/>
    <sheet name="CF 16-17" sheetId="20" r:id="rId6"/>
  </sheets>
  <definedNames>
    <definedName name="_xlnm.Print_Area" localSheetId="0">'BS 7-9'!$A$1:$J$82</definedName>
    <definedName name="_xlnm.Print_Area" localSheetId="5">'CF 16-17'!$A$1:$J$71</definedName>
    <definedName name="_xlnm.Print_Area" localSheetId="2">'SCE 12'!$A$1:$R$30</definedName>
    <definedName name="_xlnm.Print_Area" localSheetId="3">'SCE 13'!$A$1:$N$29</definedName>
    <definedName name="_xlnm.Print_Area" localSheetId="4">'SCE 14-15'!$A$1:$L$41</definedName>
    <definedName name="_xlnm.Print_Area" localSheetId="1">'SOCI 10-11'!$A$1:$J$69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34" l="1"/>
  <c r="H24" i="20"/>
  <c r="D24" i="20"/>
  <c r="D29" i="34"/>
  <c r="D14" i="34"/>
  <c r="D24" i="35"/>
  <c r="H13" i="35"/>
  <c r="L32" i="33"/>
  <c r="H21" i="20"/>
  <c r="D23" i="20"/>
  <c r="F64" i="20"/>
  <c r="D64" i="20"/>
  <c r="J64" i="20"/>
  <c r="H64" i="20"/>
  <c r="D14" i="20" l="1"/>
  <c r="D13" i="20"/>
  <c r="H14" i="20"/>
  <c r="H13" i="20"/>
  <c r="L22" i="37"/>
  <c r="L23" i="37" s="1"/>
  <c r="N25" i="37"/>
  <c r="H23" i="37"/>
  <c r="F23" i="37"/>
  <c r="D23" i="37"/>
  <c r="L18" i="37"/>
  <c r="J18" i="37"/>
  <c r="H18" i="37"/>
  <c r="F18" i="37"/>
  <c r="D18" i="37"/>
  <c r="N17" i="37"/>
  <c r="N18" i="37" s="1"/>
  <c r="N13" i="37"/>
  <c r="L33" i="33"/>
  <c r="J33" i="33"/>
  <c r="H33" i="33"/>
  <c r="H40" i="33" s="1"/>
  <c r="F33" i="33"/>
  <c r="F40" i="33" s="1"/>
  <c r="D33" i="33"/>
  <c r="D40" i="33" s="1"/>
  <c r="C33" i="33"/>
  <c r="D27" i="37" l="1"/>
  <c r="L27" i="37"/>
  <c r="D78" i="35" s="1"/>
  <c r="H27" i="37"/>
  <c r="F27" i="37"/>
  <c r="J55" i="20" l="1"/>
  <c r="J26" i="20"/>
  <c r="J20" i="20"/>
  <c r="J14" i="20"/>
  <c r="F55" i="20"/>
  <c r="F35" i="20"/>
  <c r="F27" i="20"/>
  <c r="F23" i="20"/>
  <c r="F17" i="20"/>
  <c r="F26" i="20" s="1"/>
  <c r="F14" i="20"/>
  <c r="L28" i="33"/>
  <c r="N13" i="32" l="1"/>
  <c r="R13" i="32" s="1"/>
  <c r="J53" i="34"/>
  <c r="J56" i="34" s="1"/>
  <c r="J29" i="34"/>
  <c r="J13" i="20" s="1"/>
  <c r="J13" i="34"/>
  <c r="J16" i="34" s="1"/>
  <c r="J24" i="34" s="1"/>
  <c r="J28" i="34" s="1"/>
  <c r="F53" i="34"/>
  <c r="J23" i="32" s="1"/>
  <c r="F45" i="34"/>
  <c r="F29" i="34"/>
  <c r="F13" i="20" s="1"/>
  <c r="F13" i="34"/>
  <c r="F16" i="34" s="1"/>
  <c r="F24" i="34" s="1"/>
  <c r="F28" i="34" s="1"/>
  <c r="F30" i="34" l="1"/>
  <c r="F11" i="20" s="1"/>
  <c r="J30" i="34"/>
  <c r="J13" i="33" s="1"/>
  <c r="F56" i="34"/>
  <c r="F57" i="34" l="1"/>
  <c r="F65" i="34" s="1"/>
  <c r="F67" i="34" s="1"/>
  <c r="F60" i="34"/>
  <c r="J22" i="32" s="1"/>
  <c r="J11" i="20"/>
  <c r="J28" i="20" s="1"/>
  <c r="J34" i="20" s="1"/>
  <c r="J37" i="20" s="1"/>
  <c r="J66" i="20" s="1"/>
  <c r="J68" i="20" s="1"/>
  <c r="H67" i="20" s="1"/>
  <c r="J57" i="34"/>
  <c r="J65" i="34" s="1"/>
  <c r="J67" i="34" s="1"/>
  <c r="J60" i="34"/>
  <c r="J69" i="34" s="1"/>
  <c r="F69" i="34" l="1"/>
  <c r="F62" i="34"/>
  <c r="J62" i="34"/>
  <c r="J51" i="35"/>
  <c r="J45" i="35"/>
  <c r="J26" i="35"/>
  <c r="J14" i="35"/>
  <c r="F79" i="35"/>
  <c r="F51" i="35"/>
  <c r="F45" i="35"/>
  <c r="F26" i="35"/>
  <c r="F14" i="35"/>
  <c r="F53" i="35" l="1"/>
  <c r="F81" i="35" s="1"/>
  <c r="F28" i="35"/>
  <c r="J28" i="35"/>
  <c r="J53" i="35"/>
  <c r="H55" i="20"/>
  <c r="D55" i="20"/>
  <c r="D19" i="32" l="1"/>
  <c r="F19" i="32"/>
  <c r="H19" i="32"/>
  <c r="J19" i="32"/>
  <c r="L19" i="32"/>
  <c r="N19" i="32"/>
  <c r="P26" i="32"/>
  <c r="P19" i="32"/>
  <c r="R18" i="32"/>
  <c r="N26" i="32" l="1"/>
  <c r="R26" i="32" s="1"/>
  <c r="F22" i="20" s="1"/>
  <c r="F28" i="20" s="1"/>
  <c r="F34" i="20" s="1"/>
  <c r="F37" i="20" s="1"/>
  <c r="F66" i="20" s="1"/>
  <c r="F68" i="20" s="1"/>
  <c r="D67" i="20" l="1"/>
  <c r="H53" i="34"/>
  <c r="J37" i="33" s="1"/>
  <c r="L37" i="33" s="1"/>
  <c r="D53" i="34"/>
  <c r="J22" i="37" s="1"/>
  <c r="N22" i="37" s="1"/>
  <c r="D56" i="34" l="1"/>
  <c r="H56" i="34"/>
  <c r="H51" i="35"/>
  <c r="R17" i="32" l="1"/>
  <c r="R19" i="32" s="1"/>
  <c r="D45" i="35" l="1"/>
  <c r="D26" i="35"/>
  <c r="H14" i="35"/>
  <c r="H13" i="34" l="1"/>
  <c r="D13" i="34"/>
  <c r="D16" i="34" l="1"/>
  <c r="H16" i="34"/>
  <c r="H24" i="34" s="1"/>
  <c r="H28" i="34" s="1"/>
  <c r="D24" i="34" l="1"/>
  <c r="H30" i="34"/>
  <c r="J36" i="33" l="1"/>
  <c r="L36" i="33" s="1"/>
  <c r="L38" i="33" s="1"/>
  <c r="L40" i="33" s="1"/>
  <c r="H11" i="20"/>
  <c r="D28" i="34"/>
  <c r="H57" i="34"/>
  <c r="H60" i="34"/>
  <c r="J38" i="33" l="1"/>
  <c r="J40" i="33" s="1"/>
  <c r="H77" i="35" s="1"/>
  <c r="H69" i="34"/>
  <c r="D30" i="34"/>
  <c r="D11" i="20" s="1"/>
  <c r="H65" i="34"/>
  <c r="H62" i="34"/>
  <c r="H26" i="35"/>
  <c r="J21" i="37" l="1"/>
  <c r="J23" i="37" s="1"/>
  <c r="D60" i="34"/>
  <c r="D57" i="34"/>
  <c r="D65" i="34" s="1"/>
  <c r="H67" i="34"/>
  <c r="N21" i="37" l="1"/>
  <c r="J27" i="37"/>
  <c r="D77" i="35" s="1"/>
  <c r="N23" i="37"/>
  <c r="N27" i="37" s="1"/>
  <c r="D62" i="34"/>
  <c r="H17" i="33"/>
  <c r="F17" i="33"/>
  <c r="D17" i="33"/>
  <c r="D67" i="34" l="1"/>
  <c r="D51" i="35" l="1"/>
  <c r="P24" i="32" l="1"/>
  <c r="L24" i="32"/>
  <c r="H24" i="32"/>
  <c r="H28" i="32" s="1"/>
  <c r="F24" i="32"/>
  <c r="F28" i="32" s="1"/>
  <c r="D24" i="32"/>
  <c r="D28" i="32" s="1"/>
  <c r="N23" i="32" l="1"/>
  <c r="L14" i="33"/>
  <c r="P28" i="32"/>
  <c r="L28" i="32" l="1"/>
  <c r="R23" i="32"/>
  <c r="H45" i="35"/>
  <c r="D14" i="35"/>
  <c r="D53" i="35" l="1"/>
  <c r="D28" i="35"/>
  <c r="H53" i="35"/>
  <c r="H28" i="35"/>
  <c r="D28" i="20" l="1"/>
  <c r="D34" i="20" l="1"/>
  <c r="D37" i="20" s="1"/>
  <c r="D66" i="20" s="1"/>
  <c r="D68" i="20" s="1"/>
  <c r="L13" i="33"/>
  <c r="L15" i="33" s="1"/>
  <c r="H28" i="20"/>
  <c r="H34" i="20" s="1"/>
  <c r="H37" i="20" s="1"/>
  <c r="H66" i="20" s="1"/>
  <c r="J24" i="32"/>
  <c r="N22" i="32"/>
  <c r="J28" i="32" l="1"/>
  <c r="D79" i="35"/>
  <c r="J15" i="33"/>
  <c r="H68" i="20"/>
  <c r="R22" i="32"/>
  <c r="N24" i="32"/>
  <c r="D81" i="35" l="1"/>
  <c r="N28" i="32"/>
  <c r="R24" i="32"/>
  <c r="R28" i="32" l="1"/>
  <c r="J79" i="35"/>
  <c r="J81" i="35" s="1"/>
  <c r="L10" i="33"/>
  <c r="J17" i="33"/>
  <c r="H79" i="35" s="1"/>
  <c r="H81" i="35" l="1"/>
  <c r="L17" i="33"/>
</calcChain>
</file>

<file path=xl/sharedStrings.xml><?xml version="1.0" encoding="utf-8"?>
<sst xmlns="http://schemas.openxmlformats.org/spreadsheetml/2006/main" count="344" uniqueCount="191">
  <si>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</si>
  <si>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</si>
  <si>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</si>
  <si>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</si>
  <si>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</si>
  <si>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</si>
  <si>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</si>
  <si>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</si>
  <si>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</si>
  <si>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</si>
  <si>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</si>
  <si>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</si>
  <si>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</si>
  <si>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</si>
  <si>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</si>
  <si>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</si>
  <si>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</si>
  <si>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</si>
  <si>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</si>
  <si>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</si>
  <si>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>ส่วนของ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</si>
  <si>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</si>
  <si>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</si>
  <si>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</si>
  <si>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</si>
  <si>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</si>
  <si>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</si>
  <si>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</si>
  <si>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</si>
  <si>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</si>
  <si>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</si>
  <si>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</si>
  <si>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</si>
  <si>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งบแสดงฐานะการเงิน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</si>
  <si>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</si>
  <si>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</si>
  <si>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</si>
  <si>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</si>
  <si>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</si>
  <si>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ค่าใช้จ่ายผลประโยชน์พนักงาน</t>
  </si>
  <si>
    <t>รายได้อื่น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</si>
  <si>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</si>
  <si>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</si>
  <si>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</si>
  <si>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</si>
  <si>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</si>
  <si>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</si>
  <si>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</si>
  <si>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</si>
  <si>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</si>
  <si>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</si>
  <si>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</si>
  <si>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</si>
  <si>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</si>
  <si>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</si>
  <si>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</si>
  <si>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</si>
  <si>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</si>
  <si>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</si>
  <si>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</si>
  <si>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</si>
  <si>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</si>
  <si>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งบการเงินรวม</t>
  </si>
  <si>
    <t>ต้นทุนในการจัดจำหน่าย</t>
  </si>
  <si>
    <t>รายการที่อาจถูกจัดประเภทใหม่ไว้ใน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</si>
  <si>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</si>
  <si>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</si>
  <si>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</si>
  <si>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</si>
  <si>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</si>
  <si>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</si>
  <si>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</si>
  <si>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</si>
  <si>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</si>
  <si>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 xml:space="preserve">                     </t>
  </si>
  <si>
    <t>รายการที่ไม่ใช่เงินสด</t>
  </si>
  <si>
    <t>ของบริษัทใหญ่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</si>
  <si>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</si>
  <si>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</si>
  <si>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</si>
  <si>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</si>
  <si>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</si>
  <si>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</si>
  <si>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</si>
  <si>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</si>
  <si>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</si>
  <si>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</si>
  <si>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</si>
  <si>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</si>
  <si>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</si>
  <si>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รวม</t>
  </si>
  <si>
    <t>ส่วนได้เสีย</t>
  </si>
  <si>
    <t>ที่ไม่มีอำนาจ</t>
  </si>
  <si>
    <t>ควบคุม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</si>
  <si>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</si>
  <si>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</si>
  <si>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</si>
  <si>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</si>
  <si>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</si>
  <si>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</si>
  <si>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</si>
  <si>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ยอดคงเหลือ ณ วันที่ 1 มกราคม 2564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</si>
  <si>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</si>
  <si>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</si>
  <si>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</si>
  <si>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</si>
  <si>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</si>
  <si>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</si>
  <si>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</si>
  <si>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</si>
  <si>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</si>
  <si>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 xml:space="preserve">การแบ่งปันกำไร (ขาดทุน) </t>
  </si>
  <si>
    <t>รวมส่วนของ</t>
  </si>
  <si>
    <t>ที่ออกและชำระแล้ว</t>
  </si>
  <si>
    <t xml:space="preserve">    (หุ้นสามัญจำนวน 7,500,000 หุ้น</t>
  </si>
  <si>
    <t>เจ้าหนี้ค่าซื้อที่ดิน อาคารและอุปกรณ์</t>
  </si>
  <si>
    <t>จ่ายผลประโยชน์พนักงาน</t>
  </si>
  <si>
    <t xml:space="preserve">    กำไรหรือขาดทุน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</si>
  <si>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</si>
  <si>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</si>
  <si>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</si>
  <si>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เงินปันผลรับจากบริษัทย่อย</t>
  </si>
  <si>
    <t>รายการกับผู้ถือหุ้นที่บันทึกโดยตรงเข้าส่วนของผู้ถือหุ้น</t>
  </si>
  <si>
    <t>เงินปันผลจ่ายให้ส่วนได้เสียที่ไม่มีอำนาจควบคุม</t>
  </si>
  <si>
    <t>เงินปันผลรับ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</si>
  <si>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</si>
  <si>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</si>
  <si>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เงินปันผลที่บริษัทย่อยจ่ายให้ส่วนได้เสียที่ไม่มีอำนาจควบคุม</t>
  </si>
  <si>
    <t>กระแสเงินสดสุทธิได้มาจาก (ใช้ไปใน) ในกิจกรรมลงทุน</t>
  </si>
  <si>
    <t>กำไร (ขาดทุน) เบ็ดเสร็จอื่น</t>
  </si>
  <si>
    <t xml:space="preserve">    กำไร</t>
  </si>
  <si>
    <t>(บาท)</t>
  </si>
  <si>
    <t>งบกำไรขาดทุนเบ็ดเสร็จ</t>
  </si>
  <si>
    <t>รายการที่จะไม่ถูกจัดประเภทใหม่ไว้ใน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</si>
  <si>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</si>
  <si>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</si>
  <si>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</si>
  <si>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งบกระแสเงินสด</t>
  </si>
  <si>
    <t>(กำไร) ขาดทุนจากการจำหน่ายที่ดิน อาคารและอุปกรณ์</t>
  </si>
  <si>
    <t>เงินสดและรายการเทียบเท่าเงินสด ณ 31 ธันวาคม</t>
  </si>
  <si>
    <t>งบแสดงการเปลี่ยนแปลงส่วนของผู้ถือหุ้น</t>
  </si>
  <si>
    <t>สำหรับปีสิ้นสุดวันที่ 31 ธันวาคม 2564</t>
  </si>
  <si>
    <t>ยอดคงเหลือ ณ วันที่ 31 ธันวาคม 2564</t>
  </si>
  <si>
    <t>กำไรขาดทุนเบ็ดเสร็จสำหรับปี</t>
  </si>
  <si>
    <t>รวมกำไร (ขาดทุน) เบ็ดเสร็จสำหรับปี</t>
  </si>
  <si>
    <t>รวมกำไรเบ็ดเสร็จสำหรับปี</t>
  </si>
  <si>
    <t xml:space="preserve">   และสินทรัพย์ไม่มีตัวตน</t>
  </si>
  <si>
    <t>การสูญเสียอำนาจควบคุมในบริษัทย่อย</t>
  </si>
  <si>
    <t xml:space="preserve">    เงินคืนทุนที่บริษัทย่อยจ่ายให้ส่วนได้เสียที่ไม่มีอำนาจควบคุม</t>
  </si>
  <si>
    <t>เงินสดรับจากการเลิกกิจการของบริษัทย่อย</t>
  </si>
  <si>
    <t>กำไรจากอัตราแลกเปลี่ยนที่ยังไม่เกิดขึ้น</t>
  </si>
  <si>
    <t xml:space="preserve">กำไร (ขาดทุน) เบ็ดเสร็จอื่นสำหรับปี - </t>
  </si>
  <si>
    <t>เงินคืนทุนจ่ายให้ส่วนได้เสียที่ไม่มีอำนาจควบคุม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</si>
  <si>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</si>
  <si>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3, 15</t>
  </si>
  <si>
    <t xml:space="preserve">   ที่ดิน อาคารและอุปกรณ์</t>
  </si>
  <si>
    <t>กลับรายการผลขาดทุนจากการด้อยค่าของ</t>
  </si>
  <si>
    <t>31 ธันวาคม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</si>
  <si>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</si>
  <si>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</si>
  <si>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</si>
  <si>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งบการเงินที่</t>
  </si>
  <si>
    <t>แสดงเงินลงทุน</t>
  </si>
  <si>
    <t>ตามวิธีส่วนได้เสีย</t>
  </si>
  <si>
    <t>งบการเงินที่แสดงเงินลงทุนตามวิธีส่วนได้เสีย</t>
  </si>
  <si>
    <t>เงินปันผลรับจากบริษัทร่วม</t>
  </si>
  <si>
    <t xml:space="preserve">     เงินปันผลให้ผู้ถือหุ้นของบริษัท</t>
  </si>
  <si>
    <t>17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</si>
  <si>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</si>
  <si>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</si>
  <si>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บริษัท ห้องเย็นโชติวัฒน์หาดใหญ่ จำกัด (มหาชน)</t>
  </si>
  <si>
    <t>3, 7</t>
  </si>
  <si>
    <t xml:space="preserve">ขาดทุนจากอัตราแลกเปลี่ยน 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</si>
  <si>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</si>
  <si>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</si>
  <si>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</si>
  <si>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กำไรสำหรับปี</t>
  </si>
  <si>
    <t>จ่ายเงินปันผลให้ผู้ถือหุ้นบริษัท</t>
  </si>
  <si>
    <t>ส่วนแบ่งกำไรจากเงินลงทุนในบริษัทร่วม</t>
  </si>
  <si>
    <t>ผลกำไรจากการวัดมูลค่าใหม่</t>
  </si>
  <si>
    <t>กำไรเบ็ดเสร็จรวมสำหรับปี</t>
  </si>
  <si>
    <t>กำไรต่อหุ้นขั้นพื้นฐาน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</si>
  <si>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</si>
  <si>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</si>
  <si>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</si>
  <si>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ตัดจำหน่ายภาษีหัก ณ ที่จ่าย</t>
  </si>
  <si>
    <t>(กลับรายการ) ขาดทุนจากการปรับมูลค่าสินค้า</t>
  </si>
  <si>
    <t xml:space="preserve">(รายได้) ค่าใช้จ่ายภาษีเงินได้ </t>
  </si>
  <si>
    <t>(ค่าใช้จ่าย) รายได้ภาษีเงินได้</t>
  </si>
  <si>
    <t>3, 6, 16</t>
  </si>
  <si>
    <t>3, 16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</si>
</sst>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  <font>
      <sz val="10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8" fillId="0" borderId="0"/>
    <xf numFmtId="0" fontId="3" fillId="0" borderId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2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/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166" fontId="4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10" fillId="0" borderId="0" xfId="0" applyFont="1" applyFill="1" applyAlignment="1">
      <alignment horizontal="left"/>
    </xf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49" fontId="16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7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6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6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49" fontId="9" fillId="0" borderId="0" xfId="0" applyNumberFormat="1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166" fontId="9" fillId="0" borderId="0" xfId="0" applyNumberFormat="1" applyFont="1" applyFill="1"/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49" fontId="2" fillId="0" borderId="0" xfId="0" applyNumberFormat="1" applyFont="1" applyFill="1"/>
    <xf numFmtId="0" fontId="1" fillId="0" borderId="0" xfId="0" applyFont="1" applyFill="1"/>
    <xf numFmtId="166" fontId="3" fillId="0" borderId="0" xfId="1" applyNumberFormat="1" applyFont="1" applyFill="1"/>
    <xf numFmtId="166" fontId="1" fillId="0" borderId="0" xfId="1" applyNumberFormat="1" applyFill="1"/>
    <xf numFmtId="0" fontId="3" fillId="0" borderId="0" xfId="0" applyFont="1" applyFill="1"/>
    <xf numFmtId="43" fontId="3" fillId="0" borderId="0" xfId="1" applyFont="1" applyFill="1"/>
    <xf numFmtId="49" fontId="10" fillId="0" borderId="0" xfId="0" applyNumberFormat="1" applyFont="1" applyFill="1"/>
    <xf numFmtId="49" fontId="17" fillId="0" borderId="0" xfId="0" applyNumberFormat="1" applyFont="1" applyFill="1"/>
    <xf numFmtId="166" fontId="10" fillId="0" borderId="0" xfId="1" applyNumberFormat="1" applyFont="1" applyFill="1"/>
    <xf numFmtId="166" fontId="10" fillId="0" borderId="1" xfId="1" applyNumberFormat="1" applyFont="1" applyFill="1" applyBorder="1"/>
    <xf numFmtId="43" fontId="9" fillId="0" borderId="0" xfId="0" applyNumberFormat="1" applyFont="1" applyFill="1"/>
    <xf numFmtId="166" fontId="10" fillId="0" borderId="2" xfId="1" applyNumberFormat="1" applyFont="1" applyFill="1" applyBorder="1"/>
    <xf numFmtId="49" fontId="16" fillId="0" borderId="0" xfId="0" applyNumberFormat="1" applyFont="1" applyFill="1"/>
    <xf numFmtId="166" fontId="9" fillId="0" borderId="0" xfId="1" quotePrefix="1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/>
    <xf numFmtId="166" fontId="15" fillId="0" borderId="0" xfId="1" applyNumberFormat="1" applyFont="1" applyFill="1"/>
    <xf numFmtId="166" fontId="9" fillId="0" borderId="3" xfId="1" quotePrefix="1" applyNumberFormat="1" applyFont="1" applyFill="1" applyBorder="1" applyAlignment="1">
      <alignment horizontal="center"/>
    </xf>
    <xf numFmtId="49" fontId="3" fillId="0" borderId="0" xfId="0" applyNumberFormat="1" applyFont="1" applyFill="1"/>
    <xf numFmtId="0" fontId="10" fillId="0" borderId="0" xfId="0" applyFont="1" applyFill="1"/>
    <xf numFmtId="166" fontId="9" fillId="0" borderId="2" xfId="1" applyNumberFormat="1" applyFont="1" applyFill="1" applyBorder="1" applyAlignment="1">
      <alignment horizontal="right"/>
    </xf>
    <xf numFmtId="166" fontId="18" fillId="0" borderId="0" xfId="0" applyNumberFormat="1" applyFont="1" applyFill="1"/>
    <xf numFmtId="0" fontId="19" fillId="0" borderId="0" xfId="0" applyFont="1" applyFill="1"/>
    <xf numFmtId="166" fontId="19" fillId="0" borderId="0" xfId="0" applyNumberFormat="1" applyFont="1" applyFill="1"/>
    <xf numFmtId="0" fontId="3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2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 wrapText="1"/>
    </xf>
    <xf numFmtId="166" fontId="9" fillId="0" borderId="3" xfId="1" applyNumberFormat="1" applyFont="1" applyFill="1" applyBorder="1" applyAlignment="1">
      <alignment horizontal="center"/>
    </xf>
    <xf numFmtId="0" fontId="17" fillId="0" borderId="0" xfId="0" applyFont="1" applyFill="1"/>
    <xf numFmtId="0" fontId="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6" fontId="10" fillId="0" borderId="1" xfId="1" applyNumberFormat="1" applyFont="1" applyFill="1" applyBorder="1" applyAlignment="1"/>
    <xf numFmtId="166" fontId="10" fillId="0" borderId="0" xfId="1" applyNumberFormat="1" applyFont="1" applyFill="1" applyBorder="1" applyAlignment="1"/>
    <xf numFmtId="166" fontId="10" fillId="0" borderId="3" xfId="1" applyNumberFormat="1" applyFont="1" applyFill="1" applyBorder="1" applyAlignment="1">
      <alignment horizontal="center"/>
    </xf>
    <xf numFmtId="0" fontId="21" fillId="0" borderId="0" xfId="0" applyFont="1" applyFill="1" applyBorder="1" applyAlignment="1"/>
    <xf numFmtId="0" fontId="21" fillId="0" borderId="0" xfId="0" applyFont="1" applyFill="1" applyAlignment="1"/>
    <xf numFmtId="166" fontId="0" fillId="0" borderId="0" xfId="0" applyNumberFormat="1" applyFont="1" applyFill="1" applyAlignment="1"/>
    <xf numFmtId="166" fontId="21" fillId="0" borderId="0" xfId="0" applyNumberFormat="1" applyFont="1" applyFill="1" applyBorder="1" applyAlignment="1"/>
    <xf numFmtId="166" fontId="21" fillId="0" borderId="0" xfId="0" applyNumberFormat="1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/>
    <xf numFmtId="43" fontId="9" fillId="0" borderId="0" xfId="1" applyFont="1" applyFill="1" applyAlignment="1"/>
    <xf numFmtId="43" fontId="9" fillId="0" borderId="0" xfId="0" applyNumberFormat="1" applyFont="1" applyFill="1" applyAlignment="1"/>
    <xf numFmtId="43" fontId="22" fillId="0" borderId="0" xfId="1" applyFont="1" applyFill="1" applyAlignment="1">
      <alignment horizontal="center"/>
    </xf>
    <xf numFmtId="10" fontId="9" fillId="0" borderId="0" xfId="11" applyNumberFormat="1" applyFont="1" applyFill="1"/>
    <xf numFmtId="10" fontId="3" fillId="0" borderId="0" xfId="11" applyNumberFormat="1" applyFont="1" applyFill="1" applyAlignment="1"/>
    <xf numFmtId="166" fontId="9" fillId="0" borderId="0" xfId="0" applyNumberFormat="1" applyFont="1" applyFill="1" applyBorder="1" applyAlignment="1"/>
    <xf numFmtId="9" fontId="9" fillId="0" borderId="0" xfId="11" applyFont="1" applyFill="1"/>
    <xf numFmtId="9" fontId="3" fillId="0" borderId="0" xfId="11" applyFont="1" applyFill="1" applyAlignment="1"/>
    <xf numFmtId="9" fontId="9" fillId="0" borderId="0" xfId="11" applyNumberFormat="1" applyFont="1" applyFill="1"/>
    <xf numFmtId="166" fontId="10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 vertical="top"/>
    </xf>
    <xf numFmtId="0" fontId="10" fillId="0" borderId="0" xfId="0" applyFont="1"/>
    <xf numFmtId="165" fontId="10" fillId="0" borderId="0" xfId="0" applyNumberFormat="1" applyFont="1" applyAlignment="1">
      <alignment horizontal="right"/>
    </xf>
    <xf numFmtId="0" fontId="9" fillId="0" borderId="0" xfId="0" applyFont="1"/>
    <xf numFmtId="0" fontId="16" fillId="0" borderId="0" xfId="0" applyFont="1" applyAlignment="1">
      <alignment horizontal="center"/>
    </xf>
    <xf numFmtId="43" fontId="9" fillId="0" borderId="0" xfId="1" applyFont="1" applyFill="1" applyBorder="1" applyAlignment="1">
      <alignment horizontal="center"/>
    </xf>
    <xf numFmtId="165" fontId="9" fillId="0" borderId="0" xfId="0" applyNumberFormat="1" applyFont="1" applyBorder="1" applyAlignment="1">
      <alignment horizontal="right"/>
    </xf>
    <xf numFmtId="166" fontId="9" fillId="0" borderId="0" xfId="1" applyNumberFormat="1" applyFont="1" applyFill="1" applyBorder="1"/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9" fillId="0" borderId="0" xfId="11" applyNumberFormat="1" applyFont="1" applyFill="1"/>
    <xf numFmtId="43" fontId="9" fillId="0" borderId="0" xfId="1" applyFont="1" applyBorder="1" applyAlignment="1">
      <alignment horizontal="right"/>
    </xf>
    <xf numFmtId="49" fontId="2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left" indent="1"/>
    </xf>
    <xf numFmtId="166" fontId="10" fillId="0" borderId="1" xfId="1" applyNumberFormat="1" applyFont="1" applyFill="1" applyBorder="1" applyAlignment="1">
      <alignment horizontal="left" indent="1"/>
    </xf>
    <xf numFmtId="166" fontId="10" fillId="0" borderId="2" xfId="1" applyNumberFormat="1" applyFont="1" applyFill="1" applyBorder="1" applyAlignment="1">
      <alignment horizontal="left" indent="1"/>
    </xf>
    <xf numFmtId="166" fontId="16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</cellXfs>
  <cellStyles count="13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Comma_FS_เมโทร" xfId="12" xr:uid="{F4DF4AB2-A7AB-45C0-9B1D-18F11ADFF11D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2"/>
  <sheetViews>
    <sheetView tabSelected="1" view="pageBreakPreview" zoomScaleNormal="100" zoomScaleSheetLayoutView="100" workbookViewId="0">
      <selection activeCell="A8" sqref="A8"/>
    </sheetView>
  </sheetViews>
  <sheetFormatPr defaultColWidth="9.140625" defaultRowHeight="21.75"/>
  <cols>
    <col min="1" max="1" width="38.7109375" style="105" customWidth="1"/>
    <col min="2" max="2" width="8.42578125" style="121" customWidth="1"/>
    <col min="3" max="3" width="1.140625" style="91" customWidth="1"/>
    <col min="4" max="4" width="15.7109375" style="89" customWidth="1"/>
    <col min="5" max="5" width="1.140625" style="89" customWidth="1"/>
    <col min="6" max="6" width="13.7109375" style="89" bestFit="1" customWidth="1"/>
    <col min="7" max="7" width="1.140625" style="89" customWidth="1"/>
    <col min="8" max="8" width="13.7109375" style="89" bestFit="1" customWidth="1"/>
    <col min="9" max="9" width="1.140625" style="89" customWidth="1"/>
    <col min="10" max="10" width="13.7109375" style="89" bestFit="1" customWidth="1"/>
    <col min="11" max="11" width="14.5703125" style="91" customWidth="1"/>
    <col min="12" max="13" width="15.140625" style="92" bestFit="1" customWidth="1"/>
    <col min="14" max="14" width="15.140625" style="91" bestFit="1" customWidth="1"/>
    <col min="15" max="16384" width="9.140625" style="91"/>
  </cols>
  <sheetData>
    <row r="1" spans="1:13" ht="22.15" customHeight="1">
      <c r="A1" s="87" t="s">
        <v>170</v>
      </c>
      <c r="C1" s="88"/>
      <c r="E1" s="90"/>
      <c r="G1" s="90"/>
      <c r="H1" s="90"/>
      <c r="I1" s="90"/>
      <c r="J1" s="90"/>
    </row>
    <row r="2" spans="1:13" ht="22.15" customHeight="1">
      <c r="A2" s="87" t="s">
        <v>33</v>
      </c>
      <c r="C2" s="88"/>
      <c r="E2" s="90"/>
      <c r="G2" s="90"/>
      <c r="H2" s="90"/>
      <c r="I2" s="90"/>
      <c r="J2" s="90"/>
    </row>
    <row r="3" spans="1:13" ht="21.6" customHeight="1">
      <c r="A3" s="87"/>
      <c r="C3" s="88"/>
    </row>
    <row r="4" spans="1:13" ht="21.6" customHeight="1">
      <c r="A4" s="87"/>
      <c r="C4" s="88"/>
      <c r="D4" s="154" t="s">
        <v>161</v>
      </c>
      <c r="E4" s="44"/>
      <c r="F4" s="44"/>
    </row>
    <row r="5" spans="1:13" ht="21.6" customHeight="1">
      <c r="A5" s="87"/>
      <c r="C5" s="88"/>
      <c r="D5" s="154" t="s">
        <v>162</v>
      </c>
      <c r="E5" s="44"/>
      <c r="F5" s="44"/>
    </row>
    <row r="6" spans="1:13" s="78" customFormat="1" ht="21.6" customHeight="1">
      <c r="A6" s="79"/>
      <c r="B6" s="122"/>
      <c r="C6" s="149"/>
      <c r="D6" s="154" t="s">
        <v>163</v>
      </c>
      <c r="E6" s="44"/>
      <c r="F6" s="160" t="s">
        <v>62</v>
      </c>
      <c r="G6" s="147"/>
      <c r="H6" s="183" t="s">
        <v>25</v>
      </c>
      <c r="I6" s="183"/>
      <c r="J6" s="183"/>
      <c r="L6" s="81"/>
      <c r="M6" s="81"/>
    </row>
    <row r="7" spans="1:13" s="78" customFormat="1" ht="21.6" customHeight="1">
      <c r="A7" s="79"/>
      <c r="B7" s="122"/>
      <c r="C7" s="152"/>
      <c r="D7" s="184" t="s">
        <v>157</v>
      </c>
      <c r="E7" s="184"/>
      <c r="F7" s="184"/>
      <c r="G7" s="151"/>
      <c r="H7" s="184" t="s">
        <v>157</v>
      </c>
      <c r="I7" s="184"/>
      <c r="J7" s="184"/>
      <c r="L7" s="81"/>
      <c r="M7" s="81"/>
    </row>
    <row r="8" spans="1:13" s="78" customFormat="1" ht="21.6" customHeight="1">
      <c r="A8" s="87" t="s">
        <v>18</v>
      </c>
      <c r="B8" s="122" t="s">
        <v>0</v>
      </c>
      <c r="C8" s="149"/>
      <c r="D8" s="84">
        <v>2565</v>
      </c>
      <c r="E8" s="84"/>
      <c r="F8" s="84">
        <v>2564</v>
      </c>
      <c r="G8" s="84"/>
      <c r="H8" s="84">
        <v>2565</v>
      </c>
      <c r="I8" s="84"/>
      <c r="J8" s="84">
        <v>2564</v>
      </c>
      <c r="L8" s="81"/>
      <c r="M8" s="81"/>
    </row>
    <row r="9" spans="1:13" s="78" customFormat="1" ht="21.6" customHeight="1">
      <c r="A9" s="79"/>
      <c r="B9" s="122"/>
      <c r="C9" s="149"/>
      <c r="D9" s="182" t="s">
        <v>131</v>
      </c>
      <c r="E9" s="182"/>
      <c r="F9" s="182"/>
      <c r="G9" s="182"/>
      <c r="H9" s="182"/>
      <c r="I9" s="182"/>
      <c r="J9" s="182"/>
      <c r="L9" s="81"/>
      <c r="M9" s="81"/>
    </row>
    <row r="10" spans="1:13" s="78" customFormat="1" ht="21.6" customHeight="1">
      <c r="A10" s="94" t="s">
        <v>1</v>
      </c>
      <c r="B10" s="122"/>
      <c r="C10" s="149"/>
      <c r="D10" s="95"/>
      <c r="E10" s="95"/>
      <c r="F10" s="95"/>
      <c r="G10" s="95"/>
      <c r="H10" s="31"/>
      <c r="I10" s="31"/>
      <c r="J10" s="31"/>
      <c r="L10" s="81"/>
      <c r="M10" s="81"/>
    </row>
    <row r="11" spans="1:13" s="78" customFormat="1" ht="21.6" customHeight="1">
      <c r="A11" s="79" t="s">
        <v>2</v>
      </c>
      <c r="B11" s="122">
        <v>4</v>
      </c>
      <c r="C11" s="149"/>
      <c r="D11" s="179">
        <v>7745244</v>
      </c>
      <c r="E11" s="80"/>
      <c r="F11" s="80">
        <v>2767944</v>
      </c>
      <c r="G11" s="80"/>
      <c r="H11" s="80">
        <v>7745244</v>
      </c>
      <c r="I11" s="80"/>
      <c r="J11" s="80">
        <v>2767944</v>
      </c>
      <c r="L11" s="81"/>
      <c r="M11" s="81"/>
    </row>
    <row r="12" spans="1:13" s="78" customFormat="1" ht="21.6" customHeight="1">
      <c r="A12" s="79" t="s">
        <v>70</v>
      </c>
      <c r="B12" s="122">
        <v>5</v>
      </c>
      <c r="C12" s="149"/>
      <c r="D12" s="179">
        <v>183610410</v>
      </c>
      <c r="E12" s="80"/>
      <c r="F12" s="80">
        <v>33898750</v>
      </c>
      <c r="G12" s="80"/>
      <c r="H12" s="80">
        <v>183610410</v>
      </c>
      <c r="I12" s="80"/>
      <c r="J12" s="80">
        <v>33898750</v>
      </c>
      <c r="L12" s="81"/>
      <c r="M12" s="81"/>
    </row>
    <row r="13" spans="1:13" s="78" customFormat="1" ht="21.6" customHeight="1">
      <c r="A13" s="79" t="s">
        <v>14</v>
      </c>
      <c r="B13" s="122">
        <v>6</v>
      </c>
      <c r="C13" s="149"/>
      <c r="D13" s="179">
        <v>1649035757</v>
      </c>
      <c r="E13" s="80"/>
      <c r="F13" s="80">
        <v>775564326</v>
      </c>
      <c r="G13" s="80"/>
      <c r="H13" s="80">
        <f>1692035757-43000000</f>
        <v>1649035757</v>
      </c>
      <c r="I13" s="80"/>
      <c r="J13" s="80">
        <v>775564326</v>
      </c>
      <c r="L13" s="31"/>
      <c r="M13" s="81"/>
    </row>
    <row r="14" spans="1:13" s="78" customFormat="1" ht="21.6" customHeight="1">
      <c r="A14" s="93" t="s">
        <v>3</v>
      </c>
      <c r="B14" s="122"/>
      <c r="C14" s="149"/>
      <c r="D14" s="180">
        <f>SUM(D11:D13)</f>
        <v>1840391411</v>
      </c>
      <c r="E14" s="95"/>
      <c r="F14" s="96">
        <f>SUM(F11:F13)</f>
        <v>812231020</v>
      </c>
      <c r="G14" s="95"/>
      <c r="H14" s="96">
        <f>SUM(H11:H13)</f>
        <v>1840391411</v>
      </c>
      <c r="I14" s="95"/>
      <c r="J14" s="96">
        <f>SUM(J11:J13)</f>
        <v>812231020</v>
      </c>
      <c r="L14" s="81"/>
      <c r="M14" s="81"/>
    </row>
    <row r="15" spans="1:13" s="78" customFormat="1" ht="21.6" customHeight="1">
      <c r="A15" s="25"/>
      <c r="B15" s="122"/>
      <c r="C15" s="149"/>
      <c r="D15" s="179"/>
      <c r="E15" s="31"/>
      <c r="F15" s="31"/>
      <c r="G15" s="31"/>
      <c r="H15" s="31"/>
      <c r="I15" s="31"/>
      <c r="J15" s="31"/>
    </row>
    <row r="16" spans="1:13" s="78" customFormat="1" ht="21.6" customHeight="1">
      <c r="A16" s="94" t="s">
        <v>4</v>
      </c>
      <c r="B16" s="122"/>
      <c r="C16" s="149"/>
      <c r="D16" s="179"/>
      <c r="E16" s="31"/>
      <c r="F16" s="31"/>
      <c r="G16" s="31"/>
      <c r="H16" s="31"/>
      <c r="I16" s="31"/>
      <c r="J16" s="31"/>
      <c r="L16" s="81"/>
      <c r="M16" s="81"/>
    </row>
    <row r="17" spans="1:19" s="78" customFormat="1" ht="21.6" customHeight="1">
      <c r="A17" s="79" t="s">
        <v>95</v>
      </c>
      <c r="B17" s="122">
        <v>7</v>
      </c>
      <c r="C17" s="149"/>
      <c r="D17" s="179">
        <v>137586167</v>
      </c>
      <c r="E17" s="80"/>
      <c r="F17" s="80">
        <v>142219475</v>
      </c>
      <c r="G17" s="80"/>
      <c r="H17" s="80">
        <v>42176566</v>
      </c>
      <c r="I17" s="80"/>
      <c r="J17" s="80">
        <v>42176566</v>
      </c>
      <c r="K17" s="141"/>
      <c r="L17" s="171"/>
      <c r="N17" s="139"/>
    </row>
    <row r="18" spans="1:19" s="78" customFormat="1" ht="21.6" customHeight="1">
      <c r="A18" s="79" t="s">
        <v>119</v>
      </c>
      <c r="B18" s="122"/>
      <c r="C18" s="149"/>
      <c r="D18" s="179"/>
      <c r="E18" s="80"/>
      <c r="F18" s="80"/>
      <c r="G18" s="80"/>
      <c r="H18" s="80"/>
      <c r="I18" s="80"/>
      <c r="J18" s="80"/>
      <c r="L18" s="81"/>
      <c r="M18" s="81"/>
    </row>
    <row r="19" spans="1:19" s="78" customFormat="1" ht="21.6" customHeight="1">
      <c r="A19" s="79" t="s">
        <v>120</v>
      </c>
      <c r="B19" s="122">
        <v>20</v>
      </c>
      <c r="C19" s="149"/>
      <c r="D19" s="179">
        <v>50000</v>
      </c>
      <c r="E19" s="80"/>
      <c r="F19" s="80">
        <v>50000</v>
      </c>
      <c r="G19" s="80"/>
      <c r="H19" s="80">
        <v>50000</v>
      </c>
      <c r="I19" s="80"/>
      <c r="J19" s="80">
        <v>50000</v>
      </c>
      <c r="L19" s="81"/>
      <c r="M19" s="81"/>
      <c r="N19" s="81"/>
      <c r="O19" s="81"/>
      <c r="P19" s="81"/>
      <c r="Q19" s="81"/>
      <c r="R19" s="81"/>
      <c r="S19" s="81"/>
    </row>
    <row r="20" spans="1:19" s="78" customFormat="1" ht="21.6" customHeight="1">
      <c r="A20" s="79" t="s">
        <v>118</v>
      </c>
      <c r="B20" s="122">
        <v>9</v>
      </c>
      <c r="C20" s="149"/>
      <c r="D20" s="179">
        <v>17390364</v>
      </c>
      <c r="E20" s="80"/>
      <c r="F20" s="80">
        <v>17390364</v>
      </c>
      <c r="G20" s="80"/>
      <c r="H20" s="80">
        <v>17390364</v>
      </c>
      <c r="I20" s="80"/>
      <c r="J20" s="80">
        <v>17390364</v>
      </c>
      <c r="L20" s="81"/>
      <c r="M20" s="81"/>
      <c r="N20" s="81"/>
      <c r="O20" s="81"/>
      <c r="P20" s="81"/>
      <c r="Q20" s="81"/>
      <c r="R20" s="81"/>
      <c r="S20" s="81"/>
    </row>
    <row r="21" spans="1:19" s="78" customFormat="1" ht="21.6" customHeight="1">
      <c r="A21" s="79" t="s">
        <v>96</v>
      </c>
      <c r="B21" s="122">
        <v>10</v>
      </c>
      <c r="C21" s="149"/>
      <c r="D21" s="179">
        <v>339358807</v>
      </c>
      <c r="E21" s="80"/>
      <c r="F21" s="80">
        <v>265587696</v>
      </c>
      <c r="G21" s="80"/>
      <c r="H21" s="80">
        <v>339358807</v>
      </c>
      <c r="I21" s="80"/>
      <c r="J21" s="80">
        <v>265587696</v>
      </c>
      <c r="L21" s="81"/>
      <c r="M21" s="81"/>
      <c r="N21" s="81"/>
      <c r="O21" s="81"/>
      <c r="P21" s="81"/>
      <c r="Q21" s="81"/>
      <c r="R21" s="81"/>
      <c r="S21" s="81"/>
    </row>
    <row r="22" spans="1:19" s="78" customFormat="1" ht="21.6" customHeight="1">
      <c r="A22" s="79" t="s">
        <v>86</v>
      </c>
      <c r="B22" s="122">
        <v>11</v>
      </c>
      <c r="C22" s="149"/>
      <c r="D22" s="179">
        <v>77782780</v>
      </c>
      <c r="E22" s="80"/>
      <c r="F22" s="80">
        <v>82970206</v>
      </c>
      <c r="G22" s="80"/>
      <c r="H22" s="80">
        <v>77782780</v>
      </c>
      <c r="I22" s="80"/>
      <c r="J22" s="80">
        <v>82970206</v>
      </c>
      <c r="L22" s="81"/>
      <c r="M22" s="81"/>
      <c r="N22" s="81"/>
      <c r="O22" s="81"/>
      <c r="P22" s="81"/>
      <c r="Q22" s="81"/>
      <c r="R22" s="81"/>
      <c r="S22" s="81"/>
    </row>
    <row r="23" spans="1:19" s="78" customFormat="1" ht="21.6" customHeight="1">
      <c r="A23" s="79" t="s">
        <v>103</v>
      </c>
      <c r="B23" s="122"/>
      <c r="C23" s="149"/>
      <c r="D23" s="179">
        <v>3909880</v>
      </c>
      <c r="E23" s="80"/>
      <c r="F23" s="80">
        <v>4511380</v>
      </c>
      <c r="G23" s="80"/>
      <c r="H23" s="80">
        <v>3909880</v>
      </c>
      <c r="I23" s="80"/>
      <c r="J23" s="80">
        <v>4511380</v>
      </c>
      <c r="L23" s="81"/>
      <c r="M23" s="81"/>
    </row>
    <row r="24" spans="1:19" s="78" customFormat="1" ht="21.6" customHeight="1">
      <c r="A24" s="79" t="s">
        <v>45</v>
      </c>
      <c r="B24" s="122">
        <v>18</v>
      </c>
      <c r="C24" s="149"/>
      <c r="D24" s="179">
        <f>8998512+8600000</f>
        <v>17598512</v>
      </c>
      <c r="E24" s="80"/>
      <c r="F24" s="80">
        <v>13975765</v>
      </c>
      <c r="G24" s="80"/>
      <c r="H24" s="80">
        <v>17598512</v>
      </c>
      <c r="I24" s="80"/>
      <c r="J24" s="80">
        <v>13975765</v>
      </c>
      <c r="K24" s="83"/>
      <c r="L24" s="81"/>
      <c r="M24" s="81"/>
    </row>
    <row r="25" spans="1:19" s="78" customFormat="1" ht="21.6" customHeight="1">
      <c r="A25" s="79" t="s">
        <v>23</v>
      </c>
      <c r="B25" s="122"/>
      <c r="C25" s="149"/>
      <c r="D25" s="179">
        <v>1441700</v>
      </c>
      <c r="E25" s="80"/>
      <c r="F25" s="80">
        <v>10228700</v>
      </c>
      <c r="G25" s="80"/>
      <c r="H25" s="80">
        <v>1441700</v>
      </c>
      <c r="I25" s="80"/>
      <c r="J25" s="80">
        <v>10228700</v>
      </c>
      <c r="L25" s="81"/>
      <c r="M25" s="81"/>
    </row>
    <row r="26" spans="1:19" s="78" customFormat="1" ht="21.6" customHeight="1">
      <c r="A26" s="93" t="s">
        <v>5</v>
      </c>
      <c r="B26" s="122"/>
      <c r="C26" s="149"/>
      <c r="D26" s="180">
        <f>SUM(D17:D25)</f>
        <v>595118210</v>
      </c>
      <c r="E26" s="95"/>
      <c r="F26" s="96">
        <f>SUM(F17:F25)</f>
        <v>536933586</v>
      </c>
      <c r="G26" s="95"/>
      <c r="H26" s="96">
        <f>SUM(H17:H25)</f>
        <v>499708609</v>
      </c>
      <c r="I26" s="95"/>
      <c r="J26" s="96">
        <f>SUM(J17:J25)</f>
        <v>436890677</v>
      </c>
      <c r="N26" s="136"/>
    </row>
    <row r="27" spans="1:19" s="78" customFormat="1" ht="21.6" customHeight="1">
      <c r="A27" s="25"/>
      <c r="B27" s="122"/>
      <c r="C27" s="149"/>
      <c r="D27" s="179"/>
      <c r="E27" s="31"/>
      <c r="F27" s="31"/>
      <c r="G27" s="31"/>
      <c r="H27" s="31"/>
      <c r="I27" s="31"/>
      <c r="J27" s="31"/>
    </row>
    <row r="28" spans="1:19" s="78" customFormat="1" ht="21.6" customHeight="1" thickBot="1">
      <c r="A28" s="93" t="s">
        <v>6</v>
      </c>
      <c r="B28" s="122"/>
      <c r="C28" s="149"/>
      <c r="D28" s="181">
        <f>SUM(D14+D26)</f>
        <v>2435509621</v>
      </c>
      <c r="E28" s="95"/>
      <c r="F28" s="98">
        <f>SUM(F14+F26)</f>
        <v>1349164606</v>
      </c>
      <c r="G28" s="95"/>
      <c r="H28" s="98">
        <f>SUM(H14+H26)</f>
        <v>2340100020</v>
      </c>
      <c r="I28" s="95"/>
      <c r="J28" s="98">
        <f>SUM(J14+J26)</f>
        <v>1249121697</v>
      </c>
      <c r="K28" s="83"/>
      <c r="L28" s="83"/>
      <c r="M28" s="83"/>
      <c r="N28" s="83"/>
      <c r="O28" s="83"/>
    </row>
    <row r="29" spans="1:19" s="78" customFormat="1" ht="21" customHeight="1" thickTop="1">
      <c r="A29" s="79"/>
      <c r="B29" s="122"/>
      <c r="D29" s="80"/>
      <c r="E29" s="80"/>
      <c r="F29" s="80"/>
      <c r="G29" s="80"/>
      <c r="H29" s="80"/>
      <c r="I29" s="80"/>
      <c r="J29" s="80"/>
      <c r="L29" s="81"/>
      <c r="M29" s="81"/>
    </row>
    <row r="30" spans="1:19" s="78" customFormat="1" ht="21" customHeight="1">
      <c r="A30" s="93"/>
      <c r="B30" s="122"/>
      <c r="C30" s="149"/>
      <c r="D30" s="86"/>
      <c r="E30" s="86"/>
      <c r="F30" s="86"/>
      <c r="G30" s="86"/>
      <c r="H30" s="86"/>
      <c r="I30" s="86"/>
      <c r="J30" s="86"/>
      <c r="L30" s="81"/>
      <c r="M30" s="81"/>
    </row>
    <row r="31" spans="1:19" ht="22.35" customHeight="1">
      <c r="A31" s="87" t="s">
        <v>170</v>
      </c>
      <c r="C31" s="88"/>
      <c r="E31" s="90"/>
      <c r="G31" s="90"/>
      <c r="H31" s="90"/>
      <c r="I31" s="90"/>
      <c r="J31" s="90"/>
    </row>
    <row r="32" spans="1:19" ht="22.35" customHeight="1">
      <c r="A32" s="87" t="s">
        <v>33</v>
      </c>
      <c r="C32" s="88"/>
      <c r="E32" s="90"/>
      <c r="G32" s="90"/>
      <c r="H32" s="90"/>
      <c r="I32" s="90"/>
      <c r="J32" s="90"/>
    </row>
    <row r="33" spans="1:13" s="78" customFormat="1" ht="21.6" customHeight="1">
      <c r="A33" s="93"/>
      <c r="B33" s="122"/>
      <c r="D33" s="80"/>
      <c r="E33" s="80"/>
      <c r="F33" s="80"/>
      <c r="G33" s="80"/>
      <c r="H33" s="80"/>
      <c r="I33" s="80"/>
      <c r="J33" s="80"/>
    </row>
    <row r="34" spans="1:13" s="78" customFormat="1" ht="21.6" customHeight="1">
      <c r="A34" s="93"/>
      <c r="B34" s="122"/>
      <c r="D34" s="154" t="s">
        <v>161</v>
      </c>
      <c r="E34" s="44"/>
      <c r="F34" s="44"/>
      <c r="G34" s="80"/>
      <c r="H34" s="80"/>
      <c r="I34" s="80"/>
      <c r="J34" s="80"/>
    </row>
    <row r="35" spans="1:13" s="78" customFormat="1" ht="21.6" customHeight="1">
      <c r="A35" s="93"/>
      <c r="B35" s="122"/>
      <c r="D35" s="154" t="s">
        <v>162</v>
      </c>
      <c r="E35" s="44"/>
      <c r="F35" s="44"/>
      <c r="G35" s="80"/>
      <c r="H35" s="80"/>
      <c r="I35" s="80"/>
      <c r="J35" s="80"/>
    </row>
    <row r="36" spans="1:13" s="78" customFormat="1" ht="21.6" customHeight="1">
      <c r="A36" s="79"/>
      <c r="B36" s="122"/>
      <c r="C36" s="149"/>
      <c r="D36" s="154" t="s">
        <v>163</v>
      </c>
      <c r="E36" s="44"/>
      <c r="F36" s="160" t="s">
        <v>62</v>
      </c>
      <c r="G36" s="147"/>
      <c r="H36" s="183" t="s">
        <v>25</v>
      </c>
      <c r="I36" s="183"/>
      <c r="J36" s="183"/>
    </row>
    <row r="37" spans="1:13" s="78" customFormat="1" ht="21.6" customHeight="1">
      <c r="A37" s="79"/>
      <c r="B37" s="122"/>
      <c r="C37" s="152"/>
      <c r="D37" s="184" t="s">
        <v>157</v>
      </c>
      <c r="E37" s="184"/>
      <c r="F37" s="184"/>
      <c r="G37" s="151"/>
      <c r="H37" s="184" t="s">
        <v>157</v>
      </c>
      <c r="I37" s="184"/>
      <c r="J37" s="184"/>
      <c r="L37" s="81"/>
      <c r="M37" s="81"/>
    </row>
    <row r="38" spans="1:13" s="78" customFormat="1" ht="21.6" customHeight="1">
      <c r="A38" s="87" t="s">
        <v>35</v>
      </c>
      <c r="B38" s="122" t="s">
        <v>0</v>
      </c>
      <c r="C38" s="149"/>
      <c r="D38" s="84">
        <v>2565</v>
      </c>
      <c r="E38" s="84"/>
      <c r="F38" s="84">
        <v>2564</v>
      </c>
      <c r="G38" s="84"/>
      <c r="H38" s="84">
        <v>2565</v>
      </c>
      <c r="I38" s="84"/>
      <c r="J38" s="84">
        <v>2564</v>
      </c>
    </row>
    <row r="39" spans="1:13" s="78" customFormat="1" ht="21.6" customHeight="1">
      <c r="A39" s="93"/>
      <c r="B39" s="122"/>
      <c r="C39" s="149"/>
      <c r="D39" s="182" t="s">
        <v>131</v>
      </c>
      <c r="E39" s="182"/>
      <c r="F39" s="182"/>
      <c r="G39" s="182"/>
      <c r="H39" s="182"/>
      <c r="I39" s="182"/>
      <c r="J39" s="182"/>
    </row>
    <row r="40" spans="1:13" s="78" customFormat="1" ht="21.6" customHeight="1">
      <c r="A40" s="94" t="s">
        <v>7</v>
      </c>
      <c r="B40" s="122"/>
      <c r="C40" s="149"/>
      <c r="D40" s="82"/>
      <c r="E40" s="82"/>
      <c r="F40" s="82"/>
      <c r="G40" s="82"/>
      <c r="H40" s="82"/>
      <c r="I40" s="82"/>
      <c r="J40" s="82"/>
    </row>
    <row r="41" spans="1:13" s="78" customFormat="1" ht="21.6" customHeight="1">
      <c r="A41" s="79" t="s">
        <v>87</v>
      </c>
      <c r="B41" s="122">
        <v>12</v>
      </c>
      <c r="C41" s="149"/>
      <c r="D41" s="82">
        <v>1172766776</v>
      </c>
      <c r="E41" s="82"/>
      <c r="F41" s="31">
        <v>288790000</v>
      </c>
      <c r="G41" s="82"/>
      <c r="H41" s="82">
        <v>1172766776</v>
      </c>
      <c r="I41" s="82"/>
      <c r="J41" s="82">
        <v>288790000</v>
      </c>
      <c r="K41" s="109"/>
      <c r="L41" s="110"/>
      <c r="M41" s="110"/>
    </row>
    <row r="42" spans="1:13" s="78" customFormat="1" ht="21.6" customHeight="1">
      <c r="A42" s="79" t="s">
        <v>71</v>
      </c>
      <c r="B42" s="122"/>
      <c r="C42" s="149"/>
      <c r="D42" s="80">
        <v>199921828</v>
      </c>
      <c r="E42" s="31"/>
      <c r="F42" s="80">
        <v>75194028</v>
      </c>
      <c r="G42" s="31"/>
      <c r="H42" s="80">
        <v>199921828</v>
      </c>
      <c r="I42" s="31"/>
      <c r="J42" s="80">
        <v>75194028</v>
      </c>
      <c r="L42" s="81"/>
      <c r="M42" s="81"/>
    </row>
    <row r="43" spans="1:13" s="78" customFormat="1" ht="21.6" customHeight="1">
      <c r="A43" s="79" t="s">
        <v>88</v>
      </c>
      <c r="B43" s="122"/>
      <c r="C43" s="149"/>
      <c r="E43" s="31"/>
      <c r="F43" s="31"/>
      <c r="G43" s="31"/>
      <c r="I43" s="31"/>
      <c r="L43" s="81"/>
      <c r="M43" s="81"/>
    </row>
    <row r="44" spans="1:13" s="78" customFormat="1" ht="21.6" customHeight="1">
      <c r="A44" s="79" t="s">
        <v>44</v>
      </c>
      <c r="B44" s="122">
        <v>12</v>
      </c>
      <c r="D44" s="31">
        <v>6740494</v>
      </c>
      <c r="E44" s="80"/>
      <c r="F44" s="31">
        <v>7781277</v>
      </c>
      <c r="G44" s="80"/>
      <c r="H44" s="31">
        <v>6740494</v>
      </c>
      <c r="I44" s="80"/>
      <c r="J44" s="31">
        <v>7781277</v>
      </c>
      <c r="L44" s="81"/>
      <c r="M44" s="81"/>
    </row>
    <row r="45" spans="1:13" s="78" customFormat="1" ht="21.6" customHeight="1">
      <c r="A45" s="93" t="s">
        <v>8</v>
      </c>
      <c r="B45" s="122"/>
      <c r="C45" s="149"/>
      <c r="D45" s="32">
        <f>SUM(D41:D44)</f>
        <v>1379429098</v>
      </c>
      <c r="E45" s="86"/>
      <c r="F45" s="32">
        <f>SUM(F41:F44)</f>
        <v>371765305</v>
      </c>
      <c r="G45" s="86"/>
      <c r="H45" s="32">
        <f>SUM(H41:H44)</f>
        <v>1379429098</v>
      </c>
      <c r="I45" s="86"/>
      <c r="J45" s="32">
        <f>SUM(J41:J44)</f>
        <v>371765305</v>
      </c>
      <c r="L45" s="81"/>
      <c r="M45" s="118"/>
    </row>
    <row r="46" spans="1:13" s="78" customFormat="1" ht="21.6" customHeight="1">
      <c r="A46" s="25"/>
      <c r="B46" s="122"/>
      <c r="C46" s="149"/>
      <c r="D46" s="31"/>
      <c r="E46" s="31"/>
      <c r="F46" s="31"/>
      <c r="G46" s="31"/>
      <c r="H46" s="31"/>
      <c r="I46" s="31"/>
      <c r="J46" s="31"/>
    </row>
    <row r="47" spans="1:13" s="78" customFormat="1" ht="21.6" customHeight="1">
      <c r="A47" s="94" t="s">
        <v>9</v>
      </c>
      <c r="B47" s="122"/>
      <c r="C47" s="149"/>
      <c r="D47" s="31"/>
      <c r="E47" s="31"/>
      <c r="F47" s="31"/>
      <c r="G47" s="31"/>
      <c r="H47" s="31"/>
      <c r="I47" s="31"/>
      <c r="J47" s="31"/>
      <c r="L47" s="81"/>
      <c r="M47" s="81"/>
    </row>
    <row r="48" spans="1:13" s="78" customFormat="1" ht="21.6" customHeight="1">
      <c r="A48" s="79" t="s">
        <v>89</v>
      </c>
      <c r="B48" s="122">
        <v>12</v>
      </c>
      <c r="D48" s="80">
        <v>76814692</v>
      </c>
      <c r="E48" s="80"/>
      <c r="F48" s="80">
        <v>79722789</v>
      </c>
      <c r="G48" s="80"/>
      <c r="H48" s="80">
        <v>76814692</v>
      </c>
      <c r="I48" s="80"/>
      <c r="J48" s="80">
        <v>79722789</v>
      </c>
      <c r="L48" s="81"/>
      <c r="M48" s="81"/>
    </row>
    <row r="49" spans="1:14" s="78" customFormat="1" ht="21.6" customHeight="1">
      <c r="A49" s="79" t="s">
        <v>67</v>
      </c>
      <c r="B49" s="122"/>
      <c r="C49" s="149"/>
      <c r="D49" s="100"/>
      <c r="E49" s="31"/>
      <c r="F49" s="100"/>
      <c r="G49" s="31"/>
      <c r="H49" s="100"/>
      <c r="I49" s="31"/>
      <c r="J49" s="100"/>
      <c r="L49" s="81"/>
      <c r="M49" s="81"/>
    </row>
    <row r="50" spans="1:14" s="78" customFormat="1" ht="21.6" customHeight="1">
      <c r="A50" s="79" t="s">
        <v>83</v>
      </c>
      <c r="B50" s="122">
        <v>13</v>
      </c>
      <c r="C50" s="149"/>
      <c r="D50" s="100">
        <v>35354436</v>
      </c>
      <c r="E50" s="31"/>
      <c r="F50" s="100">
        <v>34062484</v>
      </c>
      <c r="G50" s="31"/>
      <c r="H50" s="100">
        <v>35354436</v>
      </c>
      <c r="I50" s="31"/>
      <c r="J50" s="100">
        <v>34062484</v>
      </c>
      <c r="L50" s="81"/>
      <c r="M50" s="81"/>
    </row>
    <row r="51" spans="1:14" s="78" customFormat="1" ht="21.6" customHeight="1">
      <c r="A51" s="93" t="s">
        <v>10</v>
      </c>
      <c r="B51" s="122"/>
      <c r="C51" s="149"/>
      <c r="D51" s="32">
        <f>SUM(D48:D50)</f>
        <v>112169128</v>
      </c>
      <c r="E51" s="86"/>
      <c r="F51" s="32">
        <f>SUM(F48:F50)</f>
        <v>113785273</v>
      </c>
      <c r="G51" s="86"/>
      <c r="H51" s="32">
        <f>SUM(H48:H50)</f>
        <v>112169128</v>
      </c>
      <c r="I51" s="86"/>
      <c r="J51" s="32">
        <f>SUM(J48:J50)</f>
        <v>113785273</v>
      </c>
      <c r="L51" s="81"/>
      <c r="M51" s="81"/>
    </row>
    <row r="52" spans="1:14" s="78" customFormat="1" ht="21.6" customHeight="1">
      <c r="A52" s="25"/>
      <c r="B52" s="122"/>
      <c r="C52" s="149"/>
      <c r="D52" s="31"/>
      <c r="E52" s="31"/>
      <c r="F52" s="31"/>
      <c r="G52" s="31"/>
      <c r="H52" s="31"/>
      <c r="I52" s="31"/>
      <c r="J52" s="31"/>
    </row>
    <row r="53" spans="1:14" s="78" customFormat="1" ht="21.6" customHeight="1">
      <c r="A53" s="93" t="s">
        <v>11</v>
      </c>
      <c r="B53" s="122"/>
      <c r="C53" s="149"/>
      <c r="D53" s="62">
        <f>SUM(D45+D51)</f>
        <v>1491598226</v>
      </c>
      <c r="E53" s="86"/>
      <c r="F53" s="62">
        <f>SUM(F45+F51)</f>
        <v>485550578</v>
      </c>
      <c r="G53" s="86"/>
      <c r="H53" s="62">
        <f>SUM(H45+H51)</f>
        <v>1491598226</v>
      </c>
      <c r="I53" s="86"/>
      <c r="J53" s="62">
        <f>SUM(J45+J51)</f>
        <v>485550578</v>
      </c>
      <c r="L53" s="81"/>
      <c r="M53" s="81"/>
      <c r="N53" s="97"/>
    </row>
    <row r="54" spans="1:14" s="78" customFormat="1" ht="21" customHeight="1">
      <c r="A54" s="79"/>
      <c r="B54" s="122"/>
      <c r="D54" s="80"/>
      <c r="E54" s="80"/>
      <c r="F54" s="80"/>
      <c r="G54" s="80"/>
      <c r="H54" s="80"/>
      <c r="I54" s="80"/>
      <c r="J54" s="80"/>
      <c r="L54" s="81"/>
      <c r="M54" s="81"/>
    </row>
    <row r="55" spans="1:14" ht="22.35" customHeight="1">
      <c r="A55" s="87" t="s">
        <v>170</v>
      </c>
      <c r="C55" s="88"/>
      <c r="E55" s="90"/>
      <c r="G55" s="90"/>
      <c r="H55" s="90"/>
      <c r="I55" s="90"/>
      <c r="J55" s="90"/>
    </row>
    <row r="56" spans="1:14" ht="22.15" customHeight="1">
      <c r="A56" s="87" t="s">
        <v>33</v>
      </c>
      <c r="C56" s="88"/>
      <c r="E56" s="90"/>
      <c r="G56" s="90"/>
      <c r="H56" s="90"/>
      <c r="I56" s="90"/>
      <c r="J56" s="90"/>
    </row>
    <row r="57" spans="1:14" s="102" customFormat="1" ht="21.6" customHeight="1">
      <c r="A57" s="87"/>
      <c r="B57" s="101"/>
      <c r="D57" s="103"/>
      <c r="E57" s="103"/>
      <c r="F57" s="103"/>
      <c r="G57" s="103"/>
      <c r="H57" s="103"/>
      <c r="I57" s="103"/>
      <c r="J57" s="103"/>
    </row>
    <row r="58" spans="1:14" s="102" customFormat="1" ht="21.6" customHeight="1">
      <c r="A58" s="87"/>
      <c r="B58" s="101"/>
      <c r="D58" s="154" t="s">
        <v>161</v>
      </c>
      <c r="E58" s="44"/>
      <c r="F58" s="44"/>
      <c r="G58" s="103"/>
      <c r="H58" s="103"/>
      <c r="I58" s="103"/>
      <c r="J58" s="103"/>
    </row>
    <row r="59" spans="1:14" s="102" customFormat="1" ht="21.6" customHeight="1">
      <c r="A59" s="87"/>
      <c r="B59" s="101"/>
      <c r="D59" s="154" t="s">
        <v>162</v>
      </c>
      <c r="E59" s="44"/>
      <c r="F59" s="44"/>
      <c r="G59" s="103"/>
      <c r="H59" s="103"/>
      <c r="I59" s="103"/>
      <c r="J59" s="103"/>
    </row>
    <row r="60" spans="1:14" s="78" customFormat="1" ht="21.6" customHeight="1">
      <c r="A60" s="79"/>
      <c r="B60" s="122"/>
      <c r="C60" s="149"/>
      <c r="D60" s="154" t="s">
        <v>163</v>
      </c>
      <c r="E60" s="44"/>
      <c r="F60" s="160" t="s">
        <v>62</v>
      </c>
      <c r="G60" s="147"/>
      <c r="H60" s="183" t="s">
        <v>25</v>
      </c>
      <c r="I60" s="183"/>
      <c r="J60" s="183"/>
    </row>
    <row r="61" spans="1:14" s="78" customFormat="1" ht="21.6" customHeight="1">
      <c r="A61" s="79"/>
      <c r="B61" s="122"/>
      <c r="C61" s="152"/>
      <c r="D61" s="184" t="s">
        <v>157</v>
      </c>
      <c r="E61" s="184"/>
      <c r="F61" s="184"/>
      <c r="G61" s="151"/>
      <c r="H61" s="184" t="s">
        <v>157</v>
      </c>
      <c r="I61" s="184"/>
      <c r="J61" s="184"/>
      <c r="L61" s="81"/>
      <c r="M61" s="81"/>
    </row>
    <row r="62" spans="1:14" s="78" customFormat="1" ht="21.6" customHeight="1">
      <c r="A62" s="87" t="s">
        <v>35</v>
      </c>
      <c r="B62" s="122"/>
      <c r="C62" s="149"/>
      <c r="D62" s="84">
        <v>2565</v>
      </c>
      <c r="E62" s="84"/>
      <c r="F62" s="84">
        <v>2564</v>
      </c>
      <c r="G62" s="84"/>
      <c r="H62" s="84">
        <v>2565</v>
      </c>
      <c r="I62" s="84"/>
      <c r="J62" s="84">
        <v>2564</v>
      </c>
    </row>
    <row r="63" spans="1:14" s="78" customFormat="1" ht="21.6" customHeight="1">
      <c r="A63" s="93"/>
      <c r="B63" s="122"/>
      <c r="C63" s="149"/>
      <c r="D63" s="182" t="s">
        <v>131</v>
      </c>
      <c r="E63" s="182"/>
      <c r="F63" s="182"/>
      <c r="G63" s="182"/>
      <c r="H63" s="182"/>
      <c r="I63" s="182"/>
      <c r="J63" s="182"/>
    </row>
    <row r="64" spans="1:14" s="78" customFormat="1" ht="21.6" customHeight="1">
      <c r="A64" s="94" t="s">
        <v>36</v>
      </c>
      <c r="B64" s="122"/>
      <c r="C64" s="149"/>
      <c r="D64" s="31"/>
      <c r="E64" s="31"/>
      <c r="F64" s="31"/>
      <c r="G64" s="31"/>
      <c r="H64" s="31"/>
      <c r="I64" s="31"/>
      <c r="J64" s="31"/>
      <c r="L64" s="81"/>
      <c r="M64" s="81"/>
    </row>
    <row r="65" spans="1:14" s="78" customFormat="1" ht="21.6" customHeight="1">
      <c r="A65" s="79" t="s">
        <v>19</v>
      </c>
      <c r="B65" s="122"/>
      <c r="C65" s="149"/>
      <c r="D65" s="31"/>
      <c r="E65" s="31"/>
      <c r="F65" s="31"/>
      <c r="G65" s="31"/>
      <c r="H65" s="31"/>
      <c r="I65" s="31"/>
      <c r="J65" s="31"/>
      <c r="L65" s="81"/>
      <c r="M65" s="81"/>
    </row>
    <row r="66" spans="1:14" s="78" customFormat="1" ht="21.6" customHeight="1">
      <c r="A66" s="79" t="s">
        <v>53</v>
      </c>
      <c r="B66" s="122"/>
      <c r="C66" s="149"/>
      <c r="D66" s="31"/>
      <c r="E66" s="31"/>
      <c r="F66" s="31"/>
      <c r="G66" s="31"/>
      <c r="H66" s="31"/>
      <c r="I66" s="31"/>
      <c r="J66" s="31"/>
      <c r="L66" s="81"/>
      <c r="M66" s="81"/>
    </row>
    <row r="67" spans="1:14" s="78" customFormat="1" ht="21.6" customHeight="1">
      <c r="A67" s="99" t="s">
        <v>114</v>
      </c>
      <c r="B67" s="122"/>
      <c r="C67" s="149"/>
      <c r="D67" s="31"/>
      <c r="E67" s="31"/>
      <c r="F67" s="31"/>
      <c r="G67" s="31"/>
      <c r="H67" s="31"/>
      <c r="I67" s="31"/>
      <c r="J67" s="31"/>
      <c r="L67" s="81"/>
      <c r="M67" s="81"/>
    </row>
    <row r="68" spans="1:14" s="78" customFormat="1" ht="21.6" customHeight="1" thickBot="1">
      <c r="A68" s="99" t="s">
        <v>97</v>
      </c>
      <c r="B68" s="122"/>
      <c r="C68" s="149"/>
      <c r="D68" s="107">
        <v>75000000</v>
      </c>
      <c r="E68" s="31"/>
      <c r="F68" s="107">
        <v>75000000</v>
      </c>
      <c r="G68" s="31"/>
      <c r="H68" s="107">
        <v>75000000</v>
      </c>
      <c r="I68" s="31"/>
      <c r="J68" s="107">
        <v>75000000</v>
      </c>
      <c r="L68" s="81"/>
      <c r="M68" s="81"/>
    </row>
    <row r="69" spans="1:14" s="78" customFormat="1" ht="21.6" customHeight="1" thickTop="1">
      <c r="A69" s="79" t="s">
        <v>54</v>
      </c>
      <c r="B69" s="122"/>
      <c r="C69" s="149"/>
      <c r="D69" s="31"/>
      <c r="E69" s="31"/>
      <c r="F69" s="31"/>
      <c r="G69" s="31"/>
      <c r="H69" s="31"/>
      <c r="I69" s="31"/>
      <c r="J69" s="31"/>
      <c r="L69" s="81"/>
      <c r="M69" s="81"/>
    </row>
    <row r="70" spans="1:14" s="78" customFormat="1" ht="21.6" customHeight="1">
      <c r="A70" s="99" t="s">
        <v>114</v>
      </c>
      <c r="B70" s="122"/>
      <c r="C70" s="149"/>
      <c r="D70" s="31"/>
      <c r="E70" s="31"/>
      <c r="F70" s="31"/>
      <c r="G70" s="31"/>
      <c r="H70" s="31"/>
      <c r="I70" s="31"/>
      <c r="J70" s="31"/>
      <c r="L70" s="81"/>
      <c r="M70" s="81"/>
    </row>
    <row r="71" spans="1:14" s="78" customFormat="1" ht="21.6" customHeight="1">
      <c r="A71" s="99" t="s">
        <v>97</v>
      </c>
      <c r="B71" s="122"/>
      <c r="C71" s="149"/>
      <c r="D71" s="31">
        <v>75000000</v>
      </c>
      <c r="E71" s="31"/>
      <c r="F71" s="31">
        <v>75000000</v>
      </c>
      <c r="G71" s="31"/>
      <c r="H71" s="31">
        <v>75000000</v>
      </c>
      <c r="I71" s="31"/>
      <c r="J71" s="31">
        <v>75000000</v>
      </c>
      <c r="L71" s="81"/>
      <c r="M71" s="81"/>
    </row>
    <row r="72" spans="1:14" s="78" customFormat="1" ht="21.6" customHeight="1">
      <c r="A72" s="79" t="s">
        <v>72</v>
      </c>
      <c r="B72" s="122"/>
      <c r="C72" s="149"/>
      <c r="D72" s="31"/>
      <c r="E72" s="31"/>
      <c r="F72" s="31"/>
      <c r="G72" s="31"/>
      <c r="H72" s="31"/>
      <c r="I72" s="31"/>
      <c r="J72" s="31"/>
      <c r="L72" s="81"/>
      <c r="M72" s="81"/>
    </row>
    <row r="73" spans="1:14" s="78" customFormat="1" ht="21.6" customHeight="1">
      <c r="A73" s="79" t="s">
        <v>73</v>
      </c>
      <c r="B73" s="122">
        <v>14</v>
      </c>
      <c r="C73" s="149"/>
      <c r="D73" s="31">
        <v>156000000</v>
      </c>
      <c r="E73" s="31"/>
      <c r="F73" s="31">
        <v>156000000</v>
      </c>
      <c r="G73" s="31"/>
      <c r="H73" s="31">
        <v>156000000</v>
      </c>
      <c r="I73" s="31"/>
      <c r="J73" s="31">
        <v>156000000</v>
      </c>
      <c r="L73" s="81"/>
      <c r="M73" s="81"/>
    </row>
    <row r="74" spans="1:14" s="78" customFormat="1" ht="21.6" customHeight="1">
      <c r="A74" s="112" t="s">
        <v>58</v>
      </c>
      <c r="B74" s="122"/>
      <c r="C74" s="149"/>
      <c r="D74" s="31"/>
      <c r="E74" s="31"/>
      <c r="F74" s="31"/>
      <c r="G74" s="31"/>
      <c r="H74" s="31"/>
      <c r="I74" s="31"/>
      <c r="J74" s="31"/>
      <c r="L74" s="81"/>
      <c r="M74" s="81"/>
    </row>
    <row r="75" spans="1:14" s="78" customFormat="1" ht="21.6" customHeight="1">
      <c r="A75" s="79" t="s">
        <v>55</v>
      </c>
      <c r="B75" s="122"/>
      <c r="C75" s="149"/>
      <c r="D75" s="31"/>
      <c r="E75" s="31"/>
      <c r="F75" s="31"/>
      <c r="G75" s="31"/>
      <c r="H75" s="31"/>
      <c r="I75" s="31"/>
      <c r="J75" s="31"/>
      <c r="L75" s="81"/>
      <c r="M75" s="81"/>
    </row>
    <row r="76" spans="1:14" s="78" customFormat="1" ht="21.6" customHeight="1">
      <c r="A76" s="79" t="s">
        <v>56</v>
      </c>
      <c r="B76" s="122">
        <v>14</v>
      </c>
      <c r="C76" s="149"/>
      <c r="D76" s="31">
        <v>7500000</v>
      </c>
      <c r="E76" s="31"/>
      <c r="F76" s="31">
        <v>7500000</v>
      </c>
      <c r="G76" s="31"/>
      <c r="H76" s="31">
        <v>7500000</v>
      </c>
      <c r="I76" s="31"/>
      <c r="J76" s="31">
        <v>7500000</v>
      </c>
      <c r="L76" s="81"/>
      <c r="M76" s="81"/>
    </row>
    <row r="77" spans="1:14" s="78" customFormat="1" ht="21.6" customHeight="1">
      <c r="A77" s="79" t="s">
        <v>57</v>
      </c>
      <c r="B77" s="122"/>
      <c r="C77" s="149"/>
      <c r="D77" s="31">
        <f>'SCE 13'!J27</f>
        <v>735662991</v>
      </c>
      <c r="E77" s="31"/>
      <c r="F77" s="31">
        <v>652119868</v>
      </c>
      <c r="G77" s="31"/>
      <c r="H77" s="31">
        <f>'SCE 14-15'!J40</f>
        <v>610001794</v>
      </c>
      <c r="I77" s="31"/>
      <c r="J77" s="31">
        <v>525071119</v>
      </c>
      <c r="L77" s="81"/>
      <c r="M77" s="97"/>
      <c r="N77" s="81"/>
    </row>
    <row r="78" spans="1:14" s="78" customFormat="1" ht="21.6" customHeight="1">
      <c r="A78" s="79" t="s">
        <v>34</v>
      </c>
      <c r="B78" s="122"/>
      <c r="C78" s="149"/>
      <c r="D78" s="104">
        <f>'SCE 13'!L27</f>
        <v>-30251596</v>
      </c>
      <c r="E78" s="31"/>
      <c r="F78" s="104">
        <v>-27005840</v>
      </c>
      <c r="G78" s="31"/>
      <c r="H78" s="104">
        <v>0</v>
      </c>
      <c r="I78" s="31"/>
      <c r="J78" s="104">
        <v>0</v>
      </c>
      <c r="L78" s="81"/>
      <c r="M78" s="81"/>
      <c r="N78" s="97"/>
    </row>
    <row r="79" spans="1:14" s="78" customFormat="1" ht="21.6" customHeight="1">
      <c r="A79" s="25" t="s">
        <v>37</v>
      </c>
      <c r="B79" s="122"/>
      <c r="C79" s="149"/>
      <c r="D79" s="32">
        <f>SUM(D71:D78)</f>
        <v>943911395</v>
      </c>
      <c r="E79" s="86"/>
      <c r="F79" s="32">
        <f>SUM(F71:F78)</f>
        <v>863614028</v>
      </c>
      <c r="G79" s="86"/>
      <c r="H79" s="32">
        <f>SUM(H71:H78)</f>
        <v>848501794</v>
      </c>
      <c r="I79" s="86"/>
      <c r="J79" s="32">
        <f>SUM(J71:J78)</f>
        <v>763571119</v>
      </c>
      <c r="L79" s="81"/>
      <c r="M79" s="81"/>
    </row>
    <row r="80" spans="1:14" s="78" customFormat="1" ht="21.6" customHeight="1">
      <c r="A80" s="25"/>
      <c r="B80" s="122"/>
      <c r="C80" s="149"/>
      <c r="D80" s="31"/>
      <c r="E80" s="31"/>
      <c r="F80" s="31"/>
      <c r="G80" s="31"/>
      <c r="H80" s="31"/>
      <c r="I80" s="31"/>
      <c r="J80" s="31"/>
    </row>
    <row r="81" spans="1:12" s="78" customFormat="1" ht="21.6" customHeight="1" thickBot="1">
      <c r="A81" s="93" t="s">
        <v>38</v>
      </c>
      <c r="B81" s="122"/>
      <c r="C81" s="149"/>
      <c r="D81" s="71">
        <f>SUM(D53+D79)</f>
        <v>2435509621</v>
      </c>
      <c r="E81" s="86"/>
      <c r="F81" s="71">
        <f>SUM(F53+F79)</f>
        <v>1349164606</v>
      </c>
      <c r="G81" s="86"/>
      <c r="H81" s="71">
        <f>SUM(H53+H79)</f>
        <v>2340100020</v>
      </c>
      <c r="I81" s="86"/>
      <c r="J81" s="71">
        <f>SUM(J53+J79)</f>
        <v>1249121697</v>
      </c>
      <c r="K81" s="83"/>
      <c r="L81" s="83"/>
    </row>
    <row r="82" spans="1:12" s="78" customFormat="1" ht="21" customHeight="1" thickTop="1">
      <c r="A82" s="79"/>
      <c r="B82" s="122"/>
      <c r="D82" s="80"/>
      <c r="E82" s="80"/>
      <c r="F82" s="80"/>
      <c r="G82" s="80"/>
      <c r="H82" s="80"/>
      <c r="I82" s="80"/>
      <c r="J82" s="80"/>
      <c r="K82" s="83"/>
      <c r="L82" s="83"/>
    </row>
  </sheetData>
  <mergeCells count="12">
    <mergeCell ref="D63:J63"/>
    <mergeCell ref="H6:J6"/>
    <mergeCell ref="D9:J9"/>
    <mergeCell ref="H36:J36"/>
    <mergeCell ref="D39:J39"/>
    <mergeCell ref="H60:J60"/>
    <mergeCell ref="D7:F7"/>
    <mergeCell ref="H7:J7"/>
    <mergeCell ref="D37:F37"/>
    <mergeCell ref="H37:J37"/>
    <mergeCell ref="D61:F61"/>
    <mergeCell ref="H61:J61"/>
  </mergeCells>
  <pageMargins left="0.7" right="0.7" top="0.48" bottom="0.5" header="0.5" footer="0.5"/>
  <pageSetup paperSize="9" scale="90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0"/>
  <sheetViews>
    <sheetView view="pageBreakPreview" zoomScale="85" zoomScaleNormal="96" zoomScaleSheetLayoutView="85" workbookViewId="0">
      <selection activeCell="H11" sqref="H11"/>
    </sheetView>
  </sheetViews>
  <sheetFormatPr defaultColWidth="9.140625" defaultRowHeight="21.6" customHeight="1"/>
  <cols>
    <col min="1" max="1" width="38.7109375" style="6" customWidth="1"/>
    <col min="2" max="2" width="7.140625" style="121" customWidth="1"/>
    <col min="3" max="3" width="1.140625" style="111" customWidth="1"/>
    <col min="4" max="4" width="14.42578125" style="111" customWidth="1"/>
    <col min="5" max="5" width="1.140625" style="111" customWidth="1"/>
    <col min="6" max="6" width="14.42578125" style="111" customWidth="1"/>
    <col min="7" max="7" width="1.140625" style="111" customWidth="1"/>
    <col min="8" max="8" width="14.42578125" style="111" customWidth="1"/>
    <col min="9" max="9" width="1.140625" style="111" customWidth="1"/>
    <col min="10" max="10" width="14.42578125" style="111" customWidth="1"/>
    <col min="11" max="11" width="7.5703125" style="111" bestFit="1" customWidth="1"/>
    <col min="12" max="12" width="13.7109375" style="111" customWidth="1"/>
    <col min="13" max="13" width="14.140625" style="111" bestFit="1" customWidth="1"/>
    <col min="14" max="14" width="14" style="111" customWidth="1"/>
    <col min="15" max="15" width="9.140625" style="111"/>
    <col min="16" max="16" width="10.85546875" style="111" bestFit="1" customWidth="1"/>
    <col min="17" max="17" width="9.140625" style="111"/>
    <col min="18" max="18" width="11.42578125" style="111" bestFit="1" customWidth="1"/>
    <col min="19" max="16384" width="9.140625" style="111"/>
  </cols>
  <sheetData>
    <row r="1" spans="1:19" ht="22.15" customHeight="1">
      <c r="A1" s="8" t="s">
        <v>170</v>
      </c>
      <c r="C1" s="5"/>
      <c r="D1" s="4"/>
      <c r="E1" s="4"/>
      <c r="F1" s="4"/>
      <c r="G1" s="4"/>
      <c r="H1" s="23"/>
      <c r="I1" s="4"/>
      <c r="J1" s="23"/>
    </row>
    <row r="2" spans="1:19" ht="22.15" customHeight="1">
      <c r="A2" s="24" t="s">
        <v>132</v>
      </c>
      <c r="C2" s="5"/>
      <c r="D2" s="4"/>
      <c r="F2" s="4"/>
      <c r="H2" s="4"/>
      <c r="J2" s="4"/>
    </row>
    <row r="3" spans="1:19" ht="21.6" customHeight="1">
      <c r="A3" s="14"/>
      <c r="B3" s="14"/>
      <c r="C3" s="14"/>
      <c r="D3" s="10"/>
      <c r="E3" s="10"/>
      <c r="F3" s="10"/>
    </row>
    <row r="4" spans="1:19" ht="21.6" customHeight="1">
      <c r="A4" s="14"/>
      <c r="B4" s="14"/>
      <c r="C4" s="14"/>
      <c r="D4" s="154" t="s">
        <v>161</v>
      </c>
      <c r="E4" s="44"/>
      <c r="F4" s="44"/>
    </row>
    <row r="5" spans="1:19" ht="21.6" customHeight="1">
      <c r="A5" s="14"/>
      <c r="B5" s="14"/>
      <c r="C5" s="14"/>
      <c r="D5" s="154" t="s">
        <v>162</v>
      </c>
      <c r="E5" s="44"/>
      <c r="F5" s="44"/>
    </row>
    <row r="6" spans="1:19" ht="21.6" customHeight="1">
      <c r="A6" s="35"/>
      <c r="B6" s="150"/>
      <c r="C6" s="45"/>
      <c r="D6" s="154" t="s">
        <v>163</v>
      </c>
      <c r="E6" s="44"/>
      <c r="F6" s="160" t="s">
        <v>62</v>
      </c>
      <c r="G6" s="148"/>
      <c r="H6" s="185" t="s">
        <v>25</v>
      </c>
      <c r="I6" s="185"/>
      <c r="J6" s="185"/>
    </row>
    <row r="7" spans="1:19" ht="21.6" customHeight="1">
      <c r="A7" s="35"/>
      <c r="B7" s="150"/>
      <c r="C7" s="45"/>
      <c r="D7" s="184" t="s">
        <v>48</v>
      </c>
      <c r="E7" s="184"/>
      <c r="F7" s="184"/>
      <c r="G7" s="148"/>
      <c r="H7" s="184" t="s">
        <v>48</v>
      </c>
      <c r="I7" s="184"/>
      <c r="J7" s="184"/>
    </row>
    <row r="8" spans="1:19" ht="21.6" customHeight="1">
      <c r="A8" s="35"/>
      <c r="B8" s="150" t="s">
        <v>0</v>
      </c>
      <c r="C8" s="45"/>
      <c r="D8" s="84">
        <v>2565</v>
      </c>
      <c r="E8" s="84"/>
      <c r="F8" s="84">
        <v>2564</v>
      </c>
      <c r="G8" s="84"/>
      <c r="H8" s="84">
        <v>2565</v>
      </c>
      <c r="I8" s="84"/>
      <c r="J8" s="84">
        <v>2564</v>
      </c>
    </row>
    <row r="9" spans="1:19" ht="21.6" customHeight="1">
      <c r="A9" s="35"/>
      <c r="B9" s="150"/>
      <c r="C9" s="45"/>
      <c r="D9" s="182" t="s">
        <v>131</v>
      </c>
      <c r="E9" s="182"/>
      <c r="F9" s="182"/>
      <c r="G9" s="182"/>
      <c r="H9" s="182"/>
      <c r="I9" s="182"/>
      <c r="J9" s="182"/>
    </row>
    <row r="10" spans="1:19" ht="21.6" customHeight="1">
      <c r="A10" s="59" t="s">
        <v>104</v>
      </c>
      <c r="B10" s="150"/>
      <c r="C10" s="45"/>
      <c r="D10" s="122"/>
      <c r="E10" s="122"/>
      <c r="F10" s="122"/>
      <c r="G10" s="122"/>
      <c r="H10" s="122"/>
      <c r="I10" s="122"/>
      <c r="J10" s="122"/>
    </row>
    <row r="11" spans="1:19" ht="21.6" customHeight="1">
      <c r="A11" s="112" t="s">
        <v>49</v>
      </c>
      <c r="B11" s="122" t="s">
        <v>154</v>
      </c>
      <c r="C11" s="149"/>
      <c r="D11" s="116">
        <v>3147301052</v>
      </c>
      <c r="E11" s="47"/>
      <c r="F11" s="116">
        <v>2476388282</v>
      </c>
      <c r="G11" s="47"/>
      <c r="H11" s="116">
        <v>3147301052</v>
      </c>
      <c r="I11" s="47"/>
      <c r="J11" s="116">
        <v>2445909362</v>
      </c>
      <c r="M11" s="189"/>
      <c r="N11" s="191"/>
      <c r="O11" s="189"/>
      <c r="P11" s="191"/>
      <c r="Q11" s="189"/>
      <c r="R11" s="191"/>
      <c r="S11" s="189"/>
    </row>
    <row r="12" spans="1:19" ht="21.6" customHeight="1">
      <c r="A12" s="112" t="s">
        <v>50</v>
      </c>
      <c r="B12" s="122">
        <v>15</v>
      </c>
      <c r="C12" s="149"/>
      <c r="D12" s="37">
        <v>415468</v>
      </c>
      <c r="E12" s="47"/>
      <c r="F12" s="37">
        <v>9408276</v>
      </c>
      <c r="G12" s="47"/>
      <c r="H12" s="37">
        <v>415468</v>
      </c>
      <c r="I12" s="47"/>
      <c r="J12" s="37">
        <v>9408276</v>
      </c>
      <c r="M12" s="189"/>
      <c r="N12" s="191"/>
      <c r="O12" s="189"/>
      <c r="P12" s="191"/>
      <c r="Q12" s="189"/>
      <c r="R12" s="191"/>
      <c r="S12" s="189"/>
    </row>
    <row r="13" spans="1:19" ht="21.6" customHeight="1">
      <c r="A13" s="112"/>
      <c r="B13" s="122"/>
      <c r="C13" s="149"/>
      <c r="D13" s="33">
        <f>SUM(D11:D12)</f>
        <v>3147716520</v>
      </c>
      <c r="E13" s="47"/>
      <c r="F13" s="33">
        <f>SUM(F11:F12)</f>
        <v>2485796558</v>
      </c>
      <c r="G13" s="47"/>
      <c r="H13" s="33">
        <f>SUM(H11:H12)</f>
        <v>3147716520</v>
      </c>
      <c r="I13" s="47"/>
      <c r="J13" s="33">
        <f>SUM(J11:J12)</f>
        <v>2455317638</v>
      </c>
      <c r="L13" s="189"/>
      <c r="M13" s="190"/>
      <c r="N13" s="189"/>
      <c r="O13" s="190"/>
      <c r="P13" s="189"/>
      <c r="Q13" s="190"/>
      <c r="R13" s="189"/>
      <c r="S13" s="189"/>
    </row>
    <row r="14" spans="1:19" ht="21.6" customHeight="1">
      <c r="A14" s="112" t="s">
        <v>51</v>
      </c>
      <c r="B14" s="122" t="s">
        <v>189</v>
      </c>
      <c r="C14" s="149"/>
      <c r="D14" s="116">
        <f>-2778874845-43000000</f>
        <v>-2821874845</v>
      </c>
      <c r="E14" s="47"/>
      <c r="F14" s="116">
        <v>-2259202793</v>
      </c>
      <c r="G14" s="47"/>
      <c r="H14" s="116">
        <v>-2821874845</v>
      </c>
      <c r="I14" s="47"/>
      <c r="J14" s="116">
        <v>-2235167425</v>
      </c>
      <c r="L14" s="189"/>
      <c r="M14" s="190"/>
      <c r="N14" s="189"/>
      <c r="O14" s="190"/>
      <c r="P14" s="189"/>
      <c r="Q14" s="190"/>
      <c r="R14" s="189"/>
      <c r="S14" s="189"/>
    </row>
    <row r="15" spans="1:19" ht="21.6" customHeight="1">
      <c r="A15" s="112" t="s">
        <v>52</v>
      </c>
      <c r="B15" s="122">
        <v>16</v>
      </c>
      <c r="C15" s="149"/>
      <c r="D15" s="116">
        <v>-363266</v>
      </c>
      <c r="E15" s="47"/>
      <c r="F15" s="116">
        <v>-7674896</v>
      </c>
      <c r="G15" s="47"/>
      <c r="H15" s="116">
        <v>-363266</v>
      </c>
      <c r="I15" s="47"/>
      <c r="J15" s="116">
        <v>-7674896</v>
      </c>
      <c r="L15" s="189"/>
      <c r="M15" s="191"/>
      <c r="N15" s="189"/>
      <c r="O15" s="191"/>
      <c r="P15" s="189"/>
      <c r="Q15" s="191"/>
      <c r="R15" s="189"/>
    </row>
    <row r="16" spans="1:19" ht="21.6" customHeight="1">
      <c r="A16" s="25" t="s">
        <v>173</v>
      </c>
      <c r="B16" s="122"/>
      <c r="C16" s="149"/>
      <c r="D16" s="54">
        <f>SUM(D13:D15)</f>
        <v>325478409</v>
      </c>
      <c r="E16" s="47"/>
      <c r="F16" s="54">
        <f>SUM(F13:F15)</f>
        <v>218918869</v>
      </c>
      <c r="G16" s="47"/>
      <c r="H16" s="54">
        <f>SUM(H13:H15)</f>
        <v>325478409</v>
      </c>
      <c r="I16" s="47"/>
      <c r="J16" s="54">
        <f>SUM(J13:J15)</f>
        <v>212475317</v>
      </c>
      <c r="L16" s="189"/>
      <c r="M16" s="191"/>
      <c r="N16" s="189"/>
      <c r="O16" s="191"/>
      <c r="P16" s="189"/>
      <c r="Q16" s="191"/>
      <c r="R16" s="189"/>
    </row>
    <row r="17" spans="1:18" ht="21.6" customHeight="1">
      <c r="A17" s="25"/>
      <c r="B17" s="122"/>
      <c r="C17" s="149"/>
      <c r="D17" s="116"/>
      <c r="E17" s="47"/>
      <c r="F17" s="116"/>
      <c r="G17" s="47"/>
      <c r="H17" s="116"/>
      <c r="I17" s="47"/>
      <c r="J17" s="116"/>
      <c r="L17" s="189"/>
      <c r="M17" s="191"/>
      <c r="N17" s="189"/>
      <c r="O17" s="191"/>
      <c r="P17" s="189"/>
      <c r="Q17" s="191"/>
      <c r="R17" s="189"/>
    </row>
    <row r="18" spans="1:18" ht="21.6" customHeight="1">
      <c r="A18" s="112" t="s">
        <v>172</v>
      </c>
      <c r="B18" s="122"/>
      <c r="C18" s="149"/>
      <c r="D18" s="116">
        <v>-10659525</v>
      </c>
      <c r="E18" s="47"/>
      <c r="F18" s="116">
        <v>-2014497</v>
      </c>
      <c r="G18" s="47"/>
      <c r="H18" s="116">
        <v>-10659525</v>
      </c>
      <c r="I18" s="47"/>
      <c r="J18" s="116">
        <v>-2413482</v>
      </c>
    </row>
    <row r="19" spans="1:18" ht="21.6" customHeight="1">
      <c r="A19" s="112" t="s">
        <v>121</v>
      </c>
      <c r="B19" s="122">
        <v>3</v>
      </c>
      <c r="C19" s="149"/>
      <c r="D19" s="116">
        <v>0</v>
      </c>
      <c r="E19" s="47"/>
      <c r="F19" s="116">
        <v>0</v>
      </c>
      <c r="G19" s="47"/>
      <c r="H19" s="116">
        <v>0</v>
      </c>
      <c r="I19" s="47"/>
      <c r="J19" s="116">
        <v>28536146</v>
      </c>
    </row>
    <row r="20" spans="1:18" ht="21.6" customHeight="1">
      <c r="A20" s="112" t="s">
        <v>165</v>
      </c>
      <c r="B20" s="122" t="s">
        <v>171</v>
      </c>
      <c r="C20" s="157"/>
      <c r="D20" s="116">
        <v>0</v>
      </c>
      <c r="E20" s="47"/>
      <c r="F20" s="116">
        <v>0</v>
      </c>
      <c r="G20" s="47"/>
      <c r="H20" s="116">
        <v>1593626</v>
      </c>
      <c r="I20" s="47"/>
      <c r="J20" s="116">
        <v>0</v>
      </c>
    </row>
    <row r="21" spans="1:18" ht="21.6" customHeight="1">
      <c r="A21" s="35" t="s">
        <v>40</v>
      </c>
      <c r="B21" s="122">
        <v>3</v>
      </c>
      <c r="C21" s="45"/>
      <c r="D21" s="116">
        <v>5374848</v>
      </c>
      <c r="E21" s="48"/>
      <c r="F21" s="116">
        <v>4266400</v>
      </c>
      <c r="G21" s="48"/>
      <c r="H21" s="116">
        <v>5374848</v>
      </c>
      <c r="I21" s="48"/>
      <c r="J21" s="116">
        <v>3889436</v>
      </c>
    </row>
    <row r="22" spans="1:18" ht="21.6" customHeight="1">
      <c r="A22" s="112" t="s">
        <v>63</v>
      </c>
      <c r="B22" s="122">
        <v>16</v>
      </c>
      <c r="C22" s="45"/>
      <c r="D22" s="116">
        <v>-110155773</v>
      </c>
      <c r="E22" s="48"/>
      <c r="F22" s="116">
        <v>-72030179</v>
      </c>
      <c r="G22" s="48"/>
      <c r="H22" s="116">
        <v>-110155773</v>
      </c>
      <c r="I22" s="48"/>
      <c r="J22" s="116">
        <v>-65264484</v>
      </c>
    </row>
    <row r="23" spans="1:18" ht="21.6" customHeight="1">
      <c r="A23" s="112" t="s">
        <v>26</v>
      </c>
      <c r="B23" s="122" t="s">
        <v>190</v>
      </c>
      <c r="C23" s="149"/>
      <c r="D23" s="37">
        <v>-94046556</v>
      </c>
      <c r="E23" s="47"/>
      <c r="F23" s="37">
        <v>-92895473</v>
      </c>
      <c r="G23" s="47"/>
      <c r="H23" s="37">
        <v>-94046556</v>
      </c>
      <c r="I23" s="47"/>
      <c r="J23" s="37">
        <v>-92235676</v>
      </c>
    </row>
    <row r="24" spans="1:18" ht="21.6" customHeight="1">
      <c r="A24" s="25" t="s">
        <v>174</v>
      </c>
      <c r="B24" s="51"/>
      <c r="C24" s="85"/>
      <c r="D24" s="86">
        <f>SUM(D16:D23)</f>
        <v>115991403</v>
      </c>
      <c r="E24" s="86"/>
      <c r="F24" s="86">
        <f>SUM(F16:F23)</f>
        <v>56245120</v>
      </c>
      <c r="G24" s="86"/>
      <c r="H24" s="86">
        <f>SUM(H16:H23)</f>
        <v>117585029</v>
      </c>
      <c r="I24" s="86"/>
      <c r="J24" s="86">
        <f>SUM(J16:J23)</f>
        <v>84987257</v>
      </c>
    </row>
    <row r="25" spans="1:18" ht="21.6" customHeight="1">
      <c r="A25" s="25"/>
      <c r="B25" s="122"/>
      <c r="C25" s="149"/>
      <c r="D25" s="116"/>
      <c r="E25" s="47"/>
      <c r="F25" s="116"/>
      <c r="G25" s="47"/>
      <c r="H25" s="116"/>
      <c r="I25" s="47"/>
      <c r="J25" s="116"/>
    </row>
    <row r="26" spans="1:18" ht="21.6" customHeight="1">
      <c r="A26" s="35" t="s">
        <v>27</v>
      </c>
      <c r="B26" s="122"/>
      <c r="C26" s="149"/>
      <c r="D26" s="116">
        <v>-12865372</v>
      </c>
      <c r="E26" s="48"/>
      <c r="F26" s="116">
        <v>-8412352</v>
      </c>
      <c r="G26" s="48"/>
      <c r="H26" s="116">
        <v>-12865372</v>
      </c>
      <c r="I26" s="48"/>
      <c r="J26" s="116">
        <v>-8412352</v>
      </c>
    </row>
    <row r="27" spans="1:18" ht="21.6" customHeight="1">
      <c r="A27" s="35" t="s">
        <v>178</v>
      </c>
      <c r="B27" s="122">
        <v>7</v>
      </c>
      <c r="C27" s="149"/>
      <c r="D27" s="116">
        <v>206074</v>
      </c>
      <c r="E27" s="48"/>
      <c r="F27" s="116">
        <v>1970998</v>
      </c>
      <c r="G27" s="48"/>
      <c r="H27" s="116">
        <v>0</v>
      </c>
      <c r="I27" s="48"/>
      <c r="J27" s="116">
        <v>0</v>
      </c>
      <c r="K27" s="137"/>
      <c r="L27" s="140"/>
      <c r="N27" s="23"/>
      <c r="Q27" s="140"/>
    </row>
    <row r="28" spans="1:18" ht="21.6" customHeight="1">
      <c r="A28" s="25" t="s">
        <v>175</v>
      </c>
      <c r="B28" s="122"/>
      <c r="C28" s="149"/>
      <c r="D28" s="54">
        <f>SUM(D24:D27)</f>
        <v>103332105</v>
      </c>
      <c r="E28" s="55"/>
      <c r="F28" s="54">
        <f>SUM(F24:F27)</f>
        <v>49803766</v>
      </c>
      <c r="G28" s="55"/>
      <c r="H28" s="54">
        <f>SUM(H24:H27)</f>
        <v>104719657</v>
      </c>
      <c r="I28" s="55"/>
      <c r="J28" s="54">
        <f>SUM(J24:J27)</f>
        <v>76574905</v>
      </c>
    </row>
    <row r="29" spans="1:18" ht="21.6" customHeight="1">
      <c r="A29" s="112" t="s">
        <v>188</v>
      </c>
      <c r="B29" s="122">
        <v>18</v>
      </c>
      <c r="C29" s="149"/>
      <c r="D29" s="116">
        <f>-4889599+8600000</f>
        <v>3710401</v>
      </c>
      <c r="E29" s="47"/>
      <c r="F29" s="116">
        <f>-9774078-285858</f>
        <v>-10059936</v>
      </c>
      <c r="G29" s="48"/>
      <c r="H29" s="116">
        <v>3710401</v>
      </c>
      <c r="I29" s="47"/>
      <c r="J29" s="116">
        <f>-9774078-285858</f>
        <v>-10059936</v>
      </c>
      <c r="L29" s="83"/>
    </row>
    <row r="30" spans="1:18" ht="21.6" customHeight="1">
      <c r="A30" s="28" t="s">
        <v>176</v>
      </c>
      <c r="B30" s="122"/>
      <c r="C30" s="149"/>
      <c r="D30" s="32">
        <f>SUM(D28:D29)</f>
        <v>107042506</v>
      </c>
      <c r="E30" s="50"/>
      <c r="F30" s="32">
        <f>SUM(F28:F29)</f>
        <v>39743830</v>
      </c>
      <c r="G30" s="50"/>
      <c r="H30" s="32">
        <f>SUM(H28:H29)</f>
        <v>108430058</v>
      </c>
      <c r="I30" s="50"/>
      <c r="J30" s="32">
        <f>SUM(J28:J29)</f>
        <v>66514969</v>
      </c>
      <c r="L30" s="27"/>
      <c r="N30" s="23"/>
    </row>
    <row r="31" spans="1:18" ht="21" customHeight="1">
      <c r="A31" s="25"/>
      <c r="B31" s="122"/>
      <c r="C31" s="149"/>
      <c r="D31" s="116"/>
      <c r="E31" s="47"/>
      <c r="F31" s="116"/>
      <c r="G31" s="47"/>
      <c r="H31" s="116"/>
      <c r="I31" s="47"/>
      <c r="J31" s="116"/>
      <c r="L31" s="16"/>
    </row>
    <row r="32" spans="1:18" ht="22.15" customHeight="1">
      <c r="A32" s="8" t="s">
        <v>170</v>
      </c>
      <c r="C32" s="5"/>
      <c r="D32" s="4"/>
      <c r="E32" s="4"/>
      <c r="F32" s="4"/>
      <c r="G32" s="4"/>
      <c r="H32" s="23"/>
      <c r="I32" s="4"/>
      <c r="J32" s="23"/>
    </row>
    <row r="33" spans="1:13" ht="22.15" customHeight="1">
      <c r="A33" s="24" t="s">
        <v>132</v>
      </c>
      <c r="C33" s="5"/>
      <c r="D33" s="4"/>
      <c r="F33" s="4"/>
      <c r="H33" s="4"/>
      <c r="J33" s="4"/>
    </row>
    <row r="35" spans="1:13" ht="21.6" customHeight="1">
      <c r="D35" s="154" t="s">
        <v>161</v>
      </c>
      <c r="E35" s="44"/>
      <c r="F35" s="44"/>
    </row>
    <row r="36" spans="1:13" ht="21.6" customHeight="1">
      <c r="D36" s="154" t="s">
        <v>162</v>
      </c>
      <c r="E36" s="44"/>
      <c r="F36" s="44"/>
    </row>
    <row r="37" spans="1:13" ht="21.6" customHeight="1">
      <c r="A37" s="35"/>
      <c r="B37" s="150"/>
      <c r="C37" s="45"/>
      <c r="D37" s="154" t="s">
        <v>163</v>
      </c>
      <c r="E37" s="44"/>
      <c r="F37" s="160" t="s">
        <v>62</v>
      </c>
      <c r="G37" s="148"/>
      <c r="H37" s="185" t="s">
        <v>25</v>
      </c>
      <c r="I37" s="185"/>
      <c r="J37" s="185"/>
    </row>
    <row r="38" spans="1:13" ht="21.6" customHeight="1">
      <c r="A38" s="35"/>
      <c r="B38" s="122"/>
      <c r="C38" s="113"/>
      <c r="D38" s="184" t="s">
        <v>48</v>
      </c>
      <c r="E38" s="184"/>
      <c r="F38" s="184"/>
      <c r="G38" s="148"/>
      <c r="H38" s="184" t="s">
        <v>48</v>
      </c>
      <c r="I38" s="184"/>
      <c r="J38" s="184"/>
    </row>
    <row r="39" spans="1:13" ht="21.6" customHeight="1">
      <c r="A39" s="35"/>
      <c r="B39" s="150" t="s">
        <v>0</v>
      </c>
      <c r="C39" s="45"/>
      <c r="D39" s="84">
        <v>2565</v>
      </c>
      <c r="E39" s="84"/>
      <c r="F39" s="84">
        <v>2564</v>
      </c>
      <c r="G39" s="84"/>
      <c r="H39" s="84">
        <v>2565</v>
      </c>
      <c r="I39" s="84"/>
      <c r="J39" s="84">
        <v>2564</v>
      </c>
    </row>
    <row r="40" spans="1:13" ht="21.6" customHeight="1">
      <c r="A40" s="35"/>
      <c r="B40" s="150"/>
      <c r="C40" s="45"/>
      <c r="D40" s="182" t="s">
        <v>131</v>
      </c>
      <c r="E40" s="182"/>
      <c r="F40" s="182"/>
      <c r="G40" s="182"/>
      <c r="H40" s="182"/>
      <c r="I40" s="182"/>
      <c r="J40" s="182"/>
    </row>
    <row r="41" spans="1:13" ht="21.6" customHeight="1">
      <c r="A41" s="28" t="s">
        <v>129</v>
      </c>
      <c r="B41" s="122"/>
      <c r="C41" s="113"/>
      <c r="D41" s="57"/>
      <c r="E41" s="58"/>
      <c r="F41" s="57"/>
      <c r="G41" s="58"/>
      <c r="H41" s="57"/>
      <c r="I41" s="58"/>
      <c r="J41" s="57"/>
    </row>
    <row r="42" spans="1:13" ht="21.6" customHeight="1">
      <c r="A42" s="59" t="s">
        <v>64</v>
      </c>
      <c r="B42" s="122"/>
      <c r="C42" s="113"/>
      <c r="D42" s="116"/>
      <c r="E42" s="56"/>
      <c r="F42" s="116"/>
      <c r="G42" s="50"/>
      <c r="H42" s="116"/>
      <c r="I42" s="50"/>
      <c r="J42" s="116"/>
    </row>
    <row r="43" spans="1:13" ht="21.6" customHeight="1">
      <c r="A43" s="59" t="s">
        <v>61</v>
      </c>
      <c r="B43" s="122"/>
      <c r="C43" s="113"/>
      <c r="D43" s="116"/>
      <c r="E43" s="60"/>
      <c r="F43" s="116"/>
      <c r="G43" s="50"/>
      <c r="H43" s="116"/>
      <c r="I43" s="50"/>
      <c r="J43" s="116"/>
    </row>
    <row r="44" spans="1:13" ht="21.6" customHeight="1">
      <c r="A44" s="35" t="s">
        <v>98</v>
      </c>
      <c r="B44" s="122"/>
      <c r="C44" s="113"/>
      <c r="D44" s="116"/>
      <c r="E44" s="61"/>
      <c r="F44" s="116"/>
      <c r="G44" s="116"/>
      <c r="H44" s="116"/>
      <c r="I44" s="116"/>
      <c r="J44" s="116"/>
    </row>
    <row r="45" spans="1:13" ht="21.6" customHeight="1">
      <c r="A45" s="35" t="s">
        <v>99</v>
      </c>
      <c r="B45" s="122">
        <v>7</v>
      </c>
      <c r="C45" s="113"/>
      <c r="D45" s="37">
        <v>-3245756</v>
      </c>
      <c r="E45" s="61"/>
      <c r="F45" s="37">
        <f>9831432+1</f>
        <v>9831433</v>
      </c>
      <c r="G45" s="55"/>
      <c r="H45" s="37">
        <v>0</v>
      </c>
      <c r="I45" s="61"/>
      <c r="J45" s="37">
        <v>0</v>
      </c>
    </row>
    <row r="46" spans="1:13" s="91" customFormat="1" ht="14.65" customHeight="1">
      <c r="A46" s="93"/>
      <c r="B46" s="122"/>
      <c r="C46" s="78"/>
      <c r="D46" s="56"/>
      <c r="E46" s="56"/>
      <c r="F46" s="56"/>
      <c r="G46" s="50"/>
      <c r="H46" s="56"/>
      <c r="I46" s="50"/>
      <c r="J46" s="56"/>
      <c r="L46" s="26"/>
      <c r="M46" s="26"/>
    </row>
    <row r="47" spans="1:13" ht="21.6" customHeight="1">
      <c r="A47" s="59" t="s">
        <v>133</v>
      </c>
      <c r="B47" s="122"/>
      <c r="C47" s="113"/>
      <c r="D47" s="116"/>
      <c r="E47" s="61"/>
      <c r="F47" s="116"/>
      <c r="G47" s="55"/>
      <c r="H47" s="116"/>
      <c r="I47" s="61"/>
      <c r="J47" s="116"/>
    </row>
    <row r="48" spans="1:13" ht="21.6" customHeight="1">
      <c r="A48" s="59" t="s">
        <v>61</v>
      </c>
      <c r="B48" s="122"/>
      <c r="C48" s="113"/>
      <c r="D48" s="116"/>
      <c r="E48" s="61"/>
      <c r="F48" s="116"/>
      <c r="G48" s="55"/>
      <c r="H48" s="116"/>
      <c r="I48" s="61"/>
      <c r="J48" s="116"/>
    </row>
    <row r="49" spans="1:19" ht="21.6" customHeight="1">
      <c r="A49" s="79" t="s">
        <v>179</v>
      </c>
      <c r="B49" s="122"/>
      <c r="C49" s="113"/>
      <c r="D49" s="116"/>
      <c r="E49" s="61"/>
      <c r="F49" s="116"/>
      <c r="G49" s="55"/>
      <c r="H49" s="116"/>
      <c r="I49" s="61"/>
      <c r="J49" s="116"/>
    </row>
    <row r="50" spans="1:19" ht="21.6" customHeight="1">
      <c r="A50" s="79" t="s">
        <v>134</v>
      </c>
      <c r="B50" s="122">
        <v>13</v>
      </c>
      <c r="C50" s="113"/>
      <c r="D50" s="30">
        <v>438271</v>
      </c>
      <c r="E50" s="30"/>
      <c r="F50" s="30">
        <v>4564809</v>
      </c>
      <c r="G50" s="30"/>
      <c r="H50" s="30">
        <v>438271</v>
      </c>
      <c r="I50" s="30"/>
      <c r="J50" s="30">
        <v>4564809</v>
      </c>
    </row>
    <row r="51" spans="1:19" ht="21.6" customHeight="1">
      <c r="A51" s="79" t="s">
        <v>135</v>
      </c>
      <c r="B51" s="122"/>
      <c r="C51" s="113"/>
      <c r="D51" s="30"/>
      <c r="E51" s="30"/>
      <c r="F51" s="30"/>
      <c r="G51" s="30"/>
      <c r="H51" s="30"/>
      <c r="I51" s="30"/>
      <c r="J51" s="30"/>
    </row>
    <row r="52" spans="1:19" ht="21.6" customHeight="1">
      <c r="A52" s="79" t="s">
        <v>136</v>
      </c>
      <c r="B52" s="122">
        <v>18</v>
      </c>
      <c r="C52" s="113"/>
      <c r="D52" s="30">
        <v>-87654</v>
      </c>
      <c r="E52" s="30"/>
      <c r="F52" s="30">
        <v>-912962</v>
      </c>
      <c r="G52" s="30"/>
      <c r="H52" s="30">
        <v>-87654</v>
      </c>
      <c r="I52" s="30"/>
      <c r="J52" s="30">
        <v>-912962</v>
      </c>
    </row>
    <row r="53" spans="1:19" ht="21.6" customHeight="1">
      <c r="A53" s="35"/>
      <c r="B53" s="122"/>
      <c r="C53" s="113"/>
      <c r="D53" s="123">
        <f>SUM(D50:D52)</f>
        <v>350617</v>
      </c>
      <c r="E53" s="124"/>
      <c r="F53" s="123">
        <f>SUM(F50:F52)</f>
        <v>3651847</v>
      </c>
      <c r="G53" s="124"/>
      <c r="H53" s="123">
        <f>SUM(H50:H52)</f>
        <v>350617</v>
      </c>
      <c r="I53" s="124"/>
      <c r="J53" s="123">
        <f>SUM(J50:J52)</f>
        <v>3651847</v>
      </c>
    </row>
    <row r="54" spans="1:19" s="91" customFormat="1" ht="14.65" customHeight="1">
      <c r="A54" s="93"/>
      <c r="B54" s="122"/>
      <c r="C54" s="78"/>
      <c r="D54" s="56"/>
      <c r="E54" s="56"/>
      <c r="F54" s="56"/>
      <c r="G54" s="50"/>
      <c r="H54" s="56"/>
      <c r="I54" s="50"/>
      <c r="J54" s="56"/>
      <c r="L54" s="26"/>
      <c r="M54" s="26"/>
    </row>
    <row r="55" spans="1:19" ht="21.6" customHeight="1">
      <c r="A55" s="25" t="s">
        <v>151</v>
      </c>
      <c r="B55" s="122"/>
      <c r="C55" s="113"/>
      <c r="D55" s="116"/>
      <c r="E55" s="61"/>
      <c r="F55" s="116"/>
      <c r="G55" s="55"/>
      <c r="H55" s="116"/>
      <c r="I55" s="61"/>
      <c r="J55" s="116"/>
    </row>
    <row r="56" spans="1:19" ht="21.6" customHeight="1">
      <c r="A56" s="115" t="s">
        <v>100</v>
      </c>
      <c r="B56" s="51"/>
      <c r="C56" s="51"/>
      <c r="D56" s="125">
        <f>D53+D45</f>
        <v>-2895139</v>
      </c>
      <c r="E56" s="66"/>
      <c r="F56" s="125">
        <f>F53+F45</f>
        <v>13483280</v>
      </c>
      <c r="G56" s="66"/>
      <c r="H56" s="125">
        <f>H53+H45</f>
        <v>350617</v>
      </c>
      <c r="I56" s="66"/>
      <c r="J56" s="125">
        <f>J53+J45</f>
        <v>3651847</v>
      </c>
    </row>
    <row r="57" spans="1:19" ht="21.6" customHeight="1" thickBot="1">
      <c r="A57" s="25" t="s">
        <v>180</v>
      </c>
      <c r="B57" s="122"/>
      <c r="C57" s="122"/>
      <c r="D57" s="71">
        <f>SUM(D30+D56)</f>
        <v>104147367</v>
      </c>
      <c r="E57" s="63"/>
      <c r="F57" s="71">
        <f>SUM(F30+F56)</f>
        <v>53227110</v>
      </c>
      <c r="G57" s="63"/>
      <c r="H57" s="71">
        <f>SUM(H30+H56)</f>
        <v>108780675</v>
      </c>
      <c r="I57" s="63"/>
      <c r="J57" s="71">
        <f>SUM(J30+J56)</f>
        <v>70166816</v>
      </c>
    </row>
    <row r="58" spans="1:19" ht="14.65" customHeight="1" thickTop="1">
      <c r="A58" s="7"/>
      <c r="C58" s="1"/>
      <c r="D58" s="15"/>
      <c r="E58" s="22"/>
      <c r="F58" s="15"/>
      <c r="G58" s="3"/>
      <c r="H58" s="19"/>
      <c r="I58" s="3"/>
      <c r="J58" s="19"/>
    </row>
    <row r="59" spans="1:19" ht="21.6" customHeight="1">
      <c r="A59" s="25" t="s">
        <v>111</v>
      </c>
      <c r="B59" s="122"/>
      <c r="C59" s="149"/>
      <c r="D59" s="46"/>
      <c r="E59" s="47"/>
      <c r="F59" s="46"/>
      <c r="G59" s="47"/>
      <c r="H59" s="46"/>
      <c r="I59" s="47"/>
      <c r="J59" s="46"/>
    </row>
    <row r="60" spans="1:19" ht="21.6" customHeight="1">
      <c r="A60" s="112" t="s">
        <v>41</v>
      </c>
      <c r="B60" s="122"/>
      <c r="C60" s="149"/>
      <c r="D60" s="116">
        <f>D30-D61</f>
        <v>107042506</v>
      </c>
      <c r="E60" s="47"/>
      <c r="F60" s="116">
        <f>F30-F61</f>
        <v>39743899</v>
      </c>
      <c r="G60" s="47"/>
      <c r="H60" s="116">
        <f>H30</f>
        <v>108430058</v>
      </c>
      <c r="I60" s="47"/>
      <c r="J60" s="116">
        <f>J30</f>
        <v>66514969</v>
      </c>
      <c r="M60" s="26"/>
      <c r="O60" s="26"/>
      <c r="Q60" s="26"/>
      <c r="S60" s="26"/>
    </row>
    <row r="61" spans="1:19" ht="21.6" customHeight="1">
      <c r="A61" s="112" t="s">
        <v>42</v>
      </c>
      <c r="B61" s="122"/>
      <c r="C61" s="149"/>
      <c r="D61" s="116">
        <v>0</v>
      </c>
      <c r="E61" s="48"/>
      <c r="F61" s="116">
        <v>-69</v>
      </c>
      <c r="G61" s="48"/>
      <c r="H61" s="116">
        <v>0</v>
      </c>
      <c r="I61" s="49"/>
      <c r="J61" s="116">
        <v>0</v>
      </c>
    </row>
    <row r="62" spans="1:19" ht="21.6" customHeight="1" thickBot="1">
      <c r="A62" s="25"/>
      <c r="B62" s="122"/>
      <c r="C62" s="149"/>
      <c r="D62" s="39">
        <f>SUM(D60:D61)</f>
        <v>107042506</v>
      </c>
      <c r="E62" s="50"/>
      <c r="F62" s="39">
        <f>SUM(F60:F61)</f>
        <v>39743830</v>
      </c>
      <c r="G62" s="50"/>
      <c r="H62" s="39">
        <f>SUM(H60:H61)</f>
        <v>108430058</v>
      </c>
      <c r="I62" s="50"/>
      <c r="J62" s="39">
        <f>SUM(J60:J61)</f>
        <v>66514969</v>
      </c>
    </row>
    <row r="63" spans="1:19" ht="14.65" customHeight="1" thickTop="1">
      <c r="A63" s="25"/>
      <c r="B63" s="122"/>
      <c r="C63" s="149"/>
      <c r="D63" s="116"/>
      <c r="E63" s="47"/>
      <c r="F63" s="116"/>
      <c r="G63" s="47"/>
      <c r="H63" s="116"/>
      <c r="I63" s="47"/>
      <c r="J63" s="116"/>
      <c r="M63" s="27"/>
      <c r="O63" s="27"/>
      <c r="Q63" s="27"/>
      <c r="S63" s="27"/>
    </row>
    <row r="64" spans="1:19" ht="21.6" customHeight="1">
      <c r="A64" s="25" t="s">
        <v>43</v>
      </c>
      <c r="B64" s="122"/>
      <c r="C64" s="113"/>
      <c r="D64" s="116"/>
      <c r="E64" s="38"/>
      <c r="F64" s="116"/>
      <c r="G64" s="38"/>
      <c r="H64" s="116"/>
      <c r="I64" s="38"/>
      <c r="J64" s="116"/>
    </row>
    <row r="65" spans="1:10" ht="21.6" customHeight="1">
      <c r="A65" s="112" t="s">
        <v>41</v>
      </c>
      <c r="B65" s="122"/>
      <c r="C65" s="113"/>
      <c r="D65" s="116">
        <f>D57-D66</f>
        <v>104147367</v>
      </c>
      <c r="E65" s="38"/>
      <c r="F65" s="116">
        <f>F57-F66</f>
        <v>53227179</v>
      </c>
      <c r="G65" s="38"/>
      <c r="H65" s="116">
        <f>H57</f>
        <v>108780675</v>
      </c>
      <c r="I65" s="38"/>
      <c r="J65" s="116">
        <f>J57</f>
        <v>70166816</v>
      </c>
    </row>
    <row r="66" spans="1:10" ht="21.6" customHeight="1">
      <c r="A66" s="112" t="s">
        <v>42</v>
      </c>
      <c r="B66" s="122"/>
      <c r="C66" s="113"/>
      <c r="D66" s="116">
        <v>0</v>
      </c>
      <c r="E66" s="38"/>
      <c r="F66" s="116">
        <v>-69</v>
      </c>
      <c r="G66" s="38"/>
      <c r="H66" s="116">
        <v>0</v>
      </c>
      <c r="I66" s="38"/>
      <c r="J66" s="116">
        <v>0</v>
      </c>
    </row>
    <row r="67" spans="1:10" ht="21.6" customHeight="1" thickBot="1">
      <c r="A67" s="25"/>
      <c r="B67" s="51"/>
      <c r="C67" s="115"/>
      <c r="D67" s="39">
        <f>SUM(D65:D66)</f>
        <v>104147367</v>
      </c>
      <c r="E67" s="44"/>
      <c r="F67" s="39">
        <f>SUM(F65:F66)</f>
        <v>53227110</v>
      </c>
      <c r="G67" s="44"/>
      <c r="H67" s="39">
        <f>SUM(H65:H66)</f>
        <v>108780675</v>
      </c>
      <c r="I67" s="44"/>
      <c r="J67" s="39">
        <f>SUM(J65:J66)</f>
        <v>70166816</v>
      </c>
    </row>
    <row r="68" spans="1:10" ht="14.65" customHeight="1" thickTop="1">
      <c r="A68" s="25"/>
      <c r="B68" s="122"/>
      <c r="C68" s="149"/>
      <c r="D68" s="116"/>
      <c r="E68" s="47"/>
      <c r="F68" s="116"/>
      <c r="G68" s="47"/>
      <c r="H68" s="116"/>
      <c r="I68" s="47"/>
      <c r="J68" s="116"/>
    </row>
    <row r="69" spans="1:10" ht="24" customHeight="1" thickBot="1">
      <c r="A69" s="28" t="s">
        <v>181</v>
      </c>
      <c r="B69" s="122">
        <v>19</v>
      </c>
      <c r="C69" s="149"/>
      <c r="D69" s="52">
        <f>D60/7500000</f>
        <v>14.272334133333333</v>
      </c>
      <c r="E69" s="53"/>
      <c r="F69" s="52">
        <f>F60/7500000</f>
        <v>5.2991865333333337</v>
      </c>
      <c r="G69" s="53"/>
      <c r="H69" s="52">
        <f>H60/7500000</f>
        <v>14.457341066666666</v>
      </c>
      <c r="I69" s="53"/>
      <c r="J69" s="52">
        <f>J60/7500000</f>
        <v>8.8686625333333335</v>
      </c>
    </row>
    <row r="70" spans="1:10" ht="21.6" customHeight="1" thickTop="1"/>
  </sheetData>
  <mergeCells count="8">
    <mergeCell ref="H6:J6"/>
    <mergeCell ref="D40:J40"/>
    <mergeCell ref="H7:J7"/>
    <mergeCell ref="D7:F7"/>
    <mergeCell ref="D9:J9"/>
    <mergeCell ref="H37:J37"/>
    <mergeCell ref="D38:F38"/>
    <mergeCell ref="H38:J38"/>
  </mergeCells>
  <pageMargins left="0.7" right="0.7" top="0.48" bottom="0.5" header="0.5" footer="0.5"/>
  <pageSetup paperSize="9" scale="92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view="pageBreakPreview" zoomScale="70" zoomScaleNormal="82" zoomScaleSheetLayoutView="70" workbookViewId="0">
      <selection activeCell="A43" sqref="A43"/>
    </sheetView>
  </sheetViews>
  <sheetFormatPr defaultColWidth="9.140625" defaultRowHeight="21" customHeight="1"/>
  <cols>
    <col min="1" max="1" width="50.85546875" style="111" customWidth="1"/>
    <col min="2" max="2" width="6.5703125" style="111" customWidth="1"/>
    <col min="3" max="3" width="1.140625" style="111" customWidth="1"/>
    <col min="4" max="4" width="11.28515625" style="111" customWidth="1"/>
    <col min="5" max="5" width="1.140625" style="111" customWidth="1"/>
    <col min="6" max="6" width="12.42578125" style="111" customWidth="1"/>
    <col min="7" max="7" width="1.140625" style="111" customWidth="1"/>
    <col min="8" max="8" width="10" style="111" customWidth="1"/>
    <col min="9" max="9" width="1.140625" style="111" customWidth="1"/>
    <col min="10" max="10" width="12.42578125" style="111" customWidth="1"/>
    <col min="11" max="11" width="1.140625" style="111" customWidth="1"/>
    <col min="12" max="12" width="12.42578125" style="111" customWidth="1"/>
    <col min="13" max="13" width="1.140625" style="111" customWidth="1"/>
    <col min="14" max="14" width="13.140625" style="111" customWidth="1"/>
    <col min="15" max="15" width="1.140625" style="111" customWidth="1"/>
    <col min="16" max="16" width="11.28515625" style="111" customWidth="1"/>
    <col min="17" max="17" width="1.140625" style="13" customWidth="1"/>
    <col min="18" max="18" width="13.140625" style="111" customWidth="1"/>
    <col min="19" max="16384" width="9.140625" style="111"/>
  </cols>
  <sheetData>
    <row r="1" spans="1:18" ht="22.9" customHeight="1">
      <c r="A1" s="8" t="s">
        <v>170</v>
      </c>
      <c r="B1" s="11"/>
      <c r="C1" s="11"/>
      <c r="D1" s="16"/>
      <c r="E1" s="16"/>
      <c r="F1" s="16"/>
      <c r="G1" s="2"/>
      <c r="H1" s="16"/>
      <c r="I1" s="2"/>
      <c r="J1" s="2"/>
      <c r="K1" s="2"/>
      <c r="L1" s="2"/>
      <c r="M1" s="2"/>
      <c r="N1" s="2"/>
      <c r="O1" s="2"/>
      <c r="P1" s="2"/>
    </row>
    <row r="2" spans="1:18" ht="22.9" customHeight="1">
      <c r="A2" s="14" t="s">
        <v>140</v>
      </c>
      <c r="B2" s="14"/>
      <c r="C2" s="14"/>
      <c r="D2" s="14"/>
      <c r="E2" s="17"/>
      <c r="F2" s="16"/>
      <c r="G2" s="2"/>
      <c r="H2" s="16"/>
      <c r="I2" s="2"/>
      <c r="J2" s="2"/>
      <c r="K2" s="2"/>
      <c r="L2" s="2"/>
      <c r="M2" s="2"/>
      <c r="N2" s="2"/>
      <c r="O2" s="2"/>
      <c r="P2" s="2"/>
    </row>
    <row r="3" spans="1:18" ht="16.5" customHeight="1">
      <c r="A3" s="9"/>
      <c r="B3" s="9"/>
      <c r="C3" s="9"/>
      <c r="D3" s="9"/>
      <c r="E3" s="9"/>
      <c r="F3" s="9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113" customFormat="1" ht="21" customHeight="1">
      <c r="A4" s="144"/>
      <c r="B4" s="144"/>
      <c r="C4" s="144"/>
      <c r="D4" s="185" t="s">
        <v>62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</row>
    <row r="5" spans="1:18" s="113" customFormat="1" ht="21" customHeight="1">
      <c r="A5" s="114"/>
      <c r="B5" s="114"/>
      <c r="C5" s="114"/>
      <c r="D5" s="45"/>
      <c r="E5" s="45"/>
      <c r="H5" s="114"/>
      <c r="I5" s="114"/>
      <c r="J5" s="114"/>
      <c r="K5" s="114"/>
      <c r="L5" s="45" t="s">
        <v>79</v>
      </c>
      <c r="M5" s="45"/>
      <c r="N5" s="45"/>
      <c r="O5" s="45"/>
      <c r="P5" s="45"/>
      <c r="Q5" s="45"/>
      <c r="R5" s="45"/>
    </row>
    <row r="6" spans="1:18" s="113" customFormat="1" ht="21" customHeight="1">
      <c r="A6" s="114"/>
      <c r="B6" s="114"/>
      <c r="C6" s="114"/>
      <c r="D6" s="45"/>
      <c r="E6" s="45"/>
      <c r="H6" s="114"/>
      <c r="I6" s="114"/>
      <c r="J6" s="114"/>
      <c r="K6" s="114"/>
      <c r="L6" s="45" t="s">
        <v>80</v>
      </c>
      <c r="M6" s="45"/>
      <c r="N6" s="45"/>
      <c r="O6" s="45"/>
      <c r="P6" s="45"/>
      <c r="Q6" s="45"/>
      <c r="R6" s="45"/>
    </row>
    <row r="7" spans="1:18" s="113" customFormat="1" ht="21" customHeight="1">
      <c r="A7" s="114"/>
      <c r="B7" s="114"/>
      <c r="C7" s="114"/>
      <c r="D7" s="45"/>
      <c r="E7" s="45"/>
      <c r="H7" s="187" t="s">
        <v>31</v>
      </c>
      <c r="I7" s="187"/>
      <c r="J7" s="187"/>
      <c r="K7" s="64"/>
      <c r="L7" s="146" t="s">
        <v>81</v>
      </c>
      <c r="M7" s="45"/>
      <c r="N7" s="41"/>
      <c r="O7" s="41"/>
      <c r="P7" s="45"/>
      <c r="Q7" s="45"/>
      <c r="R7" s="45"/>
    </row>
    <row r="8" spans="1:18" s="113" customFormat="1" ht="21" customHeight="1">
      <c r="A8" s="114"/>
      <c r="B8" s="114"/>
      <c r="C8" s="114"/>
      <c r="D8" s="45" t="s">
        <v>19</v>
      </c>
      <c r="E8" s="45"/>
      <c r="F8" s="45"/>
      <c r="H8" s="45"/>
      <c r="I8" s="45"/>
      <c r="J8" s="45"/>
      <c r="K8" s="45"/>
      <c r="L8" s="45" t="s">
        <v>105</v>
      </c>
      <c r="M8" s="45"/>
      <c r="N8" s="45" t="s">
        <v>107</v>
      </c>
      <c r="O8" s="45"/>
      <c r="P8" s="144" t="s">
        <v>91</v>
      </c>
      <c r="Q8" s="144"/>
      <c r="R8" s="65" t="s">
        <v>90</v>
      </c>
    </row>
    <row r="9" spans="1:18" s="113" customFormat="1" ht="21" customHeight="1">
      <c r="A9" s="114"/>
      <c r="B9" s="114"/>
      <c r="C9" s="114"/>
      <c r="D9" s="45" t="s">
        <v>21</v>
      </c>
      <c r="E9" s="45"/>
      <c r="F9" s="45" t="s">
        <v>77</v>
      </c>
      <c r="H9" s="45" t="s">
        <v>29</v>
      </c>
      <c r="I9" s="45"/>
      <c r="J9" s="45" t="s">
        <v>47</v>
      </c>
      <c r="K9" s="45"/>
      <c r="L9" s="45" t="s">
        <v>106</v>
      </c>
      <c r="M9" s="45"/>
      <c r="N9" s="45" t="s">
        <v>108</v>
      </c>
      <c r="O9" s="45"/>
      <c r="P9" s="144" t="s">
        <v>92</v>
      </c>
      <c r="Q9" s="144"/>
      <c r="R9" s="65" t="s">
        <v>20</v>
      </c>
    </row>
    <row r="10" spans="1:18" s="113" customFormat="1" ht="21" customHeight="1">
      <c r="A10" s="114"/>
      <c r="B10" s="122"/>
      <c r="C10" s="145"/>
      <c r="D10" s="45" t="s">
        <v>22</v>
      </c>
      <c r="E10" s="45"/>
      <c r="F10" s="45" t="s">
        <v>78</v>
      </c>
      <c r="H10" s="45" t="s">
        <v>60</v>
      </c>
      <c r="I10" s="45"/>
      <c r="J10" s="45" t="s">
        <v>46</v>
      </c>
      <c r="K10" s="45"/>
      <c r="L10" s="45" t="s">
        <v>69</v>
      </c>
      <c r="M10" s="45"/>
      <c r="N10" s="45" t="s">
        <v>76</v>
      </c>
      <c r="O10" s="45"/>
      <c r="P10" s="144" t="s">
        <v>93</v>
      </c>
      <c r="Q10" s="144"/>
      <c r="R10" s="65" t="s">
        <v>81</v>
      </c>
    </row>
    <row r="11" spans="1:18" s="113" customFormat="1" ht="21" customHeight="1">
      <c r="B11" s="115"/>
      <c r="C11" s="115"/>
      <c r="D11" s="186" t="s">
        <v>131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</row>
    <row r="12" spans="1:18" s="113" customFormat="1" ht="20.45" customHeight="1">
      <c r="A12" s="115" t="s">
        <v>141</v>
      </c>
      <c r="B12" s="115"/>
      <c r="C12" s="11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</row>
    <row r="13" spans="1:18" s="113" customFormat="1" ht="20.45" customHeight="1">
      <c r="A13" s="115" t="s">
        <v>101</v>
      </c>
      <c r="B13" s="115"/>
      <c r="C13" s="115"/>
      <c r="D13" s="66">
        <v>75000000</v>
      </c>
      <c r="E13" s="66"/>
      <c r="F13" s="66">
        <v>156000000</v>
      </c>
      <c r="G13" s="66"/>
      <c r="H13" s="66">
        <v>7500000</v>
      </c>
      <c r="I13" s="142">
        <v>0</v>
      </c>
      <c r="J13" s="66">
        <v>608724122</v>
      </c>
      <c r="K13" s="142">
        <v>0</v>
      </c>
      <c r="L13" s="66">
        <v>-36837273</v>
      </c>
      <c r="M13" s="142">
        <v>0</v>
      </c>
      <c r="N13" s="66">
        <f>SUM(D13:L13)</f>
        <v>810386849</v>
      </c>
      <c r="O13" s="142">
        <v>0</v>
      </c>
      <c r="P13" s="66">
        <v>43196</v>
      </c>
      <c r="Q13" s="78">
        <v>0</v>
      </c>
      <c r="R13" s="66">
        <f>SUM(N13:P13)</f>
        <v>810430045</v>
      </c>
    </row>
    <row r="14" spans="1:18" s="113" customFormat="1" ht="6.4" customHeight="1">
      <c r="A14" s="115"/>
      <c r="B14" s="115"/>
      <c r="C14" s="115"/>
      <c r="D14" s="55"/>
      <c r="E14" s="66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114"/>
    </row>
    <row r="15" spans="1:18" s="113" customFormat="1" ht="20.45" customHeight="1">
      <c r="A15" s="115" t="s">
        <v>122</v>
      </c>
      <c r="B15" s="115"/>
      <c r="C15" s="115"/>
      <c r="D15" s="55"/>
      <c r="E15" s="66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114"/>
    </row>
    <row r="16" spans="1:18" s="113" customFormat="1" ht="20.45" customHeight="1">
      <c r="A16" s="120" t="s">
        <v>125</v>
      </c>
      <c r="B16" s="28"/>
      <c r="C16" s="28"/>
      <c r="D16" s="66"/>
      <c r="E16" s="67"/>
      <c r="F16" s="66"/>
      <c r="G16" s="67"/>
      <c r="H16" s="66"/>
      <c r="I16" s="67"/>
      <c r="J16" s="66"/>
      <c r="K16" s="67"/>
      <c r="L16" s="66"/>
      <c r="M16" s="67"/>
      <c r="N16" s="66"/>
      <c r="O16" s="67"/>
      <c r="P16" s="66"/>
      <c r="Q16" s="114"/>
      <c r="R16" s="66"/>
    </row>
    <row r="17" spans="1:18" s="113" customFormat="1" ht="20.45" customHeight="1">
      <c r="A17" s="78" t="s">
        <v>127</v>
      </c>
      <c r="B17" s="28"/>
      <c r="C17" s="28"/>
      <c r="D17" s="36">
        <v>0</v>
      </c>
      <c r="E17" s="138"/>
      <c r="F17" s="36">
        <v>0</v>
      </c>
      <c r="G17" s="138"/>
      <c r="H17" s="36">
        <v>0</v>
      </c>
      <c r="I17" s="138"/>
      <c r="J17" s="36">
        <v>0</v>
      </c>
      <c r="K17" s="138"/>
      <c r="L17" s="36">
        <v>0</v>
      </c>
      <c r="M17" s="138"/>
      <c r="N17" s="36">
        <v>0</v>
      </c>
      <c r="O17" s="138"/>
      <c r="P17" s="36">
        <v>-9787</v>
      </c>
      <c r="Q17" s="114"/>
      <c r="R17" s="36">
        <f>SUM(N17:P17)</f>
        <v>-9787</v>
      </c>
    </row>
    <row r="18" spans="1:18" s="113" customFormat="1" ht="20.45" customHeight="1">
      <c r="A18" s="78" t="s">
        <v>148</v>
      </c>
      <c r="B18" s="28"/>
      <c r="C18" s="28"/>
      <c r="D18" s="36">
        <v>0</v>
      </c>
      <c r="E18" s="138"/>
      <c r="F18" s="36">
        <v>0</v>
      </c>
      <c r="G18" s="138"/>
      <c r="H18" s="36">
        <v>0</v>
      </c>
      <c r="I18" s="138"/>
      <c r="J18" s="36">
        <v>0</v>
      </c>
      <c r="K18" s="138"/>
      <c r="L18" s="36">
        <v>0</v>
      </c>
      <c r="M18" s="138"/>
      <c r="N18" s="36">
        <v>0</v>
      </c>
      <c r="O18" s="69"/>
      <c r="P18" s="119">
        <v>-24000</v>
      </c>
      <c r="Q18" s="114"/>
      <c r="R18" s="119">
        <f>SUM(N18:P18)</f>
        <v>-24000</v>
      </c>
    </row>
    <row r="19" spans="1:18" s="113" customFormat="1" ht="20.45" customHeight="1">
      <c r="A19" s="120" t="s">
        <v>126</v>
      </c>
      <c r="B19" s="28"/>
      <c r="C19" s="28"/>
      <c r="D19" s="70">
        <f>SUM(D17:D18)</f>
        <v>0</v>
      </c>
      <c r="E19" s="67"/>
      <c r="F19" s="70">
        <f>SUM(F17:F18)</f>
        <v>0</v>
      </c>
      <c r="G19" s="67"/>
      <c r="H19" s="70">
        <f>SUM(H17:H18)</f>
        <v>0</v>
      </c>
      <c r="I19" s="67"/>
      <c r="J19" s="70">
        <f>SUM(J17:J18)</f>
        <v>0</v>
      </c>
      <c r="K19" s="67"/>
      <c r="L19" s="70">
        <f>SUM(L17:L18)</f>
        <v>0</v>
      </c>
      <c r="M19" s="67"/>
      <c r="N19" s="70">
        <f>SUM(N17:N18)</f>
        <v>0</v>
      </c>
      <c r="O19" s="67"/>
      <c r="P19" s="70">
        <f>SUM(P17:P18)</f>
        <v>-33787</v>
      </c>
      <c r="Q19" s="114"/>
      <c r="R19" s="70">
        <f>SUM(R17:R18)</f>
        <v>-33787</v>
      </c>
    </row>
    <row r="20" spans="1:18" s="113" customFormat="1" ht="6.4" customHeight="1">
      <c r="A20" s="115"/>
      <c r="B20" s="115"/>
      <c r="C20" s="115"/>
      <c r="D20" s="55"/>
      <c r="E20" s="66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114"/>
    </row>
    <row r="21" spans="1:18" s="113" customFormat="1" ht="20.45" customHeight="1">
      <c r="A21" s="115" t="s">
        <v>143</v>
      </c>
      <c r="B21" s="115"/>
      <c r="C21" s="115"/>
      <c r="D21" s="55"/>
      <c r="E21" s="69"/>
      <c r="F21" s="55"/>
      <c r="G21" s="69"/>
      <c r="H21" s="55"/>
      <c r="I21" s="69"/>
      <c r="J21" s="55"/>
      <c r="K21" s="69"/>
      <c r="L21" s="55"/>
      <c r="M21" s="69"/>
      <c r="N21" s="55"/>
      <c r="O21" s="69"/>
      <c r="P21" s="55"/>
      <c r="Q21" s="114"/>
      <c r="R21" s="55"/>
    </row>
    <row r="22" spans="1:18" s="113" customFormat="1" ht="20.45" customHeight="1">
      <c r="A22" s="113" t="s">
        <v>117</v>
      </c>
      <c r="D22" s="68">
        <v>0</v>
      </c>
      <c r="E22" s="68"/>
      <c r="F22" s="68">
        <v>0</v>
      </c>
      <c r="G22" s="68"/>
      <c r="H22" s="68">
        <v>0</v>
      </c>
      <c r="I22" s="68"/>
      <c r="J22" s="36">
        <f>'SOCI 10-11'!F60</f>
        <v>39743899</v>
      </c>
      <c r="K22" s="68"/>
      <c r="L22" s="68">
        <v>0</v>
      </c>
      <c r="M22" s="68"/>
      <c r="N22" s="36">
        <f>SUM(D22:L22)</f>
        <v>39743899</v>
      </c>
      <c r="O22" s="68"/>
      <c r="P22" s="68">
        <v>-69</v>
      </c>
      <c r="Q22" s="114"/>
      <c r="R22" s="69">
        <f t="shared" ref="R22" si="0">SUM(N22:P22)</f>
        <v>39743830</v>
      </c>
    </row>
    <row r="23" spans="1:18" s="113" customFormat="1" ht="20.45" customHeight="1">
      <c r="A23" s="113" t="s">
        <v>59</v>
      </c>
      <c r="B23" s="35"/>
      <c r="C23" s="35"/>
      <c r="D23" s="68">
        <v>0</v>
      </c>
      <c r="E23" s="68"/>
      <c r="F23" s="68">
        <v>0</v>
      </c>
      <c r="G23" s="68"/>
      <c r="H23" s="68">
        <v>0</v>
      </c>
      <c r="I23" s="68"/>
      <c r="J23" s="68">
        <f>'SOCI 10-11'!F53</f>
        <v>3651847</v>
      </c>
      <c r="K23" s="68"/>
      <c r="L23" s="68">
        <v>9831433</v>
      </c>
      <c r="M23" s="68"/>
      <c r="N23" s="36">
        <f>SUM(D23:L23)</f>
        <v>13483280</v>
      </c>
      <c r="O23" s="68"/>
      <c r="P23" s="68">
        <v>0</v>
      </c>
      <c r="Q23" s="114"/>
      <c r="R23" s="69">
        <f>SUM(N23:P23)</f>
        <v>13483280</v>
      </c>
    </row>
    <row r="24" spans="1:18" s="113" customFormat="1" ht="20.45" customHeight="1">
      <c r="A24" s="28" t="s">
        <v>144</v>
      </c>
      <c r="B24" s="28"/>
      <c r="C24" s="28"/>
      <c r="D24" s="70">
        <f>SUM(D22:D23)</f>
        <v>0</v>
      </c>
      <c r="E24" s="67"/>
      <c r="F24" s="70">
        <f>SUM(F22:F23)</f>
        <v>0</v>
      </c>
      <c r="G24" s="67"/>
      <c r="H24" s="70">
        <f>SUM(H22:H23)</f>
        <v>0</v>
      </c>
      <c r="I24" s="67"/>
      <c r="J24" s="70">
        <f>SUM(J22:J23)</f>
        <v>43395746</v>
      </c>
      <c r="K24" s="67"/>
      <c r="L24" s="70">
        <f>SUM(L22:L23)</f>
        <v>9831433</v>
      </c>
      <c r="M24" s="67"/>
      <c r="N24" s="70">
        <f>SUM(N22:N23)</f>
        <v>53227179</v>
      </c>
      <c r="O24" s="67"/>
      <c r="P24" s="70">
        <f>SUM(P22:P23)</f>
        <v>-69</v>
      </c>
      <c r="Q24" s="114"/>
      <c r="R24" s="70">
        <f>SUM(R22:R23)</f>
        <v>53227110</v>
      </c>
    </row>
    <row r="25" spans="1:18" s="113" customFormat="1" ht="6.4" customHeight="1">
      <c r="A25" s="115"/>
      <c r="B25" s="115"/>
      <c r="C25" s="115"/>
      <c r="D25" s="55"/>
      <c r="E25" s="66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114"/>
    </row>
    <row r="26" spans="1:18" s="113" customFormat="1" ht="20.45" customHeight="1">
      <c r="A26" s="113" t="s">
        <v>147</v>
      </c>
      <c r="B26" s="115"/>
      <c r="C26" s="115"/>
      <c r="D26" s="68">
        <v>0</v>
      </c>
      <c r="E26" s="68"/>
      <c r="F26" s="68">
        <v>0</v>
      </c>
      <c r="G26" s="68"/>
      <c r="H26" s="68">
        <v>0</v>
      </c>
      <c r="I26" s="69"/>
      <c r="J26" s="49">
        <v>0</v>
      </c>
      <c r="K26" s="69"/>
      <c r="L26" s="68">
        <v>0</v>
      </c>
      <c r="M26" s="69"/>
      <c r="N26" s="36">
        <f>SUM(D26:L26)</f>
        <v>0</v>
      </c>
      <c r="O26" s="69"/>
      <c r="P26" s="48">
        <f>-33340+24000</f>
        <v>-9340</v>
      </c>
      <c r="Q26" s="114"/>
      <c r="R26" s="69">
        <f t="shared" ref="R26" si="1">SUM(N26:P26)</f>
        <v>-9340</v>
      </c>
    </row>
    <row r="27" spans="1:18" s="113" customFormat="1" ht="6.4" customHeight="1">
      <c r="A27" s="115"/>
      <c r="B27" s="115"/>
      <c r="C27" s="115"/>
      <c r="D27" s="55"/>
      <c r="E27" s="66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114"/>
    </row>
    <row r="28" spans="1:18" s="113" customFormat="1" ht="20.45" customHeight="1" thickBot="1">
      <c r="A28" s="25" t="s">
        <v>142</v>
      </c>
      <c r="B28" s="25"/>
      <c r="C28" s="25"/>
      <c r="D28" s="71">
        <f>SUM(D13)+D24+D19+D26</f>
        <v>75000000</v>
      </c>
      <c r="E28" s="67"/>
      <c r="F28" s="71">
        <f>SUM(F13)+F24+F19+F26</f>
        <v>156000000</v>
      </c>
      <c r="G28" s="67"/>
      <c r="H28" s="71">
        <f>SUM(H13)+H24+H19+H26</f>
        <v>7500000</v>
      </c>
      <c r="I28" s="67"/>
      <c r="J28" s="71">
        <f>SUM(J13)+J24+J19+J26</f>
        <v>652119868</v>
      </c>
      <c r="K28" s="56"/>
      <c r="L28" s="71">
        <f>SUM(L13)+L24+L19+L26</f>
        <v>-27005840</v>
      </c>
      <c r="M28" s="67"/>
      <c r="N28" s="71">
        <f>SUM(N13)+N24+N19+N26</f>
        <v>863614028</v>
      </c>
      <c r="O28" s="67"/>
      <c r="P28" s="71">
        <f>SUM(P13)+P24+P19+P26</f>
        <v>0</v>
      </c>
      <c r="Q28" s="114"/>
      <c r="R28" s="71">
        <f>SUM(R13)+R24+R19+R26</f>
        <v>863614028</v>
      </c>
    </row>
    <row r="29" spans="1:18" ht="21" customHeight="1" thickTop="1">
      <c r="H29" s="26"/>
      <c r="I29" s="26"/>
      <c r="J29" s="26"/>
      <c r="P29" s="27"/>
    </row>
  </sheetData>
  <mergeCells count="3">
    <mergeCell ref="D4:R4"/>
    <mergeCell ref="D11:R11"/>
    <mergeCell ref="H7:J7"/>
  </mergeCells>
  <pageMargins left="0.7" right="0.7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42AB7-1000-42D3-B4D2-E76854DC5F86}">
  <sheetPr>
    <pageSetUpPr fitToPage="1"/>
  </sheetPr>
  <dimension ref="A1:N28"/>
  <sheetViews>
    <sheetView view="pageBreakPreview" zoomScaleNormal="82" zoomScaleSheetLayoutView="100" workbookViewId="0">
      <selection activeCell="A22" sqref="A22"/>
    </sheetView>
  </sheetViews>
  <sheetFormatPr defaultColWidth="9.140625" defaultRowHeight="21" customHeight="1"/>
  <cols>
    <col min="1" max="1" width="50.85546875" style="111" customWidth="1"/>
    <col min="2" max="2" width="13.7109375" style="111" customWidth="1"/>
    <col min="3" max="3" width="1.140625" style="111" customWidth="1"/>
    <col min="4" max="4" width="13.7109375" style="111" customWidth="1"/>
    <col min="5" max="5" width="1.140625" style="111" customWidth="1"/>
    <col min="6" max="6" width="13.7109375" style="111" customWidth="1"/>
    <col min="7" max="7" width="1.140625" style="111" customWidth="1"/>
    <col min="8" max="8" width="13.7109375" style="111" customWidth="1"/>
    <col min="9" max="9" width="1.140625" style="111" customWidth="1"/>
    <col min="10" max="10" width="13.7109375" style="111" customWidth="1"/>
    <col min="11" max="11" width="1.140625" style="111" customWidth="1"/>
    <col min="12" max="12" width="13.7109375" style="111" customWidth="1"/>
    <col min="13" max="13" width="1.140625" style="111" customWidth="1"/>
    <col min="14" max="14" width="13.7109375" style="111" customWidth="1"/>
    <col min="15" max="16384" width="9.140625" style="111"/>
  </cols>
  <sheetData>
    <row r="1" spans="1:14" ht="22.9" customHeight="1">
      <c r="A1" s="8" t="s">
        <v>170</v>
      </c>
      <c r="B1" s="11"/>
      <c r="C1" s="11"/>
      <c r="D1" s="16"/>
      <c r="E1" s="16"/>
      <c r="F1" s="16"/>
      <c r="G1" s="2"/>
      <c r="H1" s="16"/>
      <c r="I1" s="2"/>
      <c r="J1" s="2"/>
      <c r="K1" s="2"/>
      <c r="L1" s="2"/>
      <c r="M1" s="2"/>
      <c r="N1" s="2"/>
    </row>
    <row r="2" spans="1:14" ht="22.9" customHeight="1">
      <c r="A2" s="14" t="s">
        <v>140</v>
      </c>
      <c r="B2" s="14"/>
      <c r="C2" s="14"/>
      <c r="D2" s="14"/>
      <c r="E2" s="17"/>
      <c r="F2" s="16"/>
      <c r="G2" s="2"/>
      <c r="H2" s="16"/>
      <c r="I2" s="2"/>
      <c r="J2" s="2"/>
      <c r="K2" s="2"/>
      <c r="L2" s="2"/>
      <c r="M2" s="2"/>
      <c r="N2" s="2"/>
    </row>
    <row r="3" spans="1:14" ht="16.5" customHeight="1">
      <c r="A3" s="9"/>
      <c r="B3" s="9"/>
      <c r="C3" s="9"/>
      <c r="D3" s="9"/>
      <c r="E3" s="9"/>
      <c r="F3" s="9"/>
      <c r="G3" s="2"/>
      <c r="H3" s="2"/>
      <c r="I3" s="2"/>
      <c r="J3" s="2"/>
      <c r="K3" s="2"/>
      <c r="L3" s="2"/>
      <c r="M3" s="2"/>
      <c r="N3" s="2"/>
    </row>
    <row r="4" spans="1:14" s="113" customFormat="1" ht="21" customHeight="1">
      <c r="A4" s="157"/>
      <c r="B4" s="157"/>
      <c r="C4" s="157"/>
      <c r="D4" s="185" t="s">
        <v>164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s="113" customFormat="1" ht="21" customHeight="1">
      <c r="A5" s="114"/>
      <c r="B5" s="114"/>
      <c r="C5" s="114"/>
      <c r="D5" s="45"/>
      <c r="E5" s="45"/>
      <c r="H5" s="114"/>
      <c r="I5" s="114"/>
      <c r="J5" s="114"/>
      <c r="K5" s="114"/>
      <c r="L5" s="45" t="s">
        <v>79</v>
      </c>
      <c r="M5" s="45"/>
      <c r="N5" s="45"/>
    </row>
    <row r="6" spans="1:14" s="113" customFormat="1" ht="21" customHeight="1">
      <c r="A6" s="114"/>
      <c r="B6" s="114"/>
      <c r="C6" s="114"/>
      <c r="D6" s="45"/>
      <c r="E6" s="45"/>
      <c r="H6" s="114"/>
      <c r="I6" s="114"/>
      <c r="J6" s="114"/>
      <c r="K6" s="114"/>
      <c r="L6" s="45" t="s">
        <v>80</v>
      </c>
      <c r="M6" s="45"/>
      <c r="N6" s="45"/>
    </row>
    <row r="7" spans="1:14" s="113" customFormat="1" ht="21" customHeight="1">
      <c r="A7" s="114"/>
      <c r="B7" s="114"/>
      <c r="C7" s="114"/>
      <c r="D7" s="45"/>
      <c r="E7" s="45"/>
      <c r="H7" s="187" t="s">
        <v>31</v>
      </c>
      <c r="I7" s="187"/>
      <c r="J7" s="187"/>
      <c r="K7" s="64"/>
      <c r="L7" s="159" t="s">
        <v>81</v>
      </c>
      <c r="M7" s="45"/>
      <c r="N7" s="41"/>
    </row>
    <row r="8" spans="1:14" s="113" customFormat="1" ht="21" customHeight="1">
      <c r="A8" s="114"/>
      <c r="B8" s="114"/>
      <c r="C8" s="114"/>
      <c r="D8" s="45" t="s">
        <v>19</v>
      </c>
      <c r="E8" s="45"/>
      <c r="F8" s="45"/>
      <c r="H8" s="45"/>
      <c r="I8" s="45"/>
      <c r="J8" s="45"/>
      <c r="K8" s="45"/>
      <c r="L8" s="45" t="s">
        <v>105</v>
      </c>
      <c r="M8" s="45"/>
      <c r="N8" s="65" t="s">
        <v>90</v>
      </c>
    </row>
    <row r="9" spans="1:14" s="113" customFormat="1" ht="21" customHeight="1">
      <c r="A9" s="114"/>
      <c r="B9" s="114"/>
      <c r="C9" s="114"/>
      <c r="D9" s="45" t="s">
        <v>21</v>
      </c>
      <c r="E9" s="45"/>
      <c r="F9" s="45" t="s">
        <v>77</v>
      </c>
      <c r="H9" s="45" t="s">
        <v>29</v>
      </c>
      <c r="I9" s="45"/>
      <c r="J9" s="45" t="s">
        <v>47</v>
      </c>
      <c r="K9" s="45"/>
      <c r="L9" s="45" t="s">
        <v>106</v>
      </c>
      <c r="M9" s="45"/>
      <c r="N9" s="65" t="s">
        <v>20</v>
      </c>
    </row>
    <row r="10" spans="1:14" s="113" customFormat="1" ht="21" customHeight="1">
      <c r="A10" s="114"/>
      <c r="B10" s="122"/>
      <c r="C10" s="158"/>
      <c r="D10" s="45" t="s">
        <v>22</v>
      </c>
      <c r="E10" s="45"/>
      <c r="F10" s="45" t="s">
        <v>78</v>
      </c>
      <c r="H10" s="45" t="s">
        <v>60</v>
      </c>
      <c r="I10" s="45"/>
      <c r="J10" s="45" t="s">
        <v>46</v>
      </c>
      <c r="K10" s="45"/>
      <c r="L10" s="45" t="s">
        <v>69</v>
      </c>
      <c r="M10" s="45"/>
      <c r="N10" s="65" t="s">
        <v>81</v>
      </c>
    </row>
    <row r="11" spans="1:14" s="113" customFormat="1" ht="21" customHeight="1">
      <c r="B11" s="115"/>
      <c r="C11" s="115"/>
      <c r="D11" s="186" t="s">
        <v>131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/>
    </row>
    <row r="12" spans="1:14" s="113" customFormat="1" ht="20.45" customHeight="1">
      <c r="A12" s="115" t="s">
        <v>158</v>
      </c>
      <c r="B12" s="115"/>
      <c r="C12" s="115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</row>
    <row r="13" spans="1:14" s="113" customFormat="1" ht="20.45" customHeight="1">
      <c r="A13" s="115" t="s">
        <v>159</v>
      </c>
      <c r="B13" s="115"/>
      <c r="C13" s="115"/>
      <c r="D13" s="66">
        <v>75000000</v>
      </c>
      <c r="E13" s="66"/>
      <c r="F13" s="66">
        <v>156000000</v>
      </c>
      <c r="G13" s="66"/>
      <c r="H13" s="66">
        <v>7500000</v>
      </c>
      <c r="I13" s="156"/>
      <c r="J13" s="66">
        <v>652119868</v>
      </c>
      <c r="K13" s="156"/>
      <c r="L13" s="66">
        <v>-27005840</v>
      </c>
      <c r="M13" s="156"/>
      <c r="N13" s="66">
        <f>SUM(D13:L13)</f>
        <v>863614028</v>
      </c>
    </row>
    <row r="14" spans="1:14" s="113" customFormat="1" ht="6.4" customHeight="1">
      <c r="A14" s="115"/>
      <c r="B14" s="115"/>
      <c r="C14" s="115"/>
      <c r="D14" s="55"/>
      <c r="E14" s="66"/>
      <c r="F14" s="55"/>
      <c r="G14" s="55"/>
      <c r="H14" s="55"/>
      <c r="I14" s="55"/>
      <c r="J14" s="55"/>
      <c r="K14" s="55"/>
      <c r="L14" s="55"/>
      <c r="M14" s="55"/>
      <c r="N14" s="55"/>
    </row>
    <row r="15" spans="1:14" s="113" customFormat="1" ht="20.45" customHeight="1">
      <c r="A15" s="115" t="s">
        <v>122</v>
      </c>
      <c r="B15" s="115"/>
      <c r="C15" s="115"/>
      <c r="D15" s="55"/>
      <c r="E15" s="66"/>
      <c r="F15" s="55"/>
      <c r="G15" s="55"/>
      <c r="H15" s="55"/>
      <c r="I15" s="55"/>
      <c r="J15" s="55"/>
      <c r="K15" s="55"/>
      <c r="L15" s="55"/>
      <c r="M15" s="55"/>
      <c r="N15" s="55"/>
    </row>
    <row r="16" spans="1:14" s="113" customFormat="1" ht="20.45" customHeight="1">
      <c r="A16" s="120" t="s">
        <v>125</v>
      </c>
      <c r="B16" s="28"/>
      <c r="C16" s="28"/>
      <c r="D16" s="66"/>
      <c r="E16" s="67"/>
      <c r="F16" s="66"/>
      <c r="G16" s="67"/>
      <c r="H16" s="66"/>
      <c r="I16" s="67"/>
      <c r="J16" s="66"/>
      <c r="K16" s="67"/>
      <c r="L16" s="66"/>
      <c r="M16" s="67"/>
      <c r="N16" s="66"/>
    </row>
    <row r="17" spans="1:14" s="113" customFormat="1" ht="20.45" customHeight="1">
      <c r="A17" s="78" t="s">
        <v>166</v>
      </c>
      <c r="B17" s="29" t="s">
        <v>167</v>
      </c>
      <c r="C17" s="28"/>
      <c r="D17" s="36">
        <v>0</v>
      </c>
      <c r="E17" s="138"/>
      <c r="F17" s="36">
        <v>0</v>
      </c>
      <c r="G17" s="138"/>
      <c r="H17" s="36">
        <v>0</v>
      </c>
      <c r="I17" s="138"/>
      <c r="J17" s="36">
        <v>-23850000</v>
      </c>
      <c r="K17" s="138"/>
      <c r="L17" s="36">
        <v>0</v>
      </c>
      <c r="M17" s="138"/>
      <c r="N17" s="36">
        <f>SUM(D17:L17)</f>
        <v>-23850000</v>
      </c>
    </row>
    <row r="18" spans="1:14" s="113" customFormat="1" ht="20.45" customHeight="1">
      <c r="A18" s="120" t="s">
        <v>126</v>
      </c>
      <c r="B18" s="28"/>
      <c r="C18" s="28"/>
      <c r="D18" s="70">
        <f>SUM(D17:D17)</f>
        <v>0</v>
      </c>
      <c r="E18" s="67"/>
      <c r="F18" s="70">
        <f>SUM(F17:F17)</f>
        <v>0</v>
      </c>
      <c r="G18" s="67"/>
      <c r="H18" s="70">
        <f>SUM(H17:H17)</f>
        <v>0</v>
      </c>
      <c r="I18" s="67"/>
      <c r="J18" s="70">
        <f>SUM(J17:J17)</f>
        <v>-23850000</v>
      </c>
      <c r="K18" s="67"/>
      <c r="L18" s="70">
        <f>SUM(L17:L17)</f>
        <v>0</v>
      </c>
      <c r="M18" s="67"/>
      <c r="N18" s="70">
        <f>SUM(N17:N17)</f>
        <v>-23850000</v>
      </c>
    </row>
    <row r="19" spans="1:14" s="113" customFormat="1" ht="6.4" customHeight="1">
      <c r="A19" s="115"/>
      <c r="B19" s="115"/>
      <c r="C19" s="115"/>
      <c r="D19" s="55"/>
      <c r="E19" s="66"/>
      <c r="F19" s="55"/>
      <c r="G19" s="55"/>
      <c r="H19" s="55"/>
      <c r="I19" s="55"/>
      <c r="J19" s="55"/>
      <c r="K19" s="55"/>
      <c r="L19" s="55"/>
      <c r="M19" s="55"/>
      <c r="N19" s="55"/>
    </row>
    <row r="20" spans="1:14" s="113" customFormat="1" ht="20.45" customHeight="1">
      <c r="A20" s="115" t="s">
        <v>143</v>
      </c>
      <c r="B20" s="115"/>
      <c r="C20" s="115"/>
      <c r="D20" s="55"/>
      <c r="E20" s="69"/>
      <c r="F20" s="55"/>
      <c r="G20" s="69"/>
      <c r="H20" s="55"/>
      <c r="I20" s="69"/>
      <c r="J20" s="55"/>
      <c r="K20" s="69"/>
      <c r="L20" s="55"/>
      <c r="M20" s="69"/>
      <c r="N20" s="55"/>
    </row>
    <row r="21" spans="1:14" s="113" customFormat="1" ht="20.45" customHeight="1">
      <c r="A21" s="113" t="s">
        <v>130</v>
      </c>
      <c r="D21" s="68">
        <v>0</v>
      </c>
      <c r="E21" s="68"/>
      <c r="F21" s="68">
        <v>0</v>
      </c>
      <c r="G21" s="68"/>
      <c r="H21" s="68">
        <v>0</v>
      </c>
      <c r="I21" s="68"/>
      <c r="J21" s="36">
        <f>'SOCI 10-11'!D30</f>
        <v>107042506</v>
      </c>
      <c r="K21" s="68"/>
      <c r="L21" s="68">
        <v>0</v>
      </c>
      <c r="M21" s="68"/>
      <c r="N21" s="36">
        <f t="shared" ref="N21:N23" si="0">SUM(D21:L21)</f>
        <v>107042506</v>
      </c>
    </row>
    <row r="22" spans="1:14" s="113" customFormat="1" ht="20.45" customHeight="1">
      <c r="A22" s="113" t="s">
        <v>59</v>
      </c>
      <c r="B22" s="35"/>
      <c r="C22" s="35"/>
      <c r="D22" s="68">
        <v>0</v>
      </c>
      <c r="E22" s="68"/>
      <c r="F22" s="68">
        <v>0</v>
      </c>
      <c r="G22" s="68"/>
      <c r="H22" s="68">
        <v>0</v>
      </c>
      <c r="I22" s="68"/>
      <c r="J22" s="68">
        <f>'SOCI 10-11'!D53</f>
        <v>350617</v>
      </c>
      <c r="K22" s="68"/>
      <c r="L22" s="68">
        <f>'SOCI 10-11'!D45</f>
        <v>-3245756</v>
      </c>
      <c r="M22" s="68"/>
      <c r="N22" s="36">
        <f t="shared" si="0"/>
        <v>-2895139</v>
      </c>
    </row>
    <row r="23" spans="1:14" s="113" customFormat="1" ht="20.45" customHeight="1">
      <c r="A23" s="28" t="s">
        <v>144</v>
      </c>
      <c r="B23" s="28"/>
      <c r="C23" s="28"/>
      <c r="D23" s="70">
        <f>SUM(D21:D22)</f>
        <v>0</v>
      </c>
      <c r="E23" s="67"/>
      <c r="F23" s="70">
        <f>SUM(F21:F22)</f>
        <v>0</v>
      </c>
      <c r="G23" s="67"/>
      <c r="H23" s="70">
        <f>SUM(H21:H22)</f>
        <v>0</v>
      </c>
      <c r="I23" s="67"/>
      <c r="J23" s="70">
        <f>SUM(J21:J22)</f>
        <v>107393123</v>
      </c>
      <c r="K23" s="67"/>
      <c r="L23" s="70">
        <f>SUM(L21:L22)</f>
        <v>-3245756</v>
      </c>
      <c r="M23" s="67"/>
      <c r="N23" s="70">
        <f t="shared" si="0"/>
        <v>104147367</v>
      </c>
    </row>
    <row r="24" spans="1:14" s="113" customFormat="1" ht="6.4" hidden="1" customHeight="1">
      <c r="A24" s="115"/>
      <c r="B24" s="115"/>
      <c r="C24" s="115"/>
      <c r="D24" s="55"/>
      <c r="E24" s="66"/>
      <c r="F24" s="55"/>
      <c r="G24" s="55"/>
      <c r="H24" s="55"/>
      <c r="I24" s="55"/>
      <c r="J24" s="55"/>
      <c r="K24" s="55"/>
      <c r="L24" s="55"/>
      <c r="M24" s="55"/>
      <c r="N24" s="55"/>
    </row>
    <row r="25" spans="1:14" s="113" customFormat="1" ht="20.45" hidden="1" customHeight="1">
      <c r="A25" s="113" t="s">
        <v>147</v>
      </c>
      <c r="B25" s="115"/>
      <c r="C25" s="115"/>
      <c r="D25" s="68">
        <v>0</v>
      </c>
      <c r="E25" s="68"/>
      <c r="F25" s="68">
        <v>0</v>
      </c>
      <c r="G25" s="68"/>
      <c r="H25" s="68">
        <v>0</v>
      </c>
      <c r="I25" s="69"/>
      <c r="J25" s="49">
        <v>0</v>
      </c>
      <c r="K25" s="69"/>
      <c r="L25" s="68">
        <v>0</v>
      </c>
      <c r="M25" s="69"/>
      <c r="N25" s="36">
        <f>SUM(D25:L25)</f>
        <v>0</v>
      </c>
    </row>
    <row r="26" spans="1:14" s="113" customFormat="1" ht="6.4" customHeight="1">
      <c r="A26" s="115"/>
      <c r="B26" s="115"/>
      <c r="C26" s="115"/>
      <c r="D26" s="55"/>
      <c r="E26" s="66"/>
      <c r="F26" s="55"/>
      <c r="G26" s="55"/>
      <c r="H26" s="55"/>
      <c r="I26" s="55"/>
      <c r="J26" s="55"/>
      <c r="K26" s="55"/>
      <c r="L26" s="55"/>
      <c r="M26" s="55"/>
      <c r="N26" s="55"/>
    </row>
    <row r="27" spans="1:14" s="113" customFormat="1" ht="20.45" customHeight="1" thickBot="1">
      <c r="A27" s="25" t="s">
        <v>160</v>
      </c>
      <c r="B27" s="25"/>
      <c r="C27" s="25"/>
      <c r="D27" s="71">
        <f>SUM(D13)+D23+D18+D25</f>
        <v>75000000</v>
      </c>
      <c r="E27" s="67"/>
      <c r="F27" s="71">
        <f>SUM(F13)+F23+F18+F25</f>
        <v>156000000</v>
      </c>
      <c r="G27" s="67"/>
      <c r="H27" s="71">
        <f>SUM(H13)+H23+H18+H25</f>
        <v>7500000</v>
      </c>
      <c r="I27" s="67"/>
      <c r="J27" s="71">
        <f>SUM(J13)+J23+J18+J25</f>
        <v>735662991</v>
      </c>
      <c r="K27" s="56"/>
      <c r="L27" s="71">
        <f>SUM(L13)+L23+L18+L25</f>
        <v>-30251596</v>
      </c>
      <c r="M27" s="67"/>
      <c r="N27" s="71">
        <f>SUM(N13)+N23+N18+N25</f>
        <v>943911395</v>
      </c>
    </row>
    <row r="28" spans="1:14" ht="21" customHeight="1" thickTop="1"/>
  </sheetData>
  <mergeCells count="3">
    <mergeCell ref="D4:N4"/>
    <mergeCell ref="H7:J7"/>
    <mergeCell ref="D11:N11"/>
  </mergeCells>
  <printOptions horizontalCentered="1" verticalCentered="1"/>
  <pageMargins left="0.7" right="0.7" top="0.48" bottom="0.5" header="0.5" footer="0.5"/>
  <pageSetup paperSize="9" scale="97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1"/>
  <sheetViews>
    <sheetView view="pageBreakPreview" topLeftCell="A7" zoomScale="85" zoomScaleNormal="80" zoomScaleSheetLayoutView="85" workbookViewId="0">
      <selection activeCell="H9" sqref="H9"/>
    </sheetView>
  </sheetViews>
  <sheetFormatPr defaultColWidth="9.140625" defaultRowHeight="21" customHeight="1"/>
  <cols>
    <col min="1" max="1" width="51.42578125" style="2" customWidth="1"/>
    <col min="2" max="2" width="6.28515625" style="12" customWidth="1"/>
    <col min="3" max="3" width="1.85546875" style="12" customWidth="1"/>
    <col min="4" max="4" width="16.28515625" style="2" customWidth="1"/>
    <col min="5" max="5" width="1.7109375" style="2" customWidth="1"/>
    <col min="6" max="6" width="16.28515625" style="2" customWidth="1"/>
    <col min="7" max="7" width="1.85546875" style="2" customWidth="1"/>
    <col min="8" max="8" width="16.28515625" style="2" customWidth="1"/>
    <col min="9" max="9" width="1.85546875" style="2" customWidth="1"/>
    <col min="10" max="10" width="16.28515625" style="2" customWidth="1"/>
    <col min="11" max="11" width="1.85546875" style="2" customWidth="1"/>
    <col min="12" max="12" width="16.28515625" style="2" customWidth="1"/>
    <col min="13" max="16384" width="9.140625" style="2"/>
  </cols>
  <sheetData>
    <row r="1" spans="1:12" ht="22.9" customHeight="1">
      <c r="A1" s="8" t="s">
        <v>170</v>
      </c>
      <c r="D1" s="12"/>
      <c r="E1" s="16"/>
      <c r="F1" s="16"/>
      <c r="G1" s="16"/>
      <c r="J1" s="12"/>
      <c r="K1" s="16"/>
    </row>
    <row r="2" spans="1:12" ht="22.9" customHeight="1">
      <c r="A2" s="9" t="s">
        <v>140</v>
      </c>
      <c r="B2" s="20"/>
      <c r="C2" s="20"/>
      <c r="D2" s="20" t="s">
        <v>74</v>
      </c>
      <c r="E2" s="17"/>
      <c r="F2" s="17" t="s">
        <v>28</v>
      </c>
      <c r="G2" s="17"/>
      <c r="J2" s="20" t="s">
        <v>74</v>
      </c>
      <c r="K2" s="17"/>
    </row>
    <row r="3" spans="1:12" ht="21" customHeight="1">
      <c r="A3" s="9"/>
      <c r="B3" s="9"/>
      <c r="C3" s="9"/>
      <c r="D3" s="9"/>
      <c r="E3" s="9"/>
      <c r="F3" s="9"/>
      <c r="G3" s="9"/>
      <c r="J3" s="9"/>
      <c r="K3" s="9"/>
    </row>
    <row r="4" spans="1:12" s="113" customFormat="1" ht="21" customHeight="1">
      <c r="A4" s="114"/>
      <c r="B4" s="64"/>
      <c r="C4" s="64"/>
      <c r="D4" s="185" t="s">
        <v>25</v>
      </c>
      <c r="E4" s="185"/>
      <c r="F4" s="185"/>
      <c r="G4" s="185"/>
      <c r="H4" s="185"/>
      <c r="I4" s="185"/>
      <c r="J4" s="185"/>
      <c r="K4" s="185"/>
      <c r="L4" s="185"/>
    </row>
    <row r="5" spans="1:12" s="113" customFormat="1" ht="21" customHeight="1">
      <c r="A5" s="72"/>
      <c r="B5" s="64"/>
      <c r="C5" s="64"/>
      <c r="F5" s="45"/>
      <c r="G5" s="45"/>
      <c r="H5" s="187" t="s">
        <v>31</v>
      </c>
      <c r="I5" s="187"/>
      <c r="J5" s="187"/>
      <c r="K5" s="45"/>
      <c r="L5" s="45"/>
    </row>
    <row r="6" spans="1:12" s="113" customFormat="1" ht="21" customHeight="1">
      <c r="A6" s="72"/>
      <c r="B6" s="64"/>
      <c r="C6" s="64"/>
      <c r="D6" s="45" t="s">
        <v>19</v>
      </c>
      <c r="F6" s="45" t="s">
        <v>77</v>
      </c>
      <c r="G6" s="45"/>
      <c r="H6" s="45" t="s">
        <v>29</v>
      </c>
      <c r="I6" s="45"/>
      <c r="J6" s="114"/>
      <c r="K6" s="45"/>
      <c r="L6" s="65" t="s">
        <v>112</v>
      </c>
    </row>
    <row r="7" spans="1:12" s="113" customFormat="1" ht="21" customHeight="1">
      <c r="A7" s="63"/>
      <c r="B7" s="145"/>
      <c r="C7" s="145"/>
      <c r="D7" s="45" t="s">
        <v>113</v>
      </c>
      <c r="F7" s="45" t="s">
        <v>78</v>
      </c>
      <c r="G7" s="45"/>
      <c r="H7" s="45" t="s">
        <v>30</v>
      </c>
      <c r="I7" s="45"/>
      <c r="J7" s="45" t="s">
        <v>32</v>
      </c>
      <c r="K7" s="45"/>
      <c r="L7" s="65" t="s">
        <v>81</v>
      </c>
    </row>
    <row r="8" spans="1:12" s="113" customFormat="1" ht="21" customHeight="1">
      <c r="B8" s="145"/>
      <c r="C8" s="145"/>
      <c r="D8" s="186" t="s">
        <v>131</v>
      </c>
      <c r="E8" s="186"/>
      <c r="F8" s="186"/>
      <c r="G8" s="186"/>
      <c r="H8" s="186"/>
      <c r="I8" s="186"/>
      <c r="J8" s="186"/>
      <c r="K8" s="186"/>
      <c r="L8" s="186"/>
    </row>
    <row r="9" spans="1:12" s="113" customFormat="1" ht="21" customHeight="1">
      <c r="A9" s="115" t="s">
        <v>141</v>
      </c>
      <c r="B9" s="145"/>
      <c r="C9" s="145"/>
      <c r="F9" s="145"/>
      <c r="G9" s="145"/>
      <c r="H9" s="145"/>
      <c r="I9" s="145"/>
      <c r="J9" s="145"/>
      <c r="K9" s="145"/>
      <c r="L9" s="145"/>
    </row>
    <row r="10" spans="1:12" s="113" customFormat="1" ht="21" customHeight="1">
      <c r="A10" s="115" t="s">
        <v>101</v>
      </c>
      <c r="B10" s="122"/>
      <c r="C10" s="122"/>
      <c r="D10" s="44">
        <v>75000000</v>
      </c>
      <c r="E10" s="78"/>
      <c r="F10" s="44">
        <v>156000000</v>
      </c>
      <c r="G10" s="106"/>
      <c r="H10" s="44">
        <v>7500000</v>
      </c>
      <c r="I10" s="95"/>
      <c r="J10" s="95">
        <v>454904303</v>
      </c>
      <c r="K10" s="95"/>
      <c r="L10" s="95">
        <f>SUM(D10:J10)</f>
        <v>693404303</v>
      </c>
    </row>
    <row r="11" spans="1:12" s="113" customFormat="1" ht="12" customHeight="1">
      <c r="A11" s="115"/>
      <c r="B11" s="115"/>
      <c r="C11" s="115"/>
      <c r="D11" s="55"/>
      <c r="E11" s="66"/>
      <c r="F11" s="55"/>
      <c r="G11" s="55"/>
      <c r="H11" s="55"/>
      <c r="I11" s="55"/>
      <c r="J11" s="55"/>
      <c r="K11" s="55"/>
      <c r="L11" s="55"/>
    </row>
    <row r="12" spans="1:12" s="113" customFormat="1" ht="21" customHeight="1">
      <c r="A12" s="115" t="s">
        <v>143</v>
      </c>
      <c r="B12" s="73"/>
      <c r="C12" s="73"/>
      <c r="D12" s="115"/>
      <c r="F12" s="115"/>
      <c r="G12" s="115"/>
      <c r="H12" s="115"/>
      <c r="I12" s="115"/>
      <c r="J12" s="115"/>
      <c r="K12" s="115"/>
      <c r="L12" s="115"/>
    </row>
    <row r="13" spans="1:12" s="113" customFormat="1" ht="21" customHeight="1">
      <c r="A13" s="113" t="s">
        <v>130</v>
      </c>
      <c r="B13" s="73"/>
      <c r="C13" s="73"/>
      <c r="D13" s="31">
        <v>0</v>
      </c>
      <c r="F13" s="31">
        <v>0</v>
      </c>
      <c r="G13" s="74"/>
      <c r="H13" s="31">
        <v>0</v>
      </c>
      <c r="I13" s="74"/>
      <c r="J13" s="31">
        <f>'SOCI 10-11'!J30</f>
        <v>66514969</v>
      </c>
      <c r="L13" s="38">
        <f>SUM(D13:K13)</f>
        <v>66514969</v>
      </c>
    </row>
    <row r="14" spans="1:12" s="113" customFormat="1" ht="21" customHeight="1">
      <c r="A14" s="113" t="s">
        <v>59</v>
      </c>
      <c r="B14" s="73"/>
      <c r="C14" s="73"/>
      <c r="D14" s="31">
        <v>0</v>
      </c>
      <c r="F14" s="31">
        <v>0</v>
      </c>
      <c r="G14" s="74"/>
      <c r="H14" s="31">
        <v>0</v>
      </c>
      <c r="I14" s="74"/>
      <c r="J14" s="31">
        <v>3651847</v>
      </c>
      <c r="L14" s="38">
        <f>SUM(D14:K14)</f>
        <v>3651847</v>
      </c>
    </row>
    <row r="15" spans="1:12" s="113" customFormat="1" ht="21" customHeight="1">
      <c r="A15" s="28" t="s">
        <v>145</v>
      </c>
      <c r="B15" s="73"/>
      <c r="C15" s="73"/>
      <c r="D15" s="75">
        <v>0</v>
      </c>
      <c r="F15" s="75">
        <v>0</v>
      </c>
      <c r="G15" s="76"/>
      <c r="H15" s="75">
        <v>0</v>
      </c>
      <c r="I15" s="115"/>
      <c r="J15" s="32">
        <f>SUM(J13:J14)</f>
        <v>70166816</v>
      </c>
      <c r="K15" s="115"/>
      <c r="L15" s="32">
        <f>SUM(L13:L14)</f>
        <v>70166816</v>
      </c>
    </row>
    <row r="16" spans="1:12" s="113" customFormat="1" ht="12" customHeight="1">
      <c r="A16" s="115"/>
      <c r="B16" s="115"/>
      <c r="C16" s="115"/>
      <c r="D16" s="55"/>
      <c r="E16" s="66"/>
      <c r="F16" s="55"/>
      <c r="G16" s="55"/>
      <c r="H16" s="55"/>
      <c r="I16" s="55"/>
      <c r="J16" s="55"/>
      <c r="K16" s="55"/>
      <c r="L16" s="55"/>
    </row>
    <row r="17" spans="1:12" s="113" customFormat="1" ht="21" customHeight="1" thickBot="1">
      <c r="A17" s="25" t="s">
        <v>142</v>
      </c>
      <c r="B17" s="73"/>
      <c r="C17" s="73"/>
      <c r="D17" s="77">
        <f>SUM(D10,D15)</f>
        <v>75000000</v>
      </c>
      <c r="F17" s="77">
        <f>SUM(F10,F15)</f>
        <v>156000000</v>
      </c>
      <c r="G17" s="115"/>
      <c r="H17" s="77">
        <f>SUM(H10,H15)</f>
        <v>7500000</v>
      </c>
      <c r="I17" s="115"/>
      <c r="J17" s="77">
        <f>SUM(J10,J15)</f>
        <v>525071119</v>
      </c>
      <c r="K17" s="115"/>
      <c r="L17" s="77">
        <f>SUM(L10,L15)</f>
        <v>763571119</v>
      </c>
    </row>
    <row r="18" spans="1:12" ht="21" customHeight="1" thickTop="1"/>
    <row r="19" spans="1:12" ht="22.9" customHeight="1">
      <c r="A19" s="8" t="s">
        <v>170</v>
      </c>
      <c r="D19" s="12"/>
      <c r="E19" s="16"/>
      <c r="F19" s="16"/>
      <c r="G19" s="16"/>
      <c r="J19" s="12"/>
      <c r="K19" s="16"/>
    </row>
    <row r="20" spans="1:12" ht="22.9" customHeight="1">
      <c r="A20" s="9" t="s">
        <v>140</v>
      </c>
      <c r="B20" s="20"/>
      <c r="C20" s="20"/>
      <c r="D20" s="20" t="s">
        <v>74</v>
      </c>
      <c r="E20" s="17"/>
      <c r="F20" s="17" t="s">
        <v>28</v>
      </c>
      <c r="G20" s="17"/>
      <c r="J20" s="20" t="s">
        <v>74</v>
      </c>
      <c r="K20" s="17"/>
    </row>
    <row r="21" spans="1:12" ht="21" customHeight="1">
      <c r="A21" s="9"/>
      <c r="B21" s="9"/>
      <c r="C21" s="9"/>
      <c r="D21" s="9"/>
      <c r="E21" s="9"/>
      <c r="F21" s="9"/>
      <c r="G21" s="9"/>
      <c r="J21" s="9"/>
      <c r="K21" s="9"/>
    </row>
    <row r="22" spans="1:12" s="113" customFormat="1" ht="21" customHeight="1">
      <c r="A22" s="114"/>
      <c r="B22" s="64"/>
      <c r="C22" s="64"/>
      <c r="D22" s="185" t="s">
        <v>25</v>
      </c>
      <c r="E22" s="185"/>
      <c r="F22" s="185"/>
      <c r="G22" s="185"/>
      <c r="H22" s="185"/>
      <c r="I22" s="185"/>
      <c r="J22" s="185"/>
      <c r="K22" s="185"/>
      <c r="L22" s="185"/>
    </row>
    <row r="23" spans="1:12" s="113" customFormat="1" ht="21" customHeight="1">
      <c r="A23" s="72"/>
      <c r="B23" s="64"/>
      <c r="C23" s="64"/>
      <c r="F23" s="45"/>
      <c r="G23" s="45"/>
      <c r="H23" s="187" t="s">
        <v>31</v>
      </c>
      <c r="I23" s="187"/>
      <c r="J23" s="187"/>
      <c r="K23" s="45"/>
      <c r="L23" s="45"/>
    </row>
    <row r="24" spans="1:12" s="113" customFormat="1" ht="21" customHeight="1">
      <c r="A24" s="72"/>
      <c r="B24" s="64"/>
      <c r="C24" s="64"/>
      <c r="D24" s="45" t="s">
        <v>19</v>
      </c>
      <c r="F24" s="45" t="s">
        <v>77</v>
      </c>
      <c r="G24" s="45"/>
      <c r="H24" s="45" t="s">
        <v>29</v>
      </c>
      <c r="I24" s="45"/>
      <c r="J24" s="114"/>
      <c r="K24" s="45"/>
      <c r="L24" s="65" t="s">
        <v>112</v>
      </c>
    </row>
    <row r="25" spans="1:12" s="113" customFormat="1" ht="21" customHeight="1">
      <c r="A25" s="63"/>
      <c r="B25" s="153"/>
      <c r="C25" s="153"/>
      <c r="D25" s="45" t="s">
        <v>113</v>
      </c>
      <c r="F25" s="45" t="s">
        <v>78</v>
      </c>
      <c r="G25" s="45"/>
      <c r="H25" s="45" t="s">
        <v>30</v>
      </c>
      <c r="I25" s="45"/>
      <c r="J25" s="45" t="s">
        <v>32</v>
      </c>
      <c r="K25" s="45"/>
      <c r="L25" s="65" t="s">
        <v>81</v>
      </c>
    </row>
    <row r="26" spans="1:12" s="113" customFormat="1" ht="21" customHeight="1">
      <c r="B26" s="153"/>
      <c r="C26" s="153"/>
      <c r="D26" s="186" t="s">
        <v>131</v>
      </c>
      <c r="E26" s="186"/>
      <c r="F26" s="186"/>
      <c r="G26" s="186"/>
      <c r="H26" s="186"/>
      <c r="I26" s="186"/>
      <c r="J26" s="186"/>
      <c r="K26" s="186"/>
      <c r="L26" s="186"/>
    </row>
    <row r="27" spans="1:12" s="113" customFormat="1" ht="21" customHeight="1">
      <c r="A27" s="115" t="s">
        <v>158</v>
      </c>
      <c r="B27" s="153"/>
      <c r="C27" s="153"/>
      <c r="F27" s="153"/>
      <c r="G27" s="153"/>
      <c r="H27" s="153"/>
      <c r="I27" s="153"/>
      <c r="J27" s="153"/>
      <c r="K27" s="153"/>
      <c r="L27" s="153"/>
    </row>
    <row r="28" spans="1:12" s="113" customFormat="1" ht="21" customHeight="1">
      <c r="A28" s="115" t="s">
        <v>159</v>
      </c>
      <c r="B28" s="122"/>
      <c r="C28" s="122"/>
      <c r="D28" s="44">
        <v>75000000</v>
      </c>
      <c r="E28" s="78"/>
      <c r="F28" s="44">
        <v>156000000</v>
      </c>
      <c r="G28" s="106"/>
      <c r="H28" s="44">
        <v>7500000</v>
      </c>
      <c r="I28" s="95"/>
      <c r="J28" s="95">
        <v>525071119</v>
      </c>
      <c r="K28" s="95"/>
      <c r="L28" s="95">
        <f>SUM(D28:J28)</f>
        <v>763571119</v>
      </c>
    </row>
    <row r="29" spans="1:12" s="113" customFormat="1" ht="12" customHeight="1">
      <c r="A29" s="115"/>
      <c r="B29" s="115"/>
      <c r="C29" s="115"/>
      <c r="D29" s="55"/>
      <c r="E29" s="66"/>
      <c r="F29" s="55"/>
      <c r="G29" s="55"/>
      <c r="H29" s="55"/>
      <c r="I29" s="55"/>
      <c r="J29" s="55"/>
      <c r="K29" s="55"/>
      <c r="L29" s="55"/>
    </row>
    <row r="30" spans="1:12" s="163" customFormat="1" ht="21" customHeight="1">
      <c r="A30" s="161" t="s">
        <v>122</v>
      </c>
      <c r="B30" s="161"/>
      <c r="C30" s="162"/>
      <c r="D30" s="66"/>
      <c r="E30" s="162"/>
      <c r="F30" s="162"/>
      <c r="G30" s="162"/>
      <c r="H30" s="162"/>
      <c r="I30" s="162"/>
      <c r="J30" s="162"/>
      <c r="K30" s="162"/>
    </row>
    <row r="31" spans="1:12" s="163" customFormat="1" ht="21" customHeight="1">
      <c r="A31" s="161" t="s">
        <v>168</v>
      </c>
      <c r="B31" s="161"/>
      <c r="C31" s="162"/>
      <c r="D31" s="66"/>
      <c r="E31" s="162"/>
      <c r="F31" s="162"/>
      <c r="G31" s="162"/>
      <c r="H31" s="162"/>
      <c r="I31" s="162"/>
      <c r="J31" s="162"/>
      <c r="K31" s="162"/>
    </row>
    <row r="32" spans="1:12" s="163" customFormat="1" ht="21" customHeight="1">
      <c r="A32" s="163" t="s">
        <v>166</v>
      </c>
      <c r="B32" s="164">
        <v>17</v>
      </c>
      <c r="C32" s="49">
        <v>0</v>
      </c>
      <c r="D32" s="165">
        <v>0</v>
      </c>
      <c r="E32" s="49">
        <v>0</v>
      </c>
      <c r="F32" s="49">
        <v>0</v>
      </c>
      <c r="G32" s="49">
        <v>0</v>
      </c>
      <c r="H32" s="172">
        <v>0</v>
      </c>
      <c r="I32" s="116"/>
      <c r="J32" s="166">
        <v>-23850000</v>
      </c>
      <c r="K32" s="167"/>
      <c r="L32" s="38">
        <f>SUM(D32:K32)</f>
        <v>-23850000</v>
      </c>
    </row>
    <row r="33" spans="1:12" s="163" customFormat="1" ht="21" customHeight="1">
      <c r="A33" s="161" t="s">
        <v>169</v>
      </c>
      <c r="B33" s="161"/>
      <c r="C33" s="168">
        <f>SUM(C32)</f>
        <v>0</v>
      </c>
      <c r="D33" s="75">
        <f>SUM(D32)</f>
        <v>0</v>
      </c>
      <c r="F33" s="75">
        <f>SUM(F32)</f>
        <v>0</v>
      </c>
      <c r="G33" s="76"/>
      <c r="H33" s="75">
        <f>SUM(H32)</f>
        <v>0</v>
      </c>
      <c r="I33" s="161"/>
      <c r="J33" s="32">
        <f>SUM(J32)</f>
        <v>-23850000</v>
      </c>
      <c r="K33" s="161"/>
      <c r="L33" s="32">
        <f>SUM(L32)</f>
        <v>-23850000</v>
      </c>
    </row>
    <row r="34" spans="1:12" s="163" customFormat="1" ht="21" customHeight="1">
      <c r="A34" s="161"/>
      <c r="B34" s="161"/>
      <c r="C34" s="168"/>
      <c r="D34" s="168"/>
      <c r="F34" s="168"/>
      <c r="G34" s="76"/>
      <c r="H34" s="168"/>
      <c r="I34" s="161"/>
      <c r="J34" s="33"/>
      <c r="K34" s="161"/>
      <c r="L34" s="33"/>
    </row>
    <row r="35" spans="1:12" s="113" customFormat="1" ht="21" customHeight="1">
      <c r="A35" s="115" t="s">
        <v>143</v>
      </c>
      <c r="B35" s="73"/>
      <c r="C35" s="73"/>
      <c r="D35" s="115"/>
      <c r="F35" s="115"/>
      <c r="G35" s="115"/>
      <c r="H35" s="115"/>
      <c r="I35" s="115"/>
      <c r="J35" s="115"/>
      <c r="K35" s="115"/>
      <c r="L35" s="115"/>
    </row>
    <row r="36" spans="1:12" s="113" customFormat="1" ht="21" customHeight="1">
      <c r="A36" s="113" t="s">
        <v>130</v>
      </c>
      <c r="B36" s="73"/>
      <c r="C36" s="73"/>
      <c r="D36" s="31">
        <v>0</v>
      </c>
      <c r="F36" s="31">
        <v>0</v>
      </c>
      <c r="G36" s="74"/>
      <c r="H36" s="31">
        <v>0</v>
      </c>
      <c r="I36" s="74"/>
      <c r="J36" s="31">
        <f>'SOCI 10-11'!H30</f>
        <v>108430058</v>
      </c>
      <c r="L36" s="38">
        <f>SUM(D36:K36)</f>
        <v>108430058</v>
      </c>
    </row>
    <row r="37" spans="1:12" s="113" customFormat="1" ht="21" customHeight="1">
      <c r="A37" s="113" t="s">
        <v>59</v>
      </c>
      <c r="B37" s="73"/>
      <c r="C37" s="73"/>
      <c r="D37" s="31">
        <v>0</v>
      </c>
      <c r="F37" s="31">
        <v>0</v>
      </c>
      <c r="G37" s="74"/>
      <c r="H37" s="31">
        <v>0</v>
      </c>
      <c r="I37" s="74"/>
      <c r="J37" s="31">
        <f>'SOCI 10-11'!H53</f>
        <v>350617</v>
      </c>
      <c r="L37" s="38">
        <f>SUM(D37:K37)</f>
        <v>350617</v>
      </c>
    </row>
    <row r="38" spans="1:12" s="113" customFormat="1" ht="21" customHeight="1">
      <c r="A38" s="28" t="s">
        <v>145</v>
      </c>
      <c r="B38" s="73"/>
      <c r="C38" s="73"/>
      <c r="D38" s="75">
        <v>0</v>
      </c>
      <c r="F38" s="75">
        <v>0</v>
      </c>
      <c r="G38" s="76"/>
      <c r="H38" s="75">
        <v>0</v>
      </c>
      <c r="I38" s="115"/>
      <c r="J38" s="32">
        <f>SUM(J36:J37)</f>
        <v>108780675</v>
      </c>
      <c r="K38" s="115"/>
      <c r="L38" s="32">
        <f>SUM(L36:L37)</f>
        <v>108780675</v>
      </c>
    </row>
    <row r="39" spans="1:12" s="113" customFormat="1" ht="12" customHeight="1">
      <c r="A39" s="115"/>
      <c r="B39" s="115"/>
      <c r="C39" s="115"/>
      <c r="D39" s="55"/>
      <c r="E39" s="66"/>
      <c r="F39" s="55"/>
      <c r="G39" s="55"/>
      <c r="H39" s="55"/>
      <c r="I39" s="55"/>
      <c r="J39" s="55"/>
      <c r="K39" s="55"/>
      <c r="L39" s="55"/>
    </row>
    <row r="40" spans="1:12" s="113" customFormat="1" ht="21" customHeight="1" thickBot="1">
      <c r="A40" s="25" t="s">
        <v>160</v>
      </c>
      <c r="B40" s="73"/>
      <c r="C40" s="73"/>
      <c r="D40" s="77">
        <f>SUM(D28,D38,D33)</f>
        <v>75000000</v>
      </c>
      <c r="F40" s="77">
        <f>SUM(F28,F38,F33)</f>
        <v>156000000</v>
      </c>
      <c r="G40" s="115"/>
      <c r="H40" s="77">
        <f>SUM(H28,H38,H33)</f>
        <v>7500000</v>
      </c>
      <c r="I40" s="115"/>
      <c r="J40" s="77">
        <f>SUM(J28,J38,J33)</f>
        <v>610001794</v>
      </c>
      <c r="K40" s="115"/>
      <c r="L40" s="77">
        <f>SUM(L28,L38,L33)</f>
        <v>848501794</v>
      </c>
    </row>
    <row r="41" spans="1:12" ht="21" customHeight="1" thickTop="1"/>
  </sheetData>
  <mergeCells count="6">
    <mergeCell ref="D22:L22"/>
    <mergeCell ref="H23:J23"/>
    <mergeCell ref="D26:L26"/>
    <mergeCell ref="D8:L8"/>
    <mergeCell ref="D4:L4"/>
    <mergeCell ref="H5:J5"/>
  </mergeCells>
  <pageMargins left="0.7" right="0.7" top="0.48" bottom="0.5" header="0.5" footer="0.5"/>
  <pageSetup paperSize="9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73"/>
  <sheetViews>
    <sheetView view="pageBreakPreview" zoomScale="70" zoomScaleNormal="72" zoomScaleSheetLayoutView="70" workbookViewId="0">
      <selection activeCell="L70" sqref="L70"/>
    </sheetView>
  </sheetViews>
  <sheetFormatPr defaultColWidth="9.140625" defaultRowHeight="22.15" customHeight="1"/>
  <cols>
    <col min="1" max="1" width="40.140625" style="131" customWidth="1"/>
    <col min="2" max="2" width="7.42578125" style="131" customWidth="1"/>
    <col min="3" max="3" width="4.5703125" style="178" customWidth="1"/>
    <col min="4" max="4" width="13.7109375" style="16" customWidth="1"/>
    <col min="5" max="5" width="1" style="132" customWidth="1"/>
    <col min="6" max="6" width="13.7109375" style="16" customWidth="1"/>
    <col min="7" max="7" width="1" style="132" customWidth="1"/>
    <col min="8" max="8" width="13.7109375" style="16" customWidth="1"/>
    <col min="9" max="9" width="1" style="132" customWidth="1"/>
    <col min="10" max="10" width="13.7109375" style="16" customWidth="1"/>
    <col min="11" max="11" width="11" style="16" bestFit="1" customWidth="1"/>
    <col min="12" max="12" width="13.7109375" style="16" bestFit="1" customWidth="1"/>
    <col min="13" max="13" width="14.42578125" style="16" bestFit="1" customWidth="1"/>
    <col min="14" max="16384" width="9.140625" style="16"/>
  </cols>
  <sheetData>
    <row r="1" spans="1:10" ht="22.15" customHeight="1">
      <c r="A1" s="8" t="s">
        <v>170</v>
      </c>
      <c r="B1" s="8"/>
      <c r="C1" s="173"/>
      <c r="E1" s="126"/>
      <c r="G1" s="126"/>
      <c r="H1" s="127"/>
      <c r="I1" s="126"/>
      <c r="J1" s="127"/>
    </row>
    <row r="2" spans="1:10" ht="22.15" customHeight="1">
      <c r="A2" s="8" t="s">
        <v>137</v>
      </c>
      <c r="B2" s="8"/>
      <c r="C2" s="173"/>
      <c r="E2" s="126"/>
      <c r="G2" s="126"/>
      <c r="H2" s="127"/>
      <c r="I2" s="126"/>
      <c r="J2" s="127"/>
    </row>
    <row r="3" spans="1:10" ht="21.6" customHeight="1">
      <c r="A3" s="8"/>
      <c r="B3" s="8"/>
      <c r="C3" s="173"/>
      <c r="D3" s="188" t="s">
        <v>12</v>
      </c>
      <c r="E3" s="188"/>
      <c r="F3" s="188"/>
      <c r="G3" s="188"/>
      <c r="H3" s="188"/>
      <c r="I3" s="188"/>
      <c r="J3" s="188"/>
    </row>
    <row r="4" spans="1:10" ht="21.6" customHeight="1">
      <c r="A4" s="8"/>
      <c r="B4" s="8"/>
      <c r="C4" s="173"/>
      <c r="D4" s="154" t="s">
        <v>161</v>
      </c>
      <c r="E4" s="44"/>
      <c r="F4" s="44"/>
      <c r="G4" s="155"/>
      <c r="H4" s="155"/>
      <c r="I4" s="155"/>
      <c r="J4" s="155"/>
    </row>
    <row r="5" spans="1:10" ht="21.6" customHeight="1">
      <c r="A5" s="8"/>
      <c r="B5" s="8"/>
      <c r="C5" s="173"/>
      <c r="D5" s="154" t="s">
        <v>162</v>
      </c>
      <c r="E5" s="44"/>
      <c r="F5" s="44"/>
      <c r="G5" s="155"/>
      <c r="H5" s="155"/>
      <c r="I5" s="155"/>
      <c r="J5" s="155"/>
    </row>
    <row r="6" spans="1:10" ht="21.6" customHeight="1">
      <c r="A6" s="28"/>
      <c r="B6" s="28"/>
      <c r="C6" s="174"/>
      <c r="D6" s="154" t="s">
        <v>163</v>
      </c>
      <c r="E6" s="44"/>
      <c r="F6" s="160" t="s">
        <v>62</v>
      </c>
      <c r="G6" s="143"/>
      <c r="H6" s="185" t="s">
        <v>25</v>
      </c>
      <c r="I6" s="185"/>
      <c r="J6" s="185"/>
    </row>
    <row r="7" spans="1:10" ht="21.6" customHeight="1">
      <c r="A7" s="35"/>
      <c r="B7" s="122"/>
      <c r="C7" s="170"/>
      <c r="D7" s="184" t="s">
        <v>48</v>
      </c>
      <c r="E7" s="184"/>
      <c r="F7" s="184"/>
      <c r="G7" s="143"/>
      <c r="H7" s="184" t="s">
        <v>48</v>
      </c>
      <c r="I7" s="184"/>
      <c r="J7" s="184"/>
    </row>
    <row r="8" spans="1:10" ht="21.6" customHeight="1">
      <c r="A8" s="28"/>
      <c r="B8" s="29"/>
      <c r="C8" s="29"/>
      <c r="D8" s="84">
        <v>2565</v>
      </c>
      <c r="E8" s="84"/>
      <c r="F8" s="84">
        <v>2564</v>
      </c>
      <c r="G8" s="84"/>
      <c r="H8" s="84">
        <v>2565</v>
      </c>
      <c r="I8" s="84"/>
      <c r="J8" s="84">
        <v>2564</v>
      </c>
    </row>
    <row r="9" spans="1:10" ht="21.6" customHeight="1">
      <c r="A9" s="28"/>
      <c r="B9" s="28"/>
      <c r="C9" s="174"/>
      <c r="D9" s="182" t="s">
        <v>131</v>
      </c>
      <c r="E9" s="182"/>
      <c r="F9" s="182"/>
      <c r="G9" s="182"/>
      <c r="H9" s="182"/>
      <c r="I9" s="182"/>
      <c r="J9" s="182"/>
    </row>
    <row r="10" spans="1:10" ht="21.6" customHeight="1">
      <c r="A10" s="34" t="s">
        <v>13</v>
      </c>
      <c r="B10" s="34"/>
      <c r="C10" s="175"/>
      <c r="D10" s="40"/>
      <c r="E10" s="41"/>
      <c r="F10" s="40"/>
      <c r="G10" s="41"/>
      <c r="H10" s="40"/>
      <c r="I10" s="41"/>
      <c r="J10" s="40"/>
    </row>
    <row r="11" spans="1:10" ht="21.6" customHeight="1">
      <c r="A11" s="35" t="s">
        <v>176</v>
      </c>
      <c r="B11" s="35"/>
      <c r="C11" s="176"/>
      <c r="D11" s="116">
        <f>'SOCI 10-11'!D30</f>
        <v>107042506</v>
      </c>
      <c r="E11" s="116"/>
      <c r="F11" s="116">
        <f>'SOCI 10-11'!F30</f>
        <v>39743830</v>
      </c>
      <c r="G11" s="31"/>
      <c r="H11" s="116">
        <f>'SOCI 10-11'!H30</f>
        <v>108430058</v>
      </c>
      <c r="I11" s="116"/>
      <c r="J11" s="116">
        <f>'SOCI 10-11'!J30</f>
        <v>66514969</v>
      </c>
    </row>
    <row r="12" spans="1:10" ht="21.6" customHeight="1">
      <c r="A12" s="42" t="s">
        <v>65</v>
      </c>
      <c r="B12" s="42"/>
      <c r="C12" s="29"/>
      <c r="D12" s="116"/>
      <c r="E12" s="116"/>
      <c r="F12" s="116"/>
      <c r="G12" s="116"/>
      <c r="H12" s="116"/>
      <c r="I12" s="116"/>
      <c r="J12" s="116"/>
    </row>
    <row r="13" spans="1:10" ht="21.6" customHeight="1">
      <c r="A13" s="35" t="s">
        <v>187</v>
      </c>
      <c r="B13" s="35"/>
      <c r="C13" s="176"/>
      <c r="D13" s="116">
        <f>-'SOCI 10-11'!D29</f>
        <v>-3710401</v>
      </c>
      <c r="E13" s="116"/>
      <c r="F13" s="116">
        <f>-'SOCI 10-11'!F29</f>
        <v>10059936</v>
      </c>
      <c r="G13" s="116"/>
      <c r="H13" s="116">
        <f>-'SOCI 10-11'!H29</f>
        <v>-3710401</v>
      </c>
      <c r="I13" s="116"/>
      <c r="J13" s="116">
        <f>-'SOCI 10-11'!J29</f>
        <v>10059936</v>
      </c>
    </row>
    <row r="14" spans="1:10" ht="21.6" customHeight="1">
      <c r="A14" s="112" t="s">
        <v>27</v>
      </c>
      <c r="B14" s="112"/>
      <c r="C14" s="170"/>
      <c r="D14" s="116">
        <f>-'SOCI 10-11'!D26</f>
        <v>12865372</v>
      </c>
      <c r="E14" s="116"/>
      <c r="F14" s="116">
        <f>-'SOCI 10-11'!F26</f>
        <v>8412352</v>
      </c>
      <c r="G14" s="116"/>
      <c r="H14" s="116">
        <f>-'SOCI 10-11'!H26</f>
        <v>12865372</v>
      </c>
      <c r="I14" s="116"/>
      <c r="J14" s="116">
        <f>-'SOCI 10-11'!J26</f>
        <v>8412352</v>
      </c>
    </row>
    <row r="15" spans="1:10" ht="21.6" customHeight="1">
      <c r="A15" s="35" t="s">
        <v>102</v>
      </c>
      <c r="B15" s="35"/>
      <c r="C15" s="176"/>
      <c r="D15" s="116">
        <v>43870424</v>
      </c>
      <c r="E15" s="116"/>
      <c r="F15" s="116">
        <v>44347071</v>
      </c>
      <c r="G15" s="116"/>
      <c r="H15" s="116">
        <v>43870424</v>
      </c>
      <c r="I15" s="116"/>
      <c r="J15" s="116">
        <v>44347071</v>
      </c>
    </row>
    <row r="16" spans="1:10" ht="21.6" customHeight="1">
      <c r="A16" s="35" t="s">
        <v>156</v>
      </c>
      <c r="B16" s="35"/>
      <c r="C16" s="176"/>
      <c r="D16" s="116"/>
      <c r="E16" s="116"/>
      <c r="F16" s="116"/>
      <c r="G16" s="116"/>
      <c r="H16" s="116"/>
      <c r="I16" s="116"/>
      <c r="J16" s="116"/>
    </row>
    <row r="17" spans="1:16" ht="21.6" customHeight="1">
      <c r="A17" s="35" t="s">
        <v>155</v>
      </c>
      <c r="B17" s="35"/>
      <c r="C17" s="176"/>
      <c r="D17" s="116">
        <v>0</v>
      </c>
      <c r="E17" s="116"/>
      <c r="F17" s="116">
        <f>J17</f>
        <v>-13500000</v>
      </c>
      <c r="G17" s="116"/>
      <c r="H17" s="116">
        <v>0</v>
      </c>
      <c r="I17" s="116"/>
      <c r="J17" s="116">
        <v>-13500000</v>
      </c>
    </row>
    <row r="18" spans="1:16" ht="21.6" customHeight="1">
      <c r="A18" s="112" t="s">
        <v>150</v>
      </c>
      <c r="B18" s="112"/>
      <c r="C18" s="170"/>
      <c r="D18" s="116">
        <v>-597606</v>
      </c>
      <c r="E18" s="116"/>
      <c r="F18" s="116">
        <v>-203483</v>
      </c>
      <c r="G18" s="116"/>
      <c r="H18" s="116">
        <v>-597606</v>
      </c>
      <c r="I18" s="116"/>
      <c r="J18" s="116">
        <v>-203483</v>
      </c>
      <c r="K18" s="108"/>
      <c r="L18" s="108"/>
      <c r="N18" s="128"/>
      <c r="O18" s="128"/>
    </row>
    <row r="19" spans="1:16" ht="21.6" customHeight="1">
      <c r="A19" s="112" t="s">
        <v>185</v>
      </c>
      <c r="B19" s="112"/>
      <c r="C19" s="170"/>
      <c r="D19" s="116">
        <v>143299.29</v>
      </c>
      <c r="E19" s="116"/>
      <c r="F19" s="116">
        <v>0</v>
      </c>
      <c r="G19" s="116"/>
      <c r="H19" s="116">
        <v>143299</v>
      </c>
      <c r="I19" s="116"/>
      <c r="J19" s="116">
        <v>0</v>
      </c>
      <c r="K19" s="108"/>
      <c r="L19" s="108"/>
      <c r="N19" s="128"/>
      <c r="O19" s="128"/>
    </row>
    <row r="20" spans="1:16" ht="21.6" customHeight="1">
      <c r="A20" s="112" t="s">
        <v>121</v>
      </c>
      <c r="B20" s="112"/>
      <c r="C20" s="170"/>
      <c r="D20" s="116">
        <v>0</v>
      </c>
      <c r="E20" s="116"/>
      <c r="F20" s="116">
        <v>0</v>
      </c>
      <c r="G20" s="116"/>
      <c r="H20" s="116">
        <v>0</v>
      </c>
      <c r="I20" s="116"/>
      <c r="J20" s="116">
        <f>-'SOCI 10-11'!J19</f>
        <v>-28536146</v>
      </c>
      <c r="K20" s="108"/>
      <c r="L20" s="108"/>
      <c r="N20" s="128"/>
      <c r="O20" s="128"/>
    </row>
    <row r="21" spans="1:16" ht="21.6" customHeight="1">
      <c r="A21" s="112" t="s">
        <v>165</v>
      </c>
      <c r="B21" s="112"/>
      <c r="C21" s="170"/>
      <c r="D21" s="116">
        <v>0</v>
      </c>
      <c r="E21" s="116"/>
      <c r="F21" s="116">
        <v>0</v>
      </c>
      <c r="G21" s="116"/>
      <c r="H21" s="116">
        <f>-'SOCI 10-11'!H20</f>
        <v>-1593626</v>
      </c>
      <c r="I21" s="116"/>
      <c r="J21" s="116">
        <v>0</v>
      </c>
      <c r="K21" s="108"/>
      <c r="L21" s="108"/>
      <c r="N21" s="128"/>
      <c r="O21" s="128"/>
    </row>
    <row r="22" spans="1:16" ht="21.6" customHeight="1">
      <c r="A22" s="112" t="s">
        <v>147</v>
      </c>
      <c r="B22" s="112"/>
      <c r="C22" s="170"/>
      <c r="D22" s="116">
        <v>0</v>
      </c>
      <c r="E22" s="116"/>
      <c r="F22" s="116">
        <f>'SCE 12'!R26</f>
        <v>-9340</v>
      </c>
      <c r="G22" s="116"/>
      <c r="H22" s="117">
        <v>0</v>
      </c>
      <c r="I22" s="116"/>
      <c r="J22" s="117">
        <v>0</v>
      </c>
    </row>
    <row r="23" spans="1:16" ht="21.6" customHeight="1">
      <c r="A23" s="35" t="s">
        <v>178</v>
      </c>
      <c r="B23" s="112"/>
      <c r="C23" s="170"/>
      <c r="D23" s="116">
        <f>-'SOCI 10-11'!D27</f>
        <v>-206074</v>
      </c>
      <c r="E23" s="116"/>
      <c r="F23" s="116">
        <f>-'SOCI 10-11'!F27</f>
        <v>-1970998</v>
      </c>
      <c r="G23" s="116"/>
      <c r="H23" s="116">
        <v>0</v>
      </c>
      <c r="I23" s="116"/>
      <c r="J23" s="116">
        <v>0</v>
      </c>
    </row>
    <row r="24" spans="1:16" ht="21.6" customHeight="1">
      <c r="A24" s="113" t="s">
        <v>186</v>
      </c>
      <c r="B24" s="35"/>
      <c r="C24" s="176"/>
      <c r="D24" s="116">
        <f>-6335780+43000000</f>
        <v>36664220</v>
      </c>
      <c r="E24" s="116"/>
      <c r="F24" s="116">
        <v>-20222967</v>
      </c>
      <c r="G24" s="116"/>
      <c r="H24" s="116">
        <f>43000000-6335780</f>
        <v>36664220</v>
      </c>
      <c r="I24" s="116"/>
      <c r="J24" s="116">
        <v>-17784725</v>
      </c>
    </row>
    <row r="25" spans="1:16" ht="21.6" customHeight="1">
      <c r="A25" s="113" t="s">
        <v>138</v>
      </c>
      <c r="B25" s="35"/>
      <c r="C25" s="176"/>
      <c r="D25" s="116"/>
      <c r="E25" s="114"/>
      <c r="F25" s="116"/>
      <c r="G25" s="16"/>
      <c r="I25" s="16"/>
    </row>
    <row r="26" spans="1:16" ht="21.6" customHeight="1">
      <c r="A26" s="113" t="s">
        <v>146</v>
      </c>
      <c r="B26" s="35"/>
      <c r="C26" s="176"/>
      <c r="D26" s="116">
        <v>-89316</v>
      </c>
      <c r="E26" s="114"/>
      <c r="F26" s="116">
        <f>-343661-F17</f>
        <v>13156339</v>
      </c>
      <c r="G26" s="114"/>
      <c r="H26" s="116">
        <v>-89316</v>
      </c>
      <c r="I26" s="114"/>
      <c r="J26" s="116">
        <f>-343661-J17</f>
        <v>13156339</v>
      </c>
      <c r="K26" s="113"/>
      <c r="L26" s="113"/>
      <c r="M26" s="113"/>
      <c r="N26" s="113"/>
      <c r="O26" s="113"/>
    </row>
    <row r="27" spans="1:16" ht="21.6" customHeight="1">
      <c r="A27" s="113" t="s">
        <v>39</v>
      </c>
      <c r="B27" s="114"/>
      <c r="C27" s="45"/>
      <c r="D27" s="116">
        <v>4722883</v>
      </c>
      <c r="E27" s="116"/>
      <c r="F27" s="116">
        <f>3695933-16300</f>
        <v>3679633</v>
      </c>
      <c r="G27" s="116"/>
      <c r="H27" s="116">
        <v>4722883</v>
      </c>
      <c r="I27" s="116"/>
      <c r="J27" s="116">
        <v>3679633</v>
      </c>
      <c r="K27" s="113"/>
      <c r="L27" s="113"/>
      <c r="M27" s="113"/>
      <c r="N27" s="113"/>
      <c r="O27" s="113"/>
    </row>
    <row r="28" spans="1:16" ht="21.6" customHeight="1">
      <c r="A28" s="113"/>
      <c r="B28" s="28"/>
      <c r="C28" s="174"/>
      <c r="D28" s="43">
        <f>SUM(D11:D27)</f>
        <v>200705307.28999999</v>
      </c>
      <c r="E28" s="33"/>
      <c r="F28" s="43">
        <f>SUM(F11:F27)</f>
        <v>83492373</v>
      </c>
      <c r="G28" s="33"/>
      <c r="H28" s="43">
        <f>SUM(H11:H27)</f>
        <v>200705307</v>
      </c>
      <c r="I28" s="33"/>
      <c r="J28" s="43">
        <f>SUM(J11:J27)</f>
        <v>86145946</v>
      </c>
      <c r="K28" s="113"/>
      <c r="L28" s="135"/>
      <c r="M28" s="135"/>
      <c r="N28" s="113"/>
      <c r="O28" s="113"/>
    </row>
    <row r="29" spans="1:16" ht="21.6" customHeight="1">
      <c r="A29" s="113" t="s">
        <v>24</v>
      </c>
      <c r="B29" s="42"/>
      <c r="C29" s="29"/>
      <c r="D29" s="31"/>
      <c r="E29" s="116"/>
      <c r="F29" s="31"/>
      <c r="G29" s="116"/>
      <c r="H29" s="31"/>
      <c r="I29" s="116"/>
      <c r="J29" s="31"/>
      <c r="K29" s="113"/>
      <c r="L29" s="133"/>
      <c r="M29" s="134"/>
      <c r="N29" s="113"/>
      <c r="O29" s="113"/>
      <c r="P29" s="128"/>
    </row>
    <row r="30" spans="1:16" ht="21.6" customHeight="1">
      <c r="A30" s="113" t="s">
        <v>70</v>
      </c>
      <c r="B30" s="35"/>
      <c r="C30" s="176"/>
      <c r="D30" s="116">
        <v>-150735227</v>
      </c>
      <c r="E30" s="116"/>
      <c r="F30" s="116">
        <v>53565704</v>
      </c>
      <c r="G30" s="116"/>
      <c r="H30" s="116">
        <v>-150735227</v>
      </c>
      <c r="I30" s="116"/>
      <c r="J30" s="116">
        <v>36828400</v>
      </c>
      <c r="K30" s="113"/>
      <c r="L30" s="113"/>
      <c r="M30" s="113"/>
      <c r="N30" s="113"/>
      <c r="O30" s="113"/>
    </row>
    <row r="31" spans="1:16" ht="21.6" customHeight="1">
      <c r="A31" s="113" t="s">
        <v>14</v>
      </c>
      <c r="B31" s="35"/>
      <c r="C31" s="176"/>
      <c r="D31" s="116">
        <v>-910135651</v>
      </c>
      <c r="E31" s="116"/>
      <c r="F31" s="116">
        <v>-214678903</v>
      </c>
      <c r="G31" s="116"/>
      <c r="H31" s="116">
        <v>-910135651</v>
      </c>
      <c r="I31" s="116"/>
      <c r="J31" s="116">
        <v>-247830681</v>
      </c>
      <c r="K31" s="113"/>
      <c r="L31" s="135"/>
      <c r="M31" s="135"/>
      <c r="N31" s="133"/>
      <c r="O31" s="134"/>
    </row>
    <row r="32" spans="1:16" ht="21.6" customHeight="1">
      <c r="A32" s="113" t="s">
        <v>15</v>
      </c>
      <c r="B32" s="35"/>
      <c r="C32" s="176"/>
      <c r="D32" s="116">
        <v>8787000</v>
      </c>
      <c r="E32" s="116"/>
      <c r="F32" s="116">
        <v>19000</v>
      </c>
      <c r="G32" s="116"/>
      <c r="H32" s="116">
        <v>8787000</v>
      </c>
      <c r="I32" s="116"/>
      <c r="J32" s="116">
        <v>19000</v>
      </c>
      <c r="K32" s="113"/>
      <c r="L32" s="133"/>
      <c r="M32" s="134"/>
      <c r="N32" s="133"/>
      <c r="O32" s="134"/>
    </row>
    <row r="33" spans="1:15" ht="21.6" customHeight="1">
      <c r="A33" s="113" t="s">
        <v>71</v>
      </c>
      <c r="B33" s="35"/>
      <c r="C33" s="176"/>
      <c r="D33" s="116">
        <v>126257612</v>
      </c>
      <c r="E33" s="30"/>
      <c r="F33" s="116">
        <v>10587926</v>
      </c>
      <c r="G33" s="30"/>
      <c r="H33" s="116">
        <v>126257612</v>
      </c>
      <c r="I33" s="30"/>
      <c r="J33" s="116">
        <v>11747829</v>
      </c>
      <c r="K33" s="113"/>
      <c r="L33" s="133"/>
      <c r="M33" s="134"/>
      <c r="N33" s="133"/>
      <c r="O33" s="134"/>
    </row>
    <row r="34" spans="1:15" ht="21.6" customHeight="1">
      <c r="A34" s="113" t="s">
        <v>182</v>
      </c>
      <c r="B34" s="35"/>
      <c r="C34" s="176"/>
      <c r="D34" s="43">
        <f>SUM(D28:D33)</f>
        <v>-725120958.71000004</v>
      </c>
      <c r="E34" s="38"/>
      <c r="F34" s="43">
        <f>SUM(F28:F33)</f>
        <v>-67013900</v>
      </c>
      <c r="G34" s="38"/>
      <c r="H34" s="43">
        <f>SUM(H28:H33)</f>
        <v>-725120959</v>
      </c>
      <c r="I34" s="38"/>
      <c r="J34" s="43">
        <f>SUM(J28:J33)</f>
        <v>-113089506</v>
      </c>
      <c r="K34" s="113"/>
      <c r="L34" s="133"/>
      <c r="M34" s="134"/>
      <c r="N34" s="133"/>
      <c r="O34" s="134"/>
    </row>
    <row r="35" spans="1:15" ht="21.6" customHeight="1">
      <c r="A35" s="113" t="s">
        <v>116</v>
      </c>
      <c r="B35" s="35"/>
      <c r="C35" s="176"/>
      <c r="D35" s="116">
        <v>-2992660</v>
      </c>
      <c r="E35" s="38"/>
      <c r="F35" s="116">
        <f>-3050531+16300</f>
        <v>-3034231</v>
      </c>
      <c r="G35" s="38"/>
      <c r="H35" s="116">
        <v>-2992660</v>
      </c>
      <c r="I35" s="38"/>
      <c r="J35" s="116">
        <v>-2628541</v>
      </c>
      <c r="K35" s="113"/>
      <c r="L35" s="113"/>
      <c r="M35" s="113"/>
      <c r="N35" s="113"/>
      <c r="O35" s="113"/>
    </row>
    <row r="36" spans="1:15" ht="21.6" customHeight="1">
      <c r="A36" s="35" t="s">
        <v>82</v>
      </c>
      <c r="B36" s="28"/>
      <c r="C36" s="174"/>
      <c r="D36" s="116">
        <v>-13631</v>
      </c>
      <c r="E36" s="44"/>
      <c r="F36" s="116">
        <v>-19980</v>
      </c>
      <c r="G36" s="44"/>
      <c r="H36" s="116">
        <v>-13631</v>
      </c>
      <c r="I36" s="44"/>
      <c r="J36" s="116">
        <v>-19980</v>
      </c>
      <c r="K36" s="133"/>
      <c r="L36" s="134"/>
      <c r="M36" s="113"/>
      <c r="N36" s="113"/>
      <c r="O36" s="113"/>
    </row>
    <row r="37" spans="1:15" ht="21.6" customHeight="1">
      <c r="A37" s="115" t="s">
        <v>183</v>
      </c>
      <c r="B37" s="28"/>
      <c r="C37" s="174"/>
      <c r="D37" s="32">
        <f>SUM(D34:D36)</f>
        <v>-728127249.71000004</v>
      </c>
      <c r="E37" s="33"/>
      <c r="F37" s="32">
        <f>SUM(F34:F36)</f>
        <v>-70068111</v>
      </c>
      <c r="G37" s="33"/>
      <c r="H37" s="32">
        <f>SUM(H34:H36)</f>
        <v>-728127250</v>
      </c>
      <c r="I37" s="33"/>
      <c r="J37" s="32">
        <f>SUM(J34:J36)</f>
        <v>-115738027</v>
      </c>
      <c r="K37" s="113"/>
      <c r="L37" s="113"/>
      <c r="M37" s="113"/>
      <c r="N37" s="113"/>
      <c r="O37" s="113"/>
    </row>
    <row r="38" spans="1:15" ht="21.6" customHeight="1">
      <c r="A38" s="28"/>
      <c r="B38" s="28"/>
      <c r="C38" s="174"/>
      <c r="D38" s="33"/>
      <c r="E38" s="33"/>
      <c r="F38" s="33"/>
      <c r="G38" s="33"/>
      <c r="H38" s="33"/>
      <c r="I38" s="33"/>
      <c r="J38" s="33"/>
    </row>
    <row r="39" spans="1:15" ht="22.15" customHeight="1">
      <c r="A39" s="7"/>
      <c r="B39" s="7"/>
      <c r="C39" s="177"/>
      <c r="D39" s="21"/>
      <c r="E39" s="19"/>
      <c r="F39" s="21"/>
      <c r="G39" s="19"/>
      <c r="H39" s="18"/>
      <c r="I39" s="19"/>
      <c r="J39" s="18"/>
    </row>
    <row r="40" spans="1:15" ht="22.15" customHeight="1">
      <c r="A40" s="8" t="s">
        <v>170</v>
      </c>
      <c r="B40" s="8"/>
      <c r="C40" s="173"/>
      <c r="D40" s="128"/>
      <c r="E40" s="129"/>
      <c r="F40" s="128"/>
      <c r="G40" s="129"/>
      <c r="H40" s="130"/>
      <c r="I40" s="129"/>
      <c r="J40" s="130"/>
    </row>
    <row r="41" spans="1:15" ht="21.6" customHeight="1">
      <c r="A41" s="8" t="s">
        <v>137</v>
      </c>
      <c r="B41" s="8"/>
      <c r="C41" s="173"/>
      <c r="D41" s="128"/>
      <c r="E41" s="129"/>
      <c r="F41" s="128"/>
      <c r="G41" s="129"/>
      <c r="H41" s="130"/>
      <c r="I41" s="129"/>
      <c r="J41" s="130"/>
    </row>
    <row r="42" spans="1:15" s="113" customFormat="1" ht="21.6" customHeight="1">
      <c r="A42" s="8"/>
      <c r="B42" s="8"/>
      <c r="C42" s="173"/>
      <c r="D42" s="128"/>
      <c r="E42" s="129"/>
      <c r="F42" s="128"/>
      <c r="G42" s="129"/>
      <c r="H42" s="130"/>
      <c r="I42" s="129"/>
      <c r="J42" s="130"/>
    </row>
    <row r="43" spans="1:15" s="113" customFormat="1" ht="21.6" customHeight="1">
      <c r="A43" s="8"/>
      <c r="B43" s="8"/>
      <c r="C43" s="173"/>
      <c r="D43" s="169" t="s">
        <v>161</v>
      </c>
      <c r="E43" s="44"/>
      <c r="F43" s="44"/>
      <c r="G43" s="129"/>
      <c r="H43" s="130"/>
      <c r="I43" s="129"/>
      <c r="J43" s="130"/>
    </row>
    <row r="44" spans="1:15" s="113" customFormat="1" ht="21.6" customHeight="1">
      <c r="A44" s="8"/>
      <c r="B44" s="8"/>
      <c r="C44" s="173"/>
      <c r="D44" s="169" t="s">
        <v>162</v>
      </c>
      <c r="E44" s="44"/>
      <c r="F44" s="44"/>
      <c r="G44" s="129"/>
      <c r="H44" s="130"/>
      <c r="I44" s="129"/>
      <c r="J44" s="130"/>
    </row>
    <row r="45" spans="1:15" ht="21.6" customHeight="1">
      <c r="A45" s="28"/>
      <c r="B45" s="28"/>
      <c r="C45" s="174"/>
      <c r="D45" s="169" t="s">
        <v>163</v>
      </c>
      <c r="E45" s="44"/>
      <c r="F45" s="160" t="s">
        <v>62</v>
      </c>
      <c r="G45" s="143"/>
      <c r="H45" s="185" t="s">
        <v>25</v>
      </c>
      <c r="I45" s="185"/>
      <c r="J45" s="185"/>
    </row>
    <row r="46" spans="1:15" s="113" customFormat="1" ht="21.6" customHeight="1">
      <c r="A46" s="35"/>
      <c r="B46" s="122"/>
      <c r="C46" s="170"/>
      <c r="D46" s="184" t="s">
        <v>48</v>
      </c>
      <c r="E46" s="184"/>
      <c r="F46" s="184"/>
      <c r="G46" s="143"/>
      <c r="H46" s="184" t="s">
        <v>48</v>
      </c>
      <c r="I46" s="184"/>
      <c r="J46" s="184"/>
    </row>
    <row r="47" spans="1:15" s="113" customFormat="1" ht="21.6" customHeight="1">
      <c r="A47" s="28"/>
      <c r="B47" s="29"/>
      <c r="C47" s="29"/>
      <c r="D47" s="84">
        <v>2565</v>
      </c>
      <c r="E47" s="84"/>
      <c r="F47" s="84">
        <v>2564</v>
      </c>
      <c r="G47" s="84"/>
      <c r="H47" s="84">
        <v>2565</v>
      </c>
      <c r="I47" s="84"/>
      <c r="J47" s="84">
        <v>2564</v>
      </c>
    </row>
    <row r="48" spans="1:15" ht="21.6" customHeight="1">
      <c r="A48" s="28"/>
      <c r="B48" s="28"/>
      <c r="C48" s="174"/>
      <c r="D48" s="182" t="s">
        <v>131</v>
      </c>
      <c r="E48" s="182"/>
      <c r="F48" s="182"/>
      <c r="G48" s="182"/>
      <c r="H48" s="182"/>
      <c r="I48" s="182"/>
      <c r="J48" s="182"/>
    </row>
    <row r="49" spans="1:13" ht="21.6" customHeight="1">
      <c r="A49" s="34" t="s">
        <v>16</v>
      </c>
      <c r="B49" s="34"/>
      <c r="C49" s="175"/>
      <c r="D49" s="31"/>
      <c r="E49" s="116"/>
      <c r="F49" s="31"/>
      <c r="G49" s="116"/>
      <c r="H49" s="31"/>
      <c r="I49" s="116"/>
      <c r="J49" s="31"/>
    </row>
    <row r="50" spans="1:13" ht="21.6" customHeight="1">
      <c r="A50" s="35" t="s">
        <v>149</v>
      </c>
      <c r="B50" s="34"/>
      <c r="C50" s="175"/>
      <c r="D50" s="31">
        <v>0</v>
      </c>
      <c r="E50" s="116"/>
      <c r="F50" s="31">
        <v>0</v>
      </c>
      <c r="G50" s="116"/>
      <c r="H50" s="31">
        <v>0</v>
      </c>
      <c r="I50" s="116"/>
      <c r="J50" s="31">
        <v>69976000</v>
      </c>
    </row>
    <row r="51" spans="1:13" s="113" customFormat="1" ht="21.6" customHeight="1">
      <c r="A51" s="113" t="s">
        <v>109</v>
      </c>
      <c r="C51" s="170"/>
      <c r="D51" s="116">
        <v>499133</v>
      </c>
      <c r="E51" s="116"/>
      <c r="F51" s="116">
        <v>2148087</v>
      </c>
      <c r="G51" s="116"/>
      <c r="H51" s="116">
        <v>499133</v>
      </c>
      <c r="I51" s="116"/>
      <c r="J51" s="116">
        <v>2148087</v>
      </c>
    </row>
    <row r="52" spans="1:13" s="113" customFormat="1" ht="21.6" customHeight="1">
      <c r="A52" s="113" t="s">
        <v>110</v>
      </c>
      <c r="C52" s="170"/>
      <c r="D52" s="116">
        <v>-110090197</v>
      </c>
      <c r="E52" s="116"/>
      <c r="F52" s="116">
        <v>-46470071</v>
      </c>
      <c r="G52" s="116"/>
      <c r="H52" s="116">
        <v>-110090197</v>
      </c>
      <c r="I52" s="116"/>
      <c r="J52" s="116">
        <v>-46470071</v>
      </c>
    </row>
    <row r="53" spans="1:13" s="113" customFormat="1" ht="21.6" customHeight="1">
      <c r="A53" s="113" t="s">
        <v>66</v>
      </c>
      <c r="C53" s="170"/>
      <c r="D53" s="116">
        <v>-73600</v>
      </c>
      <c r="E53" s="30"/>
      <c r="F53" s="116">
        <v>-37230</v>
      </c>
      <c r="G53" s="30"/>
      <c r="H53" s="116">
        <v>-73600</v>
      </c>
      <c r="I53" s="30"/>
      <c r="J53" s="116">
        <v>-37230</v>
      </c>
    </row>
    <row r="54" spans="1:13" s="113" customFormat="1" ht="21.6" customHeight="1">
      <c r="A54" s="113" t="s">
        <v>124</v>
      </c>
      <c r="C54" s="170"/>
      <c r="D54" s="116">
        <v>1593625</v>
      </c>
      <c r="E54" s="30"/>
      <c r="F54" s="116">
        <v>0</v>
      </c>
      <c r="G54" s="30"/>
      <c r="H54" s="116">
        <v>1593625</v>
      </c>
      <c r="I54" s="30"/>
      <c r="J54" s="116">
        <v>28536146</v>
      </c>
    </row>
    <row r="55" spans="1:13" s="113" customFormat="1" ht="21.6" customHeight="1">
      <c r="A55" s="25" t="s">
        <v>128</v>
      </c>
      <c r="B55" s="25"/>
      <c r="C55" s="85"/>
      <c r="D55" s="32">
        <f>SUM(D50:D54)</f>
        <v>-108071039</v>
      </c>
      <c r="E55" s="33"/>
      <c r="F55" s="32">
        <f>SUM(F50:F54)</f>
        <v>-44359214</v>
      </c>
      <c r="G55" s="33"/>
      <c r="H55" s="32">
        <f>SUM(H50:H54)</f>
        <v>-108071039</v>
      </c>
      <c r="I55" s="33"/>
      <c r="J55" s="32">
        <f>SUM(J50:J54)</f>
        <v>54152932</v>
      </c>
    </row>
    <row r="56" spans="1:13" s="113" customFormat="1" ht="21.6" customHeight="1">
      <c r="A56" s="28"/>
      <c r="B56" s="28"/>
      <c r="C56" s="174"/>
      <c r="D56" s="33"/>
      <c r="E56" s="33"/>
      <c r="F56" s="33"/>
      <c r="G56" s="33"/>
      <c r="H56" s="33"/>
      <c r="I56" s="33"/>
      <c r="J56" s="33"/>
    </row>
    <row r="57" spans="1:13" s="113" customFormat="1" ht="21.6" customHeight="1">
      <c r="A57" s="34" t="s">
        <v>17</v>
      </c>
      <c r="B57" s="34"/>
      <c r="C57" s="175"/>
      <c r="D57" s="31"/>
      <c r="E57" s="116"/>
      <c r="F57" s="31"/>
      <c r="G57" s="116"/>
      <c r="H57" s="31"/>
      <c r="I57" s="116"/>
      <c r="J57" s="31"/>
    </row>
    <row r="58" spans="1:13" s="113" customFormat="1" ht="21.6" customHeight="1">
      <c r="A58" s="35" t="s">
        <v>85</v>
      </c>
      <c r="B58" s="34"/>
      <c r="C58" s="175"/>
      <c r="D58" s="31">
        <v>883976776</v>
      </c>
      <c r="E58" s="116"/>
      <c r="F58" s="31">
        <v>72070000</v>
      </c>
      <c r="G58" s="116"/>
      <c r="H58" s="31">
        <v>883976776</v>
      </c>
      <c r="I58" s="116"/>
      <c r="J58" s="31">
        <v>72070000</v>
      </c>
      <c r="M58" s="69"/>
    </row>
    <row r="59" spans="1:13" s="113" customFormat="1" ht="21.6" customHeight="1">
      <c r="A59" s="112" t="s">
        <v>94</v>
      </c>
      <c r="B59" s="112"/>
      <c r="C59" s="170"/>
      <c r="D59" s="116">
        <v>-6648285</v>
      </c>
      <c r="E59" s="31"/>
      <c r="F59" s="116">
        <v>-5053769</v>
      </c>
      <c r="G59" s="31"/>
      <c r="H59" s="116">
        <v>-6648285</v>
      </c>
      <c r="I59" s="116"/>
      <c r="J59" s="116">
        <v>-5053769</v>
      </c>
    </row>
    <row r="60" spans="1:13" ht="21.6" customHeight="1">
      <c r="A60" s="112" t="s">
        <v>123</v>
      </c>
      <c r="B60" s="112"/>
      <c r="C60" s="170"/>
      <c r="D60" s="116">
        <v>0</v>
      </c>
      <c r="E60" s="31"/>
      <c r="F60" s="116">
        <v>-9787</v>
      </c>
      <c r="G60" s="116"/>
      <c r="H60" s="116">
        <v>0</v>
      </c>
      <c r="I60" s="116"/>
      <c r="J60" s="116">
        <v>0</v>
      </c>
    </row>
    <row r="61" spans="1:13" s="113" customFormat="1" ht="21.6" customHeight="1">
      <c r="A61" s="35" t="s">
        <v>152</v>
      </c>
      <c r="B61" s="34"/>
      <c r="C61" s="175"/>
      <c r="D61" s="31">
        <v>0</v>
      </c>
      <c r="E61" s="116"/>
      <c r="F61" s="31">
        <v>-24000</v>
      </c>
      <c r="G61" s="116"/>
      <c r="H61" s="116">
        <v>0</v>
      </c>
      <c r="I61" s="116"/>
      <c r="J61" s="116">
        <v>0</v>
      </c>
    </row>
    <row r="62" spans="1:13" s="113" customFormat="1" ht="21.6" customHeight="1">
      <c r="A62" s="112" t="s">
        <v>68</v>
      </c>
      <c r="B62" s="112"/>
      <c r="C62" s="170"/>
      <c r="D62" s="116">
        <v>-12320649</v>
      </c>
      <c r="E62" s="31"/>
      <c r="F62" s="116">
        <v>-8283962</v>
      </c>
      <c r="G62" s="116"/>
      <c r="H62" s="116">
        <v>-12320649</v>
      </c>
      <c r="I62" s="116"/>
      <c r="J62" s="116">
        <v>-8283962</v>
      </c>
    </row>
    <row r="63" spans="1:13" s="113" customFormat="1" ht="21.6" customHeight="1">
      <c r="A63" s="112" t="s">
        <v>177</v>
      </c>
      <c r="B63" s="112"/>
      <c r="C63" s="170"/>
      <c r="D63" s="116">
        <v>-23832253</v>
      </c>
      <c r="E63" s="31"/>
      <c r="F63" s="116">
        <v>0</v>
      </c>
      <c r="G63" s="116"/>
      <c r="H63" s="116">
        <v>-23832253</v>
      </c>
      <c r="I63" s="116"/>
      <c r="J63" s="116">
        <v>0</v>
      </c>
    </row>
    <row r="64" spans="1:13" s="113" customFormat="1" ht="21.6" customHeight="1">
      <c r="A64" s="28" t="s">
        <v>184</v>
      </c>
      <c r="B64" s="28"/>
      <c r="C64" s="174"/>
      <c r="D64" s="32">
        <f>SUM(D58:D63)</f>
        <v>841175589</v>
      </c>
      <c r="E64" s="33"/>
      <c r="F64" s="32">
        <f>SUM(F58:F63)</f>
        <v>58698482</v>
      </c>
      <c r="G64" s="33"/>
      <c r="H64" s="32">
        <f>SUM(H58:H63)</f>
        <v>841175589</v>
      </c>
      <c r="I64" s="33"/>
      <c r="J64" s="32">
        <f>SUM(J58:J63)</f>
        <v>58732269</v>
      </c>
    </row>
    <row r="65" spans="1:10" s="113" customFormat="1" ht="21.6" customHeight="1">
      <c r="A65" s="28"/>
      <c r="B65" s="28"/>
      <c r="C65" s="174"/>
      <c r="D65" s="33"/>
      <c r="E65" s="33"/>
      <c r="F65" s="33"/>
      <c r="G65" s="33"/>
      <c r="H65" s="33"/>
      <c r="I65" s="33"/>
      <c r="J65" s="33"/>
    </row>
    <row r="66" spans="1:10" s="113" customFormat="1" ht="21.6" customHeight="1">
      <c r="A66" s="25" t="s">
        <v>153</v>
      </c>
      <c r="B66" s="25"/>
      <c r="C66" s="85"/>
      <c r="D66" s="33">
        <f>D64+D55+D37</f>
        <v>4977300.2899999619</v>
      </c>
      <c r="E66" s="116"/>
      <c r="F66" s="33">
        <f>F64+F55+F37</f>
        <v>-55728843</v>
      </c>
      <c r="G66" s="116"/>
      <c r="H66" s="33">
        <f>H64+H55+H37</f>
        <v>4977300</v>
      </c>
      <c r="I66" s="116"/>
      <c r="J66" s="33">
        <f>J64+J55+J37</f>
        <v>-2852826</v>
      </c>
    </row>
    <row r="67" spans="1:10" s="113" customFormat="1" ht="21.6" customHeight="1">
      <c r="A67" s="35" t="s">
        <v>84</v>
      </c>
      <c r="B67" s="35"/>
      <c r="C67" s="176"/>
      <c r="D67" s="38">
        <f>F68</f>
        <v>2767944</v>
      </c>
      <c r="E67" s="38"/>
      <c r="F67" s="38">
        <v>58496787</v>
      </c>
      <c r="G67" s="38"/>
      <c r="H67" s="116">
        <f>J68</f>
        <v>2767944</v>
      </c>
      <c r="I67" s="38"/>
      <c r="J67" s="116">
        <v>5620770</v>
      </c>
    </row>
    <row r="68" spans="1:10" s="113" customFormat="1" ht="21.6" customHeight="1" thickBot="1">
      <c r="A68" s="28" t="s">
        <v>139</v>
      </c>
      <c r="B68" s="28"/>
      <c r="C68" s="174"/>
      <c r="D68" s="39">
        <f>SUM(D66:D67)</f>
        <v>7745244.2899999619</v>
      </c>
      <c r="E68" s="33"/>
      <c r="F68" s="39">
        <f>SUM(F66:F67)</f>
        <v>2767944</v>
      </c>
      <c r="G68" s="33"/>
      <c r="H68" s="39">
        <f>SUM(H66:H67)</f>
        <v>7745244</v>
      </c>
      <c r="I68" s="33"/>
      <c r="J68" s="39">
        <f>SUM(J66:J67)</f>
        <v>2767944</v>
      </c>
    </row>
    <row r="69" spans="1:10" s="113" customFormat="1" ht="21.6" customHeight="1" thickTop="1">
      <c r="A69" s="28"/>
      <c r="B69" s="28"/>
      <c r="C69" s="174"/>
      <c r="D69" s="33"/>
      <c r="E69" s="33"/>
      <c r="F69" s="33"/>
      <c r="G69" s="33"/>
      <c r="H69" s="33"/>
      <c r="I69" s="33"/>
      <c r="J69" s="33"/>
    </row>
    <row r="70" spans="1:10" s="113" customFormat="1" ht="21.6" customHeight="1">
      <c r="A70" s="34" t="s">
        <v>75</v>
      </c>
      <c r="B70" s="28"/>
      <c r="C70" s="174"/>
      <c r="D70" s="33"/>
      <c r="E70" s="33"/>
      <c r="F70" s="33"/>
      <c r="G70" s="33"/>
      <c r="H70" s="33"/>
      <c r="I70" s="33"/>
      <c r="J70" s="33"/>
    </row>
    <row r="71" spans="1:10" ht="22.15" customHeight="1">
      <c r="A71" s="35" t="s">
        <v>115</v>
      </c>
      <c r="B71" s="28"/>
      <c r="C71" s="174"/>
      <c r="D71" s="31">
        <v>1666251</v>
      </c>
      <c r="E71" s="33"/>
      <c r="F71" s="31">
        <v>2267027</v>
      </c>
      <c r="G71" s="33"/>
      <c r="H71" s="31">
        <v>1666251</v>
      </c>
      <c r="I71" s="33"/>
      <c r="J71" s="31">
        <v>2267027</v>
      </c>
    </row>
    <row r="72" spans="1:10" ht="22.15" customHeight="1">
      <c r="D72" s="128"/>
      <c r="F72" s="128"/>
      <c r="H72" s="128"/>
      <c r="J72" s="128"/>
    </row>
    <row r="73" spans="1:10" ht="22.15" customHeight="1">
      <c r="D73" s="128"/>
      <c r="F73" s="128"/>
      <c r="H73" s="128"/>
      <c r="J73" s="128"/>
    </row>
  </sheetData>
  <mergeCells count="9">
    <mergeCell ref="D48:J48"/>
    <mergeCell ref="D3:J3"/>
    <mergeCell ref="H6:J6"/>
    <mergeCell ref="D7:F7"/>
    <mergeCell ref="H7:J7"/>
    <mergeCell ref="H45:J45"/>
    <mergeCell ref="D46:F46"/>
    <mergeCell ref="H46:J46"/>
    <mergeCell ref="D9:J9"/>
  </mergeCells>
  <pageMargins left="0.7" right="0.7" top="0.48" bottom="0.5" header="0.5" footer="0.5"/>
  <pageSetup paperSize="9" scale="90" firstPageNumber="1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7-9</vt:lpstr>
      <vt:lpstr>SOCI 10-11</vt:lpstr>
      <vt:lpstr>SCE 12</vt:lpstr>
      <vt:lpstr>SCE 13</vt:lpstr>
      <vt:lpstr>SCE 14-15</vt:lpstr>
      <vt:lpstr>CF 16-17</vt:lpstr>
      <vt:lpstr>'BS 7-9'!Print_Area</vt:lpstr>
      <vt:lpstr>'CF 16-17'!Print_Area</vt:lpstr>
      <vt:lpstr>'SCE 12'!Print_Area</vt:lpstr>
      <vt:lpstr>'SCE 13'!Print_Area</vt:lpstr>
      <vt:lpstr>'SCE 14-15'!Print_Area</vt:lpstr>
      <vt:lpstr>'SOCI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Mukda, Tantipisankul</dc:creator>
  <cp:lastModifiedBy>Yothika, Sripongphankul</cp:lastModifiedBy>
  <cp:lastPrinted>2023-02-23T17:27:02Z</cp:lastPrinted>
  <dcterms:created xsi:type="dcterms:W3CDTF">2005-02-20T11:46:17Z</dcterms:created>
  <dcterms:modified xsi:type="dcterms:W3CDTF">2023-02-26T02:34:37Z</dcterms:modified>
</cp:coreProperties>
</file>