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sripongphankul\Desktop\JoB IM\Kiang Huat Sea Gull Trading Frozen Food Public Company Limited\2022\7. FS\"/>
    </mc:Choice>
  </mc:AlternateContent>
  <xr:revisionPtr revIDLastSave="0" documentId="8_{DD7EDB30-5E1D-4509-9E3E-432ED1A9AD61}" xr6:coauthVersionLast="47" xr6:coauthVersionMax="47" xr10:uidLastSave="{00000000-0000-0000-0000-000000000000}"/>
  <bookViews>
    <workbookView xWindow="3360" yWindow="1950" windowWidth="20550" windowHeight="11775" tabRatio="654" firstSheet="3" activeTab="5" xr2:uid="{00000000-000D-0000-FFFF-FFFF00000000}"/>
  </bookViews>
  <sheets>
    <sheet name="SFP 6-8" sheetId="1" r:id="rId1"/>
    <sheet name="SOCI 9-10" sheetId="22" r:id="rId2"/>
    <sheet name="SCE-Conso 11" sheetId="5" r:id="rId3"/>
    <sheet name="SCE-Conso 12" sheetId="23" r:id="rId4"/>
    <sheet name="SCE-Separate 13-14" sheetId="20" r:id="rId5"/>
    <sheet name="SCF 15-16" sheetId="6" r:id="rId6"/>
  </sheets>
  <definedNames>
    <definedName name="_Hlk120336604" localSheetId="5">'SCF 15-16'!$A$35</definedName>
    <definedName name="_xlnm.Print_Area" localSheetId="2">'SCE-Conso 11'!$A$1:$Q$30</definedName>
    <definedName name="_xlnm.Print_Area" localSheetId="3">'SCE-Conso 12'!$A$1:$N$27</definedName>
    <definedName name="_xlnm.Print_Area" localSheetId="4">'SCE-Separate 13-14'!$A$1:$L$43</definedName>
    <definedName name="_xlnm.Print_Area" localSheetId="5">'SCF 15-16'!$A$1:$I$81</definedName>
    <definedName name="_xlnm.Print_Area" localSheetId="0">'SFP 6-8'!$A$1:$J$88</definedName>
    <definedName name="_xlnm.Print_Area" localSheetId="1">'SOCI 9-10'!$A$1:$J$75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5" i="1" l="1"/>
  <c r="J85" i="1"/>
  <c r="G76" i="6"/>
  <c r="C76" i="6"/>
  <c r="I72" i="6"/>
  <c r="G72" i="6"/>
  <c r="E72" i="6"/>
  <c r="C72" i="6"/>
  <c r="G17" i="6"/>
  <c r="C17" i="6"/>
  <c r="G16" i="6"/>
  <c r="C16" i="6"/>
  <c r="L34" i="20"/>
  <c r="J35" i="20"/>
  <c r="H35" i="20"/>
  <c r="F35" i="20"/>
  <c r="D35" i="20"/>
  <c r="L23" i="23"/>
  <c r="L24" i="23" s="1"/>
  <c r="N18" i="23"/>
  <c r="D19" i="23"/>
  <c r="F19" i="23"/>
  <c r="H19" i="23"/>
  <c r="J19" i="23"/>
  <c r="L19" i="23"/>
  <c r="N14" i="23"/>
  <c r="H24" i="23"/>
  <c r="F24" i="23"/>
  <c r="D24" i="23"/>
  <c r="D26" i="23" s="1"/>
  <c r="L26" i="23" l="1"/>
  <c r="D84" i="1" s="1"/>
  <c r="H26" i="23"/>
  <c r="L35" i="20"/>
  <c r="F26" i="23"/>
  <c r="N19" i="23"/>
  <c r="I60" i="6" l="1"/>
  <c r="E60" i="6"/>
  <c r="E38" i="6"/>
  <c r="E30" i="6"/>
  <c r="H40" i="20"/>
  <c r="H42" i="20" s="1"/>
  <c r="F40" i="20"/>
  <c r="F42" i="20" s="1"/>
  <c r="D40" i="20"/>
  <c r="D42" i="20" s="1"/>
  <c r="L30" i="20"/>
  <c r="Q14" i="5"/>
  <c r="J56" i="22"/>
  <c r="J59" i="22" s="1"/>
  <c r="J14" i="22"/>
  <c r="J17" i="22" s="1"/>
  <c r="J25" i="22" s="1"/>
  <c r="J29" i="22" s="1"/>
  <c r="J31" i="22" s="1"/>
  <c r="J14" i="20" s="1"/>
  <c r="F71" i="22"/>
  <c r="F56" i="22"/>
  <c r="F59" i="22" s="1"/>
  <c r="F14" i="22"/>
  <c r="F17" i="22" s="1"/>
  <c r="F25" i="22" s="1"/>
  <c r="F29" i="22" s="1"/>
  <c r="F31" i="22" s="1"/>
  <c r="E13" i="6" s="1"/>
  <c r="E31" i="6" l="1"/>
  <c r="E37" i="6" s="1"/>
  <c r="E40" i="6" s="1"/>
  <c r="E75" i="6" s="1"/>
  <c r="E77" i="6" s="1"/>
  <c r="I13" i="6"/>
  <c r="I31" i="6" s="1"/>
  <c r="I37" i="6" s="1"/>
  <c r="I40" i="6" s="1"/>
  <c r="I75" i="6" s="1"/>
  <c r="I77" i="6" s="1"/>
  <c r="J61" i="22"/>
  <c r="J70" i="22" s="1"/>
  <c r="J72" i="22" s="1"/>
  <c r="J64" i="22"/>
  <c r="F64" i="22"/>
  <c r="F61" i="22"/>
  <c r="F70" i="22" s="1"/>
  <c r="F72" i="22" s="1"/>
  <c r="J74" i="22" l="1"/>
  <c r="J66" i="22"/>
  <c r="F66" i="22"/>
  <c r="F74" i="22"/>
  <c r="J55" i="1" l="1"/>
  <c r="J49" i="1"/>
  <c r="J28" i="1"/>
  <c r="J16" i="1"/>
  <c r="F55" i="1"/>
  <c r="F49" i="1"/>
  <c r="F28" i="1"/>
  <c r="F16" i="1"/>
  <c r="F57" i="1" l="1"/>
  <c r="F87" i="1" s="1"/>
  <c r="J30" i="1"/>
  <c r="F30" i="1"/>
  <c r="J57" i="1"/>
  <c r="J87" i="1" s="1"/>
  <c r="G60" i="6"/>
  <c r="C60" i="6"/>
  <c r="D49" i="1"/>
  <c r="H49" i="1"/>
  <c r="D82" i="6" l="1"/>
  <c r="D76" i="6"/>
  <c r="F76" i="6"/>
  <c r="H76" i="6"/>
  <c r="D75" i="6"/>
  <c r="F75" i="6"/>
  <c r="H75" i="6"/>
  <c r="F37" i="6"/>
  <c r="H37" i="6"/>
  <c r="H55" i="1"/>
  <c r="D55" i="1"/>
  <c r="D57" i="1" l="1"/>
  <c r="O27" i="5" l="1"/>
  <c r="M27" i="5"/>
  <c r="Q27" i="5" l="1"/>
  <c r="E70" i="22"/>
  <c r="H14" i="22"/>
  <c r="H17" i="22" s="1"/>
  <c r="D14" i="22"/>
  <c r="D17" i="22" s="1"/>
  <c r="E17" i="22"/>
  <c r="G17" i="22"/>
  <c r="I17" i="22"/>
  <c r="H28" i="1" l="1"/>
  <c r="D28" i="1"/>
  <c r="I20" i="5"/>
  <c r="O20" i="5"/>
  <c r="Q19" i="5"/>
  <c r="D71" i="22" l="1"/>
  <c r="M18" i="5" l="1"/>
  <c r="Q18" i="5" s="1"/>
  <c r="D25" i="22"/>
  <c r="D29" i="22" s="1"/>
  <c r="H25" i="22" l="1"/>
  <c r="H29" i="22" s="1"/>
  <c r="H16" i="20"/>
  <c r="H18" i="20" s="1"/>
  <c r="F16" i="20"/>
  <c r="F18" i="20" s="1"/>
  <c r="D16" i="20"/>
  <c r="D18" i="20" s="1"/>
  <c r="O25" i="5"/>
  <c r="G25" i="5"/>
  <c r="E25" i="5"/>
  <c r="C25" i="5"/>
  <c r="M20" i="5"/>
  <c r="K20" i="5"/>
  <c r="G20" i="5"/>
  <c r="E20" i="5"/>
  <c r="C20" i="5"/>
  <c r="E29" i="5" l="1"/>
  <c r="C29" i="5"/>
  <c r="G29" i="5"/>
  <c r="L11" i="20"/>
  <c r="O29" i="5"/>
  <c r="Q20" i="5"/>
  <c r="H56" i="22" l="1"/>
  <c r="J39" i="20" s="1"/>
  <c r="L39" i="20" s="1"/>
  <c r="H59" i="22" l="1"/>
  <c r="L15" i="20"/>
  <c r="D56" i="22"/>
  <c r="J23" i="23" s="1"/>
  <c r="N23" i="23" s="1"/>
  <c r="D59" i="22" l="1"/>
  <c r="M24" i="5"/>
  <c r="K25" i="5"/>
  <c r="H16" i="1"/>
  <c r="K29" i="5" l="1"/>
  <c r="Q24" i="5"/>
  <c r="H30" i="1"/>
  <c r="H31" i="22" l="1"/>
  <c r="D31" i="22"/>
  <c r="D16" i="1"/>
  <c r="D64" i="22" l="1"/>
  <c r="D74" i="22" s="1"/>
  <c r="C13" i="6"/>
  <c r="C31" i="6" s="1"/>
  <c r="C37" i="6" s="1"/>
  <c r="J22" i="23"/>
  <c r="H61" i="22"/>
  <c r="H70" i="22" s="1"/>
  <c r="H64" i="22"/>
  <c r="H74" i="22" s="1"/>
  <c r="J38" i="20"/>
  <c r="G13" i="6"/>
  <c r="G31" i="6" s="1"/>
  <c r="G37" i="6" s="1"/>
  <c r="D61" i="22"/>
  <c r="D70" i="22" s="1"/>
  <c r="H57" i="1"/>
  <c r="D30" i="1"/>
  <c r="N22" i="23" l="1"/>
  <c r="J24" i="23"/>
  <c r="L38" i="20"/>
  <c r="L40" i="20" s="1"/>
  <c r="L42" i="20" s="1"/>
  <c r="J40" i="20"/>
  <c r="J42" i="20" s="1"/>
  <c r="H83" i="1" s="1"/>
  <c r="H85" i="1" s="1"/>
  <c r="H87" i="1" s="1"/>
  <c r="H66" i="22"/>
  <c r="D72" i="22"/>
  <c r="H72" i="22"/>
  <c r="C40" i="6"/>
  <c r="C75" i="6" s="1"/>
  <c r="C77" i="6" s="1"/>
  <c r="G40" i="6"/>
  <c r="G75" i="6" s="1"/>
  <c r="G77" i="6" s="1"/>
  <c r="J26" i="23" l="1"/>
  <c r="N24" i="23"/>
  <c r="D66" i="22"/>
  <c r="L14" i="20"/>
  <c r="L16" i="20" s="1"/>
  <c r="L18" i="20" s="1"/>
  <c r="J16" i="20"/>
  <c r="N26" i="23" l="1"/>
  <c r="D83" i="1"/>
  <c r="D85" i="1" s="1"/>
  <c r="D87" i="1" s="1"/>
  <c r="J18" i="20"/>
  <c r="M23" i="5"/>
  <c r="I25" i="5"/>
  <c r="I29" i="5" l="1"/>
  <c r="Q23" i="5"/>
  <c r="Q25" i="5" s="1"/>
  <c r="Q29" i="5" s="1"/>
  <c r="M25" i="5"/>
  <c r="M29" i="5" s="1"/>
</calcChain>
</file>

<file path=xl/sharedStrings.xml><?xml version="1.0" encoding="utf-8"?>
<sst xmlns="http://schemas.openxmlformats.org/spreadsheetml/2006/main" count="378" uniqueCount="196">
  <si>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</si>
  <si>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</si>
  <si>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</si>
  <si>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</si>
  <si>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</si>
  <si>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</si>
  <si>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</si>
  <si>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</si>
  <si>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</si>
  <si>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</si>
  <si>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</si>
  <si>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</si>
  <si>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</si>
  <si>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</si>
  <si>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</si>
  <si>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</si>
  <si>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</si>
  <si>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Total equity</t>
  </si>
  <si>
    <t>Total liabilities and equity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</si>
  <si>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</si>
  <si>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</si>
  <si>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paid-up</t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</si>
  <si>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</si>
  <si>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</si>
  <si>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</si>
  <si>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</si>
  <si>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</si>
  <si>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</si>
  <si>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</si>
  <si>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</si>
  <si>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</si>
  <si>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</si>
  <si>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</si>
  <si>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</si>
  <si>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</si>
  <si>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</si>
  <si>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   Non-controlling interests</t>
  </si>
  <si>
    <t>owners of</t>
  </si>
  <si>
    <t xml:space="preserve">Share capital: </t>
  </si>
  <si>
    <t>31 December</t>
  </si>
  <si>
    <t>Year ended 31 December</t>
  </si>
  <si>
    <t>Statement of changes in equity</t>
  </si>
  <si>
    <t>Comprehensive income for the year</t>
  </si>
  <si>
    <t>Total comprehensive income for the year</t>
  </si>
  <si>
    <t>Statement of cash flows</t>
  </si>
  <si>
    <t>(in Baht)</t>
  </si>
  <si>
    <t>Statement of comprehensive income</t>
  </si>
  <si>
    <t>Other income</t>
  </si>
  <si>
    <t>Consolidated financial statements</t>
  </si>
  <si>
    <t>Retained earnings</t>
  </si>
  <si>
    <t>(in  Baht)</t>
  </si>
  <si>
    <t>Transactions with owners, recorded directly in equity</t>
  </si>
  <si>
    <t>Statement of financial position</t>
  </si>
  <si>
    <t>Consolidated</t>
  </si>
  <si>
    <t>Separate</t>
  </si>
  <si>
    <t>financial statements</t>
  </si>
  <si>
    <t>of equity</t>
  </si>
  <si>
    <t>Other</t>
  </si>
  <si>
    <t xml:space="preserve">   Appropriated</t>
  </si>
  <si>
    <t xml:space="preserve">     Legal reserve</t>
  </si>
  <si>
    <t xml:space="preserve">   Unappropriated</t>
  </si>
  <si>
    <t xml:space="preserve">   Authorised share capital</t>
  </si>
  <si>
    <t xml:space="preserve">   Issued and paid-up share capital</t>
  </si>
  <si>
    <t xml:space="preserve">   Profit or loss</t>
  </si>
  <si>
    <t xml:space="preserve">   Other comprehensive income</t>
  </si>
  <si>
    <t>Unappropriated</t>
  </si>
  <si>
    <t>component</t>
  </si>
  <si>
    <t>controlling</t>
  </si>
  <si>
    <t>Issued and</t>
  </si>
  <si>
    <t>Distribution costs</t>
  </si>
  <si>
    <t>Share</t>
  </si>
  <si>
    <t>premium</t>
  </si>
  <si>
    <t>the parent</t>
  </si>
  <si>
    <t>Share premium:</t>
  </si>
  <si>
    <t xml:space="preserve">   Share premium on ordinary shares</t>
  </si>
  <si>
    <t xml:space="preserve">   Owners of parent</t>
  </si>
  <si>
    <t>Other component of equity</t>
  </si>
  <si>
    <t>Acquisition of intangible assets</t>
  </si>
  <si>
    <t xml:space="preserve">Taxes paid </t>
  </si>
  <si>
    <t xml:space="preserve">   cash equivalents</t>
  </si>
  <si>
    <t xml:space="preserve">Separate financial statements </t>
  </si>
  <si>
    <t>Proceeds from short-term borrowings</t>
  </si>
  <si>
    <t xml:space="preserve">   from financial institution</t>
  </si>
  <si>
    <t xml:space="preserve">   defined benefit plans</t>
  </si>
  <si>
    <t xml:space="preserve">Items that will not be reclassified </t>
  </si>
  <si>
    <t xml:space="preserve">   subsequently to profit or loss</t>
  </si>
  <si>
    <t>Total comprehensive income</t>
  </si>
  <si>
    <t xml:space="preserve">Repayment of short-term borrowings </t>
  </si>
  <si>
    <t>Total comprehensive income (expense) for the year</t>
  </si>
  <si>
    <t>Cash and cash equivalents at 1 January</t>
  </si>
  <si>
    <t>Cash and cash equivalents at 31 December</t>
  </si>
  <si>
    <t>Right-of-use assets</t>
  </si>
  <si>
    <t>Exchange differences on translating</t>
  </si>
  <si>
    <t>Employee benefits expenses</t>
  </si>
  <si>
    <t>Trade and other receivables</t>
  </si>
  <si>
    <t>Trade and other payables</t>
  </si>
  <si>
    <t>Dividend received</t>
  </si>
  <si>
    <t xml:space="preserve">Net increase (decrease) in cash and </t>
  </si>
  <si>
    <t xml:space="preserve">   Owners of the parent</t>
  </si>
  <si>
    <t>Current portion of lease liabilities</t>
  </si>
  <si>
    <t>Translation</t>
  </si>
  <si>
    <t>Payment of lease liabilities</t>
  </si>
  <si>
    <t xml:space="preserve">   from financial institutions</t>
  </si>
  <si>
    <t xml:space="preserve">Lease liabilities </t>
  </si>
  <si>
    <t xml:space="preserve">Items that will be reclassified </t>
  </si>
  <si>
    <t xml:space="preserve">   financial statements</t>
  </si>
  <si>
    <t xml:space="preserve">   Dividends of subsidiary to non-controlling interests</t>
  </si>
  <si>
    <t xml:space="preserve">   Distributions to owners of the parent</t>
  </si>
  <si>
    <t xml:space="preserve">   Total distributions to owners of the parent</t>
  </si>
  <si>
    <t xml:space="preserve">Kiang Huat Sea Gull Trading Frozen Food Public Company Limited </t>
  </si>
  <si>
    <t>Kiang Huat Sea Gull Trading Frozen Food Public Company Limited and its Subsidiary</t>
  </si>
  <si>
    <t>Revenue from sales of goods</t>
  </si>
  <si>
    <t>Revenue from rendering of services</t>
  </si>
  <si>
    <t>Costs of sales of goods</t>
  </si>
  <si>
    <t>Costs of rendering of services</t>
  </si>
  <si>
    <t>Dividend income from subsidiary</t>
  </si>
  <si>
    <t xml:space="preserve">Other comprehensive income (expense) </t>
  </si>
  <si>
    <t>Income tax relating to items that will</t>
  </si>
  <si>
    <t xml:space="preserve">   not be reclassified</t>
  </si>
  <si>
    <t>Balance at 1 January 2021</t>
  </si>
  <si>
    <t>Year ended 31 December 2021</t>
  </si>
  <si>
    <t>Balance at 31 December 2021</t>
  </si>
  <si>
    <t>Investment in non-marketable</t>
  </si>
  <si>
    <t xml:space="preserve">   equity instrument</t>
  </si>
  <si>
    <t>Investment properties</t>
  </si>
  <si>
    <t>Property, plant and equipment</t>
  </si>
  <si>
    <t>Intangible assets</t>
  </si>
  <si>
    <t xml:space="preserve">   employee benefits</t>
  </si>
  <si>
    <t xml:space="preserve">   (7,500,000 ordinary shares, </t>
  </si>
  <si>
    <t xml:space="preserve">      par value at Baht 10 per share)</t>
  </si>
  <si>
    <t>Depreciation and amortisation</t>
  </si>
  <si>
    <t xml:space="preserve">   and equipment</t>
  </si>
  <si>
    <t>Employee benefits paid</t>
  </si>
  <si>
    <t>Proceeds from sale of property, plant</t>
  </si>
  <si>
    <t>Dividends paid to non-controlling interests</t>
  </si>
  <si>
    <t xml:space="preserve">Payable for acquisition of </t>
  </si>
  <si>
    <t xml:space="preserve">   property, plant and equipment</t>
  </si>
  <si>
    <t>Investments in associate</t>
  </si>
  <si>
    <t xml:space="preserve">Short-term borrowings from </t>
  </si>
  <si>
    <t xml:space="preserve">   financial institutions</t>
  </si>
  <si>
    <t>Non-current provisions for</t>
  </si>
  <si>
    <t xml:space="preserve">Total comprehensive income </t>
  </si>
  <si>
    <t xml:space="preserve">   (expense) for the year, net of tax</t>
  </si>
  <si>
    <t xml:space="preserve">Profit (loss) attributable to: </t>
  </si>
  <si>
    <t xml:space="preserve">   (expense) attributable to:</t>
  </si>
  <si>
    <t xml:space="preserve">Adjustments to reconcile profit to </t>
  </si>
  <si>
    <t xml:space="preserve">   cash receipts (payments)</t>
  </si>
  <si>
    <t>Unrealised gain on foreign exchange</t>
  </si>
  <si>
    <t xml:space="preserve">Reversal of impairment loss </t>
  </si>
  <si>
    <t xml:space="preserve">   and equipment and intangible assets</t>
  </si>
  <si>
    <t>Non-cash transaction</t>
  </si>
  <si>
    <t xml:space="preserve">Comprehensive income </t>
  </si>
  <si>
    <t>Loss of control in subsidiary</t>
  </si>
  <si>
    <t xml:space="preserve">(Gain) loss on disposals of property, plant </t>
  </si>
  <si>
    <t>Proceeds from liquidation of subsidiary</t>
  </si>
  <si>
    <t>Capital payback to non-controlling interests</t>
  </si>
  <si>
    <t xml:space="preserve">   Capital return of subsidiary to non-controlling interests</t>
  </si>
  <si>
    <t xml:space="preserve">   Profit</t>
  </si>
  <si>
    <t>3, 15</t>
  </si>
  <si>
    <t xml:space="preserve">   of property, plant and equipment </t>
  </si>
  <si>
    <t>Acquisition of property, plant and equipment</t>
  </si>
  <si>
    <t>Year ended 31 December 2022</t>
  </si>
  <si>
    <t>Balance at 1 January 2022</t>
  </si>
  <si>
    <t>Balance at 31 December 2022</t>
  </si>
  <si>
    <t xml:space="preserve">Financial </t>
  </si>
  <si>
    <t>statements</t>
  </si>
  <si>
    <t xml:space="preserve"> in which</t>
  </si>
  <si>
    <t xml:space="preserve">the equity </t>
  </si>
  <si>
    <t>method is applied</t>
  </si>
  <si>
    <t xml:space="preserve">financial </t>
  </si>
  <si>
    <t>Financial statements in which the equity method is applied</t>
  </si>
  <si>
    <t>Kiang Huat Sea Gull Trading Frozen Food Public Company Limited</t>
  </si>
  <si>
    <t>Loss on foreign exchange</t>
  </si>
  <si>
    <t>Dividend income from associate</t>
  </si>
  <si>
    <t>3, 7</t>
  </si>
  <si>
    <t>Share of profit of associate</t>
  </si>
  <si>
    <t>Profit before tax expense</t>
  </si>
  <si>
    <t>Profit from operating activities</t>
  </si>
  <si>
    <t>Basic earnings per share</t>
  </si>
  <si>
    <t xml:space="preserve">   for the year</t>
  </si>
  <si>
    <t>Transactions  with owners, recorded directly in equity</t>
  </si>
  <si>
    <t xml:space="preserve">   Dividends</t>
  </si>
  <si>
    <t>Profit for the year</t>
  </si>
  <si>
    <t>Write-off witholding tax</t>
  </si>
  <si>
    <t>Dividend payment</t>
  </si>
  <si>
    <t xml:space="preserve">Net cash from financing activities  </t>
  </si>
  <si>
    <t xml:space="preserve">Net cash generated used in operating </t>
  </si>
  <si>
    <t xml:space="preserve">Net cash used in operating activities </t>
  </si>
  <si>
    <t>Gain on remeasurements of</t>
  </si>
  <si>
    <t>Gross profit</t>
  </si>
  <si>
    <t>Tax (expense) income</t>
  </si>
  <si>
    <t>(Reversal of) loss on inventory devaluation</t>
  </si>
  <si>
    <t>Tax (income) expense</t>
  </si>
  <si>
    <t>3, 6, 16</t>
  </si>
  <si>
    <t>3, 16</t>
  </si>
  <si>
    <t xml:space="preserve">Net cash (used in) investing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</si>
</sst>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0" fontId="13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43" fontId="4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0" xfId="1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4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4" fontId="4" fillId="0" borderId="0" xfId="1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/>
    <xf numFmtId="43" fontId="2" fillId="0" borderId="4" xfId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164" fontId="4" fillId="0" borderId="5" xfId="0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0" fontId="14" fillId="0" borderId="0" xfId="0" applyFont="1" applyFill="1" applyAlignment="1">
      <alignment horizontal="lef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4" fontId="2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/>
    <xf numFmtId="164" fontId="2" fillId="0" borderId="5" xfId="0" applyNumberFormat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Fill="1"/>
    <xf numFmtId="43" fontId="15" fillId="0" borderId="0" xfId="1" applyFont="1" applyFill="1" applyAlignment="1"/>
    <xf numFmtId="164" fontId="4" fillId="0" borderId="0" xfId="1" applyNumberFormat="1" applyFont="1" applyFill="1"/>
    <xf numFmtId="0" fontId="6" fillId="0" borderId="0" xfId="0" applyFont="1"/>
    <xf numFmtId="0" fontId="3" fillId="0" borderId="0" xfId="0" applyFont="1"/>
    <xf numFmtId="43" fontId="4" fillId="0" borderId="0" xfId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4" fillId="0" borderId="5" xfId="1" applyNumberFormat="1" applyFont="1" applyFill="1" applyBorder="1" applyAlignment="1">
      <alignment horizontal="right"/>
    </xf>
    <xf numFmtId="43" fontId="4" fillId="0" borderId="0" xfId="0" applyNumberFormat="1" applyFont="1" applyFill="1"/>
    <xf numFmtId="164" fontId="4" fillId="0" borderId="0" xfId="0" applyNumberFormat="1" applyFont="1" applyFill="1"/>
    <xf numFmtId="0" fontId="9" fillId="0" borderId="0" xfId="0" applyFont="1" applyFill="1"/>
    <xf numFmtId="164" fontId="9" fillId="0" borderId="0" xfId="0" applyNumberFormat="1" applyFont="1" applyFill="1"/>
    <xf numFmtId="43" fontId="9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2" fillId="0" borderId="0" xfId="0" applyFont="1" applyFill="1"/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5" fontId="4" fillId="0" borderId="0" xfId="0" applyNumberFormat="1" applyFont="1" applyFill="1" applyAlignment="1">
      <alignment horizontal="right"/>
    </xf>
    <xf numFmtId="0" fontId="15" fillId="0" borderId="0" xfId="0" applyFont="1" applyFill="1"/>
    <xf numFmtId="165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4" fillId="0" borderId="1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2" fillId="0" borderId="0" xfId="0" applyFont="1"/>
    <xf numFmtId="164" fontId="2" fillId="0" borderId="3" xfId="0" applyNumberFormat="1" applyFont="1" applyFill="1" applyBorder="1" applyAlignment="1">
      <alignment horizontal="right"/>
    </xf>
    <xf numFmtId="43" fontId="2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Comma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88"/>
  <sheetViews>
    <sheetView view="pageBreakPreview" zoomScale="89" zoomScaleNormal="75" zoomScaleSheetLayoutView="89" workbookViewId="0">
      <selection activeCell="D90" sqref="D90:J91"/>
    </sheetView>
  </sheetViews>
  <sheetFormatPr defaultColWidth="9" defaultRowHeight="21" customHeight="1" x14ac:dyDescent="0.25"/>
  <cols>
    <col min="1" max="1" width="45.140625" style="3" customWidth="1"/>
    <col min="2" max="2" width="6.28515625" style="22" customWidth="1"/>
    <col min="3" max="3" width="1.42578125" style="22" customWidth="1"/>
    <col min="4" max="4" width="17" style="42" customWidth="1"/>
    <col min="5" max="5" width="1.42578125" style="36" customWidth="1"/>
    <col min="6" max="6" width="17" style="42" customWidth="1"/>
    <col min="7" max="7" width="1.42578125" style="36" customWidth="1"/>
    <col min="8" max="8" width="17" style="42" customWidth="1"/>
    <col min="9" max="9" width="1.42578125" style="36" customWidth="1"/>
    <col min="10" max="10" width="17" style="42" customWidth="1"/>
    <col min="11" max="16384" width="9" style="22"/>
  </cols>
  <sheetData>
    <row r="1" spans="1:10" s="9" customFormat="1" ht="21" customHeight="1" x14ac:dyDescent="0.3">
      <c r="A1" s="10" t="s">
        <v>171</v>
      </c>
      <c r="D1" s="40"/>
      <c r="E1" s="34"/>
      <c r="F1" s="40"/>
      <c r="G1" s="34"/>
      <c r="H1" s="40"/>
      <c r="I1" s="34"/>
      <c r="J1" s="40"/>
    </row>
    <row r="2" spans="1:10" s="11" customFormat="1" ht="21" customHeight="1" x14ac:dyDescent="0.25">
      <c r="A2" s="91" t="s">
        <v>52</v>
      </c>
      <c r="D2" s="41"/>
      <c r="E2" s="35"/>
      <c r="F2" s="41"/>
      <c r="G2" s="35"/>
      <c r="H2" s="41"/>
      <c r="I2" s="35"/>
      <c r="J2" s="41"/>
    </row>
    <row r="4" spans="1:10" ht="21" customHeight="1" x14ac:dyDescent="0.25">
      <c r="A4" s="1"/>
      <c r="D4" s="120" t="s">
        <v>164</v>
      </c>
      <c r="E4" s="38"/>
      <c r="F4" s="38"/>
    </row>
    <row r="5" spans="1:10" ht="21" customHeight="1" x14ac:dyDescent="0.25">
      <c r="B5" s="2"/>
      <c r="C5" s="2"/>
      <c r="D5" s="120" t="s">
        <v>165</v>
      </c>
      <c r="E5" s="38"/>
      <c r="F5" s="38"/>
      <c r="G5" s="89"/>
    </row>
    <row r="6" spans="1:10" ht="21" customHeight="1" x14ac:dyDescent="0.25">
      <c r="B6" s="2"/>
      <c r="C6" s="2"/>
      <c r="D6" s="120" t="s">
        <v>166</v>
      </c>
      <c r="E6" s="38"/>
      <c r="F6" s="120" t="s">
        <v>53</v>
      </c>
      <c r="G6" s="111"/>
      <c r="H6" s="111"/>
      <c r="I6" s="111"/>
      <c r="J6" s="111"/>
    </row>
    <row r="7" spans="1:10" ht="21" customHeight="1" x14ac:dyDescent="0.25">
      <c r="B7" s="2"/>
      <c r="C7" s="2"/>
      <c r="D7" s="120" t="s">
        <v>167</v>
      </c>
      <c r="E7" s="38"/>
      <c r="F7" s="120" t="s">
        <v>169</v>
      </c>
      <c r="G7" s="111"/>
      <c r="H7" s="125" t="s">
        <v>54</v>
      </c>
      <c r="I7" s="125"/>
      <c r="J7" s="125"/>
    </row>
    <row r="8" spans="1:10" ht="21" customHeight="1" x14ac:dyDescent="0.25">
      <c r="B8" s="2"/>
      <c r="C8" s="2"/>
      <c r="D8" s="120" t="s">
        <v>168</v>
      </c>
      <c r="E8" s="38"/>
      <c r="F8" s="120" t="s">
        <v>165</v>
      </c>
      <c r="G8" s="111"/>
      <c r="H8" s="125" t="s">
        <v>55</v>
      </c>
      <c r="I8" s="125"/>
      <c r="J8" s="125"/>
    </row>
    <row r="9" spans="1:10" ht="21" customHeight="1" x14ac:dyDescent="0.25">
      <c r="B9" s="2"/>
      <c r="C9" s="2"/>
      <c r="D9" s="127" t="s">
        <v>39</v>
      </c>
      <c r="E9" s="127"/>
      <c r="F9" s="127"/>
      <c r="G9" s="89"/>
      <c r="H9" s="127" t="s">
        <v>39</v>
      </c>
      <c r="I9" s="127"/>
      <c r="J9" s="127"/>
    </row>
    <row r="10" spans="1:10" ht="21" customHeight="1" x14ac:dyDescent="0.25">
      <c r="A10" s="1" t="s">
        <v>4</v>
      </c>
      <c r="B10" s="33" t="s">
        <v>19</v>
      </c>
      <c r="C10" s="33"/>
      <c r="D10" s="52">
        <v>2022</v>
      </c>
      <c r="E10" s="52"/>
      <c r="F10" s="52">
        <v>2021</v>
      </c>
      <c r="G10" s="52"/>
      <c r="H10" s="52">
        <v>2022</v>
      </c>
      <c r="I10" s="52"/>
      <c r="J10" s="52">
        <v>2021</v>
      </c>
    </row>
    <row r="11" spans="1:10" ht="21" customHeight="1" x14ac:dyDescent="0.25">
      <c r="B11" s="2"/>
      <c r="C11" s="2"/>
      <c r="D11" s="126" t="s">
        <v>45</v>
      </c>
      <c r="E11" s="126"/>
      <c r="F11" s="126"/>
      <c r="G11" s="126"/>
      <c r="H11" s="126"/>
      <c r="I11" s="126"/>
      <c r="J11" s="126"/>
    </row>
    <row r="12" spans="1:10" ht="21" customHeight="1" x14ac:dyDescent="0.25">
      <c r="A12" s="27" t="s">
        <v>0</v>
      </c>
      <c r="B12" s="33"/>
      <c r="C12" s="33"/>
    </row>
    <row r="13" spans="1:10" ht="21" customHeight="1" x14ac:dyDescent="0.25">
      <c r="A13" s="22" t="s">
        <v>1</v>
      </c>
      <c r="B13" s="33">
        <v>4</v>
      </c>
      <c r="C13" s="33"/>
      <c r="D13" s="43">
        <v>7745244</v>
      </c>
      <c r="F13" s="43">
        <v>2767944</v>
      </c>
      <c r="H13" s="42">
        <v>7745244</v>
      </c>
      <c r="J13" s="42">
        <v>2767944</v>
      </c>
    </row>
    <row r="14" spans="1:10" ht="21" customHeight="1" x14ac:dyDescent="0.25">
      <c r="A14" s="22" t="s">
        <v>94</v>
      </c>
      <c r="B14" s="33">
        <v>5</v>
      </c>
      <c r="C14" s="33"/>
      <c r="D14" s="42">
        <v>183610410</v>
      </c>
      <c r="F14" s="42">
        <v>33898750</v>
      </c>
      <c r="H14" s="42">
        <v>183610410</v>
      </c>
      <c r="J14" s="42">
        <v>33898750</v>
      </c>
    </row>
    <row r="15" spans="1:10" ht="21" customHeight="1" x14ac:dyDescent="0.25">
      <c r="A15" s="22" t="s">
        <v>2</v>
      </c>
      <c r="B15" s="33">
        <v>6</v>
      </c>
      <c r="C15" s="33"/>
      <c r="D15" s="42">
        <v>1649035757</v>
      </c>
      <c r="F15" s="42">
        <v>775564326</v>
      </c>
      <c r="H15" s="42">
        <v>1649035757</v>
      </c>
      <c r="J15" s="42">
        <v>775564326</v>
      </c>
    </row>
    <row r="16" spans="1:10" ht="21" customHeight="1" x14ac:dyDescent="0.25">
      <c r="A16" s="21" t="s">
        <v>3</v>
      </c>
      <c r="B16" s="33"/>
      <c r="C16" s="33"/>
      <c r="D16" s="44">
        <f>SUM(D13:D15)</f>
        <v>1840391411</v>
      </c>
      <c r="E16" s="38"/>
      <c r="F16" s="44">
        <f>SUM(F13:F15)</f>
        <v>812231020</v>
      </c>
      <c r="G16" s="38"/>
      <c r="H16" s="44">
        <f>SUM(H13:H15)</f>
        <v>1840391411</v>
      </c>
      <c r="I16" s="38"/>
      <c r="J16" s="44">
        <f>SUM(J13:J15)</f>
        <v>812231020</v>
      </c>
    </row>
    <row r="17" spans="1:10" ht="21" customHeight="1" x14ac:dyDescent="0.25">
      <c r="B17" s="33"/>
      <c r="C17" s="33"/>
    </row>
    <row r="18" spans="1:10" ht="21" customHeight="1" x14ac:dyDescent="0.25">
      <c r="A18" s="27" t="s">
        <v>5</v>
      </c>
      <c r="B18" s="33"/>
      <c r="C18" s="33"/>
    </row>
    <row r="19" spans="1:10" ht="21" customHeight="1" x14ac:dyDescent="0.25">
      <c r="A19" s="22" t="s">
        <v>137</v>
      </c>
      <c r="B19" s="33">
        <v>7</v>
      </c>
      <c r="C19" s="33"/>
      <c r="D19" s="43">
        <v>137586167</v>
      </c>
      <c r="F19" s="43">
        <v>142219475</v>
      </c>
      <c r="H19" s="42">
        <v>42176566</v>
      </c>
      <c r="J19" s="42">
        <v>42176566</v>
      </c>
    </row>
    <row r="20" spans="1:10" s="81" customFormat="1" ht="21.6" customHeight="1" x14ac:dyDescent="0.25">
      <c r="A20" s="69" t="s">
        <v>122</v>
      </c>
      <c r="B20" s="33"/>
      <c r="C20" s="33"/>
      <c r="D20" s="83"/>
      <c r="E20" s="93"/>
      <c r="F20" s="83"/>
      <c r="G20" s="94"/>
      <c r="H20" s="94"/>
      <c r="I20" s="93"/>
      <c r="J20" s="94"/>
    </row>
    <row r="21" spans="1:10" s="81" customFormat="1" ht="21" customHeight="1" x14ac:dyDescent="0.25">
      <c r="A21" s="81" t="s">
        <v>123</v>
      </c>
      <c r="B21" s="33">
        <v>20</v>
      </c>
      <c r="C21" s="33"/>
      <c r="D21" s="94">
        <v>50000</v>
      </c>
      <c r="E21" s="93"/>
      <c r="F21" s="94">
        <v>50000</v>
      </c>
      <c r="G21" s="93"/>
      <c r="H21" s="94">
        <v>50000</v>
      </c>
      <c r="I21" s="93"/>
      <c r="J21" s="94">
        <v>50000</v>
      </c>
    </row>
    <row r="22" spans="1:10" ht="21" customHeight="1" x14ac:dyDescent="0.25">
      <c r="A22" s="22" t="s">
        <v>124</v>
      </c>
      <c r="B22" s="33">
        <v>9</v>
      </c>
      <c r="C22" s="33"/>
      <c r="D22" s="42">
        <v>17390364</v>
      </c>
      <c r="F22" s="42">
        <v>17390364</v>
      </c>
      <c r="H22" s="42">
        <v>17390364</v>
      </c>
      <c r="J22" s="42">
        <v>17390364</v>
      </c>
    </row>
    <row r="23" spans="1:10" ht="21" customHeight="1" x14ac:dyDescent="0.25">
      <c r="A23" s="22" t="s">
        <v>125</v>
      </c>
      <c r="B23" s="33">
        <v>10</v>
      </c>
      <c r="C23" s="33"/>
      <c r="D23" s="42">
        <v>339358807</v>
      </c>
      <c r="F23" s="42">
        <v>265587696</v>
      </c>
      <c r="H23" s="42">
        <v>339358807</v>
      </c>
      <c r="J23" s="42">
        <v>265587696</v>
      </c>
    </row>
    <row r="24" spans="1:10" ht="21" customHeight="1" x14ac:dyDescent="0.25">
      <c r="A24" s="22" t="s">
        <v>91</v>
      </c>
      <c r="B24" s="33">
        <v>11</v>
      </c>
      <c r="C24" s="33"/>
      <c r="D24" s="42">
        <v>77782780</v>
      </c>
      <c r="F24" s="42">
        <v>82970206</v>
      </c>
      <c r="H24" s="42">
        <v>77782780</v>
      </c>
      <c r="J24" s="42">
        <v>82970206</v>
      </c>
    </row>
    <row r="25" spans="1:10" ht="21" customHeight="1" x14ac:dyDescent="0.25">
      <c r="A25" s="22" t="s">
        <v>126</v>
      </c>
      <c r="B25" s="33"/>
      <c r="C25" s="33"/>
      <c r="D25" s="42">
        <v>3909880</v>
      </c>
      <c r="F25" s="42">
        <v>4511380</v>
      </c>
      <c r="H25" s="42">
        <v>3909880</v>
      </c>
      <c r="J25" s="42">
        <v>4511380</v>
      </c>
    </row>
    <row r="26" spans="1:10" ht="21" customHeight="1" x14ac:dyDescent="0.25">
      <c r="A26" s="22" t="s">
        <v>6</v>
      </c>
      <c r="B26" s="33">
        <v>18</v>
      </c>
      <c r="C26" s="33"/>
      <c r="D26" s="42">
        <v>17598512</v>
      </c>
      <c r="F26" s="42">
        <v>13975765</v>
      </c>
      <c r="H26" s="42">
        <v>17598512</v>
      </c>
      <c r="J26" s="42">
        <v>13975765</v>
      </c>
    </row>
    <row r="27" spans="1:10" ht="21" customHeight="1" x14ac:dyDescent="0.25">
      <c r="A27" s="81" t="s">
        <v>7</v>
      </c>
      <c r="B27" s="33"/>
      <c r="C27" s="33"/>
      <c r="D27" s="42">
        <v>1441700</v>
      </c>
      <c r="F27" s="42">
        <v>10228700</v>
      </c>
      <c r="H27" s="42">
        <v>1441700</v>
      </c>
      <c r="J27" s="42">
        <v>10228700</v>
      </c>
    </row>
    <row r="28" spans="1:10" ht="21" customHeight="1" x14ac:dyDescent="0.25">
      <c r="A28" s="21" t="s">
        <v>8</v>
      </c>
      <c r="B28" s="33"/>
      <c r="C28" s="33"/>
      <c r="D28" s="44">
        <f>SUM(D19:D27)</f>
        <v>595118210</v>
      </c>
      <c r="E28" s="38"/>
      <c r="F28" s="44">
        <f>SUM(F19:F27)</f>
        <v>536933586</v>
      </c>
      <c r="G28" s="38"/>
      <c r="H28" s="44">
        <f>SUM(H19:H27)</f>
        <v>499708609</v>
      </c>
      <c r="I28" s="38"/>
      <c r="J28" s="44">
        <f>SUM(J19:J27)</f>
        <v>436890677</v>
      </c>
    </row>
    <row r="29" spans="1:10" ht="21" customHeight="1" x14ac:dyDescent="0.25">
      <c r="A29" s="21"/>
      <c r="B29" s="33"/>
      <c r="C29" s="33"/>
      <c r="D29" s="47"/>
      <c r="E29" s="38"/>
      <c r="F29" s="47"/>
      <c r="G29" s="38"/>
      <c r="H29" s="47"/>
      <c r="I29" s="38"/>
      <c r="J29" s="47"/>
    </row>
    <row r="30" spans="1:10" ht="21" customHeight="1" thickBot="1" x14ac:dyDescent="0.3">
      <c r="A30" s="21" t="s">
        <v>9</v>
      </c>
      <c r="B30" s="33"/>
      <c r="C30" s="33"/>
      <c r="D30" s="46">
        <f>SUM(D16+D28)</f>
        <v>2435509621</v>
      </c>
      <c r="E30" s="38"/>
      <c r="F30" s="46">
        <f>SUM(F16+F28)</f>
        <v>1349164606</v>
      </c>
      <c r="G30" s="38"/>
      <c r="H30" s="46">
        <f>SUM(H16+H28)</f>
        <v>2340100020</v>
      </c>
      <c r="I30" s="38"/>
      <c r="J30" s="46">
        <f>SUM(J16+J28)</f>
        <v>1249121697</v>
      </c>
    </row>
    <row r="31" spans="1:10" ht="21" customHeight="1" thickTop="1" x14ac:dyDescent="0.25"/>
    <row r="33" spans="1:10" s="9" customFormat="1" ht="21" customHeight="1" x14ac:dyDescent="0.3">
      <c r="A33" s="10" t="s">
        <v>110</v>
      </c>
      <c r="D33" s="40"/>
      <c r="E33" s="34"/>
      <c r="F33" s="40"/>
      <c r="G33" s="34"/>
      <c r="H33" s="40"/>
      <c r="I33" s="34"/>
      <c r="J33" s="40"/>
    </row>
    <row r="34" spans="1:10" s="11" customFormat="1" ht="21" customHeight="1" x14ac:dyDescent="0.25">
      <c r="A34" s="91" t="s">
        <v>52</v>
      </c>
      <c r="D34" s="41"/>
      <c r="E34" s="35"/>
      <c r="F34" s="41"/>
      <c r="G34" s="35"/>
      <c r="H34" s="41"/>
      <c r="I34" s="35"/>
      <c r="J34" s="41"/>
    </row>
    <row r="35" spans="1:10" ht="21" customHeight="1" x14ac:dyDescent="0.25">
      <c r="A35" s="1"/>
    </row>
    <row r="36" spans="1:10" ht="21" customHeight="1" x14ac:dyDescent="0.25">
      <c r="A36" s="1"/>
      <c r="D36" s="120" t="s">
        <v>164</v>
      </c>
      <c r="E36" s="38"/>
      <c r="F36" s="38"/>
    </row>
    <row r="37" spans="1:10" ht="21" customHeight="1" x14ac:dyDescent="0.25">
      <c r="A37" s="1"/>
      <c r="D37" s="120" t="s">
        <v>165</v>
      </c>
      <c r="E37" s="38"/>
      <c r="F37" s="38"/>
    </row>
    <row r="38" spans="1:10" ht="21" customHeight="1" x14ac:dyDescent="0.25">
      <c r="A38" s="1"/>
      <c r="D38" s="120" t="s">
        <v>166</v>
      </c>
      <c r="E38" s="38"/>
      <c r="F38" s="120" t="s">
        <v>53</v>
      </c>
    </row>
    <row r="39" spans="1:10" ht="21" customHeight="1" x14ac:dyDescent="0.25">
      <c r="A39" s="1"/>
      <c r="D39" s="120" t="s">
        <v>167</v>
      </c>
      <c r="E39" s="38"/>
      <c r="F39" s="120" t="s">
        <v>169</v>
      </c>
      <c r="H39" s="125" t="s">
        <v>54</v>
      </c>
      <c r="I39" s="125"/>
      <c r="J39" s="125"/>
    </row>
    <row r="40" spans="1:10" ht="21" customHeight="1" x14ac:dyDescent="0.25">
      <c r="B40" s="2"/>
      <c r="C40" s="2"/>
      <c r="D40" s="120" t="s">
        <v>168</v>
      </c>
      <c r="E40" s="38"/>
      <c r="F40" s="120" t="s">
        <v>165</v>
      </c>
      <c r="G40" s="89"/>
      <c r="H40" s="125" t="s">
        <v>55</v>
      </c>
      <c r="I40" s="125"/>
      <c r="J40" s="125"/>
    </row>
    <row r="41" spans="1:10" ht="21" customHeight="1" x14ac:dyDescent="0.25">
      <c r="B41" s="2"/>
      <c r="C41" s="2"/>
      <c r="D41" s="127" t="s">
        <v>39</v>
      </c>
      <c r="E41" s="127"/>
      <c r="F41" s="127"/>
      <c r="G41" s="89"/>
      <c r="H41" s="127" t="s">
        <v>39</v>
      </c>
      <c r="I41" s="127"/>
      <c r="J41" s="127"/>
    </row>
    <row r="42" spans="1:10" ht="21" customHeight="1" x14ac:dyDescent="0.25">
      <c r="A42" s="21" t="s">
        <v>10</v>
      </c>
      <c r="B42" s="33" t="s">
        <v>19</v>
      </c>
      <c r="C42" s="2"/>
      <c r="D42" s="52">
        <v>2022</v>
      </c>
      <c r="E42" s="52"/>
      <c r="F42" s="52">
        <v>2021</v>
      </c>
      <c r="G42" s="52"/>
      <c r="H42" s="52">
        <v>2022</v>
      </c>
      <c r="I42" s="52"/>
      <c r="J42" s="52">
        <v>2021</v>
      </c>
    </row>
    <row r="43" spans="1:10" ht="21" customHeight="1" x14ac:dyDescent="0.25">
      <c r="C43" s="33"/>
      <c r="D43" s="126" t="s">
        <v>45</v>
      </c>
      <c r="E43" s="126"/>
      <c r="F43" s="126"/>
      <c r="G43" s="126"/>
      <c r="H43" s="126"/>
      <c r="I43" s="126"/>
      <c r="J43" s="126"/>
    </row>
    <row r="44" spans="1:10" ht="21" customHeight="1" x14ac:dyDescent="0.25">
      <c r="A44" s="27" t="s">
        <v>11</v>
      </c>
      <c r="B44" s="2"/>
      <c r="C44" s="2"/>
    </row>
    <row r="45" spans="1:10" ht="21" customHeight="1" x14ac:dyDescent="0.25">
      <c r="A45" s="3" t="s">
        <v>138</v>
      </c>
      <c r="B45" s="2"/>
      <c r="C45" s="2"/>
    </row>
    <row r="46" spans="1:10" ht="21" customHeight="1" x14ac:dyDescent="0.25">
      <c r="A46" s="3" t="s">
        <v>139</v>
      </c>
      <c r="B46" s="33">
        <v>12</v>
      </c>
      <c r="C46" s="33"/>
      <c r="D46" s="42">
        <v>1172766776</v>
      </c>
      <c r="F46" s="42">
        <v>288790000</v>
      </c>
      <c r="H46" s="42">
        <v>1172766776</v>
      </c>
      <c r="J46" s="42">
        <v>288790000</v>
      </c>
    </row>
    <row r="47" spans="1:10" ht="21" customHeight="1" x14ac:dyDescent="0.25">
      <c r="A47" s="22" t="s">
        <v>95</v>
      </c>
      <c r="B47" s="33"/>
      <c r="C47" s="33"/>
      <c r="D47" s="42">
        <v>199921828</v>
      </c>
      <c r="F47" s="42">
        <v>75194028</v>
      </c>
      <c r="H47" s="42">
        <v>199921828</v>
      </c>
      <c r="J47" s="42">
        <v>75194028</v>
      </c>
    </row>
    <row r="48" spans="1:10" ht="21" customHeight="1" x14ac:dyDescent="0.25">
      <c r="A48" s="22" t="s">
        <v>99</v>
      </c>
      <c r="B48" s="33">
        <v>12</v>
      </c>
      <c r="C48" s="33"/>
      <c r="D48" s="42">
        <v>6740494</v>
      </c>
      <c r="F48" s="42">
        <v>7781277</v>
      </c>
      <c r="H48" s="42">
        <v>6740494</v>
      </c>
      <c r="J48" s="42">
        <v>7781277</v>
      </c>
    </row>
    <row r="49" spans="1:10" ht="21" customHeight="1" x14ac:dyDescent="0.25">
      <c r="A49" s="21" t="s">
        <v>12</v>
      </c>
      <c r="B49" s="33"/>
      <c r="C49" s="33"/>
      <c r="D49" s="44">
        <f>SUM(D46:D48)</f>
        <v>1379429098</v>
      </c>
      <c r="E49" s="38"/>
      <c r="F49" s="44">
        <f>SUM(F46:F48)</f>
        <v>371765305</v>
      </c>
      <c r="G49" s="38"/>
      <c r="H49" s="44">
        <f>SUM(H46:H48)</f>
        <v>1379429098</v>
      </c>
      <c r="I49" s="38"/>
      <c r="J49" s="44">
        <f>SUM(J46:J48)</f>
        <v>371765305</v>
      </c>
    </row>
    <row r="50" spans="1:10" ht="21" customHeight="1" x14ac:dyDescent="0.25">
      <c r="B50" s="33"/>
      <c r="C50" s="33"/>
    </row>
    <row r="51" spans="1:10" ht="21" customHeight="1" x14ac:dyDescent="0.25">
      <c r="A51" s="27" t="s">
        <v>13</v>
      </c>
      <c r="B51" s="33"/>
      <c r="C51" s="33"/>
    </row>
    <row r="52" spans="1:10" ht="21" customHeight="1" x14ac:dyDescent="0.25">
      <c r="A52" s="22" t="s">
        <v>103</v>
      </c>
      <c r="B52" s="33">
        <v>12</v>
      </c>
      <c r="C52" s="33"/>
      <c r="D52" s="42">
        <v>76814692</v>
      </c>
      <c r="F52" s="42">
        <v>79722789</v>
      </c>
      <c r="H52" s="42">
        <v>76814692</v>
      </c>
      <c r="J52" s="42">
        <v>79722789</v>
      </c>
    </row>
    <row r="53" spans="1:10" ht="21" customHeight="1" x14ac:dyDescent="0.25">
      <c r="A53" s="3" t="s">
        <v>140</v>
      </c>
      <c r="B53" s="33"/>
      <c r="C53" s="33"/>
      <c r="H53" s="43"/>
      <c r="J53" s="43"/>
    </row>
    <row r="54" spans="1:10" ht="21" customHeight="1" x14ac:dyDescent="0.25">
      <c r="A54" s="22" t="s">
        <v>127</v>
      </c>
      <c r="B54" s="33">
        <v>13</v>
      </c>
      <c r="C54" s="33"/>
      <c r="D54" s="42">
        <v>35354436</v>
      </c>
      <c r="F54" s="42">
        <v>34062484</v>
      </c>
      <c r="H54" s="42">
        <v>35354436</v>
      </c>
      <c r="J54" s="42">
        <v>34062484</v>
      </c>
    </row>
    <row r="55" spans="1:10" ht="21" customHeight="1" x14ac:dyDescent="0.25">
      <c r="A55" s="21" t="s">
        <v>14</v>
      </c>
      <c r="B55" s="33"/>
      <c r="C55" s="33"/>
      <c r="D55" s="57">
        <f>SUM(D52:D54)</f>
        <v>112169128</v>
      </c>
      <c r="E55" s="38"/>
      <c r="F55" s="57">
        <f>SUM(F52:F54)</f>
        <v>113785273</v>
      </c>
      <c r="G55" s="38"/>
      <c r="H55" s="57">
        <f>SUM(H52:H54)</f>
        <v>112169128</v>
      </c>
      <c r="I55" s="38"/>
      <c r="J55" s="57">
        <f>SUM(J52:J54)</f>
        <v>113785273</v>
      </c>
    </row>
    <row r="56" spans="1:10" ht="21" customHeight="1" x14ac:dyDescent="0.25">
      <c r="A56" s="21"/>
      <c r="B56" s="33"/>
      <c r="C56" s="33"/>
      <c r="D56" s="57"/>
      <c r="E56" s="38"/>
      <c r="F56" s="57"/>
      <c r="G56" s="38"/>
      <c r="H56" s="57"/>
      <c r="I56" s="38"/>
      <c r="J56" s="57"/>
    </row>
    <row r="57" spans="1:10" ht="21" customHeight="1" x14ac:dyDescent="0.25">
      <c r="A57" s="21" t="s">
        <v>15</v>
      </c>
      <c r="B57" s="33"/>
      <c r="C57" s="33"/>
      <c r="D57" s="78">
        <f>SUM(D49+D55)</f>
        <v>1491598226</v>
      </c>
      <c r="E57" s="38"/>
      <c r="F57" s="78">
        <f>SUM(F49+F55)</f>
        <v>485550578</v>
      </c>
      <c r="G57" s="38"/>
      <c r="H57" s="78">
        <f>SUM(H49+H55)</f>
        <v>1491598226</v>
      </c>
      <c r="I57" s="38"/>
      <c r="J57" s="78">
        <f>SUM(J49+J55)</f>
        <v>485550578</v>
      </c>
    </row>
    <row r="58" spans="1:10" ht="21" customHeight="1" x14ac:dyDescent="0.25">
      <c r="A58" s="1"/>
      <c r="B58" s="33"/>
      <c r="C58" s="33"/>
      <c r="D58" s="47"/>
      <c r="E58" s="38"/>
      <c r="F58" s="47"/>
      <c r="G58" s="38"/>
      <c r="H58" s="47"/>
      <c r="I58" s="38"/>
      <c r="J58" s="47"/>
    </row>
    <row r="59" spans="1:10" s="9" customFormat="1" ht="21" customHeight="1" x14ac:dyDescent="0.3">
      <c r="A59" s="10" t="s">
        <v>171</v>
      </c>
      <c r="D59" s="40"/>
      <c r="E59" s="34"/>
      <c r="F59" s="40"/>
      <c r="G59" s="34"/>
      <c r="H59" s="40"/>
      <c r="I59" s="34"/>
      <c r="J59" s="40"/>
    </row>
    <row r="60" spans="1:10" s="11" customFormat="1" ht="21" customHeight="1" x14ac:dyDescent="0.25">
      <c r="A60" s="91" t="s">
        <v>52</v>
      </c>
      <c r="D60" s="41"/>
      <c r="E60" s="35"/>
      <c r="F60" s="41"/>
      <c r="G60" s="35"/>
      <c r="H60" s="41"/>
      <c r="I60" s="35"/>
      <c r="J60" s="41"/>
    </row>
    <row r="61" spans="1:10" ht="21" customHeight="1" x14ac:dyDescent="0.25">
      <c r="A61" s="1"/>
      <c r="B61" s="33"/>
      <c r="C61" s="33"/>
      <c r="D61" s="47"/>
      <c r="E61" s="38"/>
      <c r="F61" s="47"/>
      <c r="G61" s="38"/>
      <c r="H61" s="47"/>
      <c r="I61" s="38"/>
      <c r="J61" s="47"/>
    </row>
    <row r="62" spans="1:10" ht="21" customHeight="1" x14ac:dyDescent="0.25">
      <c r="A62" s="1"/>
      <c r="B62" s="33"/>
      <c r="C62" s="33"/>
      <c r="D62" s="120" t="s">
        <v>164</v>
      </c>
      <c r="E62" s="38"/>
      <c r="F62" s="38"/>
      <c r="G62" s="38"/>
      <c r="H62" s="47"/>
      <c r="I62" s="38"/>
      <c r="J62" s="47"/>
    </row>
    <row r="63" spans="1:10" ht="21" customHeight="1" x14ac:dyDescent="0.25">
      <c r="A63" s="1"/>
      <c r="B63" s="33"/>
      <c r="C63" s="33"/>
      <c r="D63" s="120" t="s">
        <v>165</v>
      </c>
      <c r="E63" s="38"/>
      <c r="F63" s="38"/>
      <c r="G63" s="38"/>
      <c r="H63" s="47"/>
      <c r="I63" s="38"/>
      <c r="J63" s="47"/>
    </row>
    <row r="64" spans="1:10" ht="21" customHeight="1" x14ac:dyDescent="0.25">
      <c r="A64" s="1"/>
      <c r="B64" s="33"/>
      <c r="C64" s="33"/>
      <c r="D64" s="120" t="s">
        <v>166</v>
      </c>
      <c r="E64" s="38"/>
      <c r="F64" s="120" t="s">
        <v>53</v>
      </c>
      <c r="G64" s="38"/>
      <c r="H64" s="47"/>
      <c r="I64" s="38"/>
      <c r="J64" s="47"/>
    </row>
    <row r="65" spans="1:10" ht="21" customHeight="1" x14ac:dyDescent="0.25">
      <c r="A65" s="1"/>
      <c r="B65" s="33"/>
      <c r="C65" s="33"/>
      <c r="D65" s="120" t="s">
        <v>167</v>
      </c>
      <c r="E65" s="38"/>
      <c r="F65" s="120" t="s">
        <v>169</v>
      </c>
      <c r="G65" s="38"/>
      <c r="H65" s="129" t="s">
        <v>54</v>
      </c>
      <c r="I65" s="129"/>
      <c r="J65" s="129"/>
    </row>
    <row r="66" spans="1:10" ht="21" customHeight="1" x14ac:dyDescent="0.25">
      <c r="A66" s="1"/>
      <c r="B66" s="33"/>
      <c r="C66" s="33"/>
      <c r="D66" s="120" t="s">
        <v>168</v>
      </c>
      <c r="E66" s="38"/>
      <c r="F66" s="120" t="s">
        <v>165</v>
      </c>
      <c r="G66" s="38"/>
      <c r="H66" s="129" t="s">
        <v>55</v>
      </c>
      <c r="I66" s="129"/>
      <c r="J66" s="129"/>
    </row>
    <row r="67" spans="1:10" ht="21" customHeight="1" x14ac:dyDescent="0.25">
      <c r="A67" s="1"/>
      <c r="B67" s="33"/>
      <c r="C67" s="33"/>
      <c r="D67" s="128" t="s">
        <v>39</v>
      </c>
      <c r="E67" s="128"/>
      <c r="F67" s="128"/>
      <c r="G67" s="37"/>
      <c r="H67" s="128" t="s">
        <v>39</v>
      </c>
      <c r="I67" s="128"/>
      <c r="J67" s="128"/>
    </row>
    <row r="68" spans="1:10" ht="21" customHeight="1" x14ac:dyDescent="0.25">
      <c r="A68" s="1" t="s">
        <v>10</v>
      </c>
      <c r="B68" s="33" t="s">
        <v>19</v>
      </c>
      <c r="C68" s="33"/>
      <c r="D68" s="52">
        <v>2022</v>
      </c>
      <c r="E68" s="52"/>
      <c r="F68" s="52">
        <v>2021</v>
      </c>
      <c r="G68" s="52"/>
      <c r="H68" s="52">
        <v>2022</v>
      </c>
      <c r="I68" s="52"/>
      <c r="J68" s="52">
        <v>2021</v>
      </c>
    </row>
    <row r="69" spans="1:10" ht="21" customHeight="1" x14ac:dyDescent="0.25">
      <c r="A69" s="1"/>
      <c r="B69" s="33"/>
      <c r="C69" s="33"/>
      <c r="D69" s="126" t="s">
        <v>45</v>
      </c>
      <c r="E69" s="126"/>
      <c r="F69" s="126"/>
      <c r="G69" s="126"/>
      <c r="H69" s="126"/>
      <c r="I69" s="126"/>
      <c r="J69" s="126"/>
    </row>
    <row r="70" spans="1:10" ht="21" customHeight="1" x14ac:dyDescent="0.25">
      <c r="A70" s="8" t="s">
        <v>16</v>
      </c>
      <c r="B70" s="33"/>
      <c r="C70" s="33"/>
    </row>
    <row r="71" spans="1:10" ht="21" customHeight="1" x14ac:dyDescent="0.25">
      <c r="A71" s="22" t="s">
        <v>38</v>
      </c>
      <c r="B71" s="33"/>
      <c r="C71" s="33"/>
    </row>
    <row r="72" spans="1:10" ht="21" customHeight="1" x14ac:dyDescent="0.25">
      <c r="A72" s="22" t="s">
        <v>61</v>
      </c>
      <c r="B72" s="33"/>
      <c r="C72" s="33"/>
    </row>
    <row r="73" spans="1:10" ht="21" customHeight="1" x14ac:dyDescent="0.25">
      <c r="A73" s="4" t="s">
        <v>128</v>
      </c>
      <c r="B73" s="33"/>
      <c r="C73" s="33"/>
    </row>
    <row r="74" spans="1:10" ht="21" customHeight="1" thickBot="1" x14ac:dyDescent="0.3">
      <c r="A74" s="4" t="s">
        <v>129</v>
      </c>
      <c r="B74" s="33"/>
      <c r="C74" s="33"/>
      <c r="D74" s="48">
        <v>75000000</v>
      </c>
      <c r="F74" s="48">
        <v>75000000</v>
      </c>
      <c r="H74" s="48">
        <v>75000000</v>
      </c>
      <c r="J74" s="48">
        <v>75000000</v>
      </c>
    </row>
    <row r="75" spans="1:10" ht="21" customHeight="1" thickTop="1" x14ac:dyDescent="0.25">
      <c r="A75" s="22" t="s">
        <v>62</v>
      </c>
      <c r="B75" s="33"/>
      <c r="C75" s="33"/>
      <c r="D75" s="49"/>
      <c r="F75" s="49"/>
      <c r="H75" s="49"/>
      <c r="J75" s="49"/>
    </row>
    <row r="76" spans="1:10" ht="21" customHeight="1" x14ac:dyDescent="0.25">
      <c r="A76" s="4" t="s">
        <v>128</v>
      </c>
      <c r="B76" s="33"/>
      <c r="C76" s="33"/>
      <c r="D76" s="49"/>
      <c r="F76" s="49"/>
      <c r="H76" s="49"/>
      <c r="J76" s="49"/>
    </row>
    <row r="77" spans="1:10" ht="21" customHeight="1" x14ac:dyDescent="0.25">
      <c r="A77" s="4" t="s">
        <v>129</v>
      </c>
      <c r="B77" s="33"/>
      <c r="C77" s="33"/>
      <c r="D77" s="42">
        <v>75000000</v>
      </c>
      <c r="F77" s="42">
        <v>75000000</v>
      </c>
      <c r="H77" s="42">
        <v>75000000</v>
      </c>
      <c r="J77" s="42">
        <v>75000000</v>
      </c>
    </row>
    <row r="78" spans="1:10" ht="21" customHeight="1" x14ac:dyDescent="0.25">
      <c r="A78" s="22" t="s">
        <v>73</v>
      </c>
      <c r="B78" s="33"/>
      <c r="C78" s="33"/>
    </row>
    <row r="79" spans="1:10" ht="21" customHeight="1" x14ac:dyDescent="0.25">
      <c r="A79" s="22" t="s">
        <v>74</v>
      </c>
      <c r="B79" s="33">
        <v>14</v>
      </c>
      <c r="C79" s="33"/>
      <c r="D79" s="42">
        <v>156000000</v>
      </c>
      <c r="F79" s="42">
        <v>156000000</v>
      </c>
      <c r="H79" s="42">
        <v>156000000</v>
      </c>
      <c r="J79" s="42">
        <v>156000000</v>
      </c>
    </row>
    <row r="80" spans="1:10" ht="21" customHeight="1" x14ac:dyDescent="0.25">
      <c r="A80" s="22" t="s">
        <v>49</v>
      </c>
      <c r="B80" s="33"/>
      <c r="C80" s="33"/>
    </row>
    <row r="81" spans="1:10" ht="21" customHeight="1" x14ac:dyDescent="0.25">
      <c r="A81" s="3" t="s">
        <v>58</v>
      </c>
      <c r="B81" s="33"/>
      <c r="C81" s="33"/>
    </row>
    <row r="82" spans="1:10" ht="21" customHeight="1" x14ac:dyDescent="0.25">
      <c r="A82" s="3" t="s">
        <v>59</v>
      </c>
      <c r="B82" s="33">
        <v>14</v>
      </c>
      <c r="C82" s="33"/>
      <c r="D82" s="42">
        <v>7500000</v>
      </c>
      <c r="F82" s="42">
        <v>7500000</v>
      </c>
      <c r="H82" s="42">
        <v>7500000</v>
      </c>
      <c r="J82" s="42">
        <v>7500000</v>
      </c>
    </row>
    <row r="83" spans="1:10" ht="21" customHeight="1" x14ac:dyDescent="0.25">
      <c r="A83" s="3" t="s">
        <v>60</v>
      </c>
      <c r="B83" s="33"/>
      <c r="C83" s="33"/>
      <c r="D83" s="42">
        <f>'SCE-Conso 12'!J26</f>
        <v>735662991</v>
      </c>
      <c r="E83" s="39"/>
      <c r="F83" s="42">
        <v>652119868</v>
      </c>
      <c r="G83" s="39"/>
      <c r="H83" s="42">
        <f>'SCE-Separate 13-14'!J42</f>
        <v>610001794</v>
      </c>
      <c r="I83" s="39"/>
      <c r="J83" s="42">
        <v>525071119</v>
      </c>
    </row>
    <row r="84" spans="1:10" ht="21" customHeight="1" x14ac:dyDescent="0.25">
      <c r="A84" s="3" t="s">
        <v>76</v>
      </c>
      <c r="B84" s="33"/>
      <c r="C84" s="33"/>
      <c r="D84" s="50">
        <f>'SCE-Conso 12'!L26</f>
        <v>-30251596</v>
      </c>
      <c r="E84" s="39"/>
      <c r="F84" s="50">
        <v>-27005840</v>
      </c>
      <c r="G84" s="39"/>
      <c r="H84" s="28">
        <v>0</v>
      </c>
      <c r="I84" s="39"/>
      <c r="J84" s="28">
        <v>0</v>
      </c>
    </row>
    <row r="85" spans="1:10" ht="21" customHeight="1" x14ac:dyDescent="0.25">
      <c r="A85" s="21" t="s">
        <v>17</v>
      </c>
      <c r="B85" s="33"/>
      <c r="C85" s="33"/>
      <c r="D85" s="44">
        <f>SUM(D77:D84)</f>
        <v>943911395</v>
      </c>
      <c r="E85" s="38"/>
      <c r="F85" s="44">
        <f>SUM(F77:F84)</f>
        <v>863614028</v>
      </c>
      <c r="G85" s="38"/>
      <c r="H85" s="44">
        <f>SUM(H77:H84)</f>
        <v>848501794</v>
      </c>
      <c r="I85" s="38"/>
      <c r="J85" s="44">
        <f>SUM(J77:J84)</f>
        <v>763571119</v>
      </c>
    </row>
    <row r="86" spans="1:10" ht="21" customHeight="1" x14ac:dyDescent="0.25">
      <c r="A86" s="21"/>
      <c r="B86" s="33"/>
      <c r="C86" s="33"/>
      <c r="D86" s="47"/>
      <c r="E86" s="38"/>
      <c r="F86" s="47"/>
      <c r="G86" s="38"/>
      <c r="H86" s="47"/>
      <c r="I86" s="38"/>
      <c r="J86" s="47"/>
    </row>
    <row r="87" spans="1:10" ht="21" customHeight="1" thickBot="1" x14ac:dyDescent="0.3">
      <c r="A87" s="21" t="s">
        <v>18</v>
      </c>
      <c r="B87" s="33"/>
      <c r="C87" s="33"/>
      <c r="D87" s="46">
        <f>SUM(D57+D85)</f>
        <v>2435509621</v>
      </c>
      <c r="E87" s="38"/>
      <c r="F87" s="46">
        <f>SUM(F57+F85)</f>
        <v>1349164606</v>
      </c>
      <c r="G87" s="38"/>
      <c r="H87" s="46">
        <f>SUM(H57+H85)</f>
        <v>2340100020</v>
      </c>
      <c r="I87" s="38"/>
      <c r="J87" s="46">
        <f>SUM(J57+J85)</f>
        <v>1249121697</v>
      </c>
    </row>
    <row r="88" spans="1:10" ht="21" customHeight="1" thickTop="1" x14ac:dyDescent="0.25">
      <c r="A88" s="21"/>
      <c r="B88" s="33"/>
      <c r="C88" s="33"/>
      <c r="D88" s="47"/>
      <c r="E88" s="38"/>
      <c r="F88" s="47"/>
      <c r="G88" s="38"/>
      <c r="H88" s="47"/>
      <c r="I88" s="38"/>
      <c r="J88" s="47"/>
    </row>
  </sheetData>
  <mergeCells count="15">
    <mergeCell ref="H7:J7"/>
    <mergeCell ref="H8:J8"/>
    <mergeCell ref="D69:J69"/>
    <mergeCell ref="H40:J40"/>
    <mergeCell ref="H39:J39"/>
    <mergeCell ref="D11:J11"/>
    <mergeCell ref="D9:F9"/>
    <mergeCell ref="H9:J9"/>
    <mergeCell ref="D41:F41"/>
    <mergeCell ref="H41:J41"/>
    <mergeCell ref="D67:F67"/>
    <mergeCell ref="H67:J67"/>
    <mergeCell ref="H65:J65"/>
    <mergeCell ref="H66:J66"/>
    <mergeCell ref="D43:J43"/>
  </mergeCells>
  <phoneticPr fontId="0" type="noConversion"/>
  <pageMargins left="0.7" right="0.7" top="0.48" bottom="0.5" header="0.5" footer="0.5"/>
  <pageSetup paperSize="9" scale="78" firstPageNumber="6" orientation="portrait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  <rowBreaks count="2" manualBreakCount="2">
    <brk id="32" max="9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75"/>
  <sheetViews>
    <sheetView view="pageBreakPreview" zoomScaleNormal="82" zoomScaleSheetLayoutView="100" workbookViewId="0">
      <selection activeCell="A16" sqref="A16"/>
    </sheetView>
  </sheetViews>
  <sheetFormatPr defaultColWidth="9" defaultRowHeight="21" customHeight="1" x14ac:dyDescent="0.25"/>
  <cols>
    <col min="1" max="1" width="38" style="3" customWidth="1"/>
    <col min="2" max="2" width="8.140625" style="42" customWidth="1"/>
    <col min="3" max="3" width="1.42578125" style="36" customWidth="1"/>
    <col min="4" max="4" width="16.85546875" style="42" customWidth="1"/>
    <col min="5" max="5" width="1.42578125" style="36" customWidth="1"/>
    <col min="6" max="6" width="16.85546875" style="42" customWidth="1"/>
    <col min="7" max="7" width="1.42578125" style="36" customWidth="1"/>
    <col min="8" max="8" width="16.85546875" style="42" customWidth="1"/>
    <col min="9" max="9" width="1.42578125" style="36" customWidth="1"/>
    <col min="10" max="10" width="16.85546875" style="42" customWidth="1"/>
    <col min="11" max="16384" width="9" style="22"/>
  </cols>
  <sheetData>
    <row r="1" spans="1:10" s="9" customFormat="1" ht="21" customHeight="1" x14ac:dyDescent="0.3">
      <c r="A1" s="10" t="s">
        <v>171</v>
      </c>
      <c r="B1" s="53"/>
      <c r="C1" s="54"/>
      <c r="D1" s="53"/>
      <c r="E1" s="54"/>
      <c r="F1" s="53"/>
      <c r="G1" s="54"/>
      <c r="H1" s="53"/>
      <c r="J1" s="53"/>
    </row>
    <row r="2" spans="1:10" s="11" customFormat="1" ht="21" customHeight="1" x14ac:dyDescent="0.25">
      <c r="A2" s="91" t="s">
        <v>46</v>
      </c>
      <c r="B2" s="55"/>
      <c r="C2" s="55"/>
      <c r="D2" s="55"/>
      <c r="E2" s="55"/>
      <c r="F2" s="55"/>
      <c r="G2" s="55"/>
      <c r="H2" s="55"/>
      <c r="J2" s="55"/>
    </row>
    <row r="3" spans="1:10" s="11" customFormat="1" ht="21" customHeight="1" x14ac:dyDescent="0.25">
      <c r="A3" s="91"/>
      <c r="D3" s="55"/>
      <c r="E3" s="55"/>
      <c r="F3" s="55"/>
      <c r="G3" s="55"/>
      <c r="H3" s="55"/>
      <c r="I3" s="55"/>
      <c r="J3" s="55"/>
    </row>
    <row r="4" spans="1:10" s="11" customFormat="1" ht="21" customHeight="1" x14ac:dyDescent="0.25">
      <c r="A4" s="112"/>
      <c r="D4" s="120" t="s">
        <v>164</v>
      </c>
      <c r="E4" s="38"/>
      <c r="F4" s="38"/>
      <c r="G4" s="55"/>
      <c r="H4" s="55"/>
      <c r="I4" s="55"/>
      <c r="J4" s="55"/>
    </row>
    <row r="5" spans="1:10" s="11" customFormat="1" ht="21" customHeight="1" x14ac:dyDescent="0.25">
      <c r="A5" s="112"/>
      <c r="D5" s="120" t="s">
        <v>165</v>
      </c>
      <c r="E5" s="38"/>
      <c r="F5" s="38"/>
      <c r="G5" s="55"/>
      <c r="H5" s="55"/>
      <c r="I5" s="55"/>
      <c r="J5" s="55"/>
    </row>
    <row r="6" spans="1:10" s="11" customFormat="1" ht="21" customHeight="1" x14ac:dyDescent="0.25">
      <c r="A6" s="112"/>
      <c r="D6" s="120" t="s">
        <v>166</v>
      </c>
      <c r="E6" s="38"/>
      <c r="F6" s="120" t="s">
        <v>53</v>
      </c>
      <c r="G6" s="55"/>
      <c r="H6" s="55"/>
      <c r="I6" s="55"/>
      <c r="J6" s="55"/>
    </row>
    <row r="7" spans="1:10" ht="21" customHeight="1" x14ac:dyDescent="0.25">
      <c r="B7" s="22"/>
      <c r="C7" s="22"/>
      <c r="D7" s="120" t="s">
        <v>167</v>
      </c>
      <c r="E7" s="38"/>
      <c r="F7" s="120" t="s">
        <v>169</v>
      </c>
      <c r="G7" s="42"/>
      <c r="H7" s="131" t="s">
        <v>54</v>
      </c>
      <c r="I7" s="131"/>
      <c r="J7" s="131"/>
    </row>
    <row r="8" spans="1:10" ht="21" customHeight="1" x14ac:dyDescent="0.25">
      <c r="B8" s="22"/>
      <c r="C8" s="22"/>
      <c r="D8" s="120" t="s">
        <v>168</v>
      </c>
      <c r="E8" s="38"/>
      <c r="F8" s="120" t="s">
        <v>165</v>
      </c>
      <c r="G8" s="90"/>
      <c r="H8" s="131" t="s">
        <v>55</v>
      </c>
      <c r="I8" s="131"/>
      <c r="J8" s="131"/>
    </row>
    <row r="9" spans="1:10" ht="21" customHeight="1" x14ac:dyDescent="0.25">
      <c r="B9" s="22"/>
      <c r="C9" s="22"/>
      <c r="D9" s="127" t="s">
        <v>40</v>
      </c>
      <c r="E9" s="127"/>
      <c r="F9" s="127"/>
      <c r="G9" s="90"/>
      <c r="H9" s="127" t="s">
        <v>40</v>
      </c>
      <c r="I9" s="127"/>
      <c r="J9" s="127"/>
    </row>
    <row r="10" spans="1:10" ht="21" customHeight="1" x14ac:dyDescent="0.25">
      <c r="B10" s="33" t="s">
        <v>19</v>
      </c>
      <c r="C10" s="22"/>
      <c r="D10" s="52">
        <v>2022</v>
      </c>
      <c r="E10" s="52"/>
      <c r="F10" s="52">
        <v>2021</v>
      </c>
      <c r="G10" s="52"/>
      <c r="H10" s="52">
        <v>2022</v>
      </c>
      <c r="I10" s="52"/>
      <c r="J10" s="52">
        <v>2021</v>
      </c>
    </row>
    <row r="11" spans="1:10" ht="21" customHeight="1" x14ac:dyDescent="0.25">
      <c r="A11" s="1"/>
      <c r="B11" s="22"/>
      <c r="C11" s="22"/>
      <c r="D11" s="130" t="s">
        <v>45</v>
      </c>
      <c r="E11" s="130"/>
      <c r="F11" s="130"/>
      <c r="G11" s="130"/>
      <c r="H11" s="130"/>
      <c r="I11" s="130"/>
      <c r="J11" s="130"/>
    </row>
    <row r="12" spans="1:10" ht="21" customHeight="1" x14ac:dyDescent="0.25">
      <c r="A12" s="22" t="s">
        <v>111</v>
      </c>
      <c r="B12" s="33" t="s">
        <v>158</v>
      </c>
      <c r="C12" s="22"/>
      <c r="D12" s="42">
        <v>3147301052</v>
      </c>
      <c r="E12" s="42"/>
      <c r="F12" s="42">
        <v>2476388282</v>
      </c>
      <c r="G12" s="42"/>
      <c r="H12" s="42">
        <v>3147301052</v>
      </c>
      <c r="I12" s="42"/>
      <c r="J12" s="42">
        <v>2445909362</v>
      </c>
    </row>
    <row r="13" spans="1:10" ht="21" customHeight="1" x14ac:dyDescent="0.25">
      <c r="A13" s="22" t="s">
        <v>112</v>
      </c>
      <c r="B13" s="33">
        <v>15</v>
      </c>
      <c r="C13" s="22"/>
      <c r="D13" s="42">
        <v>415468</v>
      </c>
      <c r="E13" s="42"/>
      <c r="F13" s="42">
        <v>9408276</v>
      </c>
      <c r="G13" s="42"/>
      <c r="H13" s="42">
        <v>415468</v>
      </c>
      <c r="I13" s="42"/>
      <c r="J13" s="42">
        <v>9408276</v>
      </c>
    </row>
    <row r="14" spans="1:10" ht="21" customHeight="1" x14ac:dyDescent="0.25">
      <c r="A14" s="22"/>
      <c r="B14" s="33"/>
      <c r="C14" s="22"/>
      <c r="D14" s="57">
        <f>SUM(D12:D13)</f>
        <v>3147716520</v>
      </c>
      <c r="E14" s="45"/>
      <c r="F14" s="57">
        <f>SUM(F12:F13)</f>
        <v>2485796558</v>
      </c>
      <c r="G14" s="45"/>
      <c r="H14" s="57">
        <f>SUM(H12:H13)</f>
        <v>3147716520</v>
      </c>
      <c r="I14" s="45"/>
      <c r="J14" s="57">
        <f>SUM(J12:J13)</f>
        <v>2455317638</v>
      </c>
    </row>
    <row r="15" spans="1:10" ht="21" customHeight="1" x14ac:dyDescent="0.25">
      <c r="A15" s="3" t="s">
        <v>113</v>
      </c>
      <c r="B15" s="33" t="s">
        <v>193</v>
      </c>
      <c r="C15" s="22"/>
      <c r="D15" s="42">
        <v>-2821874845</v>
      </c>
      <c r="E15" s="42"/>
      <c r="F15" s="42">
        <v>-2259202793</v>
      </c>
      <c r="G15" s="42"/>
      <c r="H15" s="42">
        <v>-2821874845</v>
      </c>
      <c r="I15" s="42"/>
      <c r="J15" s="42">
        <v>-2235167425</v>
      </c>
    </row>
    <row r="16" spans="1:10" ht="21" customHeight="1" x14ac:dyDescent="0.25">
      <c r="A16" s="3" t="s">
        <v>114</v>
      </c>
      <c r="B16" s="33">
        <v>16</v>
      </c>
      <c r="C16" s="22"/>
      <c r="D16" s="42">
        <v>-363266</v>
      </c>
      <c r="E16" s="42"/>
      <c r="F16" s="42">
        <v>-7674896</v>
      </c>
      <c r="G16" s="42"/>
      <c r="H16" s="56">
        <v>-363266</v>
      </c>
      <c r="I16" s="42"/>
      <c r="J16" s="56">
        <v>-7674896</v>
      </c>
    </row>
    <row r="17" spans="1:10" ht="21" customHeight="1" x14ac:dyDescent="0.25">
      <c r="A17" s="21" t="s">
        <v>189</v>
      </c>
      <c r="B17" s="33"/>
      <c r="C17" s="22"/>
      <c r="D17" s="57">
        <f>SUM(D14:D16)</f>
        <v>325478409</v>
      </c>
      <c r="E17" s="45">
        <f t="shared" ref="E17:I17" si="0">SUM(E14:E16)</f>
        <v>0</v>
      </c>
      <c r="F17" s="57">
        <f>SUM(F14:F16)</f>
        <v>218918869</v>
      </c>
      <c r="G17" s="45">
        <f t="shared" si="0"/>
        <v>0</v>
      </c>
      <c r="H17" s="57">
        <f t="shared" si="0"/>
        <v>325478409</v>
      </c>
      <c r="I17" s="45">
        <f t="shared" si="0"/>
        <v>0</v>
      </c>
      <c r="J17" s="57">
        <f t="shared" ref="J17" si="1">SUM(J14:J16)</f>
        <v>212475317</v>
      </c>
    </row>
    <row r="18" spans="1:10" ht="21" customHeight="1" x14ac:dyDescent="0.25">
      <c r="A18" s="22"/>
      <c r="B18" s="33"/>
      <c r="C18" s="22"/>
      <c r="D18" s="56"/>
      <c r="E18" s="56"/>
      <c r="F18" s="56"/>
      <c r="G18" s="56"/>
      <c r="H18" s="56"/>
      <c r="I18" s="56"/>
      <c r="J18" s="56"/>
    </row>
    <row r="19" spans="1:10" ht="21" customHeight="1" x14ac:dyDescent="0.25">
      <c r="A19" s="3" t="s">
        <v>172</v>
      </c>
      <c r="B19" s="33"/>
      <c r="C19" s="22"/>
      <c r="D19" s="42">
        <v>-10659525</v>
      </c>
      <c r="E19" s="42"/>
      <c r="F19" s="42">
        <v>-2014497</v>
      </c>
      <c r="G19" s="42"/>
      <c r="H19" s="42">
        <v>-10659525</v>
      </c>
      <c r="I19" s="42"/>
      <c r="J19" s="42">
        <v>-2413482</v>
      </c>
    </row>
    <row r="20" spans="1:10" ht="21" customHeight="1" x14ac:dyDescent="0.25">
      <c r="A20" s="3" t="s">
        <v>115</v>
      </c>
      <c r="B20" s="33">
        <v>3</v>
      </c>
      <c r="C20" s="22"/>
      <c r="D20" s="42">
        <v>0</v>
      </c>
      <c r="E20" s="42"/>
      <c r="F20" s="42">
        <v>0</v>
      </c>
      <c r="G20" s="42"/>
      <c r="H20" s="42">
        <v>0</v>
      </c>
      <c r="I20" s="42"/>
      <c r="J20" s="42">
        <v>28536146</v>
      </c>
    </row>
    <row r="21" spans="1:10" ht="21" customHeight="1" x14ac:dyDescent="0.25">
      <c r="A21" s="121" t="s">
        <v>173</v>
      </c>
      <c r="B21" s="33" t="s">
        <v>174</v>
      </c>
      <c r="C21" s="22"/>
      <c r="D21" s="42">
        <v>0</v>
      </c>
      <c r="E21" s="42"/>
      <c r="F21" s="42">
        <v>0</v>
      </c>
      <c r="G21" s="42"/>
      <c r="H21" s="42">
        <v>1593626</v>
      </c>
      <c r="I21" s="42"/>
      <c r="J21" s="42">
        <v>0</v>
      </c>
    </row>
    <row r="22" spans="1:10" ht="21" customHeight="1" x14ac:dyDescent="0.25">
      <c r="A22" s="3" t="s">
        <v>47</v>
      </c>
      <c r="B22" s="33">
        <v>3</v>
      </c>
      <c r="C22" s="22"/>
      <c r="D22" s="42">
        <v>5374848</v>
      </c>
      <c r="E22" s="42"/>
      <c r="F22" s="42">
        <v>4266400</v>
      </c>
      <c r="G22" s="42"/>
      <c r="H22" s="42">
        <v>5374848</v>
      </c>
      <c r="I22" s="42"/>
      <c r="J22" s="42">
        <v>3889436</v>
      </c>
    </row>
    <row r="23" spans="1:10" ht="21" customHeight="1" x14ac:dyDescent="0.25">
      <c r="A23" s="22" t="s">
        <v>69</v>
      </c>
      <c r="B23" s="33">
        <v>16</v>
      </c>
      <c r="C23" s="22"/>
      <c r="D23" s="56">
        <v>-110155773</v>
      </c>
      <c r="E23" s="56"/>
      <c r="F23" s="56">
        <v>-72030179</v>
      </c>
      <c r="G23" s="56"/>
      <c r="H23" s="56">
        <v>-110155773</v>
      </c>
      <c r="I23" s="56"/>
      <c r="J23" s="56">
        <v>-65264484</v>
      </c>
    </row>
    <row r="24" spans="1:10" ht="21" customHeight="1" x14ac:dyDescent="0.25">
      <c r="A24" s="22" t="s">
        <v>20</v>
      </c>
      <c r="B24" s="33" t="s">
        <v>194</v>
      </c>
      <c r="C24" s="22"/>
      <c r="D24" s="56">
        <v>-94046556</v>
      </c>
      <c r="E24" s="56"/>
      <c r="F24" s="56">
        <v>-92895473</v>
      </c>
      <c r="G24" s="56"/>
      <c r="H24" s="56">
        <v>-94046556</v>
      </c>
      <c r="I24" s="56"/>
      <c r="J24" s="56">
        <v>-92235676</v>
      </c>
    </row>
    <row r="25" spans="1:10" ht="21" customHeight="1" x14ac:dyDescent="0.25">
      <c r="A25" s="21" t="s">
        <v>177</v>
      </c>
      <c r="B25" s="33"/>
      <c r="C25" s="22"/>
      <c r="D25" s="79">
        <f>SUM(D17:D24)</f>
        <v>115991403</v>
      </c>
      <c r="E25" s="59"/>
      <c r="F25" s="79">
        <f>SUM(F17:F24)</f>
        <v>56245120</v>
      </c>
      <c r="G25" s="59"/>
      <c r="H25" s="79">
        <f>SUM(H17:H24)</f>
        <v>117585029</v>
      </c>
      <c r="I25" s="59"/>
      <c r="J25" s="79">
        <f>SUM(J17:J24)</f>
        <v>84987257</v>
      </c>
    </row>
    <row r="26" spans="1:10" ht="21" customHeight="1" x14ac:dyDescent="0.25">
      <c r="A26" s="22"/>
      <c r="B26" s="33"/>
      <c r="C26" s="22"/>
      <c r="D26" s="56"/>
      <c r="E26" s="56"/>
      <c r="F26" s="56"/>
      <c r="G26" s="56"/>
      <c r="H26" s="56"/>
      <c r="I26" s="56"/>
      <c r="J26" s="56"/>
    </row>
    <row r="27" spans="1:10" ht="21" customHeight="1" x14ac:dyDescent="0.25">
      <c r="A27" s="22" t="s">
        <v>31</v>
      </c>
      <c r="B27" s="33"/>
      <c r="C27" s="22"/>
      <c r="D27" s="62">
        <v>-12865372</v>
      </c>
      <c r="E27" s="62"/>
      <c r="F27" s="62">
        <v>-8412352</v>
      </c>
      <c r="G27" s="62"/>
      <c r="H27" s="62">
        <v>-12865372</v>
      </c>
      <c r="I27" s="62"/>
      <c r="J27" s="62">
        <v>-8412352</v>
      </c>
    </row>
    <row r="28" spans="1:10" ht="21" customHeight="1" x14ac:dyDescent="0.25">
      <c r="A28" s="22" t="s">
        <v>175</v>
      </c>
      <c r="B28" s="33">
        <v>7</v>
      </c>
      <c r="C28" s="22"/>
      <c r="D28" s="62">
        <v>206074</v>
      </c>
      <c r="E28" s="62"/>
      <c r="F28" s="62">
        <v>1970998</v>
      </c>
      <c r="G28" s="62"/>
      <c r="H28" s="62">
        <v>0</v>
      </c>
      <c r="I28" s="62"/>
      <c r="J28" s="62">
        <v>0</v>
      </c>
    </row>
    <row r="29" spans="1:10" ht="21" customHeight="1" x14ac:dyDescent="0.25">
      <c r="A29" s="21" t="s">
        <v>176</v>
      </c>
      <c r="B29" s="33"/>
      <c r="C29" s="22"/>
      <c r="D29" s="57">
        <f>SUM(D25:D28)</f>
        <v>103332105</v>
      </c>
      <c r="E29" s="45"/>
      <c r="F29" s="57">
        <f>SUM(F25:F28)</f>
        <v>49803766</v>
      </c>
      <c r="G29" s="42"/>
      <c r="H29" s="57">
        <f>SUM(H25:H28)</f>
        <v>104719657</v>
      </c>
      <c r="I29" s="42"/>
      <c r="J29" s="57">
        <f>SUM(J25:J28)</f>
        <v>76574905</v>
      </c>
    </row>
    <row r="30" spans="1:10" ht="21" customHeight="1" x14ac:dyDescent="0.25">
      <c r="A30" s="22" t="s">
        <v>190</v>
      </c>
      <c r="B30" s="33">
        <v>18</v>
      </c>
      <c r="C30" s="22"/>
      <c r="D30" s="56">
        <v>3710401</v>
      </c>
      <c r="E30" s="45"/>
      <c r="F30" s="56">
        <v>-10059936</v>
      </c>
      <c r="G30" s="42"/>
      <c r="H30" s="56">
        <v>3710401</v>
      </c>
      <c r="I30" s="42"/>
      <c r="J30" s="56">
        <v>-10059936</v>
      </c>
    </row>
    <row r="31" spans="1:10" ht="21" customHeight="1" x14ac:dyDescent="0.25">
      <c r="A31" s="21" t="s">
        <v>182</v>
      </c>
      <c r="B31" s="33"/>
      <c r="C31" s="22"/>
      <c r="D31" s="44">
        <f>SUM(D29:D30)</f>
        <v>107042506</v>
      </c>
      <c r="E31" s="45"/>
      <c r="F31" s="44">
        <f>SUM(F29:F30)</f>
        <v>39743830</v>
      </c>
      <c r="G31" s="42"/>
      <c r="H31" s="44">
        <f>SUM(H29:H30)</f>
        <v>108430058</v>
      </c>
      <c r="I31" s="42"/>
      <c r="J31" s="44">
        <f>SUM(J29:J30)</f>
        <v>66514969</v>
      </c>
    </row>
    <row r="32" spans="1:10" ht="22.9" customHeight="1" x14ac:dyDescent="0.25">
      <c r="A32" s="22"/>
      <c r="B32" s="33"/>
      <c r="C32" s="22"/>
      <c r="D32" s="56"/>
      <c r="E32" s="56"/>
      <c r="F32" s="56"/>
      <c r="G32" s="56"/>
      <c r="H32" s="56"/>
      <c r="I32" s="56"/>
      <c r="J32" s="56"/>
    </row>
    <row r="33" spans="1:10" s="95" customFormat="1" ht="21" customHeight="1" x14ac:dyDescent="0.3">
      <c r="A33" s="10" t="s">
        <v>109</v>
      </c>
      <c r="D33" s="96"/>
      <c r="E33" s="97"/>
      <c r="F33" s="96"/>
      <c r="G33" s="97"/>
      <c r="H33" s="96"/>
      <c r="I33" s="97"/>
      <c r="J33" s="96"/>
    </row>
    <row r="34" spans="1:10" s="81" customFormat="1" ht="21" customHeight="1" x14ac:dyDescent="0.25">
      <c r="A34" s="91" t="s">
        <v>46</v>
      </c>
      <c r="B34" s="98"/>
      <c r="C34" s="99"/>
      <c r="D34" s="55"/>
      <c r="E34" s="55"/>
      <c r="F34" s="55"/>
      <c r="G34" s="55"/>
      <c r="H34" s="55"/>
      <c r="I34" s="55"/>
      <c r="J34" s="55"/>
    </row>
    <row r="35" spans="1:10" s="81" customFormat="1" ht="21" customHeight="1" x14ac:dyDescent="0.25">
      <c r="A35" s="112"/>
      <c r="B35" s="98"/>
      <c r="C35" s="99"/>
      <c r="D35" s="55"/>
      <c r="E35" s="55"/>
      <c r="F35" s="55"/>
      <c r="G35" s="55"/>
      <c r="H35" s="55"/>
      <c r="I35" s="55"/>
      <c r="J35" s="55"/>
    </row>
    <row r="36" spans="1:10" s="81" customFormat="1" ht="21" customHeight="1" x14ac:dyDescent="0.25">
      <c r="A36" s="112"/>
      <c r="B36" s="98"/>
      <c r="C36" s="99"/>
      <c r="D36" s="120" t="s">
        <v>164</v>
      </c>
      <c r="E36" s="38"/>
      <c r="F36" s="38"/>
      <c r="G36" s="55"/>
      <c r="H36" s="55"/>
      <c r="I36" s="55"/>
      <c r="J36" s="55"/>
    </row>
    <row r="37" spans="1:10" s="81" customFormat="1" ht="21" customHeight="1" x14ac:dyDescent="0.25">
      <c r="A37" s="112"/>
      <c r="B37" s="98"/>
      <c r="C37" s="99"/>
      <c r="D37" s="120" t="s">
        <v>165</v>
      </c>
      <c r="E37" s="38"/>
      <c r="F37" s="38"/>
      <c r="G37" s="55"/>
      <c r="H37" s="55"/>
      <c r="I37" s="55"/>
      <c r="J37" s="55"/>
    </row>
    <row r="38" spans="1:10" s="81" customFormat="1" ht="21" customHeight="1" x14ac:dyDescent="0.25">
      <c r="A38" s="112"/>
      <c r="B38" s="98"/>
      <c r="C38" s="99"/>
      <c r="D38" s="120" t="s">
        <v>166</v>
      </c>
      <c r="E38" s="38"/>
      <c r="F38" s="120" t="s">
        <v>53</v>
      </c>
      <c r="G38" s="55"/>
      <c r="H38" s="55"/>
      <c r="I38" s="55"/>
      <c r="J38" s="55"/>
    </row>
    <row r="39" spans="1:10" ht="21" customHeight="1" x14ac:dyDescent="0.25">
      <c r="B39" s="22"/>
      <c r="C39" s="22"/>
      <c r="D39" s="120" t="s">
        <v>167</v>
      </c>
      <c r="E39" s="38"/>
      <c r="F39" s="120" t="s">
        <v>169</v>
      </c>
      <c r="G39" s="42"/>
      <c r="H39" s="131" t="s">
        <v>54</v>
      </c>
      <c r="I39" s="131"/>
      <c r="J39" s="131"/>
    </row>
    <row r="40" spans="1:10" ht="21" customHeight="1" x14ac:dyDescent="0.25">
      <c r="B40" s="22"/>
      <c r="C40" s="22"/>
      <c r="D40" s="120" t="s">
        <v>168</v>
      </c>
      <c r="E40" s="38"/>
      <c r="F40" s="120" t="s">
        <v>165</v>
      </c>
      <c r="G40" s="90"/>
      <c r="H40" s="131" t="s">
        <v>55</v>
      </c>
      <c r="I40" s="131"/>
      <c r="J40" s="131"/>
    </row>
    <row r="41" spans="1:10" ht="21" customHeight="1" x14ac:dyDescent="0.25">
      <c r="B41" s="22"/>
      <c r="C41" s="22"/>
      <c r="D41" s="127" t="s">
        <v>40</v>
      </c>
      <c r="E41" s="127"/>
      <c r="F41" s="127"/>
      <c r="G41" s="90"/>
      <c r="H41" s="127" t="s">
        <v>40</v>
      </c>
      <c r="I41" s="127"/>
      <c r="J41" s="127"/>
    </row>
    <row r="42" spans="1:10" ht="21" customHeight="1" x14ac:dyDescent="0.25">
      <c r="B42" s="33" t="s">
        <v>19</v>
      </c>
      <c r="C42" s="22"/>
      <c r="D42" s="52">
        <v>2022</v>
      </c>
      <c r="E42" s="52"/>
      <c r="F42" s="52">
        <v>2021</v>
      </c>
      <c r="G42" s="52"/>
      <c r="H42" s="52">
        <v>2022</v>
      </c>
      <c r="I42" s="52"/>
      <c r="J42" s="52">
        <v>2021</v>
      </c>
    </row>
    <row r="43" spans="1:10" ht="21" customHeight="1" x14ac:dyDescent="0.25">
      <c r="A43" s="1"/>
      <c r="B43" s="22"/>
      <c r="C43" s="22"/>
      <c r="D43" s="130" t="s">
        <v>45</v>
      </c>
      <c r="E43" s="130"/>
      <c r="F43" s="130"/>
      <c r="G43" s="130"/>
      <c r="H43" s="130"/>
      <c r="I43" s="130"/>
      <c r="J43" s="130"/>
    </row>
    <row r="44" spans="1:10" ht="21" customHeight="1" x14ac:dyDescent="0.25">
      <c r="A44" s="1" t="s">
        <v>116</v>
      </c>
      <c r="B44" s="33"/>
      <c r="C44" s="22"/>
      <c r="D44" s="47"/>
      <c r="E44" s="45"/>
      <c r="F44" s="47"/>
      <c r="G44" s="45"/>
      <c r="H44" s="47"/>
      <c r="I44" s="45"/>
      <c r="J44" s="47"/>
    </row>
    <row r="45" spans="1:10" ht="21" customHeight="1" x14ac:dyDescent="0.25">
      <c r="A45" s="23" t="s">
        <v>104</v>
      </c>
      <c r="B45" s="33"/>
      <c r="C45" s="22"/>
      <c r="D45" s="47"/>
      <c r="E45" s="45"/>
      <c r="F45" s="47"/>
      <c r="G45" s="45"/>
      <c r="H45" s="47"/>
      <c r="I45" s="45"/>
      <c r="J45" s="47"/>
    </row>
    <row r="46" spans="1:10" ht="21" customHeight="1" x14ac:dyDescent="0.25">
      <c r="A46" s="23" t="s">
        <v>85</v>
      </c>
      <c r="B46" s="33"/>
      <c r="C46" s="22"/>
      <c r="D46" s="47"/>
      <c r="E46" s="45"/>
      <c r="F46" s="47"/>
      <c r="G46" s="45"/>
      <c r="H46" s="47"/>
      <c r="I46" s="45"/>
      <c r="J46" s="47"/>
    </row>
    <row r="47" spans="1:10" ht="21" customHeight="1" x14ac:dyDescent="0.25">
      <c r="A47" s="72" t="s">
        <v>92</v>
      </c>
      <c r="B47" s="33"/>
      <c r="C47" s="22"/>
      <c r="D47" s="47"/>
      <c r="E47" s="45"/>
      <c r="F47" s="47"/>
      <c r="G47" s="45"/>
      <c r="H47" s="47"/>
      <c r="I47" s="45"/>
      <c r="J47" s="47"/>
    </row>
    <row r="48" spans="1:10" ht="21" customHeight="1" x14ac:dyDescent="0.25">
      <c r="A48" s="22" t="s">
        <v>105</v>
      </c>
      <c r="B48" s="33">
        <v>7</v>
      </c>
      <c r="C48" s="22"/>
      <c r="D48" s="50">
        <v>-3245756</v>
      </c>
      <c r="E48" s="42"/>
      <c r="F48" s="50">
        <v>9831433</v>
      </c>
      <c r="G48" s="42"/>
      <c r="H48" s="28">
        <v>0</v>
      </c>
      <c r="I48" s="42"/>
      <c r="J48" s="28">
        <v>0</v>
      </c>
    </row>
    <row r="49" spans="1:10" ht="13.9" customHeight="1" x14ac:dyDescent="0.25">
      <c r="A49" s="22"/>
      <c r="B49" s="33"/>
      <c r="C49" s="22"/>
      <c r="D49" s="56"/>
      <c r="E49" s="56"/>
      <c r="F49" s="56"/>
      <c r="G49" s="56"/>
      <c r="H49" s="56"/>
      <c r="I49" s="56"/>
      <c r="J49" s="56"/>
    </row>
    <row r="50" spans="1:10" ht="21" customHeight="1" x14ac:dyDescent="0.25">
      <c r="A50" s="27" t="s">
        <v>84</v>
      </c>
      <c r="B50" s="33"/>
      <c r="C50" s="22"/>
      <c r="D50" s="49"/>
      <c r="E50" s="42"/>
      <c r="F50" s="49"/>
      <c r="G50" s="42"/>
      <c r="H50" s="51"/>
      <c r="I50" s="42"/>
      <c r="J50" s="51"/>
    </row>
    <row r="51" spans="1:10" ht="21" customHeight="1" x14ac:dyDescent="0.25">
      <c r="A51" s="23" t="s">
        <v>85</v>
      </c>
      <c r="B51" s="33"/>
      <c r="C51" s="22"/>
      <c r="D51" s="49"/>
      <c r="E51" s="42"/>
      <c r="F51" s="49"/>
      <c r="G51" s="42"/>
      <c r="H51" s="51"/>
      <c r="I51" s="42"/>
      <c r="J51" s="51"/>
    </row>
    <row r="52" spans="1:10" ht="21" customHeight="1" x14ac:dyDescent="0.25">
      <c r="A52" s="22" t="s">
        <v>188</v>
      </c>
      <c r="B52" s="33"/>
      <c r="C52" s="22"/>
      <c r="D52" s="49"/>
      <c r="E52" s="42"/>
      <c r="F52" s="49"/>
      <c r="G52" s="42"/>
      <c r="H52" s="51"/>
      <c r="I52" s="42"/>
      <c r="J52" s="51"/>
    </row>
    <row r="53" spans="1:10" ht="21" customHeight="1" x14ac:dyDescent="0.25">
      <c r="A53" s="22" t="s">
        <v>83</v>
      </c>
      <c r="B53" s="33">
        <v>13</v>
      </c>
      <c r="C53" s="22"/>
      <c r="D53" s="49">
        <v>438271</v>
      </c>
      <c r="E53" s="42"/>
      <c r="F53" s="49">
        <v>4564809</v>
      </c>
      <c r="G53" s="42"/>
      <c r="H53" s="51">
        <v>438271</v>
      </c>
      <c r="I53" s="42"/>
      <c r="J53" s="51">
        <v>4564809</v>
      </c>
    </row>
    <row r="54" spans="1:10" ht="21" customHeight="1" x14ac:dyDescent="0.25">
      <c r="A54" s="81" t="s">
        <v>117</v>
      </c>
      <c r="B54" s="33"/>
      <c r="C54" s="22"/>
      <c r="D54" s="49"/>
      <c r="E54" s="42"/>
      <c r="F54" s="49"/>
      <c r="G54" s="42"/>
      <c r="H54" s="51"/>
      <c r="I54" s="42"/>
      <c r="J54" s="51"/>
    </row>
    <row r="55" spans="1:10" ht="21" customHeight="1" x14ac:dyDescent="0.25">
      <c r="A55" s="81" t="s">
        <v>118</v>
      </c>
      <c r="B55" s="33">
        <v>18</v>
      </c>
      <c r="C55" s="22"/>
      <c r="D55" s="50">
        <v>-87654</v>
      </c>
      <c r="E55" s="42"/>
      <c r="F55" s="50">
        <v>-912962</v>
      </c>
      <c r="G55" s="42"/>
      <c r="H55" s="28">
        <v>-87654</v>
      </c>
      <c r="I55" s="42"/>
      <c r="J55" s="28">
        <v>-912962</v>
      </c>
    </row>
    <row r="56" spans="1:10" ht="21" customHeight="1" x14ac:dyDescent="0.25">
      <c r="A56" s="21"/>
      <c r="B56" s="33"/>
      <c r="C56" s="22"/>
      <c r="D56" s="78">
        <f>SUM(D52:D55)</f>
        <v>350617</v>
      </c>
      <c r="E56" s="42"/>
      <c r="F56" s="78">
        <f>SUM(F52:F55)</f>
        <v>3651847</v>
      </c>
      <c r="G56" s="42"/>
      <c r="H56" s="78">
        <f>SUM(H52:H55)</f>
        <v>350617</v>
      </c>
      <c r="I56" s="42"/>
      <c r="J56" s="78">
        <f>SUM(J52:J55)</f>
        <v>3651847</v>
      </c>
    </row>
    <row r="57" spans="1:10" ht="13.9" customHeight="1" x14ac:dyDescent="0.25">
      <c r="A57" s="22"/>
      <c r="B57" s="33"/>
      <c r="C57" s="22"/>
      <c r="D57" s="56"/>
      <c r="E57" s="56"/>
      <c r="F57" s="56"/>
      <c r="G57" s="56"/>
      <c r="H57" s="56"/>
      <c r="I57" s="56"/>
      <c r="J57" s="56"/>
    </row>
    <row r="58" spans="1:10" ht="21" customHeight="1" x14ac:dyDescent="0.25">
      <c r="A58" s="100" t="s">
        <v>151</v>
      </c>
      <c r="B58" s="33"/>
      <c r="C58" s="22"/>
      <c r="E58" s="42"/>
      <c r="G58" s="42"/>
      <c r="I58" s="42"/>
    </row>
    <row r="59" spans="1:10" ht="21" customHeight="1" x14ac:dyDescent="0.25">
      <c r="A59" s="100" t="s">
        <v>142</v>
      </c>
      <c r="B59" s="33"/>
      <c r="C59" s="22"/>
      <c r="D59" s="78">
        <f>D48+D56</f>
        <v>-2895139</v>
      </c>
      <c r="E59" s="45"/>
      <c r="F59" s="78">
        <f>F48+F56</f>
        <v>13483280</v>
      </c>
      <c r="G59" s="45"/>
      <c r="H59" s="78">
        <f>H48+H56</f>
        <v>350617</v>
      </c>
      <c r="I59" s="45"/>
      <c r="J59" s="78">
        <f>J48+J56</f>
        <v>3651847</v>
      </c>
    </row>
    <row r="60" spans="1:10" ht="21" customHeight="1" x14ac:dyDescent="0.25">
      <c r="A60" s="100" t="s">
        <v>141</v>
      </c>
      <c r="B60" s="33"/>
      <c r="C60" s="22"/>
      <c r="D60" s="47"/>
      <c r="E60" s="47"/>
      <c r="F60" s="47"/>
      <c r="G60" s="47"/>
      <c r="H60" s="47"/>
      <c r="I60" s="47"/>
      <c r="J60" s="47"/>
    </row>
    <row r="61" spans="1:10" ht="21" customHeight="1" thickBot="1" x14ac:dyDescent="0.3">
      <c r="A61" s="100" t="s">
        <v>179</v>
      </c>
      <c r="B61" s="33"/>
      <c r="C61" s="22"/>
      <c r="D61" s="46">
        <f>D31+D59</f>
        <v>104147367</v>
      </c>
      <c r="E61" s="47"/>
      <c r="F61" s="46">
        <f>F31+F59</f>
        <v>53227110</v>
      </c>
      <c r="G61" s="47"/>
      <c r="H61" s="46">
        <f>H31+H59</f>
        <v>108780675</v>
      </c>
      <c r="I61" s="47"/>
      <c r="J61" s="46">
        <f>J31+J59</f>
        <v>70166816</v>
      </c>
    </row>
    <row r="62" spans="1:10" ht="13.9" customHeight="1" thickTop="1" x14ac:dyDescent="0.25">
      <c r="A62" s="1"/>
      <c r="B62" s="47"/>
      <c r="C62" s="47"/>
      <c r="D62" s="47"/>
      <c r="E62" s="47"/>
      <c r="F62" s="47"/>
      <c r="G62" s="47"/>
      <c r="H62" s="47"/>
      <c r="I62" s="22"/>
      <c r="J62" s="47"/>
    </row>
    <row r="63" spans="1:10" ht="21" customHeight="1" x14ac:dyDescent="0.25">
      <c r="A63" s="21" t="s">
        <v>143</v>
      </c>
      <c r="B63" s="33"/>
      <c r="C63" s="22"/>
      <c r="D63" s="49"/>
      <c r="E63" s="42"/>
      <c r="F63" s="49"/>
      <c r="G63" s="42"/>
      <c r="H63" s="49"/>
      <c r="I63" s="42"/>
      <c r="J63" s="49"/>
    </row>
    <row r="64" spans="1:10" ht="21" customHeight="1" x14ac:dyDescent="0.25">
      <c r="A64" s="3" t="s">
        <v>98</v>
      </c>
      <c r="B64" s="33"/>
      <c r="C64" s="22"/>
      <c r="D64" s="49">
        <f>D31</f>
        <v>107042506</v>
      </c>
      <c r="E64" s="49"/>
      <c r="F64" s="49">
        <f>F31-F65</f>
        <v>39743899</v>
      </c>
      <c r="G64" s="42"/>
      <c r="H64" s="49">
        <f>H31</f>
        <v>108430058</v>
      </c>
      <c r="I64" s="42"/>
      <c r="J64" s="49">
        <f>J31</f>
        <v>66514969</v>
      </c>
    </row>
    <row r="65" spans="1:10" ht="21" customHeight="1" x14ac:dyDescent="0.25">
      <c r="A65" s="3" t="s">
        <v>36</v>
      </c>
      <c r="B65" s="33"/>
      <c r="C65" s="22"/>
      <c r="D65" s="50">
        <v>0</v>
      </c>
      <c r="E65" s="42"/>
      <c r="F65" s="50">
        <v>-69</v>
      </c>
      <c r="G65" s="42"/>
      <c r="H65" s="28">
        <v>0</v>
      </c>
      <c r="I65" s="42"/>
      <c r="J65" s="28">
        <v>0</v>
      </c>
    </row>
    <row r="66" spans="1:10" ht="21" customHeight="1" thickBot="1" x14ac:dyDescent="0.3">
      <c r="A66" s="21"/>
      <c r="B66" s="33"/>
      <c r="C66" s="22"/>
      <c r="D66" s="46">
        <f>SUM(D64:D65)</f>
        <v>107042506</v>
      </c>
      <c r="E66" s="45"/>
      <c r="F66" s="46">
        <f>SUM(F64:F65)</f>
        <v>39743830</v>
      </c>
      <c r="G66" s="45"/>
      <c r="H66" s="46">
        <f>SUM(H64:H65)</f>
        <v>108430058</v>
      </c>
      <c r="I66" s="45"/>
      <c r="J66" s="46">
        <f>SUM(J64:J65)</f>
        <v>66514969</v>
      </c>
    </row>
    <row r="67" spans="1:10" ht="13.9" customHeight="1" thickTop="1" x14ac:dyDescent="0.25">
      <c r="A67" s="1"/>
      <c r="B67" s="33"/>
      <c r="C67" s="22"/>
      <c r="D67" s="47"/>
      <c r="E67" s="47"/>
      <c r="F67" s="47"/>
      <c r="G67" s="47"/>
      <c r="H67" s="47"/>
      <c r="I67" s="47"/>
      <c r="J67" s="47"/>
    </row>
    <row r="68" spans="1:10" ht="21" customHeight="1" x14ac:dyDescent="0.25">
      <c r="A68" s="21" t="s">
        <v>86</v>
      </c>
      <c r="B68" s="33"/>
      <c r="C68" s="22"/>
      <c r="D68" s="47"/>
      <c r="E68" s="47"/>
      <c r="F68" s="47"/>
      <c r="G68" s="47"/>
      <c r="H68" s="47"/>
      <c r="I68" s="47"/>
      <c r="J68" s="47"/>
    </row>
    <row r="69" spans="1:10" ht="21" customHeight="1" x14ac:dyDescent="0.25">
      <c r="A69" s="21" t="s">
        <v>144</v>
      </c>
      <c r="B69" s="33"/>
      <c r="C69" s="22"/>
      <c r="D69" s="47"/>
      <c r="E69" s="47"/>
      <c r="F69" s="47"/>
      <c r="G69" s="47"/>
      <c r="H69" s="47"/>
      <c r="I69" s="47"/>
      <c r="J69" s="47"/>
    </row>
    <row r="70" spans="1:10" ht="21" customHeight="1" x14ac:dyDescent="0.25">
      <c r="A70" s="3" t="s">
        <v>75</v>
      </c>
      <c r="B70" s="33"/>
      <c r="C70" s="22"/>
      <c r="D70" s="49">
        <f>D61-D71</f>
        <v>104147367</v>
      </c>
      <c r="E70" s="49">
        <f t="shared" ref="E70" si="2">E61-E71</f>
        <v>0</v>
      </c>
      <c r="F70" s="49">
        <f>F61-F71</f>
        <v>53227179</v>
      </c>
      <c r="G70" s="42"/>
      <c r="H70" s="49">
        <f>H61</f>
        <v>108780675</v>
      </c>
      <c r="I70" s="42"/>
      <c r="J70" s="49">
        <f>J61</f>
        <v>70166816</v>
      </c>
    </row>
    <row r="71" spans="1:10" ht="21" customHeight="1" x14ac:dyDescent="0.25">
      <c r="A71" s="3" t="s">
        <v>36</v>
      </c>
      <c r="B71" s="33"/>
      <c r="C71" s="22"/>
      <c r="D71" s="28">
        <f>D65</f>
        <v>0</v>
      </c>
      <c r="E71" s="42"/>
      <c r="F71" s="28">
        <f>F65</f>
        <v>-69</v>
      </c>
      <c r="G71" s="42"/>
      <c r="H71" s="28">
        <v>0</v>
      </c>
      <c r="I71" s="42"/>
      <c r="J71" s="28">
        <v>0</v>
      </c>
    </row>
    <row r="72" spans="1:10" ht="21" customHeight="1" thickBot="1" x14ac:dyDescent="0.3">
      <c r="A72" s="21"/>
      <c r="B72" s="33"/>
      <c r="C72" s="22"/>
      <c r="D72" s="64">
        <f>SUM(D70:D71)</f>
        <v>104147367</v>
      </c>
      <c r="E72" s="45"/>
      <c r="F72" s="64">
        <f>SUM(F70:F71)</f>
        <v>53227110</v>
      </c>
      <c r="G72" s="45"/>
      <c r="H72" s="64">
        <f>SUM(H70:H71)</f>
        <v>108780675</v>
      </c>
      <c r="I72" s="45"/>
      <c r="J72" s="64">
        <f>SUM(J70:J71)</f>
        <v>70166816</v>
      </c>
    </row>
    <row r="73" spans="1:10" ht="13.9" customHeight="1" thickTop="1" x14ac:dyDescent="0.25">
      <c r="B73" s="33"/>
      <c r="C73" s="22"/>
      <c r="D73" s="47"/>
      <c r="E73" s="47"/>
      <c r="F73" s="47"/>
      <c r="G73" s="47"/>
      <c r="H73" s="47"/>
      <c r="I73" s="47"/>
      <c r="J73" s="47"/>
    </row>
    <row r="74" spans="1:10" ht="21" customHeight="1" thickBot="1" x14ac:dyDescent="0.3">
      <c r="A74" s="21" t="s">
        <v>178</v>
      </c>
      <c r="B74" s="33">
        <v>19</v>
      </c>
      <c r="C74" s="22"/>
      <c r="D74" s="65">
        <f>D64/7500000</f>
        <v>14.272334133333333</v>
      </c>
      <c r="E74" s="66"/>
      <c r="F74" s="65">
        <f>F64/7500000</f>
        <v>5.2991865333333337</v>
      </c>
      <c r="G74" s="66"/>
      <c r="H74" s="65">
        <f>H64/7500000</f>
        <v>14.457341066666666</v>
      </c>
      <c r="I74" s="66"/>
      <c r="J74" s="65">
        <f>J64/7500000</f>
        <v>8.8686625333333335</v>
      </c>
    </row>
    <row r="75" spans="1:10" ht="21" customHeight="1" thickTop="1" x14ac:dyDescent="0.25">
      <c r="C75" s="42"/>
      <c r="E75" s="42"/>
      <c r="G75" s="42"/>
      <c r="I75" s="22"/>
    </row>
  </sheetData>
  <mergeCells count="10">
    <mergeCell ref="H7:J7"/>
    <mergeCell ref="H8:J8"/>
    <mergeCell ref="H40:J40"/>
    <mergeCell ref="D41:F41"/>
    <mergeCell ref="H41:J41"/>
    <mergeCell ref="D43:J43"/>
    <mergeCell ref="D9:F9"/>
    <mergeCell ref="H9:J9"/>
    <mergeCell ref="D11:J11"/>
    <mergeCell ref="H39:J39"/>
  </mergeCells>
  <pageMargins left="0.7" right="0.7" top="0.48" bottom="1" header="0.5" footer="0.5"/>
  <pageSetup paperSize="9" scale="84" firstPageNumber="9" fitToHeight="2" orientation="portrait" useFirstPageNumber="1" r:id="rId1"/>
  <headerFooter>
    <oddFooter xml:space="preserve">&amp;L&amp;"Times New Roman,Regular"&amp;11The accompanying notes are an integral part of these financial statements.
&amp;C&amp;"Times New Roman,Regular"&amp;11&amp;P&amp;R
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R30"/>
  <sheetViews>
    <sheetView view="pageBreakPreview" zoomScaleNormal="70" zoomScaleSheetLayoutView="100" workbookViewId="0">
      <selection activeCell="M26" sqref="M26"/>
    </sheetView>
  </sheetViews>
  <sheetFormatPr defaultColWidth="9" defaultRowHeight="18.75" customHeight="1" x14ac:dyDescent="0.25"/>
  <cols>
    <col min="1" max="1" width="51.85546875" style="3" customWidth="1"/>
    <col min="2" max="2" width="7.7109375" style="4" customWidth="1"/>
    <col min="3" max="3" width="14.7109375" style="42" bestFit="1" customWidth="1"/>
    <col min="4" max="4" width="1.42578125" style="49" customWidth="1"/>
    <col min="5" max="5" width="15.140625" style="49" bestFit="1" customWidth="1"/>
    <col min="6" max="6" width="1.42578125" style="49" customWidth="1"/>
    <col min="7" max="7" width="12.7109375" style="42" customWidth="1"/>
    <col min="8" max="8" width="1.42578125" style="49" customWidth="1"/>
    <col min="9" max="9" width="15" style="42" customWidth="1"/>
    <col min="10" max="10" width="1.42578125" style="49" customWidth="1"/>
    <col min="11" max="11" width="14.5703125" style="42" bestFit="1" customWidth="1"/>
    <col min="12" max="12" width="1.42578125" style="49" customWidth="1"/>
    <col min="13" max="13" width="16" style="42" customWidth="1"/>
    <col min="14" max="14" width="1.42578125" style="49" customWidth="1"/>
    <col min="15" max="15" width="13" style="42" customWidth="1"/>
    <col min="16" max="16" width="1.42578125" style="22" customWidth="1"/>
    <col min="17" max="17" width="16" style="22" customWidth="1"/>
    <col min="18" max="18" width="14.28515625" style="22" customWidth="1"/>
    <col min="19" max="16384" width="9" style="22"/>
  </cols>
  <sheetData>
    <row r="1" spans="1:17" ht="18.75" customHeight="1" x14ac:dyDescent="0.3">
      <c r="A1" s="10" t="s">
        <v>171</v>
      </c>
      <c r="B1" s="13"/>
      <c r="C1" s="40"/>
      <c r="D1" s="60"/>
      <c r="E1" s="60"/>
      <c r="F1" s="60"/>
      <c r="G1" s="40"/>
      <c r="H1" s="60"/>
      <c r="I1" s="40"/>
      <c r="J1" s="60"/>
      <c r="K1" s="40"/>
      <c r="L1" s="60"/>
      <c r="M1" s="40"/>
      <c r="N1" s="60"/>
      <c r="O1" s="40"/>
      <c r="P1" s="9"/>
      <c r="Q1" s="9"/>
    </row>
    <row r="2" spans="1:17" ht="18.75" customHeight="1" x14ac:dyDescent="0.25">
      <c r="A2" s="14" t="s">
        <v>41</v>
      </c>
      <c r="B2" s="12"/>
      <c r="C2" s="41"/>
      <c r="D2" s="61"/>
      <c r="E2" s="61"/>
      <c r="F2" s="61"/>
      <c r="G2" s="41"/>
      <c r="H2" s="61"/>
      <c r="I2" s="41"/>
      <c r="J2" s="61"/>
      <c r="K2" s="41"/>
      <c r="L2" s="61"/>
      <c r="M2" s="41"/>
      <c r="N2" s="61"/>
      <c r="O2" s="41"/>
      <c r="P2" s="14"/>
      <c r="Q2" s="14"/>
    </row>
    <row r="3" spans="1:17" ht="18.75" customHeight="1" x14ac:dyDescent="0.25">
      <c r="A3" s="132"/>
      <c r="B3" s="132"/>
      <c r="C3" s="132"/>
      <c r="D3" s="132"/>
      <c r="E3" s="107"/>
      <c r="F3" s="107"/>
      <c r="G3" s="41"/>
      <c r="H3" s="61"/>
      <c r="I3" s="41"/>
      <c r="J3" s="61"/>
      <c r="K3" s="41"/>
      <c r="L3" s="61"/>
      <c r="M3" s="41"/>
      <c r="N3" s="61"/>
      <c r="O3" s="41"/>
      <c r="P3" s="11"/>
      <c r="Q3" s="11"/>
    </row>
    <row r="4" spans="1:17" ht="18.75" customHeight="1" x14ac:dyDescent="0.25">
      <c r="C4" s="129" t="s">
        <v>48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17" ht="18.75" customHeight="1" x14ac:dyDescent="0.25">
      <c r="B5" s="3"/>
      <c r="D5" s="103"/>
      <c r="E5" s="103"/>
      <c r="F5" s="103"/>
      <c r="G5" s="102"/>
      <c r="H5" s="102"/>
      <c r="K5" s="102" t="s">
        <v>57</v>
      </c>
      <c r="N5" s="42"/>
      <c r="P5" s="42"/>
      <c r="Q5" s="42"/>
    </row>
    <row r="6" spans="1:17" ht="18.75" customHeight="1" x14ac:dyDescent="0.25">
      <c r="B6" s="3"/>
      <c r="D6" s="103"/>
      <c r="E6" s="103"/>
      <c r="F6" s="103"/>
      <c r="G6" s="102"/>
      <c r="H6" s="102"/>
      <c r="K6" s="102" t="s">
        <v>66</v>
      </c>
      <c r="N6" s="42"/>
      <c r="P6" s="42"/>
      <c r="Q6" s="42"/>
    </row>
    <row r="7" spans="1:17" ht="18.75" customHeight="1" x14ac:dyDescent="0.25">
      <c r="B7" s="3"/>
      <c r="D7" s="103"/>
      <c r="E7" s="103"/>
      <c r="F7" s="103"/>
      <c r="G7" s="133" t="s">
        <v>49</v>
      </c>
      <c r="H7" s="133"/>
      <c r="I7" s="133"/>
      <c r="K7" s="106" t="s">
        <v>56</v>
      </c>
      <c r="N7" s="42"/>
      <c r="P7" s="42"/>
      <c r="Q7" s="42"/>
    </row>
    <row r="8" spans="1:17" ht="18.75" customHeight="1" x14ac:dyDescent="0.25">
      <c r="B8" s="2"/>
      <c r="D8" s="103"/>
      <c r="E8" s="103"/>
      <c r="F8" s="103"/>
      <c r="G8" s="102"/>
      <c r="H8" s="102"/>
      <c r="K8" s="102"/>
      <c r="L8" s="102"/>
      <c r="M8" s="101" t="s">
        <v>16</v>
      </c>
      <c r="N8" s="103"/>
      <c r="O8" s="105"/>
      <c r="P8" s="49"/>
      <c r="Q8" s="105"/>
    </row>
    <row r="9" spans="1:17" ht="18.75" customHeight="1" x14ac:dyDescent="0.25">
      <c r="B9" s="2"/>
      <c r="C9" s="101" t="s">
        <v>68</v>
      </c>
      <c r="E9" s="2"/>
      <c r="G9" s="101"/>
      <c r="H9" s="102"/>
      <c r="K9" s="101"/>
      <c r="L9" s="102"/>
      <c r="M9" s="102" t="s">
        <v>25</v>
      </c>
      <c r="N9" s="102"/>
      <c r="O9" s="101" t="s">
        <v>26</v>
      </c>
      <c r="P9" s="102"/>
      <c r="Q9" s="42"/>
    </row>
    <row r="10" spans="1:17" ht="18.75" customHeight="1" x14ac:dyDescent="0.25">
      <c r="B10" s="2"/>
      <c r="C10" s="101" t="s">
        <v>21</v>
      </c>
      <c r="E10" s="2" t="s">
        <v>70</v>
      </c>
      <c r="G10" s="101" t="s">
        <v>23</v>
      </c>
      <c r="H10" s="102"/>
      <c r="K10" s="101" t="s">
        <v>100</v>
      </c>
      <c r="L10" s="102"/>
      <c r="M10" s="102" t="s">
        <v>37</v>
      </c>
      <c r="N10" s="102"/>
      <c r="O10" s="101" t="s">
        <v>67</v>
      </c>
      <c r="P10" s="102"/>
      <c r="Q10" s="101" t="s">
        <v>28</v>
      </c>
    </row>
    <row r="11" spans="1:17" ht="18.75" customHeight="1" x14ac:dyDescent="0.25">
      <c r="B11" s="33"/>
      <c r="C11" s="101" t="s">
        <v>22</v>
      </c>
      <c r="E11" s="2" t="s">
        <v>71</v>
      </c>
      <c r="G11" s="101" t="s">
        <v>24</v>
      </c>
      <c r="H11" s="102"/>
      <c r="I11" s="101" t="s">
        <v>65</v>
      </c>
      <c r="K11" s="101" t="s">
        <v>24</v>
      </c>
      <c r="L11" s="102"/>
      <c r="M11" s="101" t="s">
        <v>72</v>
      </c>
      <c r="N11" s="102"/>
      <c r="O11" s="101" t="s">
        <v>27</v>
      </c>
      <c r="P11" s="102"/>
      <c r="Q11" s="101" t="s">
        <v>29</v>
      </c>
    </row>
    <row r="12" spans="1:17" ht="18.75" customHeight="1" x14ac:dyDescent="0.25">
      <c r="B12" s="33"/>
      <c r="C12" s="130" t="s">
        <v>50</v>
      </c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</row>
    <row r="13" spans="1:17" ht="18.75" customHeight="1" x14ac:dyDescent="0.25">
      <c r="A13" s="1" t="s">
        <v>120</v>
      </c>
      <c r="B13" s="33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</row>
    <row r="14" spans="1:17" ht="18.75" customHeight="1" x14ac:dyDescent="0.25">
      <c r="A14" s="21" t="s">
        <v>119</v>
      </c>
      <c r="B14" s="33"/>
      <c r="C14" s="59">
        <v>75000000</v>
      </c>
      <c r="D14" s="59"/>
      <c r="E14" s="59">
        <v>156000000</v>
      </c>
      <c r="F14" s="59"/>
      <c r="G14" s="59">
        <v>7500000</v>
      </c>
      <c r="H14" s="59"/>
      <c r="I14" s="59">
        <v>608724122</v>
      </c>
      <c r="J14" s="59"/>
      <c r="K14" s="59">
        <v>-36837273</v>
      </c>
      <c r="L14" s="59"/>
      <c r="M14" s="59">
        <v>810386849</v>
      </c>
      <c r="N14" s="59"/>
      <c r="O14" s="59">
        <v>43196</v>
      </c>
      <c r="P14" s="59"/>
      <c r="Q14" s="59">
        <f>SUM(M14:O14)</f>
        <v>810430045</v>
      </c>
    </row>
    <row r="15" spans="1:17" ht="18.75" customHeight="1" x14ac:dyDescent="0.25">
      <c r="A15" s="21"/>
      <c r="B15" s="33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1"/>
      <c r="Q15" s="21"/>
    </row>
    <row r="16" spans="1:17" ht="18.75" customHeight="1" x14ac:dyDescent="0.25">
      <c r="A16" s="21" t="s">
        <v>51</v>
      </c>
      <c r="B16" s="33"/>
      <c r="C16" s="56"/>
      <c r="D16" s="62"/>
      <c r="E16" s="62"/>
      <c r="F16" s="62"/>
      <c r="G16" s="29"/>
      <c r="H16" s="19"/>
      <c r="I16" s="29"/>
      <c r="J16" s="19"/>
      <c r="K16" s="56"/>
      <c r="L16" s="62"/>
      <c r="M16" s="29"/>
      <c r="N16" s="62"/>
      <c r="O16" s="56"/>
    </row>
    <row r="17" spans="1:18" ht="18.75" customHeight="1" x14ac:dyDescent="0.25">
      <c r="A17" s="27" t="s">
        <v>107</v>
      </c>
      <c r="B17" s="33"/>
      <c r="C17" s="19"/>
      <c r="D17" s="62"/>
      <c r="E17" s="62"/>
      <c r="F17" s="62"/>
      <c r="G17" s="19"/>
      <c r="H17" s="19"/>
      <c r="I17" s="19"/>
      <c r="J17" s="19"/>
      <c r="K17" s="62"/>
      <c r="L17" s="62"/>
      <c r="M17" s="62"/>
      <c r="N17" s="62"/>
      <c r="O17" s="62"/>
    </row>
    <row r="18" spans="1:18" ht="18.75" customHeight="1" x14ac:dyDescent="0.25">
      <c r="A18" s="22" t="s">
        <v>106</v>
      </c>
      <c r="B18" s="33"/>
      <c r="C18" s="19">
        <v>0</v>
      </c>
      <c r="D18" s="19"/>
      <c r="E18" s="19">
        <v>0</v>
      </c>
      <c r="F18" s="19"/>
      <c r="G18" s="19">
        <v>0</v>
      </c>
      <c r="H18" s="19"/>
      <c r="I18" s="19">
        <v>0</v>
      </c>
      <c r="J18" s="19"/>
      <c r="K18" s="19">
        <v>0</v>
      </c>
      <c r="L18" s="19"/>
      <c r="M18" s="19">
        <f>I18</f>
        <v>0</v>
      </c>
      <c r="N18" s="19"/>
      <c r="O18" s="19">
        <v>-9787</v>
      </c>
      <c r="Q18" s="62">
        <f>SUM(M18:O18)</f>
        <v>-9787</v>
      </c>
    </row>
    <row r="19" spans="1:18" ht="18.75" customHeight="1" x14ac:dyDescent="0.25">
      <c r="A19" s="22" t="s">
        <v>156</v>
      </c>
      <c r="B19" s="33"/>
      <c r="C19" s="18">
        <v>0</v>
      </c>
      <c r="D19" s="19"/>
      <c r="E19" s="18">
        <v>0</v>
      </c>
      <c r="F19" s="19"/>
      <c r="G19" s="18">
        <v>0</v>
      </c>
      <c r="H19" s="19"/>
      <c r="I19" s="18">
        <v>0</v>
      </c>
      <c r="J19" s="19"/>
      <c r="K19" s="18">
        <v>0</v>
      </c>
      <c r="L19" s="19"/>
      <c r="M19" s="18">
        <v>0</v>
      </c>
      <c r="N19" s="19"/>
      <c r="O19" s="18">
        <v>-24000</v>
      </c>
      <c r="P19" s="5"/>
      <c r="Q19" s="58">
        <f>SUM(M19:O19)</f>
        <v>-24000</v>
      </c>
    </row>
    <row r="20" spans="1:18" ht="18.75" customHeight="1" x14ac:dyDescent="0.25">
      <c r="A20" s="27" t="s">
        <v>108</v>
      </c>
      <c r="B20" s="33"/>
      <c r="C20" s="24">
        <f>SUM(C18:C18)</f>
        <v>0</v>
      </c>
      <c r="D20" s="17"/>
      <c r="E20" s="24">
        <f>SUM(E18:E18)</f>
        <v>0</v>
      </c>
      <c r="F20" s="17"/>
      <c r="G20" s="24">
        <f>SUM(G18:G18)</f>
        <v>0</v>
      </c>
      <c r="H20" s="17"/>
      <c r="I20" s="24">
        <f>SUM(I18:I19)</f>
        <v>0</v>
      </c>
      <c r="J20" s="17"/>
      <c r="K20" s="24">
        <f>SUM(K18:K18)</f>
        <v>0</v>
      </c>
      <c r="L20" s="17"/>
      <c r="M20" s="24">
        <f>SUM(M18:M18)</f>
        <v>0</v>
      </c>
      <c r="N20" s="17"/>
      <c r="O20" s="24">
        <f>SUM(O18:O19)</f>
        <v>-33787</v>
      </c>
      <c r="P20" s="21"/>
      <c r="Q20" s="75">
        <f>SUM(M20:O20)</f>
        <v>-33787</v>
      </c>
    </row>
    <row r="21" spans="1:18" ht="18.75" customHeight="1" x14ac:dyDescent="0.25">
      <c r="A21" s="21"/>
      <c r="B21" s="33"/>
      <c r="C21" s="17"/>
      <c r="D21" s="17"/>
      <c r="E21" s="17"/>
      <c r="F21" s="17"/>
      <c r="G21" s="19"/>
      <c r="H21" s="19"/>
      <c r="I21" s="19"/>
      <c r="J21" s="19"/>
      <c r="K21" s="17"/>
      <c r="L21" s="17"/>
      <c r="M21" s="19"/>
      <c r="N21" s="17"/>
      <c r="O21" s="17"/>
      <c r="Q21" s="5"/>
    </row>
    <row r="22" spans="1:18" ht="18.75" customHeight="1" x14ac:dyDescent="0.25">
      <c r="A22" s="1" t="s">
        <v>42</v>
      </c>
      <c r="B22" s="33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1"/>
      <c r="Q22" s="74"/>
    </row>
    <row r="23" spans="1:18" ht="18.75" customHeight="1" x14ac:dyDescent="0.25">
      <c r="A23" s="3" t="s">
        <v>63</v>
      </c>
      <c r="B23" s="33"/>
      <c r="C23" s="29">
        <v>0</v>
      </c>
      <c r="D23" s="62"/>
      <c r="E23" s="62">
        <v>0</v>
      </c>
      <c r="F23" s="62"/>
      <c r="G23" s="29">
        <v>0</v>
      </c>
      <c r="H23" s="62"/>
      <c r="I23" s="19">
        <v>39743899</v>
      </c>
      <c r="J23" s="62"/>
      <c r="K23" s="56">
        <v>0</v>
      </c>
      <c r="L23" s="62"/>
      <c r="M23" s="19">
        <f>SUM(C23:K23)</f>
        <v>39743899</v>
      </c>
      <c r="N23" s="62"/>
      <c r="O23" s="56">
        <v>-69</v>
      </c>
      <c r="Q23" s="62">
        <f>SUM(M23:O23)</f>
        <v>39743830</v>
      </c>
    </row>
    <row r="24" spans="1:18" ht="18.75" customHeight="1" x14ac:dyDescent="0.25">
      <c r="A24" s="3" t="s">
        <v>64</v>
      </c>
      <c r="B24" s="33"/>
      <c r="C24" s="29">
        <v>0</v>
      </c>
      <c r="D24" s="62"/>
      <c r="E24" s="62">
        <v>0</v>
      </c>
      <c r="F24" s="62"/>
      <c r="G24" s="29">
        <v>0</v>
      </c>
      <c r="H24" s="62"/>
      <c r="I24" s="19">
        <v>3651847</v>
      </c>
      <c r="J24" s="62"/>
      <c r="K24" s="56">
        <v>9831433</v>
      </c>
      <c r="L24" s="62"/>
      <c r="M24" s="19">
        <f>SUM(C24:K24)</f>
        <v>13483280</v>
      </c>
      <c r="N24" s="62"/>
      <c r="O24" s="56">
        <v>0</v>
      </c>
      <c r="Q24" s="58">
        <f>SUM(M24:O24)</f>
        <v>13483280</v>
      </c>
    </row>
    <row r="25" spans="1:18" ht="18.75" customHeight="1" x14ac:dyDescent="0.25">
      <c r="A25" s="1" t="s">
        <v>88</v>
      </c>
      <c r="B25" s="30"/>
      <c r="C25" s="26">
        <f>SUM(C23:C24)</f>
        <v>0</v>
      </c>
      <c r="D25" s="25"/>
      <c r="E25" s="26">
        <f>SUM(E23:E24)</f>
        <v>0</v>
      </c>
      <c r="F25" s="25"/>
      <c r="G25" s="26">
        <f>SUM(G23:G24)</f>
        <v>0</v>
      </c>
      <c r="H25" s="25"/>
      <c r="I25" s="26">
        <f>SUM(I23:I24)</f>
        <v>43395746</v>
      </c>
      <c r="J25" s="25"/>
      <c r="K25" s="26">
        <f>SUM(K23:K24)</f>
        <v>9831433</v>
      </c>
      <c r="L25" s="25"/>
      <c r="M25" s="26">
        <f>SUM(M23:M24)</f>
        <v>53227179</v>
      </c>
      <c r="N25" s="25"/>
      <c r="O25" s="26">
        <f>SUM(O23:O24)</f>
        <v>-69</v>
      </c>
      <c r="P25" s="21"/>
      <c r="Q25" s="24">
        <f>SUM(Q23:Q24)</f>
        <v>53227110</v>
      </c>
    </row>
    <row r="26" spans="1:18" ht="18.75" customHeight="1" x14ac:dyDescent="0.25">
      <c r="A26" s="1"/>
      <c r="B26" s="33"/>
      <c r="C26" s="19"/>
      <c r="D26" s="25"/>
      <c r="E26" s="25"/>
      <c r="F26" s="25"/>
      <c r="G26" s="19"/>
      <c r="H26" s="25"/>
      <c r="I26" s="17"/>
      <c r="J26" s="25"/>
      <c r="K26" s="17"/>
      <c r="L26" s="25"/>
      <c r="M26" s="17"/>
      <c r="N26" s="25"/>
      <c r="O26" s="17"/>
      <c r="P26" s="21"/>
      <c r="Q26" s="21"/>
    </row>
    <row r="27" spans="1:18" s="109" customFormat="1" ht="20.45" customHeight="1" x14ac:dyDescent="0.45">
      <c r="A27" s="22" t="s">
        <v>152</v>
      </c>
      <c r="B27" s="100"/>
      <c r="C27" s="101">
        <v>0</v>
      </c>
      <c r="D27" s="101"/>
      <c r="E27" s="101">
        <v>0</v>
      </c>
      <c r="F27" s="101"/>
      <c r="G27" s="101">
        <v>0</v>
      </c>
      <c r="H27" s="94"/>
      <c r="I27" s="86">
        <v>0</v>
      </c>
      <c r="J27" s="94"/>
      <c r="K27" s="101">
        <v>0</v>
      </c>
      <c r="L27" s="94"/>
      <c r="M27" s="87">
        <f>SUM(C27:K27)</f>
        <v>0</v>
      </c>
      <c r="N27" s="94"/>
      <c r="O27" s="108">
        <f>-33340+24000</f>
        <v>-9340</v>
      </c>
      <c r="P27" s="81"/>
      <c r="Q27" s="94">
        <f t="shared" ref="Q27" si="0">SUM(M27:O27)</f>
        <v>-9340</v>
      </c>
      <c r="R27" s="82"/>
    </row>
    <row r="28" spans="1:18" s="109" customFormat="1" ht="9" customHeight="1" x14ac:dyDescent="0.45">
      <c r="A28" s="100"/>
      <c r="B28" s="100"/>
      <c r="C28" s="110"/>
      <c r="D28" s="88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81"/>
      <c r="Q28" s="81"/>
    </row>
    <row r="29" spans="1:18" ht="18.75" customHeight="1" thickBot="1" x14ac:dyDescent="0.3">
      <c r="A29" s="21" t="s">
        <v>121</v>
      </c>
      <c r="B29" s="33"/>
      <c r="C29" s="73">
        <f>SUM(C14)+C25+C20+C27</f>
        <v>75000000</v>
      </c>
      <c r="D29" s="17"/>
      <c r="E29" s="73">
        <f>SUM(E14)+E25+E20+E27</f>
        <v>156000000</v>
      </c>
      <c r="F29" s="17"/>
      <c r="G29" s="73">
        <f>SUM(G14)+G25+G20+G27</f>
        <v>7500000</v>
      </c>
      <c r="H29" s="17"/>
      <c r="I29" s="73">
        <f>SUM(I14)+I25+I20+I27</f>
        <v>652119868</v>
      </c>
      <c r="J29" s="17"/>
      <c r="K29" s="73">
        <f>SUM(K14)+K25+K20+K27</f>
        <v>-27005840</v>
      </c>
      <c r="L29" s="17"/>
      <c r="M29" s="73">
        <f>SUM(M14)+M25+M20+M27</f>
        <v>863614028</v>
      </c>
      <c r="N29" s="17"/>
      <c r="O29" s="73">
        <f>SUM(O14)+O25+O20+O27</f>
        <v>0</v>
      </c>
      <c r="P29" s="42"/>
      <c r="Q29" s="73">
        <f>SUM(Q14)+Q25+Q20+Q27</f>
        <v>863614028</v>
      </c>
    </row>
    <row r="30" spans="1:18" ht="18.75" customHeight="1" thickTop="1" x14ac:dyDescent="0.25"/>
  </sheetData>
  <mergeCells count="4">
    <mergeCell ref="C12:Q12"/>
    <mergeCell ref="A3:D3"/>
    <mergeCell ref="C4:Q4"/>
    <mergeCell ref="G7:I7"/>
  </mergeCells>
  <phoneticPr fontId="0" type="noConversion"/>
  <pageMargins left="0.7" right="0.7" top="0.48" bottom="0.5" header="0.5" footer="0.5"/>
  <pageSetup paperSize="9" scale="80" firstPageNumber="11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0E940-8802-4906-8066-752F68D70FC4}">
  <dimension ref="A1:N27"/>
  <sheetViews>
    <sheetView view="pageBreakPreview" zoomScaleNormal="100" zoomScaleSheetLayoutView="100" workbookViewId="0">
      <selection activeCell="A23" sqref="A23"/>
    </sheetView>
  </sheetViews>
  <sheetFormatPr defaultColWidth="9" defaultRowHeight="18.75" customHeight="1" x14ac:dyDescent="0.25"/>
  <cols>
    <col min="1" max="1" width="51.85546875" style="3" customWidth="1"/>
    <col min="2" max="2" width="6.7109375" style="4" customWidth="1"/>
    <col min="3" max="3" width="1.7109375" style="4" customWidth="1"/>
    <col min="4" max="4" width="14.7109375" style="42" bestFit="1" customWidth="1"/>
    <col min="5" max="5" width="1.42578125" style="49" customWidth="1"/>
    <col min="6" max="6" width="15.140625" style="49" bestFit="1" customWidth="1"/>
    <col min="7" max="7" width="1.42578125" style="49" customWidth="1"/>
    <col min="8" max="8" width="12.42578125" style="42" bestFit="1" customWidth="1"/>
    <col min="9" max="9" width="1.42578125" style="49" customWidth="1"/>
    <col min="10" max="10" width="15" style="42" customWidth="1"/>
    <col min="11" max="11" width="1.42578125" style="49" customWidth="1"/>
    <col min="12" max="12" width="14.5703125" style="42" bestFit="1" customWidth="1"/>
    <col min="13" max="13" width="1.42578125" style="22" customWidth="1"/>
    <col min="14" max="14" width="16" style="22" customWidth="1"/>
    <col min="15" max="15" width="14.28515625" style="22" customWidth="1"/>
    <col min="16" max="16384" width="9" style="22"/>
  </cols>
  <sheetData>
    <row r="1" spans="1:14" ht="18.75" customHeight="1" x14ac:dyDescent="0.3">
      <c r="A1" s="10" t="s">
        <v>171</v>
      </c>
      <c r="B1" s="13"/>
      <c r="C1" s="13"/>
      <c r="D1" s="40"/>
      <c r="E1" s="60"/>
      <c r="F1" s="60"/>
      <c r="G1" s="60"/>
      <c r="H1" s="40"/>
      <c r="I1" s="60"/>
      <c r="J1" s="40"/>
      <c r="K1" s="60"/>
      <c r="L1" s="40"/>
      <c r="M1" s="9"/>
      <c r="N1" s="9"/>
    </row>
    <row r="2" spans="1:14" ht="18.75" customHeight="1" x14ac:dyDescent="0.25">
      <c r="A2" s="14" t="s">
        <v>41</v>
      </c>
      <c r="B2" s="12"/>
      <c r="C2" s="12"/>
      <c r="D2" s="41"/>
      <c r="E2" s="61"/>
      <c r="F2" s="61"/>
      <c r="G2" s="61"/>
      <c r="H2" s="41"/>
      <c r="I2" s="61"/>
      <c r="J2" s="41"/>
      <c r="K2" s="61"/>
      <c r="L2" s="41"/>
      <c r="M2" s="14"/>
      <c r="N2" s="14"/>
    </row>
    <row r="3" spans="1:14" ht="18.75" customHeight="1" x14ac:dyDescent="0.25">
      <c r="A3" s="132"/>
      <c r="B3" s="132"/>
      <c r="C3" s="132"/>
      <c r="D3" s="132"/>
      <c r="E3" s="132"/>
      <c r="F3" s="118"/>
      <c r="G3" s="118"/>
      <c r="H3" s="41"/>
      <c r="I3" s="61"/>
      <c r="J3" s="41"/>
      <c r="K3" s="61"/>
      <c r="L3" s="41"/>
      <c r="M3" s="11"/>
      <c r="N3" s="11"/>
    </row>
    <row r="4" spans="1:14" ht="18.75" customHeight="1" x14ac:dyDescent="0.25">
      <c r="D4" s="129" t="s">
        <v>170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4" ht="18.75" customHeight="1" x14ac:dyDescent="0.25">
      <c r="B5" s="3"/>
      <c r="C5" s="3"/>
      <c r="E5" s="113"/>
      <c r="F5" s="113"/>
      <c r="G5" s="113"/>
      <c r="H5" s="115"/>
      <c r="I5" s="115"/>
      <c r="L5" s="115" t="s">
        <v>57</v>
      </c>
      <c r="M5" s="42"/>
      <c r="N5" s="42"/>
    </row>
    <row r="6" spans="1:14" ht="18.75" customHeight="1" x14ac:dyDescent="0.25">
      <c r="B6" s="3"/>
      <c r="C6" s="3"/>
      <c r="E6" s="113"/>
      <c r="F6" s="113"/>
      <c r="G6" s="113"/>
      <c r="H6" s="115"/>
      <c r="I6" s="115"/>
      <c r="L6" s="115" t="s">
        <v>66</v>
      </c>
      <c r="M6" s="42"/>
      <c r="N6" s="42"/>
    </row>
    <row r="7" spans="1:14" ht="18.75" customHeight="1" x14ac:dyDescent="0.25">
      <c r="B7" s="3"/>
      <c r="C7" s="3"/>
      <c r="E7" s="113"/>
      <c r="F7" s="113"/>
      <c r="G7" s="113"/>
      <c r="H7" s="133" t="s">
        <v>49</v>
      </c>
      <c r="I7" s="133"/>
      <c r="J7" s="133"/>
      <c r="L7" s="119" t="s">
        <v>56</v>
      </c>
      <c r="M7" s="42"/>
      <c r="N7" s="42"/>
    </row>
    <row r="8" spans="1:14" ht="18.75" customHeight="1" x14ac:dyDescent="0.25">
      <c r="B8" s="2"/>
      <c r="C8" s="2"/>
      <c r="E8" s="113"/>
      <c r="F8" s="113"/>
      <c r="G8" s="113"/>
      <c r="H8" s="115"/>
      <c r="I8" s="115"/>
      <c r="L8" s="115"/>
      <c r="M8" s="49"/>
      <c r="N8" s="116"/>
    </row>
    <row r="9" spans="1:14" ht="18.75" customHeight="1" x14ac:dyDescent="0.25">
      <c r="B9" s="2"/>
      <c r="C9" s="2"/>
      <c r="D9" s="114" t="s">
        <v>68</v>
      </c>
      <c r="F9" s="2"/>
      <c r="H9" s="114"/>
      <c r="I9" s="115"/>
      <c r="L9" s="114"/>
      <c r="M9" s="115"/>
      <c r="N9" s="42"/>
    </row>
    <row r="10" spans="1:14" ht="18.75" customHeight="1" x14ac:dyDescent="0.25">
      <c r="B10" s="2"/>
      <c r="C10" s="2"/>
      <c r="D10" s="114" t="s">
        <v>21</v>
      </c>
      <c r="F10" s="2" t="s">
        <v>70</v>
      </c>
      <c r="H10" s="114" t="s">
        <v>23</v>
      </c>
      <c r="I10" s="115"/>
      <c r="L10" s="114" t="s">
        <v>100</v>
      </c>
      <c r="M10" s="115"/>
      <c r="N10" s="114" t="s">
        <v>28</v>
      </c>
    </row>
    <row r="11" spans="1:14" ht="18.75" customHeight="1" x14ac:dyDescent="0.25">
      <c r="B11" s="33" t="s">
        <v>19</v>
      </c>
      <c r="C11" s="33"/>
      <c r="D11" s="114" t="s">
        <v>22</v>
      </c>
      <c r="F11" s="2" t="s">
        <v>71</v>
      </c>
      <c r="H11" s="114" t="s">
        <v>24</v>
      </c>
      <c r="I11" s="115"/>
      <c r="J11" s="114" t="s">
        <v>65</v>
      </c>
      <c r="L11" s="114" t="s">
        <v>24</v>
      </c>
      <c r="M11" s="115"/>
      <c r="N11" s="114" t="s">
        <v>29</v>
      </c>
    </row>
    <row r="12" spans="1:14" ht="18.75" customHeight="1" x14ac:dyDescent="0.25">
      <c r="B12" s="33"/>
      <c r="C12" s="33"/>
      <c r="D12" s="130" t="s">
        <v>50</v>
      </c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spans="1:14" ht="18.75" customHeight="1" x14ac:dyDescent="0.25">
      <c r="A13" s="1" t="s">
        <v>161</v>
      </c>
      <c r="B13" s="33"/>
      <c r="C13" s="33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</row>
    <row r="14" spans="1:14" ht="18.75" customHeight="1" x14ac:dyDescent="0.25">
      <c r="A14" s="21" t="s">
        <v>162</v>
      </c>
      <c r="B14" s="33"/>
      <c r="C14" s="33"/>
      <c r="D14" s="59">
        <v>75000000</v>
      </c>
      <c r="E14" s="59"/>
      <c r="F14" s="59">
        <v>156000000</v>
      </c>
      <c r="G14" s="59"/>
      <c r="H14" s="59">
        <v>7500000</v>
      </c>
      <c r="I14" s="59"/>
      <c r="J14" s="59">
        <v>652119868</v>
      </c>
      <c r="K14" s="59"/>
      <c r="L14" s="59">
        <v>-27005840</v>
      </c>
      <c r="M14" s="59"/>
      <c r="N14" s="122">
        <f>SUM(D14:L14)</f>
        <v>863614028</v>
      </c>
    </row>
    <row r="15" spans="1:14" ht="18.75" customHeight="1" x14ac:dyDescent="0.25">
      <c r="A15" s="21"/>
      <c r="B15" s="33"/>
      <c r="C15" s="33"/>
      <c r="D15" s="25"/>
      <c r="E15" s="25"/>
      <c r="F15" s="25"/>
      <c r="G15" s="25"/>
      <c r="H15" s="25"/>
      <c r="I15" s="25"/>
      <c r="J15" s="25"/>
      <c r="K15" s="25"/>
      <c r="L15" s="25"/>
      <c r="M15" s="21"/>
      <c r="N15" s="21"/>
    </row>
    <row r="16" spans="1:14" ht="21" customHeight="1" x14ac:dyDescent="0.25">
      <c r="A16" s="123" t="s">
        <v>180</v>
      </c>
      <c r="B16" s="33"/>
      <c r="C16" s="33"/>
      <c r="D16" s="56"/>
      <c r="E16" s="62"/>
      <c r="F16" s="62"/>
      <c r="G16" s="62"/>
      <c r="H16" s="29"/>
      <c r="I16" s="19"/>
      <c r="J16" s="29"/>
      <c r="K16" s="19"/>
      <c r="L16" s="56"/>
    </row>
    <row r="17" spans="1:14" ht="21" customHeight="1" x14ac:dyDescent="0.25">
      <c r="A17" s="123" t="s">
        <v>107</v>
      </c>
      <c r="B17" s="33"/>
      <c r="C17" s="33"/>
      <c r="D17" s="19"/>
      <c r="E17" s="62"/>
      <c r="F17" s="62"/>
      <c r="G17" s="62"/>
      <c r="H17" s="19"/>
      <c r="I17" s="19"/>
      <c r="J17" s="19"/>
      <c r="K17" s="19"/>
      <c r="L17" s="62"/>
    </row>
    <row r="18" spans="1:14" ht="21" customHeight="1" x14ac:dyDescent="0.25">
      <c r="A18" s="80" t="s">
        <v>181</v>
      </c>
      <c r="B18" s="33">
        <v>17</v>
      </c>
      <c r="C18" s="33"/>
      <c r="D18" s="19">
        <v>0</v>
      </c>
      <c r="E18" s="19"/>
      <c r="F18" s="19">
        <v>0</v>
      </c>
      <c r="G18" s="19"/>
      <c r="H18" s="19">
        <v>0</v>
      </c>
      <c r="I18" s="19"/>
      <c r="J18" s="19">
        <v>-23850000</v>
      </c>
      <c r="K18" s="19"/>
      <c r="L18" s="19">
        <v>0</v>
      </c>
      <c r="N18" s="62">
        <f>SUM(D18:L18)</f>
        <v>-23850000</v>
      </c>
    </row>
    <row r="19" spans="1:14" ht="18.75" customHeight="1" x14ac:dyDescent="0.25">
      <c r="A19" s="123" t="s">
        <v>108</v>
      </c>
      <c r="B19" s="33"/>
      <c r="C19" s="33"/>
      <c r="D19" s="26">
        <f>SUM(D18:D18)</f>
        <v>0</v>
      </c>
      <c r="E19" s="17"/>
      <c r="F19" s="26">
        <f>SUM(F18:F18)</f>
        <v>0</v>
      </c>
      <c r="G19" s="17"/>
      <c r="H19" s="26">
        <f>SUM(H18:H18)</f>
        <v>0</v>
      </c>
      <c r="I19" s="17"/>
      <c r="J19" s="26">
        <f>SUM(J18:J18)</f>
        <v>-23850000</v>
      </c>
      <c r="K19" s="17"/>
      <c r="L19" s="26">
        <f>SUM(L18:L18)</f>
        <v>0</v>
      </c>
      <c r="M19" s="21"/>
      <c r="N19" s="124">
        <f>SUM(D19:L19)</f>
        <v>-23850000</v>
      </c>
    </row>
    <row r="20" spans="1:14" ht="18.75" customHeight="1" x14ac:dyDescent="0.25">
      <c r="A20" s="21"/>
      <c r="B20" s="33"/>
      <c r="C20" s="33"/>
      <c r="D20" s="17"/>
      <c r="E20" s="17"/>
      <c r="F20" s="17"/>
      <c r="G20" s="17"/>
      <c r="H20" s="19"/>
      <c r="I20" s="19"/>
      <c r="J20" s="19"/>
      <c r="K20" s="19"/>
      <c r="L20" s="17"/>
      <c r="N20" s="5"/>
    </row>
    <row r="21" spans="1:14" ht="18.75" customHeight="1" x14ac:dyDescent="0.25">
      <c r="A21" s="1" t="s">
        <v>42</v>
      </c>
      <c r="B21" s="33"/>
      <c r="C21" s="33"/>
      <c r="D21" s="25"/>
      <c r="E21" s="25"/>
      <c r="F21" s="25"/>
      <c r="G21" s="25"/>
      <c r="H21" s="25"/>
      <c r="I21" s="25"/>
      <c r="J21" s="25"/>
      <c r="K21" s="25"/>
      <c r="L21" s="25"/>
      <c r="M21" s="21"/>
      <c r="N21" s="74"/>
    </row>
    <row r="22" spans="1:14" ht="18.75" customHeight="1" x14ac:dyDescent="0.25">
      <c r="A22" s="3" t="s">
        <v>157</v>
      </c>
      <c r="B22" s="33"/>
      <c r="C22" s="33"/>
      <c r="D22" s="29">
        <v>0</v>
      </c>
      <c r="E22" s="62"/>
      <c r="F22" s="62">
        <v>0</v>
      </c>
      <c r="G22" s="62"/>
      <c r="H22" s="29">
        <v>0</v>
      </c>
      <c r="I22" s="62"/>
      <c r="J22" s="19">
        <f>'SOCI 9-10'!D31</f>
        <v>107042506</v>
      </c>
      <c r="K22" s="62"/>
      <c r="L22" s="56">
        <v>0</v>
      </c>
      <c r="N22" s="62">
        <f t="shared" ref="N22:N26" si="0">SUM(D22:L22)</f>
        <v>107042506</v>
      </c>
    </row>
    <row r="23" spans="1:14" ht="18.75" customHeight="1" x14ac:dyDescent="0.25">
      <c r="A23" s="3" t="s">
        <v>64</v>
      </c>
      <c r="B23" s="33"/>
      <c r="C23" s="33"/>
      <c r="D23" s="29">
        <v>0</v>
      </c>
      <c r="E23" s="62"/>
      <c r="F23" s="62">
        <v>0</v>
      </c>
      <c r="G23" s="62"/>
      <c r="H23" s="29">
        <v>0</v>
      </c>
      <c r="I23" s="62"/>
      <c r="J23" s="19">
        <f>'SOCI 9-10'!D56</f>
        <v>350617</v>
      </c>
      <c r="K23" s="62"/>
      <c r="L23" s="56">
        <f>'SOCI 9-10'!D48</f>
        <v>-3245756</v>
      </c>
      <c r="N23" s="58">
        <f t="shared" si="0"/>
        <v>-2895139</v>
      </c>
    </row>
    <row r="24" spans="1:14" ht="18.75" customHeight="1" x14ac:dyDescent="0.25">
      <c r="A24" s="1" t="s">
        <v>88</v>
      </c>
      <c r="B24" s="30"/>
      <c r="C24" s="30"/>
      <c r="D24" s="26">
        <f>SUM(D22:D23)</f>
        <v>0</v>
      </c>
      <c r="E24" s="25"/>
      <c r="F24" s="26">
        <f>SUM(F22:F23)</f>
        <v>0</v>
      </c>
      <c r="G24" s="25"/>
      <c r="H24" s="26">
        <f>SUM(H22:H23)</f>
        <v>0</v>
      </c>
      <c r="I24" s="25"/>
      <c r="J24" s="26">
        <f>SUM(J22:J23)</f>
        <v>107393123</v>
      </c>
      <c r="K24" s="25"/>
      <c r="L24" s="26">
        <f>SUM(L22:L23)</f>
        <v>-3245756</v>
      </c>
      <c r="M24" s="21"/>
      <c r="N24" s="24">
        <f t="shared" si="0"/>
        <v>104147367</v>
      </c>
    </row>
    <row r="25" spans="1:14" s="109" customFormat="1" ht="9" customHeight="1" x14ac:dyDescent="0.45">
      <c r="A25" s="100"/>
      <c r="B25" s="100"/>
      <c r="C25" s="100"/>
      <c r="D25" s="110"/>
      <c r="E25" s="88"/>
      <c r="F25" s="110"/>
      <c r="G25" s="110"/>
      <c r="H25" s="110"/>
      <c r="I25" s="110"/>
      <c r="J25" s="110"/>
      <c r="K25" s="110"/>
      <c r="L25" s="110"/>
      <c r="M25" s="81"/>
      <c r="N25" s="81"/>
    </row>
    <row r="26" spans="1:14" ht="18.75" customHeight="1" thickBot="1" x14ac:dyDescent="0.3">
      <c r="A26" s="21" t="s">
        <v>163</v>
      </c>
      <c r="B26" s="33"/>
      <c r="C26" s="33"/>
      <c r="D26" s="73">
        <f>SUM(D14)+D24+D19</f>
        <v>75000000</v>
      </c>
      <c r="E26" s="17"/>
      <c r="F26" s="73">
        <f>SUM(F14)+F24+F19</f>
        <v>156000000</v>
      </c>
      <c r="G26" s="17"/>
      <c r="H26" s="73">
        <f>SUM(H14)+H24+H19</f>
        <v>7500000</v>
      </c>
      <c r="I26" s="17"/>
      <c r="J26" s="73">
        <f>SUM(J14)+J24+J19</f>
        <v>735662991</v>
      </c>
      <c r="K26" s="17"/>
      <c r="L26" s="73">
        <f>SUM(L14)+L24+L19</f>
        <v>-30251596</v>
      </c>
      <c r="M26" s="42"/>
      <c r="N26" s="73">
        <f t="shared" si="0"/>
        <v>943911395</v>
      </c>
    </row>
    <row r="27" spans="1:14" ht="18.75" customHeight="1" thickTop="1" x14ac:dyDescent="0.25"/>
  </sheetData>
  <mergeCells count="4">
    <mergeCell ref="H7:J7"/>
    <mergeCell ref="D12:N12"/>
    <mergeCell ref="A3:E3"/>
    <mergeCell ref="D4:N4"/>
  </mergeCells>
  <pageMargins left="0.7" right="0.7" top="0.48" bottom="0.5" header="0.5" footer="0.5"/>
  <pageSetup paperSize="9" scale="96" firstPageNumber="12" orientation="landscape" useFirstPageNumber="1" r:id="rId1"/>
  <headerFooter alignWithMargins="0"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N43"/>
  <sheetViews>
    <sheetView view="pageBreakPreview" zoomScaleNormal="70" zoomScaleSheetLayoutView="100" workbookViewId="0">
      <selection activeCell="A38" sqref="A38"/>
    </sheetView>
  </sheetViews>
  <sheetFormatPr defaultColWidth="9" defaultRowHeight="18.75" customHeight="1" x14ac:dyDescent="0.25"/>
  <cols>
    <col min="1" max="1" width="47.28515625" style="3" customWidth="1"/>
    <col min="2" max="2" width="8.28515625" style="4" customWidth="1"/>
    <col min="3" max="3" width="3.7109375" style="5" customWidth="1"/>
    <col min="4" max="4" width="16.85546875" style="42" customWidth="1"/>
    <col min="5" max="5" width="1.42578125" style="49" customWidth="1"/>
    <col min="6" max="6" width="16.85546875" style="42" customWidth="1"/>
    <col min="7" max="7" width="1.42578125" style="49" customWidth="1"/>
    <col min="8" max="8" width="16.85546875" style="42" customWidth="1"/>
    <col min="9" max="9" width="1.42578125" style="42" customWidth="1"/>
    <col min="10" max="10" width="16.85546875" style="42" customWidth="1"/>
    <col min="11" max="11" width="1.42578125" style="49" customWidth="1"/>
    <col min="12" max="12" width="16.85546875" style="22" customWidth="1"/>
    <col min="13" max="13" width="13.28515625" style="22" bestFit="1" customWidth="1"/>
    <col min="14" max="16384" width="9" style="22"/>
  </cols>
  <sheetData>
    <row r="1" spans="1:12" ht="18.75" customHeight="1" x14ac:dyDescent="0.3">
      <c r="A1" s="10" t="s">
        <v>171</v>
      </c>
      <c r="B1" s="13"/>
      <c r="C1" s="15"/>
      <c r="D1" s="40"/>
      <c r="E1" s="60"/>
      <c r="F1" s="40"/>
      <c r="G1" s="60"/>
      <c r="H1" s="40"/>
      <c r="I1" s="40"/>
      <c r="J1" s="40"/>
      <c r="K1" s="60"/>
      <c r="L1" s="9"/>
    </row>
    <row r="2" spans="1:12" ht="18.75" customHeight="1" x14ac:dyDescent="0.25">
      <c r="A2" s="14" t="s">
        <v>41</v>
      </c>
      <c r="B2" s="12"/>
      <c r="C2" s="16"/>
      <c r="D2" s="41"/>
      <c r="E2" s="61"/>
      <c r="F2" s="41"/>
      <c r="G2" s="61"/>
      <c r="H2" s="41"/>
      <c r="I2" s="41"/>
      <c r="J2" s="41"/>
      <c r="K2" s="61"/>
      <c r="L2" s="11"/>
    </row>
    <row r="3" spans="1:12" ht="18.75" customHeight="1" x14ac:dyDescent="0.25">
      <c r="A3" s="132"/>
      <c r="B3" s="132"/>
      <c r="C3" s="132"/>
      <c r="D3" s="132"/>
      <c r="E3" s="132"/>
      <c r="F3" s="41"/>
      <c r="G3" s="61"/>
      <c r="H3" s="41"/>
      <c r="I3" s="41"/>
      <c r="J3" s="41"/>
      <c r="K3" s="61"/>
      <c r="L3" s="11"/>
    </row>
    <row r="4" spans="1:12" ht="18.75" customHeight="1" x14ac:dyDescent="0.25">
      <c r="D4" s="129" t="s">
        <v>80</v>
      </c>
      <c r="E4" s="129"/>
      <c r="F4" s="129"/>
      <c r="G4" s="129"/>
      <c r="H4" s="129"/>
      <c r="I4" s="129"/>
      <c r="J4" s="129"/>
      <c r="K4" s="129"/>
      <c r="L4" s="129"/>
    </row>
    <row r="5" spans="1:12" ht="18.75" customHeight="1" x14ac:dyDescent="0.25">
      <c r="B5" s="3"/>
      <c r="C5" s="20"/>
      <c r="E5" s="103"/>
      <c r="F5" s="41"/>
      <c r="G5" s="41"/>
      <c r="H5" s="133" t="s">
        <v>49</v>
      </c>
      <c r="I5" s="133"/>
      <c r="J5" s="133"/>
      <c r="K5" s="102"/>
    </row>
    <row r="6" spans="1:12" ht="18.75" customHeight="1" x14ac:dyDescent="0.25">
      <c r="B6" s="2"/>
      <c r="C6" s="7"/>
      <c r="D6" s="101" t="s">
        <v>68</v>
      </c>
      <c r="F6" s="41"/>
      <c r="G6" s="41"/>
      <c r="H6" s="101"/>
      <c r="I6" s="101"/>
      <c r="J6" s="101"/>
      <c r="K6" s="102"/>
    </row>
    <row r="7" spans="1:12" ht="18.75" customHeight="1" x14ac:dyDescent="0.25">
      <c r="B7" s="2"/>
      <c r="C7" s="7"/>
      <c r="D7" s="101" t="s">
        <v>21</v>
      </c>
      <c r="F7" s="2" t="s">
        <v>70</v>
      </c>
      <c r="G7" s="41"/>
      <c r="H7" s="101" t="s">
        <v>23</v>
      </c>
      <c r="K7" s="102"/>
      <c r="L7" s="101" t="s">
        <v>28</v>
      </c>
    </row>
    <row r="8" spans="1:12" ht="18.75" customHeight="1" x14ac:dyDescent="0.25">
      <c r="B8" s="33"/>
      <c r="C8" s="7"/>
      <c r="D8" s="101" t="s">
        <v>22</v>
      </c>
      <c r="F8" s="2" t="s">
        <v>71</v>
      </c>
      <c r="G8" s="102"/>
      <c r="H8" s="101" t="s">
        <v>24</v>
      </c>
      <c r="I8" s="101"/>
      <c r="J8" s="101" t="s">
        <v>65</v>
      </c>
      <c r="K8" s="102"/>
      <c r="L8" s="101" t="s">
        <v>29</v>
      </c>
    </row>
    <row r="9" spans="1:12" ht="18.75" customHeight="1" x14ac:dyDescent="0.25">
      <c r="A9" s="22"/>
      <c r="B9" s="33"/>
      <c r="D9" s="130" t="s">
        <v>45</v>
      </c>
      <c r="E9" s="130"/>
      <c r="F9" s="130"/>
      <c r="G9" s="130"/>
      <c r="H9" s="130"/>
      <c r="I9" s="130"/>
      <c r="J9" s="130"/>
      <c r="K9" s="130"/>
      <c r="L9" s="130"/>
    </row>
    <row r="10" spans="1:12" ht="18.75" customHeight="1" x14ac:dyDescent="0.25">
      <c r="A10" s="1" t="s">
        <v>120</v>
      </c>
      <c r="B10" s="33"/>
    </row>
    <row r="11" spans="1:12" ht="18.75" customHeight="1" x14ac:dyDescent="0.25">
      <c r="A11" s="21" t="s">
        <v>119</v>
      </c>
      <c r="B11" s="33"/>
      <c r="C11" s="20"/>
      <c r="D11" s="105">
        <v>75000000</v>
      </c>
      <c r="E11" s="105"/>
      <c r="F11" s="105">
        <v>156000000</v>
      </c>
      <c r="G11" s="105"/>
      <c r="H11" s="105">
        <v>7500000</v>
      </c>
      <c r="I11" s="105"/>
      <c r="J11" s="105">
        <v>454904303</v>
      </c>
      <c r="K11" s="105"/>
      <c r="L11" s="71">
        <f>SUM(D11:K11)</f>
        <v>693404303</v>
      </c>
    </row>
    <row r="12" spans="1:12" ht="18.75" customHeight="1" x14ac:dyDescent="0.25">
      <c r="A12" s="21"/>
      <c r="B12" s="33"/>
      <c r="C12" s="32"/>
      <c r="D12" s="25"/>
      <c r="E12" s="25"/>
      <c r="F12" s="25"/>
      <c r="G12" s="25"/>
      <c r="H12" s="25"/>
      <c r="I12" s="25"/>
      <c r="J12" s="25"/>
      <c r="K12" s="25"/>
      <c r="L12" s="21"/>
    </row>
    <row r="13" spans="1:12" ht="18.75" customHeight="1" x14ac:dyDescent="0.25">
      <c r="A13" s="1" t="s">
        <v>42</v>
      </c>
      <c r="B13" s="33"/>
      <c r="C13" s="32"/>
      <c r="D13" s="45"/>
      <c r="E13" s="47"/>
      <c r="F13" s="45"/>
      <c r="G13" s="47"/>
      <c r="H13" s="45"/>
      <c r="I13" s="45"/>
      <c r="J13" s="45"/>
      <c r="K13" s="47"/>
      <c r="L13" s="21"/>
    </row>
    <row r="14" spans="1:12" ht="18.75" customHeight="1" x14ac:dyDescent="0.25">
      <c r="A14" s="3" t="s">
        <v>157</v>
      </c>
      <c r="B14" s="33"/>
      <c r="C14" s="32"/>
      <c r="D14" s="29">
        <v>0</v>
      </c>
      <c r="E14" s="62"/>
      <c r="F14" s="29">
        <v>0</v>
      </c>
      <c r="G14" s="62"/>
      <c r="H14" s="19">
        <v>0</v>
      </c>
      <c r="I14" s="19"/>
      <c r="J14" s="19">
        <f>'SOCI 9-10'!J31</f>
        <v>66514969</v>
      </c>
      <c r="K14" s="62"/>
      <c r="L14" s="19">
        <f>SUM(J14:K14)</f>
        <v>66514969</v>
      </c>
    </row>
    <row r="15" spans="1:12" ht="18.75" customHeight="1" x14ac:dyDescent="0.25">
      <c r="A15" s="3" t="s">
        <v>64</v>
      </c>
      <c r="B15" s="33"/>
      <c r="C15" s="32"/>
      <c r="D15" s="29">
        <v>0</v>
      </c>
      <c r="E15" s="62"/>
      <c r="F15" s="29">
        <v>0</v>
      </c>
      <c r="G15" s="62"/>
      <c r="H15" s="18">
        <v>0</v>
      </c>
      <c r="I15" s="19"/>
      <c r="J15" s="19">
        <v>3651847</v>
      </c>
      <c r="K15" s="62"/>
      <c r="L15" s="19">
        <f>SUM(J15:K15)</f>
        <v>3651847</v>
      </c>
    </row>
    <row r="16" spans="1:12" ht="18.75" customHeight="1" x14ac:dyDescent="0.25">
      <c r="A16" s="1" t="s">
        <v>43</v>
      </c>
      <c r="B16" s="33"/>
      <c r="C16" s="32"/>
      <c r="D16" s="26">
        <f>SUM(D14:D15)</f>
        <v>0</v>
      </c>
      <c r="E16" s="25"/>
      <c r="F16" s="26">
        <f>SUM(F14:F15)</f>
        <v>0</v>
      </c>
      <c r="G16" s="25"/>
      <c r="H16" s="26">
        <f>SUM(H14:H15)</f>
        <v>0</v>
      </c>
      <c r="I16" s="17"/>
      <c r="J16" s="26">
        <f>SUM(J14:J15)</f>
        <v>70166816</v>
      </c>
      <c r="K16" s="25"/>
      <c r="L16" s="26">
        <f>SUM(L14:L15)</f>
        <v>70166816</v>
      </c>
    </row>
    <row r="17" spans="1:12" ht="18.75" customHeight="1" x14ac:dyDescent="0.25">
      <c r="A17" s="1"/>
      <c r="B17" s="33"/>
      <c r="C17" s="32"/>
      <c r="D17" s="45"/>
      <c r="E17" s="47"/>
      <c r="F17" s="45"/>
      <c r="G17" s="47"/>
      <c r="H17" s="45"/>
      <c r="I17" s="45"/>
      <c r="J17" s="45"/>
      <c r="K17" s="47"/>
      <c r="L17" s="21"/>
    </row>
    <row r="18" spans="1:12" ht="18.75" customHeight="1" thickBot="1" x14ac:dyDescent="0.3">
      <c r="A18" s="21" t="s">
        <v>121</v>
      </c>
      <c r="B18" s="33"/>
      <c r="C18" s="6"/>
      <c r="D18" s="73">
        <f>SUM(D11,D16)</f>
        <v>75000000</v>
      </c>
      <c r="E18" s="25"/>
      <c r="F18" s="73">
        <f>SUM(F11,F16)</f>
        <v>156000000</v>
      </c>
      <c r="G18" s="25"/>
      <c r="H18" s="73">
        <f>SUM(H11,H16)</f>
        <v>7500000</v>
      </c>
      <c r="I18" s="17"/>
      <c r="J18" s="73">
        <f>SUM(J11,J16)</f>
        <v>525071119</v>
      </c>
      <c r="K18" s="19"/>
      <c r="L18" s="73">
        <f>SUM(L11,L16)</f>
        <v>763571119</v>
      </c>
    </row>
    <row r="19" spans="1:12" ht="18.75" customHeight="1" thickTop="1" x14ac:dyDescent="0.25"/>
    <row r="20" spans="1:12" ht="18.75" customHeight="1" x14ac:dyDescent="0.3">
      <c r="A20" s="10" t="s">
        <v>171</v>
      </c>
      <c r="B20" s="13"/>
      <c r="C20" s="15"/>
      <c r="D20" s="40"/>
      <c r="E20" s="60"/>
      <c r="F20" s="40"/>
      <c r="G20" s="60"/>
      <c r="H20" s="40"/>
      <c r="I20" s="40"/>
      <c r="J20" s="40"/>
      <c r="K20" s="60"/>
      <c r="L20" s="9"/>
    </row>
    <row r="21" spans="1:12" ht="18.75" customHeight="1" x14ac:dyDescent="0.25">
      <c r="A21" s="14" t="s">
        <v>41</v>
      </c>
      <c r="B21" s="12"/>
      <c r="C21" s="16"/>
      <c r="D21" s="41"/>
      <c r="E21" s="61"/>
      <c r="F21" s="41"/>
      <c r="G21" s="61"/>
      <c r="H21" s="41"/>
      <c r="I21" s="41"/>
      <c r="J21" s="41"/>
      <c r="K21" s="61"/>
      <c r="L21" s="11"/>
    </row>
    <row r="22" spans="1:12" ht="18.75" customHeight="1" x14ac:dyDescent="0.25">
      <c r="A22" s="132"/>
      <c r="B22" s="132"/>
      <c r="C22" s="132"/>
      <c r="D22" s="132"/>
      <c r="E22" s="132"/>
      <c r="F22" s="41"/>
      <c r="G22" s="61"/>
      <c r="H22" s="41"/>
      <c r="I22" s="41"/>
      <c r="J22" s="41"/>
      <c r="K22" s="61"/>
      <c r="L22" s="11"/>
    </row>
    <row r="23" spans="1:12" ht="18.75" customHeight="1" x14ac:dyDescent="0.25">
      <c r="D23" s="129" t="s">
        <v>80</v>
      </c>
      <c r="E23" s="129"/>
      <c r="F23" s="129"/>
      <c r="G23" s="129"/>
      <c r="H23" s="129"/>
      <c r="I23" s="129"/>
      <c r="J23" s="129"/>
      <c r="K23" s="129"/>
      <c r="L23" s="129"/>
    </row>
    <row r="24" spans="1:12" ht="18.75" customHeight="1" x14ac:dyDescent="0.25">
      <c r="B24" s="3"/>
      <c r="C24" s="20"/>
      <c r="E24" s="103"/>
      <c r="F24" s="41"/>
      <c r="G24" s="41"/>
      <c r="H24" s="133" t="s">
        <v>49</v>
      </c>
      <c r="I24" s="133"/>
      <c r="J24" s="133"/>
      <c r="K24" s="102"/>
    </row>
    <row r="25" spans="1:12" ht="18.75" customHeight="1" x14ac:dyDescent="0.25">
      <c r="B25" s="2"/>
      <c r="C25" s="7"/>
      <c r="D25" s="101" t="s">
        <v>68</v>
      </c>
      <c r="F25" s="41"/>
      <c r="G25" s="41"/>
      <c r="H25" s="101"/>
      <c r="I25" s="101"/>
      <c r="J25" s="101"/>
      <c r="K25" s="102"/>
    </row>
    <row r="26" spans="1:12" ht="18.75" customHeight="1" x14ac:dyDescent="0.25">
      <c r="B26" s="2"/>
      <c r="C26" s="7"/>
      <c r="D26" s="101" t="s">
        <v>21</v>
      </c>
      <c r="F26" s="2" t="s">
        <v>70</v>
      </c>
      <c r="G26" s="41"/>
      <c r="H26" s="101" t="s">
        <v>23</v>
      </c>
      <c r="K26" s="102"/>
      <c r="L26" s="101" t="s">
        <v>28</v>
      </c>
    </row>
    <row r="27" spans="1:12" ht="18.75" customHeight="1" x14ac:dyDescent="0.25">
      <c r="B27" s="33" t="s">
        <v>19</v>
      </c>
      <c r="C27" s="7"/>
      <c r="D27" s="101" t="s">
        <v>22</v>
      </c>
      <c r="F27" s="2" t="s">
        <v>71</v>
      </c>
      <c r="G27" s="102"/>
      <c r="H27" s="101" t="s">
        <v>24</v>
      </c>
      <c r="I27" s="101"/>
      <c r="J27" s="101" t="s">
        <v>65</v>
      </c>
      <c r="K27" s="102"/>
      <c r="L27" s="101" t="s">
        <v>29</v>
      </c>
    </row>
    <row r="28" spans="1:12" ht="18.75" customHeight="1" x14ac:dyDescent="0.25">
      <c r="A28" s="22"/>
      <c r="B28" s="33"/>
      <c r="D28" s="130" t="s">
        <v>45</v>
      </c>
      <c r="E28" s="130"/>
      <c r="F28" s="130"/>
      <c r="G28" s="130"/>
      <c r="H28" s="130"/>
      <c r="I28" s="130"/>
      <c r="J28" s="130"/>
      <c r="K28" s="130"/>
      <c r="L28" s="130"/>
    </row>
    <row r="29" spans="1:12" ht="18.75" customHeight="1" x14ac:dyDescent="0.25">
      <c r="A29" s="1" t="s">
        <v>161</v>
      </c>
      <c r="B29" s="33"/>
    </row>
    <row r="30" spans="1:12" ht="18.75" customHeight="1" x14ac:dyDescent="0.25">
      <c r="A30" s="21" t="s">
        <v>162</v>
      </c>
      <c r="B30" s="33"/>
      <c r="C30" s="20"/>
      <c r="D30" s="105">
        <v>75000000</v>
      </c>
      <c r="E30" s="105"/>
      <c r="F30" s="105">
        <v>156000000</v>
      </c>
      <c r="G30" s="105"/>
      <c r="H30" s="105">
        <v>7500000</v>
      </c>
      <c r="I30" s="105"/>
      <c r="J30" s="105">
        <v>525071119</v>
      </c>
      <c r="K30" s="105"/>
      <c r="L30" s="71">
        <f>SUM(D30:K30)</f>
        <v>763571119</v>
      </c>
    </row>
    <row r="31" spans="1:12" ht="18.75" customHeight="1" x14ac:dyDescent="0.25">
      <c r="A31" s="21"/>
      <c r="B31" s="33"/>
      <c r="C31" s="32"/>
      <c r="D31" s="25"/>
      <c r="E31" s="25"/>
      <c r="F31" s="25"/>
      <c r="G31" s="25"/>
      <c r="H31" s="25"/>
      <c r="I31" s="25"/>
      <c r="J31" s="25"/>
      <c r="K31" s="25"/>
      <c r="L31" s="21"/>
    </row>
    <row r="32" spans="1:12" ht="21" customHeight="1" x14ac:dyDescent="0.25">
      <c r="A32" s="123" t="s">
        <v>180</v>
      </c>
      <c r="B32" s="33"/>
      <c r="C32" s="33"/>
      <c r="D32" s="56"/>
      <c r="E32" s="62"/>
      <c r="F32" s="62"/>
      <c r="G32" s="62"/>
      <c r="H32" s="29"/>
      <c r="I32" s="19"/>
      <c r="J32" s="29"/>
      <c r="K32" s="19"/>
      <c r="L32" s="56"/>
    </row>
    <row r="33" spans="1:14" ht="21" customHeight="1" x14ac:dyDescent="0.25">
      <c r="A33" s="123" t="s">
        <v>107</v>
      </c>
      <c r="B33" s="33"/>
      <c r="C33" s="33"/>
      <c r="D33" s="19"/>
      <c r="E33" s="62"/>
      <c r="F33" s="62"/>
      <c r="G33" s="62"/>
      <c r="H33" s="19"/>
      <c r="I33" s="19"/>
      <c r="J33" s="19"/>
      <c r="K33" s="19"/>
      <c r="L33" s="62"/>
    </row>
    <row r="34" spans="1:14" ht="21" customHeight="1" x14ac:dyDescent="0.25">
      <c r="A34" s="80" t="s">
        <v>181</v>
      </c>
      <c r="B34" s="33">
        <v>17</v>
      </c>
      <c r="C34" s="33"/>
      <c r="D34" s="19">
        <v>0</v>
      </c>
      <c r="E34" s="19"/>
      <c r="F34" s="19">
        <v>0</v>
      </c>
      <c r="G34" s="19"/>
      <c r="H34" s="19">
        <v>0</v>
      </c>
      <c r="I34" s="19"/>
      <c r="J34" s="19">
        <v>-23850000</v>
      </c>
      <c r="K34" s="19"/>
      <c r="L34" s="19">
        <f t="shared" ref="L34:L35" si="0">SUM(D34:K34)</f>
        <v>-23850000</v>
      </c>
      <c r="N34" s="62"/>
    </row>
    <row r="35" spans="1:14" ht="18.75" customHeight="1" x14ac:dyDescent="0.25">
      <c r="A35" s="123" t="s">
        <v>108</v>
      </c>
      <c r="B35" s="33"/>
      <c r="C35" s="33"/>
      <c r="D35" s="26">
        <f>SUM(D34:D34)</f>
        <v>0</v>
      </c>
      <c r="E35" s="17"/>
      <c r="F35" s="26">
        <f>SUM(F34:F34)</f>
        <v>0</v>
      </c>
      <c r="G35" s="17"/>
      <c r="H35" s="26">
        <f>SUM(H34:H34)</f>
        <v>0</v>
      </c>
      <c r="I35" s="17"/>
      <c r="J35" s="26">
        <f>SUM(J34:J34)</f>
        <v>-23850000</v>
      </c>
      <c r="K35" s="17"/>
      <c r="L35" s="26">
        <f t="shared" si="0"/>
        <v>-23850000</v>
      </c>
      <c r="M35" s="21"/>
      <c r="N35" s="25"/>
    </row>
    <row r="36" spans="1:14" ht="18.75" customHeight="1" x14ac:dyDescent="0.25">
      <c r="A36" s="21"/>
      <c r="B36" s="33"/>
      <c r="C36" s="32"/>
      <c r="D36" s="25"/>
      <c r="E36" s="25"/>
      <c r="F36" s="25"/>
      <c r="G36" s="25"/>
      <c r="H36" s="25"/>
      <c r="I36" s="25"/>
      <c r="J36" s="25"/>
      <c r="K36" s="25"/>
      <c r="L36" s="21"/>
    </row>
    <row r="37" spans="1:14" ht="18.75" customHeight="1" x14ac:dyDescent="0.25">
      <c r="A37" s="1" t="s">
        <v>42</v>
      </c>
      <c r="B37" s="33"/>
      <c r="C37" s="32"/>
      <c r="D37" s="45"/>
      <c r="E37" s="47"/>
      <c r="F37" s="45"/>
      <c r="G37" s="47"/>
      <c r="H37" s="45"/>
      <c r="I37" s="45"/>
      <c r="J37" s="45"/>
      <c r="K37" s="47"/>
      <c r="L37" s="21"/>
    </row>
    <row r="38" spans="1:14" ht="18.75" customHeight="1" x14ac:dyDescent="0.25">
      <c r="A38" s="3" t="s">
        <v>157</v>
      </c>
      <c r="B38" s="33"/>
      <c r="C38" s="32"/>
      <c r="D38" s="29">
        <v>0</v>
      </c>
      <c r="E38" s="62"/>
      <c r="F38" s="29">
        <v>0</v>
      </c>
      <c r="G38" s="62"/>
      <c r="H38" s="19">
        <v>0</v>
      </c>
      <c r="I38" s="19"/>
      <c r="J38" s="19">
        <f>'SOCI 9-10'!H31</f>
        <v>108430058</v>
      </c>
      <c r="K38" s="62"/>
      <c r="L38" s="19">
        <f>SUM(J38:K38)</f>
        <v>108430058</v>
      </c>
    </row>
    <row r="39" spans="1:14" ht="18.75" customHeight="1" x14ac:dyDescent="0.25">
      <c r="A39" s="3" t="s">
        <v>64</v>
      </c>
      <c r="B39" s="33"/>
      <c r="C39" s="32"/>
      <c r="D39" s="29">
        <v>0</v>
      </c>
      <c r="E39" s="62"/>
      <c r="F39" s="29">
        <v>0</v>
      </c>
      <c r="G39" s="62"/>
      <c r="H39" s="18">
        <v>0</v>
      </c>
      <c r="I39" s="19"/>
      <c r="J39" s="19">
        <f>'SOCI 9-10'!H56</f>
        <v>350617</v>
      </c>
      <c r="K39" s="62"/>
      <c r="L39" s="19">
        <f>SUM(J39:K39)</f>
        <v>350617</v>
      </c>
    </row>
    <row r="40" spans="1:14" ht="18.75" customHeight="1" x14ac:dyDescent="0.25">
      <c r="A40" s="1" t="s">
        <v>43</v>
      </c>
      <c r="B40" s="33"/>
      <c r="C40" s="32"/>
      <c r="D40" s="26">
        <f>SUM(D38:D39)</f>
        <v>0</v>
      </c>
      <c r="E40" s="25"/>
      <c r="F40" s="26">
        <f>SUM(F38:F39)</f>
        <v>0</v>
      </c>
      <c r="G40" s="25"/>
      <c r="H40" s="26">
        <f>SUM(H38:H39)</f>
        <v>0</v>
      </c>
      <c r="I40" s="17"/>
      <c r="J40" s="26">
        <f>SUM(J38:J39)</f>
        <v>108780675</v>
      </c>
      <c r="K40" s="25"/>
      <c r="L40" s="26">
        <f>SUM(L38:L39)</f>
        <v>108780675</v>
      </c>
    </row>
    <row r="41" spans="1:14" ht="18.75" customHeight="1" x14ac:dyDescent="0.25">
      <c r="A41" s="1"/>
      <c r="B41" s="33"/>
      <c r="C41" s="32"/>
      <c r="D41" s="45"/>
      <c r="E41" s="47"/>
      <c r="F41" s="45"/>
      <c r="G41" s="47"/>
      <c r="H41" s="45"/>
      <c r="I41" s="45"/>
      <c r="J41" s="45"/>
      <c r="K41" s="47"/>
      <c r="L41" s="21"/>
    </row>
    <row r="42" spans="1:14" ht="18.75" customHeight="1" thickBot="1" x14ac:dyDescent="0.3">
      <c r="A42" s="21" t="s">
        <v>163</v>
      </c>
      <c r="B42" s="33"/>
      <c r="C42" s="6"/>
      <c r="D42" s="73">
        <f>SUM(D30,D40,D35)</f>
        <v>75000000</v>
      </c>
      <c r="E42" s="25"/>
      <c r="F42" s="73">
        <f>SUM(F30,F40,F35)</f>
        <v>156000000</v>
      </c>
      <c r="G42" s="25"/>
      <c r="H42" s="73">
        <f>SUM(H30,H40,H35)</f>
        <v>7500000</v>
      </c>
      <c r="I42" s="17"/>
      <c r="J42" s="73">
        <f>SUM(J30,J40,J35)</f>
        <v>610001794</v>
      </c>
      <c r="K42" s="19"/>
      <c r="L42" s="73">
        <f>SUM(L30,L40,L35)</f>
        <v>848501794</v>
      </c>
    </row>
    <row r="43" spans="1:14" ht="18.75" customHeight="1" thickTop="1" x14ac:dyDescent="0.25"/>
  </sheetData>
  <mergeCells count="8">
    <mergeCell ref="H24:J24"/>
    <mergeCell ref="D28:L28"/>
    <mergeCell ref="D9:L9"/>
    <mergeCell ref="A3:E3"/>
    <mergeCell ref="D4:L4"/>
    <mergeCell ref="H5:J5"/>
    <mergeCell ref="A22:E22"/>
    <mergeCell ref="D23:L23"/>
  </mergeCells>
  <pageMargins left="0.7" right="0.7" top="0.48" bottom="0.5" header="0.5" footer="0.5"/>
  <pageSetup paperSize="9" firstPageNumber="13" orientation="landscape" useFirstPageNumber="1" r:id="rId1"/>
  <headerFooter alignWithMargins="0">
    <oddFooter xml:space="preserve">&amp;L&amp;"Times New Roman,Regular"&amp;11The accompanying notes are an integral part of these financial statements.
&amp;C&amp;"Times New Roman,Regular"&amp;11
&amp;P&amp;R
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I84"/>
  <sheetViews>
    <sheetView tabSelected="1" view="pageBreakPreview" topLeftCell="A7" zoomScaleNormal="87" zoomScaleSheetLayoutView="100" workbookViewId="0">
      <selection activeCell="A62" sqref="A62"/>
    </sheetView>
  </sheetViews>
  <sheetFormatPr defaultColWidth="35" defaultRowHeight="21" customHeight="1" x14ac:dyDescent="0.25"/>
  <cols>
    <col min="1" max="1" width="45.7109375" style="22" customWidth="1"/>
    <col min="2" max="2" width="3.28515625" style="22" customWidth="1"/>
    <col min="3" max="3" width="16.28515625" style="56" customWidth="1"/>
    <col min="4" max="4" width="1.42578125" style="42" customWidth="1"/>
    <col min="5" max="5" width="16.28515625" style="56" customWidth="1"/>
    <col min="6" max="6" width="1.42578125" style="42" customWidth="1"/>
    <col min="7" max="7" width="16.28515625" style="42" customWidth="1"/>
    <col min="8" max="8" width="1.42578125" style="42" customWidth="1"/>
    <col min="9" max="9" width="16.28515625" style="42" customWidth="1"/>
    <col min="10" max="16384" width="35" style="22"/>
  </cols>
  <sheetData>
    <row r="1" spans="1:9" s="9" customFormat="1" ht="21" customHeight="1" x14ac:dyDescent="0.3">
      <c r="A1" s="10" t="s">
        <v>171</v>
      </c>
      <c r="C1" s="40"/>
      <c r="D1" s="40"/>
      <c r="E1" s="40"/>
      <c r="F1" s="40"/>
      <c r="G1" s="40"/>
      <c r="H1" s="40"/>
      <c r="I1" s="40"/>
    </row>
    <row r="2" spans="1:9" s="11" customFormat="1" ht="21" customHeight="1" x14ac:dyDescent="0.25">
      <c r="A2" s="68" t="s">
        <v>44</v>
      </c>
      <c r="C2" s="41"/>
      <c r="D2" s="41"/>
      <c r="E2" s="41"/>
      <c r="F2" s="41"/>
      <c r="G2" s="41"/>
      <c r="H2" s="41"/>
      <c r="I2" s="41"/>
    </row>
    <row r="3" spans="1:9" ht="21" customHeight="1" x14ac:dyDescent="0.25">
      <c r="A3" s="1"/>
      <c r="C3" s="42"/>
      <c r="E3" s="42"/>
    </row>
    <row r="4" spans="1:9" ht="21" customHeight="1" x14ac:dyDescent="0.25">
      <c r="A4" s="1"/>
      <c r="C4" s="120" t="s">
        <v>164</v>
      </c>
      <c r="D4" s="38"/>
      <c r="E4" s="38"/>
    </row>
    <row r="5" spans="1:9" ht="21" customHeight="1" x14ac:dyDescent="0.25">
      <c r="A5" s="1"/>
      <c r="C5" s="120" t="s">
        <v>165</v>
      </c>
      <c r="D5" s="38"/>
      <c r="E5" s="38"/>
    </row>
    <row r="6" spans="1:9" ht="21" customHeight="1" x14ac:dyDescent="0.25">
      <c r="A6" s="1"/>
      <c r="C6" s="120" t="s">
        <v>166</v>
      </c>
      <c r="D6" s="38"/>
      <c r="E6" s="120" t="s">
        <v>53</v>
      </c>
    </row>
    <row r="7" spans="1:9" ht="21" customHeight="1" x14ac:dyDescent="0.25">
      <c r="A7" s="1"/>
      <c r="C7" s="120" t="s">
        <v>167</v>
      </c>
      <c r="D7" s="38"/>
      <c r="E7" s="120" t="s">
        <v>169</v>
      </c>
      <c r="G7" s="131" t="s">
        <v>54</v>
      </c>
      <c r="H7" s="131"/>
      <c r="I7" s="131"/>
    </row>
    <row r="8" spans="1:9" ht="21" customHeight="1" x14ac:dyDescent="0.25">
      <c r="A8" s="3"/>
      <c r="B8" s="2"/>
      <c r="C8" s="120" t="s">
        <v>168</v>
      </c>
      <c r="D8" s="38"/>
      <c r="E8" s="120" t="s">
        <v>165</v>
      </c>
      <c r="F8" s="67"/>
      <c r="G8" s="131" t="s">
        <v>55</v>
      </c>
      <c r="H8" s="131"/>
      <c r="I8" s="131"/>
    </row>
    <row r="9" spans="1:9" ht="21" customHeight="1" x14ac:dyDescent="0.25">
      <c r="A9" s="3"/>
      <c r="B9" s="2"/>
      <c r="C9" s="127" t="s">
        <v>40</v>
      </c>
      <c r="D9" s="127"/>
      <c r="E9" s="127"/>
      <c r="F9" s="67"/>
      <c r="G9" s="127" t="s">
        <v>40</v>
      </c>
      <c r="H9" s="127"/>
      <c r="I9" s="127"/>
    </row>
    <row r="10" spans="1:9" ht="21" customHeight="1" x14ac:dyDescent="0.25">
      <c r="A10" s="1"/>
      <c r="B10" s="33"/>
      <c r="C10" s="52">
        <v>2022</v>
      </c>
      <c r="D10" s="52"/>
      <c r="E10" s="52">
        <v>2021</v>
      </c>
      <c r="F10" s="52"/>
      <c r="G10" s="52">
        <v>2022</v>
      </c>
      <c r="H10" s="52"/>
      <c r="I10" s="52">
        <v>2021</v>
      </c>
    </row>
    <row r="11" spans="1:9" ht="21" customHeight="1" x14ac:dyDescent="0.25">
      <c r="A11" s="3"/>
      <c r="B11" s="2"/>
      <c r="C11" s="130" t="s">
        <v>45</v>
      </c>
      <c r="D11" s="130"/>
      <c r="E11" s="130"/>
      <c r="F11" s="130"/>
      <c r="G11" s="130"/>
      <c r="H11" s="130"/>
      <c r="I11" s="130"/>
    </row>
    <row r="12" spans="1:9" ht="21" customHeight="1" x14ac:dyDescent="0.25">
      <c r="A12" s="27" t="s">
        <v>30</v>
      </c>
      <c r="B12" s="2"/>
    </row>
    <row r="13" spans="1:9" ht="21" customHeight="1" x14ac:dyDescent="0.25">
      <c r="A13" s="22" t="s">
        <v>182</v>
      </c>
      <c r="B13" s="2"/>
      <c r="C13" s="19">
        <f>'SOCI 9-10'!D31</f>
        <v>107042506</v>
      </c>
      <c r="D13" s="19"/>
      <c r="E13" s="19">
        <f>'SOCI 9-10'!F31</f>
        <v>39743830</v>
      </c>
      <c r="F13" s="19">
        <v>0</v>
      </c>
      <c r="G13" s="19">
        <f>'SOCI 9-10'!H31</f>
        <v>108430058</v>
      </c>
      <c r="H13" s="19"/>
      <c r="I13" s="19">
        <f>'SOCI 9-10'!J31</f>
        <v>66514969</v>
      </c>
    </row>
    <row r="14" spans="1:9" ht="21" customHeight="1" x14ac:dyDescent="0.25">
      <c r="A14" s="84" t="s">
        <v>145</v>
      </c>
      <c r="B14" s="2"/>
      <c r="C14" s="19"/>
      <c r="D14" s="19"/>
      <c r="E14" s="19"/>
      <c r="F14" s="19"/>
      <c r="G14" s="19"/>
      <c r="H14" s="19"/>
      <c r="I14" s="19"/>
    </row>
    <row r="15" spans="1:9" ht="21" customHeight="1" x14ac:dyDescent="0.25">
      <c r="A15" s="84" t="s">
        <v>146</v>
      </c>
      <c r="B15" s="2"/>
      <c r="C15" s="19"/>
      <c r="D15" s="19"/>
      <c r="E15" s="19"/>
      <c r="F15" s="19"/>
      <c r="G15" s="19"/>
      <c r="H15" s="19"/>
      <c r="I15" s="19"/>
    </row>
    <row r="16" spans="1:9" ht="21" customHeight="1" x14ac:dyDescent="0.25">
      <c r="A16" s="22" t="s">
        <v>192</v>
      </c>
      <c r="B16" s="2"/>
      <c r="C16" s="19">
        <f>-'SOCI 9-10'!D30</f>
        <v>-3710401</v>
      </c>
      <c r="D16" s="19"/>
      <c r="E16" s="19">
        <v>10059936</v>
      </c>
      <c r="F16" s="19"/>
      <c r="G16" s="19">
        <f>-'SOCI 9-10'!H30</f>
        <v>-3710401</v>
      </c>
      <c r="H16" s="19"/>
      <c r="I16" s="19">
        <v>10059936</v>
      </c>
    </row>
    <row r="17" spans="1:9" ht="21" customHeight="1" x14ac:dyDescent="0.25">
      <c r="A17" s="22" t="s">
        <v>31</v>
      </c>
      <c r="B17" s="2"/>
      <c r="C17" s="19">
        <f>-'SOCI 9-10'!D27</f>
        <v>12865372</v>
      </c>
      <c r="D17" s="19"/>
      <c r="E17" s="19">
        <v>8412352</v>
      </c>
      <c r="F17" s="19"/>
      <c r="G17" s="19">
        <f>-'SOCI 9-10'!H27</f>
        <v>12865372</v>
      </c>
      <c r="H17" s="19"/>
      <c r="I17" s="19">
        <v>8412352</v>
      </c>
    </row>
    <row r="18" spans="1:9" ht="21" customHeight="1" x14ac:dyDescent="0.25">
      <c r="A18" s="22" t="s">
        <v>130</v>
      </c>
      <c r="B18" s="2"/>
      <c r="C18" s="19">
        <v>43870424</v>
      </c>
      <c r="D18" s="19"/>
      <c r="E18" s="19">
        <v>44347071</v>
      </c>
      <c r="F18" s="19"/>
      <c r="G18" s="19">
        <v>43870424</v>
      </c>
      <c r="H18" s="19"/>
      <c r="I18" s="19">
        <v>44347071</v>
      </c>
    </row>
    <row r="19" spans="1:9" ht="21" customHeight="1" x14ac:dyDescent="0.25">
      <c r="A19" s="22" t="s">
        <v>148</v>
      </c>
      <c r="B19" s="2"/>
      <c r="C19" s="19"/>
      <c r="D19" s="19"/>
      <c r="E19" s="19"/>
      <c r="F19" s="19"/>
      <c r="G19" s="19"/>
      <c r="H19" s="19"/>
      <c r="I19" s="19"/>
    </row>
    <row r="20" spans="1:9" ht="21" customHeight="1" x14ac:dyDescent="0.25">
      <c r="A20" s="22" t="s">
        <v>159</v>
      </c>
      <c r="B20" s="2"/>
      <c r="C20" s="19">
        <v>0</v>
      </c>
      <c r="D20" s="19"/>
      <c r="E20" s="19">
        <v>-13500000</v>
      </c>
      <c r="F20" s="19"/>
      <c r="G20" s="19">
        <v>0</v>
      </c>
      <c r="H20" s="19"/>
      <c r="I20" s="19">
        <v>-13500000</v>
      </c>
    </row>
    <row r="21" spans="1:9" ht="21" customHeight="1" x14ac:dyDescent="0.25">
      <c r="A21" s="22" t="s">
        <v>147</v>
      </c>
      <c r="B21" s="2"/>
      <c r="C21" s="19">
        <v>-597606</v>
      </c>
      <c r="D21" s="19"/>
      <c r="E21" s="19">
        <v>-203483</v>
      </c>
      <c r="F21" s="19"/>
      <c r="G21" s="19">
        <v>-597606</v>
      </c>
      <c r="H21" s="19"/>
      <c r="I21" s="19">
        <v>-203483</v>
      </c>
    </row>
    <row r="22" spans="1:9" ht="21" customHeight="1" x14ac:dyDescent="0.25">
      <c r="A22" s="22" t="s">
        <v>183</v>
      </c>
      <c r="B22" s="2"/>
      <c r="C22" s="19">
        <v>143299.29</v>
      </c>
      <c r="D22" s="19"/>
      <c r="E22" s="19">
        <v>0</v>
      </c>
      <c r="F22" s="19"/>
      <c r="G22" s="19">
        <v>143299</v>
      </c>
      <c r="H22" s="19"/>
      <c r="I22" s="19">
        <v>0</v>
      </c>
    </row>
    <row r="23" spans="1:9" ht="21" customHeight="1" x14ac:dyDescent="0.25">
      <c r="A23" s="22" t="s">
        <v>115</v>
      </c>
      <c r="B23" s="2"/>
      <c r="C23" s="19">
        <v>0</v>
      </c>
      <c r="D23" s="19"/>
      <c r="E23" s="19">
        <v>0</v>
      </c>
      <c r="F23" s="19"/>
      <c r="G23" s="19">
        <v>0</v>
      </c>
      <c r="H23" s="19"/>
      <c r="I23" s="19">
        <v>-28536146</v>
      </c>
    </row>
    <row r="24" spans="1:9" ht="21" customHeight="1" x14ac:dyDescent="0.25">
      <c r="A24" s="22" t="s">
        <v>173</v>
      </c>
      <c r="B24" s="2"/>
      <c r="C24" s="19">
        <v>0</v>
      </c>
      <c r="D24" s="19"/>
      <c r="E24" s="19">
        <v>0</v>
      </c>
      <c r="F24" s="19"/>
      <c r="G24" s="19">
        <v>-1593626</v>
      </c>
      <c r="H24" s="19"/>
      <c r="I24" s="19">
        <v>0</v>
      </c>
    </row>
    <row r="25" spans="1:9" ht="21" customHeight="1" x14ac:dyDescent="0.25">
      <c r="A25" s="22" t="s">
        <v>152</v>
      </c>
      <c r="B25" s="2"/>
      <c r="C25" s="19">
        <v>0</v>
      </c>
      <c r="D25" s="19"/>
      <c r="E25" s="19">
        <v>-9340</v>
      </c>
      <c r="F25" s="19"/>
      <c r="G25" s="19">
        <v>0</v>
      </c>
      <c r="H25" s="19"/>
      <c r="I25" s="19">
        <v>0</v>
      </c>
    </row>
    <row r="26" spans="1:9" ht="21" customHeight="1" x14ac:dyDescent="0.25">
      <c r="A26" s="22" t="s">
        <v>175</v>
      </c>
      <c r="B26" s="2"/>
      <c r="C26" s="19">
        <v>-206074</v>
      </c>
      <c r="D26" s="19"/>
      <c r="E26" s="19">
        <v>-1970998</v>
      </c>
      <c r="F26" s="19"/>
      <c r="G26" s="19">
        <v>0</v>
      </c>
      <c r="H26" s="19"/>
      <c r="I26" s="19">
        <v>0</v>
      </c>
    </row>
    <row r="27" spans="1:9" ht="21" customHeight="1" x14ac:dyDescent="0.25">
      <c r="A27" s="22" t="s">
        <v>191</v>
      </c>
      <c r="B27" s="2"/>
      <c r="C27" s="19">
        <v>36664220</v>
      </c>
      <c r="D27" s="19"/>
      <c r="E27" s="19">
        <v>-20222967</v>
      </c>
      <c r="F27" s="19"/>
      <c r="G27" s="19">
        <v>36664220</v>
      </c>
      <c r="H27" s="19"/>
      <c r="I27" s="19">
        <v>-17784725</v>
      </c>
    </row>
    <row r="28" spans="1:9" ht="21" customHeight="1" x14ac:dyDescent="0.25">
      <c r="A28" s="22" t="s">
        <v>153</v>
      </c>
      <c r="C28" s="51"/>
      <c r="D28" s="51"/>
      <c r="E28" s="51"/>
      <c r="F28" s="51"/>
      <c r="G28" s="51"/>
      <c r="H28" s="51"/>
      <c r="I28" s="51"/>
    </row>
    <row r="29" spans="1:9" ht="21" customHeight="1" x14ac:dyDescent="0.25">
      <c r="A29" s="22" t="s">
        <v>149</v>
      </c>
      <c r="C29" s="51">
        <v>-89316</v>
      </c>
      <c r="D29" s="51"/>
      <c r="E29" s="51">
        <v>13156339</v>
      </c>
      <c r="F29" s="51"/>
      <c r="G29" s="51">
        <v>-89316</v>
      </c>
      <c r="H29" s="51"/>
      <c r="I29" s="51">
        <v>13156339</v>
      </c>
    </row>
    <row r="30" spans="1:9" ht="21" customHeight="1" x14ac:dyDescent="0.25">
      <c r="A30" s="22" t="s">
        <v>93</v>
      </c>
      <c r="B30" s="2"/>
      <c r="C30" s="19">
        <v>4722883</v>
      </c>
      <c r="D30" s="19"/>
      <c r="E30" s="19">
        <f>3695933-16300</f>
        <v>3679633</v>
      </c>
      <c r="F30" s="19"/>
      <c r="G30" s="19">
        <v>4722883</v>
      </c>
      <c r="H30" s="19"/>
      <c r="I30" s="19">
        <v>3679633</v>
      </c>
    </row>
    <row r="31" spans="1:9" ht="21" customHeight="1" x14ac:dyDescent="0.25">
      <c r="B31" s="2"/>
      <c r="C31" s="92">
        <f>SUM(C13:C30)</f>
        <v>200705307.28999999</v>
      </c>
      <c r="D31" s="19"/>
      <c r="E31" s="92">
        <f>SUM(E13:E30)</f>
        <v>83492373</v>
      </c>
      <c r="F31" s="19"/>
      <c r="G31" s="92">
        <f>SUM(G13:G30)</f>
        <v>200705307</v>
      </c>
      <c r="H31" s="19"/>
      <c r="I31" s="92">
        <f>SUM(I13:I30)</f>
        <v>86145946</v>
      </c>
    </row>
    <row r="32" spans="1:9" ht="21" customHeight="1" x14ac:dyDescent="0.25">
      <c r="A32" s="4" t="s">
        <v>32</v>
      </c>
      <c r="B32" s="2"/>
    </row>
    <row r="33" spans="1:9" ht="21" customHeight="1" x14ac:dyDescent="0.25">
      <c r="A33" s="22" t="s">
        <v>94</v>
      </c>
      <c r="B33" s="2"/>
      <c r="C33" s="19">
        <v>-150735227</v>
      </c>
      <c r="D33" s="19"/>
      <c r="E33" s="19">
        <v>53565704</v>
      </c>
      <c r="F33" s="19"/>
      <c r="G33" s="19">
        <v>-150735227</v>
      </c>
      <c r="H33" s="19"/>
      <c r="I33" s="19">
        <v>36828400</v>
      </c>
    </row>
    <row r="34" spans="1:9" ht="21" customHeight="1" x14ac:dyDescent="0.25">
      <c r="A34" s="22" t="s">
        <v>2</v>
      </c>
      <c r="B34" s="2"/>
      <c r="C34" s="19">
        <v>-910135651</v>
      </c>
      <c r="D34" s="19"/>
      <c r="E34" s="19">
        <v>-214678903</v>
      </c>
      <c r="F34" s="19"/>
      <c r="G34" s="19">
        <v>-910135651</v>
      </c>
      <c r="H34" s="19"/>
      <c r="I34" s="19">
        <v>-247830681</v>
      </c>
    </row>
    <row r="35" spans="1:9" ht="21" customHeight="1" x14ac:dyDescent="0.25">
      <c r="A35" s="22" t="s">
        <v>7</v>
      </c>
      <c r="B35" s="2"/>
      <c r="C35" s="19">
        <v>8787000</v>
      </c>
      <c r="D35" s="19"/>
      <c r="E35" s="19">
        <v>19000</v>
      </c>
      <c r="F35" s="19"/>
      <c r="G35" s="19">
        <v>8787000</v>
      </c>
      <c r="H35" s="19"/>
      <c r="I35" s="19">
        <v>19000</v>
      </c>
    </row>
    <row r="36" spans="1:9" ht="21" customHeight="1" x14ac:dyDescent="0.25">
      <c r="A36" s="22" t="s">
        <v>95</v>
      </c>
      <c r="B36" s="2"/>
      <c r="C36" s="19">
        <v>126257612</v>
      </c>
      <c r="D36" s="19"/>
      <c r="E36" s="19">
        <v>10587926</v>
      </c>
      <c r="F36" s="19"/>
      <c r="G36" s="19">
        <v>126257612</v>
      </c>
      <c r="H36" s="19"/>
      <c r="I36" s="19">
        <v>11747829</v>
      </c>
    </row>
    <row r="37" spans="1:9" s="21" customFormat="1" ht="21" customHeight="1" x14ac:dyDescent="0.25">
      <c r="A37" s="69" t="s">
        <v>186</v>
      </c>
      <c r="B37" s="2"/>
      <c r="C37" s="70">
        <f>SUM(C31:C36)</f>
        <v>-725120958.71000004</v>
      </c>
      <c r="D37" s="42"/>
      <c r="E37" s="70">
        <f>SUM(E31:E36)</f>
        <v>-67013900</v>
      </c>
      <c r="F37" s="70">
        <f t="shared" ref="F37:H37" si="0">SUM(F31:F36)</f>
        <v>0</v>
      </c>
      <c r="G37" s="70">
        <f t="shared" si="0"/>
        <v>-725120959</v>
      </c>
      <c r="H37" s="70">
        <f t="shared" si="0"/>
        <v>0</v>
      </c>
      <c r="I37" s="70">
        <f t="shared" ref="I37" si="1">SUM(I31:I36)</f>
        <v>-113089506</v>
      </c>
    </row>
    <row r="38" spans="1:9" s="21" customFormat="1" ht="21" customHeight="1" x14ac:dyDescent="0.25">
      <c r="A38" s="22" t="s">
        <v>132</v>
      </c>
      <c r="B38" s="31"/>
      <c r="C38" s="62">
        <v>-2992660</v>
      </c>
      <c r="D38" s="45"/>
      <c r="E38" s="62">
        <f>-3050531+16300</f>
        <v>-3034231</v>
      </c>
      <c r="F38" s="45"/>
      <c r="G38" s="62">
        <v>-2992660</v>
      </c>
      <c r="H38" s="45"/>
      <c r="I38" s="62">
        <v>-2628541</v>
      </c>
    </row>
    <row r="39" spans="1:9" ht="21" customHeight="1" x14ac:dyDescent="0.25">
      <c r="A39" s="22" t="s">
        <v>78</v>
      </c>
      <c r="B39" s="2"/>
      <c r="C39" s="62">
        <v>-13631</v>
      </c>
      <c r="D39" s="19"/>
      <c r="E39" s="62">
        <v>-19980</v>
      </c>
      <c r="F39" s="19"/>
      <c r="G39" s="19">
        <v>-13631</v>
      </c>
      <c r="H39" s="19"/>
      <c r="I39" s="19">
        <v>-19980</v>
      </c>
    </row>
    <row r="40" spans="1:9" ht="21" customHeight="1" x14ac:dyDescent="0.25">
      <c r="A40" s="21" t="s">
        <v>187</v>
      </c>
      <c r="B40" s="2"/>
      <c r="C40" s="26">
        <f>SUM(C37:C39)</f>
        <v>-728127249.71000004</v>
      </c>
      <c r="D40" s="45"/>
      <c r="E40" s="26">
        <f>SUM(E37:E39)</f>
        <v>-70068111</v>
      </c>
      <c r="F40" s="45"/>
      <c r="G40" s="26">
        <f>SUM(G37:G39)</f>
        <v>-728127250</v>
      </c>
      <c r="H40" s="45"/>
      <c r="I40" s="26">
        <f>SUM(I37:I39)</f>
        <v>-115738027</v>
      </c>
    </row>
    <row r="41" spans="1:9" ht="21" customHeight="1" x14ac:dyDescent="0.25">
      <c r="A41" s="1"/>
      <c r="B41" s="2"/>
      <c r="C41" s="25"/>
      <c r="D41" s="45"/>
      <c r="E41" s="25"/>
      <c r="F41" s="45"/>
      <c r="G41" s="47"/>
      <c r="H41" s="45"/>
      <c r="I41" s="47"/>
    </row>
    <row r="42" spans="1:9" s="9" customFormat="1" ht="21" customHeight="1" x14ac:dyDescent="0.3">
      <c r="A42" s="10" t="s">
        <v>171</v>
      </c>
      <c r="C42" s="40"/>
      <c r="D42" s="40"/>
      <c r="E42" s="40"/>
      <c r="F42" s="40"/>
      <c r="G42" s="40"/>
      <c r="H42" s="40"/>
      <c r="I42" s="40"/>
    </row>
    <row r="43" spans="1:9" s="11" customFormat="1" ht="21" customHeight="1" x14ac:dyDescent="0.25">
      <c r="A43" s="77" t="s">
        <v>44</v>
      </c>
      <c r="C43" s="41"/>
      <c r="D43" s="41"/>
      <c r="E43" s="41"/>
      <c r="F43" s="41"/>
      <c r="G43" s="41"/>
      <c r="H43" s="41"/>
      <c r="I43" s="41"/>
    </row>
    <row r="44" spans="1:9" ht="21" customHeight="1" x14ac:dyDescent="0.25">
      <c r="A44" s="1"/>
      <c r="C44" s="42"/>
      <c r="E44" s="42"/>
    </row>
    <row r="45" spans="1:9" ht="21" customHeight="1" x14ac:dyDescent="0.25">
      <c r="A45" s="1"/>
      <c r="C45" s="120" t="s">
        <v>164</v>
      </c>
      <c r="D45" s="38"/>
      <c r="E45" s="38"/>
    </row>
    <row r="46" spans="1:9" ht="21" customHeight="1" x14ac:dyDescent="0.25">
      <c r="A46" s="1"/>
      <c r="C46" s="120" t="s">
        <v>165</v>
      </c>
      <c r="D46" s="38"/>
      <c r="E46" s="38"/>
    </row>
    <row r="47" spans="1:9" ht="21" customHeight="1" x14ac:dyDescent="0.25">
      <c r="A47" s="1"/>
      <c r="C47" s="120" t="s">
        <v>166</v>
      </c>
      <c r="D47" s="38"/>
      <c r="E47" s="120" t="s">
        <v>53</v>
      </c>
    </row>
    <row r="48" spans="1:9" ht="21" customHeight="1" x14ac:dyDescent="0.25">
      <c r="A48" s="1"/>
      <c r="C48" s="120" t="s">
        <v>167</v>
      </c>
      <c r="D48" s="38"/>
      <c r="E48" s="120" t="s">
        <v>169</v>
      </c>
      <c r="G48" s="131" t="s">
        <v>54</v>
      </c>
      <c r="H48" s="131"/>
      <c r="I48" s="131"/>
    </row>
    <row r="49" spans="1:9" ht="21" customHeight="1" x14ac:dyDescent="0.25">
      <c r="A49" s="3"/>
      <c r="B49" s="2"/>
      <c r="C49" s="120" t="s">
        <v>168</v>
      </c>
      <c r="D49" s="38"/>
      <c r="E49" s="120" t="s">
        <v>165</v>
      </c>
      <c r="F49" s="90"/>
      <c r="G49" s="131" t="s">
        <v>55</v>
      </c>
      <c r="H49" s="131"/>
      <c r="I49" s="131"/>
    </row>
    <row r="50" spans="1:9" ht="21" customHeight="1" x14ac:dyDescent="0.25">
      <c r="A50" s="3"/>
      <c r="B50" s="2"/>
      <c r="C50" s="127" t="s">
        <v>40</v>
      </c>
      <c r="D50" s="127"/>
      <c r="E50" s="127"/>
      <c r="F50" s="76"/>
      <c r="G50" s="127" t="s">
        <v>40</v>
      </c>
      <c r="H50" s="127"/>
      <c r="I50" s="127"/>
    </row>
    <row r="51" spans="1:9" ht="21" customHeight="1" x14ac:dyDescent="0.25">
      <c r="A51" s="1"/>
      <c r="B51" s="33"/>
      <c r="C51" s="52">
        <v>2022</v>
      </c>
      <c r="D51" s="52"/>
      <c r="E51" s="52">
        <v>2021</v>
      </c>
      <c r="F51" s="52"/>
      <c r="G51" s="52">
        <v>2022</v>
      </c>
      <c r="H51" s="52"/>
      <c r="I51" s="52">
        <v>2021</v>
      </c>
    </row>
    <row r="52" spans="1:9" ht="21" customHeight="1" x14ac:dyDescent="0.25">
      <c r="A52" s="3"/>
      <c r="B52" s="2"/>
      <c r="C52" s="130" t="s">
        <v>45</v>
      </c>
      <c r="D52" s="130"/>
      <c r="E52" s="130"/>
      <c r="F52" s="130"/>
      <c r="G52" s="130"/>
      <c r="H52" s="130"/>
      <c r="I52" s="130"/>
    </row>
    <row r="53" spans="1:9" ht="21" customHeight="1" x14ac:dyDescent="0.25">
      <c r="A53" s="27" t="s">
        <v>35</v>
      </c>
      <c r="B53" s="2"/>
    </row>
    <row r="54" spans="1:9" ht="21" customHeight="1" x14ac:dyDescent="0.25">
      <c r="A54" s="22" t="s">
        <v>154</v>
      </c>
      <c r="B54" s="2"/>
      <c r="C54" s="56">
        <v>0</v>
      </c>
      <c r="E54" s="56">
        <v>0</v>
      </c>
      <c r="G54" s="56">
        <v>0</v>
      </c>
      <c r="I54" s="42">
        <v>69976000</v>
      </c>
    </row>
    <row r="55" spans="1:9" ht="21" customHeight="1" x14ac:dyDescent="0.25">
      <c r="A55" s="22" t="s">
        <v>133</v>
      </c>
      <c r="B55" s="2"/>
      <c r="C55" s="19"/>
      <c r="D55" s="19"/>
      <c r="E55" s="19"/>
      <c r="F55" s="19"/>
      <c r="G55" s="19"/>
      <c r="H55" s="19"/>
      <c r="I55" s="19"/>
    </row>
    <row r="56" spans="1:9" ht="21" customHeight="1" x14ac:dyDescent="0.25">
      <c r="A56" s="22" t="s">
        <v>131</v>
      </c>
      <c r="B56" s="2"/>
      <c r="C56" s="19">
        <v>499133</v>
      </c>
      <c r="D56" s="19"/>
      <c r="E56" s="19">
        <v>2148087</v>
      </c>
      <c r="F56" s="19"/>
      <c r="G56" s="19">
        <v>499133</v>
      </c>
      <c r="H56" s="19"/>
      <c r="I56" s="19">
        <v>2148087</v>
      </c>
    </row>
    <row r="57" spans="1:9" ht="21" customHeight="1" x14ac:dyDescent="0.25">
      <c r="A57" s="22" t="s">
        <v>160</v>
      </c>
      <c r="B57" s="2"/>
      <c r="C57" s="19">
        <v>-110090197</v>
      </c>
      <c r="D57" s="19"/>
      <c r="E57" s="19">
        <v>-46470071</v>
      </c>
      <c r="F57" s="19"/>
      <c r="G57" s="19">
        <v>-110090197</v>
      </c>
      <c r="H57" s="19"/>
      <c r="I57" s="19">
        <v>-46470071</v>
      </c>
    </row>
    <row r="58" spans="1:9" ht="21" customHeight="1" x14ac:dyDescent="0.25">
      <c r="A58" s="69" t="s">
        <v>77</v>
      </c>
      <c r="B58" s="2"/>
      <c r="C58" s="19">
        <v>-73600</v>
      </c>
      <c r="D58" s="19"/>
      <c r="E58" s="19">
        <v>-37230</v>
      </c>
      <c r="F58" s="19"/>
      <c r="G58" s="19">
        <v>-73600</v>
      </c>
      <c r="H58" s="19"/>
      <c r="I58" s="19">
        <v>-37230</v>
      </c>
    </row>
    <row r="59" spans="1:9" ht="21" customHeight="1" x14ac:dyDescent="0.25">
      <c r="A59" s="3" t="s">
        <v>96</v>
      </c>
      <c r="B59" s="2"/>
      <c r="C59" s="42">
        <v>1593625</v>
      </c>
      <c r="E59" s="42">
        <v>0</v>
      </c>
      <c r="G59" s="42">
        <v>1593625</v>
      </c>
      <c r="I59" s="42">
        <v>28536146</v>
      </c>
    </row>
    <row r="60" spans="1:9" ht="21" customHeight="1" x14ac:dyDescent="0.25">
      <c r="A60" s="21" t="s">
        <v>195</v>
      </c>
      <c r="B60" s="2"/>
      <c r="C60" s="26">
        <f>SUM(C54:C59)</f>
        <v>-108071039</v>
      </c>
      <c r="D60" s="45"/>
      <c r="E60" s="26">
        <f>SUM(E54:E59)</f>
        <v>-44359214</v>
      </c>
      <c r="F60" s="45"/>
      <c r="G60" s="26">
        <f>SUM(G54:G59)</f>
        <v>-108071039</v>
      </c>
      <c r="H60" s="45"/>
      <c r="I60" s="26">
        <f>SUM(I54:I59)</f>
        <v>54152932</v>
      </c>
    </row>
    <row r="61" spans="1:9" ht="21" customHeight="1" x14ac:dyDescent="0.25">
      <c r="A61" s="1"/>
      <c r="B61" s="2"/>
      <c r="C61" s="25"/>
      <c r="D61" s="45"/>
      <c r="E61" s="25"/>
      <c r="F61" s="45"/>
      <c r="G61" s="47"/>
      <c r="H61" s="45"/>
      <c r="I61" s="47"/>
    </row>
    <row r="62" spans="1:9" ht="21" customHeight="1" x14ac:dyDescent="0.25">
      <c r="A62" s="27" t="s">
        <v>33</v>
      </c>
      <c r="B62" s="2"/>
    </row>
    <row r="63" spans="1:9" ht="21" customHeight="1" x14ac:dyDescent="0.25">
      <c r="A63" s="22" t="s">
        <v>81</v>
      </c>
      <c r="B63" s="2"/>
      <c r="G63" s="22"/>
      <c r="I63" s="22"/>
    </row>
    <row r="64" spans="1:9" ht="21" customHeight="1" x14ac:dyDescent="0.25">
      <c r="A64" s="22" t="s">
        <v>82</v>
      </c>
      <c r="B64" s="2"/>
      <c r="C64" s="56">
        <v>883976776</v>
      </c>
      <c r="E64" s="56">
        <v>72070000</v>
      </c>
      <c r="G64" s="42">
        <v>883976776</v>
      </c>
      <c r="I64" s="42">
        <v>72070000</v>
      </c>
    </row>
    <row r="65" spans="1:9" ht="21" hidden="1" customHeight="1" x14ac:dyDescent="0.25">
      <c r="A65" s="22" t="s">
        <v>87</v>
      </c>
      <c r="B65" s="2"/>
      <c r="C65" s="22"/>
      <c r="D65" s="22"/>
      <c r="E65" s="22"/>
      <c r="F65" s="22"/>
      <c r="G65" s="22"/>
      <c r="H65" s="22"/>
      <c r="I65" s="22"/>
    </row>
    <row r="66" spans="1:9" ht="21" hidden="1" customHeight="1" x14ac:dyDescent="0.25">
      <c r="A66" s="22" t="s">
        <v>102</v>
      </c>
      <c r="B66" s="2"/>
    </row>
    <row r="67" spans="1:9" ht="21" customHeight="1" x14ac:dyDescent="0.25">
      <c r="A67" s="22" t="s">
        <v>101</v>
      </c>
      <c r="B67" s="2"/>
      <c r="C67" s="19">
        <v>-6648285</v>
      </c>
      <c r="D67" s="19"/>
      <c r="E67" s="19">
        <v>-5053769</v>
      </c>
      <c r="F67" s="19"/>
      <c r="G67" s="19">
        <v>-6648285</v>
      </c>
      <c r="H67" s="19"/>
      <c r="I67" s="19">
        <v>-5053769</v>
      </c>
    </row>
    <row r="68" spans="1:9" ht="21" customHeight="1" x14ac:dyDescent="0.25">
      <c r="A68" s="22" t="s">
        <v>134</v>
      </c>
      <c r="B68" s="2"/>
      <c r="C68" s="19">
        <v>0</v>
      </c>
      <c r="D68" s="19"/>
      <c r="E68" s="19">
        <v>-9787</v>
      </c>
      <c r="F68" s="19"/>
      <c r="G68" s="19">
        <v>0</v>
      </c>
      <c r="H68" s="19"/>
      <c r="I68" s="19">
        <v>0</v>
      </c>
    </row>
    <row r="69" spans="1:9" ht="21" customHeight="1" x14ac:dyDescent="0.25">
      <c r="A69" s="22" t="s">
        <v>155</v>
      </c>
      <c r="B69" s="2"/>
      <c r="C69" s="19">
        <v>0</v>
      </c>
      <c r="D69" s="19"/>
      <c r="E69" s="19">
        <v>-24000</v>
      </c>
      <c r="F69" s="19"/>
      <c r="G69" s="19">
        <v>0</v>
      </c>
      <c r="H69" s="19"/>
      <c r="I69" s="19">
        <v>0</v>
      </c>
    </row>
    <row r="70" spans="1:9" ht="21" customHeight="1" x14ac:dyDescent="0.25">
      <c r="A70" s="22" t="s">
        <v>34</v>
      </c>
      <c r="B70" s="2"/>
      <c r="C70" s="19">
        <v>-12320649</v>
      </c>
      <c r="D70" s="19"/>
      <c r="E70" s="19">
        <v>-8283962</v>
      </c>
      <c r="F70" s="19"/>
      <c r="G70" s="19">
        <v>-12320649</v>
      </c>
      <c r="H70" s="19"/>
      <c r="I70" s="19">
        <v>-8283962</v>
      </c>
    </row>
    <row r="71" spans="1:9" ht="21" customHeight="1" x14ac:dyDescent="0.25">
      <c r="A71" s="22" t="s">
        <v>184</v>
      </c>
      <c r="B71" s="2"/>
      <c r="C71" s="19">
        <v>-23832253</v>
      </c>
      <c r="D71" s="19"/>
      <c r="E71" s="19">
        <v>0</v>
      </c>
      <c r="F71" s="19"/>
      <c r="G71" s="19">
        <v>-23832253</v>
      </c>
      <c r="H71" s="19"/>
      <c r="I71" s="19">
        <v>0</v>
      </c>
    </row>
    <row r="72" spans="1:9" ht="21" customHeight="1" x14ac:dyDescent="0.25">
      <c r="A72" s="21" t="s">
        <v>185</v>
      </c>
      <c r="B72" s="2"/>
      <c r="C72" s="26">
        <f>SUM(C64:C71)</f>
        <v>841175589</v>
      </c>
      <c r="D72" s="45"/>
      <c r="E72" s="26">
        <f>SUM(E64:E71)</f>
        <v>58698482</v>
      </c>
      <c r="F72" s="45"/>
      <c r="G72" s="26">
        <f>SUM(G64:G71)</f>
        <v>841175589</v>
      </c>
      <c r="H72" s="45"/>
      <c r="I72" s="26">
        <f>SUM(I64:I71)</f>
        <v>58732269</v>
      </c>
    </row>
    <row r="73" spans="1:9" ht="21" customHeight="1" x14ac:dyDescent="0.25">
      <c r="A73" s="21"/>
      <c r="B73" s="2"/>
      <c r="C73" s="25"/>
      <c r="D73" s="45"/>
      <c r="E73" s="25"/>
      <c r="F73" s="45"/>
      <c r="G73" s="47"/>
      <c r="H73" s="45"/>
      <c r="I73" s="47"/>
    </row>
    <row r="74" spans="1:9" ht="21" customHeight="1" x14ac:dyDescent="0.25">
      <c r="A74" s="21" t="s">
        <v>97</v>
      </c>
      <c r="B74" s="31"/>
    </row>
    <row r="75" spans="1:9" ht="21" customHeight="1" x14ac:dyDescent="0.25">
      <c r="A75" s="21" t="s">
        <v>79</v>
      </c>
      <c r="B75" s="31"/>
      <c r="C75" s="17">
        <f t="shared" ref="C75:I75" si="2">SUM(C40,C60,C72)</f>
        <v>4977300.2899999619</v>
      </c>
      <c r="D75" s="17">
        <f t="shared" si="2"/>
        <v>0</v>
      </c>
      <c r="E75" s="17">
        <f t="shared" si="2"/>
        <v>-55728843</v>
      </c>
      <c r="F75" s="17">
        <f t="shared" si="2"/>
        <v>0</v>
      </c>
      <c r="G75" s="17">
        <f t="shared" si="2"/>
        <v>4977300</v>
      </c>
      <c r="H75" s="17">
        <f t="shared" si="2"/>
        <v>0</v>
      </c>
      <c r="I75" s="17">
        <f t="shared" si="2"/>
        <v>-2852826</v>
      </c>
    </row>
    <row r="76" spans="1:9" ht="21" customHeight="1" x14ac:dyDescent="0.25">
      <c r="A76" s="22" t="s">
        <v>89</v>
      </c>
      <c r="B76" s="2"/>
      <c r="C76" s="19">
        <f>'SFP 6-8'!F13</f>
        <v>2767944</v>
      </c>
      <c r="D76" s="19">
        <f>'SFP 6-8'!G13</f>
        <v>0</v>
      </c>
      <c r="E76" s="19">
        <v>58496787</v>
      </c>
      <c r="F76" s="19">
        <f>'SFP 6-8'!I13</f>
        <v>0</v>
      </c>
      <c r="G76" s="19">
        <f>'SFP 6-8'!J13</f>
        <v>2767944</v>
      </c>
      <c r="H76" s="19">
        <f>'SFP 6-8'!K13</f>
        <v>0</v>
      </c>
      <c r="I76" s="19">
        <v>5620770</v>
      </c>
    </row>
    <row r="77" spans="1:9" ht="21" customHeight="1" thickBot="1" x14ac:dyDescent="0.3">
      <c r="A77" s="21" t="s">
        <v>90</v>
      </c>
      <c r="B77" s="2"/>
      <c r="C77" s="63">
        <f>SUM(C75:C76)</f>
        <v>7745244.2899999619</v>
      </c>
      <c r="D77" s="45"/>
      <c r="E77" s="63">
        <f>SUM(E75:E76)</f>
        <v>2767944</v>
      </c>
      <c r="F77" s="45"/>
      <c r="G77" s="63">
        <f>SUM(G75:G76)</f>
        <v>7745244</v>
      </c>
      <c r="H77" s="45"/>
      <c r="I77" s="63">
        <f>SUM(I75:I76)</f>
        <v>2767944</v>
      </c>
    </row>
    <row r="78" spans="1:9" ht="21" customHeight="1" thickTop="1" x14ac:dyDescent="0.25">
      <c r="A78" s="1"/>
      <c r="B78" s="2"/>
      <c r="C78" s="25"/>
      <c r="D78" s="45"/>
      <c r="E78" s="25"/>
      <c r="F78" s="45"/>
      <c r="G78" s="47"/>
      <c r="H78" s="45"/>
      <c r="I78" s="47"/>
    </row>
    <row r="79" spans="1:9" ht="21" customHeight="1" x14ac:dyDescent="0.25">
      <c r="A79" s="85" t="s">
        <v>150</v>
      </c>
    </row>
    <row r="80" spans="1:9" ht="21" customHeight="1" x14ac:dyDescent="0.25">
      <c r="A80" s="80" t="s">
        <v>135</v>
      </c>
      <c r="C80" s="19"/>
      <c r="D80" s="19"/>
      <c r="E80" s="19"/>
      <c r="F80" s="19"/>
      <c r="G80" s="19"/>
      <c r="H80" s="19"/>
      <c r="I80" s="19"/>
    </row>
    <row r="81" spans="1:9" ht="21" customHeight="1" x14ac:dyDescent="0.25">
      <c r="A81" s="80" t="s">
        <v>136</v>
      </c>
      <c r="B81" s="2"/>
      <c r="C81" s="19">
        <v>1666251</v>
      </c>
      <c r="D81" s="19"/>
      <c r="E81" s="19">
        <v>2267027</v>
      </c>
      <c r="F81" s="19"/>
      <c r="G81" s="19">
        <v>1666251</v>
      </c>
      <c r="H81" s="19"/>
      <c r="I81" s="19">
        <v>2267027</v>
      </c>
    </row>
    <row r="82" spans="1:9" ht="21" customHeight="1" x14ac:dyDescent="0.25">
      <c r="C82" s="19"/>
      <c r="D82" s="19">
        <f>D77-'SFP 6-8'!E13</f>
        <v>0</v>
      </c>
      <c r="E82" s="19"/>
      <c r="F82" s="19"/>
      <c r="G82" s="19"/>
      <c r="H82" s="19"/>
      <c r="I82" s="19"/>
    </row>
    <row r="83" spans="1:9" ht="21" customHeight="1" x14ac:dyDescent="0.25">
      <c r="C83" s="19"/>
      <c r="D83" s="19"/>
      <c r="E83" s="19"/>
      <c r="F83" s="19"/>
      <c r="G83" s="19"/>
      <c r="H83" s="19"/>
      <c r="I83" s="19"/>
    </row>
    <row r="84" spans="1:9" ht="21" customHeight="1" x14ac:dyDescent="0.25">
      <c r="G84" s="56"/>
      <c r="I84" s="56"/>
    </row>
  </sheetData>
  <mergeCells count="10">
    <mergeCell ref="G49:I49"/>
    <mergeCell ref="C50:E50"/>
    <mergeCell ref="G50:I50"/>
    <mergeCell ref="C52:I52"/>
    <mergeCell ref="G7:I7"/>
    <mergeCell ref="G48:I48"/>
    <mergeCell ref="G8:I8"/>
    <mergeCell ref="G9:I9"/>
    <mergeCell ref="C11:I11"/>
    <mergeCell ref="C9:E9"/>
  </mergeCells>
  <phoneticPr fontId="0" type="noConversion"/>
  <pageMargins left="0.7" right="0.7" top="0.48" bottom="0.5" header="0.5" footer="0.5"/>
  <pageSetup paperSize="9" scale="84" firstPageNumber="15" orientation="portrait" useFirstPageNumber="1" r:id="rId1"/>
  <headerFooter alignWithMargins="0">
    <oddFooter xml:space="preserve">&amp;L&amp;"Times New Roman,Regular"&amp;11The accompanying notes are an integral part of these financial statements.&amp;"Angsana New,Regular"&amp;15
&amp;C&amp;"Angsana New,Italic"&amp;14
&amp;"Times New Roman,Regular"&amp;11&amp;P&amp;R
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 6-8</vt:lpstr>
      <vt:lpstr>SOCI 9-10</vt:lpstr>
      <vt:lpstr>SCE-Conso 11</vt:lpstr>
      <vt:lpstr>SCE-Conso 12</vt:lpstr>
      <vt:lpstr>SCE-Separate 13-14</vt:lpstr>
      <vt:lpstr>SCF 15-16</vt:lpstr>
      <vt:lpstr>'SCF 15-16'!_Hlk120336604</vt:lpstr>
      <vt:lpstr>'SCE-Conso 11'!Print_Area</vt:lpstr>
      <vt:lpstr>'SCE-Conso 12'!Print_Area</vt:lpstr>
      <vt:lpstr>'SCE-Separate 13-14'!Print_Area</vt:lpstr>
      <vt:lpstr>'SCF 15-16'!Print_Area</vt:lpstr>
      <vt:lpstr>'SFP 6-8'!Print_Area</vt:lpstr>
      <vt:lpstr>'SOCI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KPMG</dc:creator>
  <cp:lastModifiedBy>Yothika, Sripongphankul</cp:lastModifiedBy>
  <cp:lastPrinted>2023-02-23T16:58:06Z</cp:lastPrinted>
  <dcterms:created xsi:type="dcterms:W3CDTF">2006-01-06T08:39:44Z</dcterms:created>
  <dcterms:modified xsi:type="dcterms:W3CDTF">2023-02-26T02:35:15Z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