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2\Q4.2022\FS\TH\"/>
    </mc:Choice>
  </mc:AlternateContent>
  <xr:revisionPtr revIDLastSave="0" documentId="13_ncr:1_{F52483E7-88C5-40C2-B057-83C41D649D31}" xr6:coauthVersionLast="47" xr6:coauthVersionMax="47" xr10:uidLastSave="{00000000-0000-0000-0000-000000000000}"/>
  <bookViews>
    <workbookView xWindow="-120" yWindow="-120" windowWidth="20730" windowHeight="11160" tabRatio="815" xr2:uid="{B19D6A38-30DF-4CF2-836C-7D643DFE3BB7}"/>
  </bookViews>
  <sheets>
    <sheet name="BS_31.12.2565" sheetId="4" r:id="rId1"/>
    <sheet name="PL_31.12.2565" sheetId="2" r:id="rId2"/>
    <sheet name="Consolidated_31.12.2565" sheetId="3" r:id="rId3"/>
    <sheet name="The Company_31.12.2565" sheetId="5" r:id="rId4"/>
    <sheet name="CF_31.12.2565" sheetId="7" r:id="rId5"/>
  </sheets>
  <definedNames>
    <definedName name="_xlnm.Print_Area" localSheetId="0">'BS_31.12.2565'!$A$1:$K$103</definedName>
    <definedName name="_xlnm.Print_Area" localSheetId="4">'CF_31.12.2565'!$A$1:$J$98</definedName>
    <definedName name="_xlnm.Print_Area" localSheetId="2">'Consolidated_31.12.2565'!$A$1:$AB$30</definedName>
    <definedName name="_xlnm.Print_Area" localSheetId="1">'PL_31.12.2565'!$A$1:$J$62</definedName>
    <definedName name="_xlnm.Print_Area" localSheetId="3">'The Company_31.12.2565'!$A$1:$S$26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H12" i="2"/>
  <c r="G43" i="7" l="1"/>
  <c r="G36" i="7"/>
  <c r="V17" i="3" l="1"/>
  <c r="V18" i="3" s="1"/>
  <c r="Z25" i="3" l="1"/>
  <c r="Z26" i="3" s="1"/>
  <c r="Z24" i="3"/>
  <c r="C87" i="7" l="1"/>
  <c r="I36" i="7" l="1"/>
  <c r="P15" i="3" l="1"/>
  <c r="H14" i="2" l="1"/>
  <c r="J14" i="2"/>
  <c r="F14" i="2"/>
  <c r="D14" i="2" l="1"/>
  <c r="F34" i="2" l="1"/>
  <c r="P17" i="3"/>
  <c r="V23" i="3"/>
  <c r="X27" i="3"/>
  <c r="AB27" i="3" s="1"/>
  <c r="V29" i="3" l="1"/>
  <c r="V25" i="3" s="1"/>
  <c r="P18" i="3"/>
  <c r="G87" i="7"/>
  <c r="L28" i="3"/>
  <c r="P25" i="3" l="1"/>
  <c r="D33" i="2" s="1"/>
  <c r="D38" i="2" s="1"/>
  <c r="D34" i="2"/>
  <c r="I36" i="4"/>
  <c r="N19" i="3"/>
  <c r="L19" i="3"/>
  <c r="I84" i="7"/>
  <c r="E84" i="7"/>
  <c r="K89" i="4"/>
  <c r="S14" i="5"/>
  <c r="F20" i="5"/>
  <c r="H20" i="5"/>
  <c r="J20" i="5"/>
  <c r="L20" i="5"/>
  <c r="N20" i="5"/>
  <c r="P20" i="5"/>
  <c r="R20" i="5"/>
  <c r="Q15" i="5"/>
  <c r="Q17" i="5" s="1"/>
  <c r="Q20" i="5" s="1"/>
  <c r="O15" i="5"/>
  <c r="O17" i="5" s="1"/>
  <c r="O20" i="5" s="1"/>
  <c r="K15" i="5"/>
  <c r="K17" i="5" s="1"/>
  <c r="K20" i="5" s="1"/>
  <c r="I15" i="5"/>
  <c r="G15" i="5"/>
  <c r="E15" i="5"/>
  <c r="E23" i="5"/>
  <c r="E17" i="5"/>
  <c r="E20" i="5" s="1"/>
  <c r="K85" i="4" s="1"/>
  <c r="I17" i="5"/>
  <c r="I20" i="5" s="1"/>
  <c r="K87" i="4" s="1"/>
  <c r="G17" i="5"/>
  <c r="G20" i="5" s="1"/>
  <c r="K86" i="4" s="1"/>
  <c r="G87" i="4"/>
  <c r="G86" i="4"/>
  <c r="G85" i="4"/>
  <c r="Z17" i="3"/>
  <c r="F33" i="2" s="1"/>
  <c r="F38" i="2" s="1"/>
  <c r="Z16" i="3"/>
  <c r="P20" i="3"/>
  <c r="N16" i="3"/>
  <c r="F18" i="3"/>
  <c r="F20" i="3" s="1"/>
  <c r="E85" i="4" s="1"/>
  <c r="G18" i="3"/>
  <c r="G20" i="3" s="1"/>
  <c r="H18" i="3"/>
  <c r="H20" i="3" s="1"/>
  <c r="E86" i="4" s="1"/>
  <c r="I18" i="3"/>
  <c r="I20" i="3" s="1"/>
  <c r="J18" i="3"/>
  <c r="J20" i="3" s="1"/>
  <c r="K18" i="3"/>
  <c r="K20" i="3" s="1"/>
  <c r="L18" i="3"/>
  <c r="M18" i="3"/>
  <c r="M20" i="3" s="1"/>
  <c r="O18" i="3"/>
  <c r="O20" i="3" s="1"/>
  <c r="Q18" i="3"/>
  <c r="Q20" i="3" s="1"/>
  <c r="R18" i="3"/>
  <c r="R20" i="3" s="1"/>
  <c r="T18" i="3"/>
  <c r="T20" i="3" s="1"/>
  <c r="W18" i="3"/>
  <c r="W20" i="3" s="1"/>
  <c r="Y18" i="3"/>
  <c r="Y20" i="3" s="1"/>
  <c r="AA18" i="3"/>
  <c r="AA20" i="3" s="1"/>
  <c r="K70" i="4"/>
  <c r="G70" i="4"/>
  <c r="K59" i="4"/>
  <c r="G59" i="4"/>
  <c r="G36" i="4"/>
  <c r="G17" i="4"/>
  <c r="X25" i="3" l="1"/>
  <c r="G91" i="4"/>
  <c r="K91" i="4"/>
  <c r="R23" i="3"/>
  <c r="T23" i="3"/>
  <c r="P23" i="3"/>
  <c r="L20" i="3"/>
  <c r="F23" i="3"/>
  <c r="H23" i="3"/>
  <c r="E87" i="4"/>
  <c r="J23" i="3"/>
  <c r="L23" i="3" l="1"/>
  <c r="G89" i="4"/>
  <c r="C84" i="7"/>
  <c r="C71" i="7"/>
  <c r="O23" i="5" l="1"/>
  <c r="O25" i="5" s="1"/>
  <c r="I59" i="4" l="1"/>
  <c r="O9" i="4"/>
  <c r="O35" i="4" l="1"/>
  <c r="O69" i="4"/>
  <c r="O33" i="2"/>
  <c r="O58" i="4" l="1"/>
  <c r="O16" i="4" l="1"/>
  <c r="N28" i="3" l="1"/>
  <c r="O56" i="2"/>
  <c r="O51" i="2"/>
  <c r="O37" i="2"/>
  <c r="O27" i="2"/>
  <c r="O25" i="2"/>
  <c r="O24" i="2"/>
  <c r="O21" i="2"/>
  <c r="O20" i="2"/>
  <c r="O19" i="2"/>
  <c r="O18" i="2"/>
  <c r="O17" i="2"/>
  <c r="O10" i="2"/>
  <c r="O12" i="2"/>
  <c r="O13" i="2"/>
  <c r="O9" i="2"/>
  <c r="O68" i="4"/>
  <c r="O67" i="4"/>
  <c r="O65" i="4"/>
  <c r="O63" i="4"/>
  <c r="O57" i="4"/>
  <c r="O47" i="4"/>
  <c r="O55" i="4"/>
  <c r="O54" i="4"/>
  <c r="O53" i="4"/>
  <c r="O51" i="4"/>
  <c r="O49" i="4"/>
  <c r="O48" i="4"/>
  <c r="O31" i="4"/>
  <c r="O24" i="4"/>
  <c r="O25" i="4"/>
  <c r="O26" i="4"/>
  <c r="O27" i="4"/>
  <c r="O28" i="4"/>
  <c r="O32" i="4"/>
  <c r="O33" i="4"/>
  <c r="O34" i="4"/>
  <c r="O21" i="4"/>
  <c r="O23" i="4"/>
  <c r="O20" i="4"/>
  <c r="O15" i="4"/>
  <c r="O14" i="4"/>
  <c r="O13" i="4"/>
  <c r="O10" i="4"/>
  <c r="Q23" i="5"/>
  <c r="K23" i="5"/>
  <c r="I23" i="5"/>
  <c r="G23" i="5"/>
  <c r="G84" i="7"/>
  <c r="E59" i="4" l="1"/>
  <c r="H22" i="2"/>
  <c r="I17" i="4"/>
  <c r="I37" i="4" s="1"/>
  <c r="S22" i="5"/>
  <c r="I70" i="4"/>
  <c r="X28" i="3"/>
  <c r="AB28" i="3" s="1"/>
  <c r="H23" i="2" l="1"/>
  <c r="H26" i="2" s="1"/>
  <c r="AB25" i="3"/>
  <c r="AD25" i="3" s="1"/>
  <c r="H28" i="2" l="1"/>
  <c r="H50" i="2" s="1"/>
  <c r="G8" i="7"/>
  <c r="G34" i="7" s="1"/>
  <c r="E71" i="7"/>
  <c r="X16" i="3" l="1"/>
  <c r="AB16" i="3" l="1"/>
  <c r="E70" i="4"/>
  <c r="S17" i="3"/>
  <c r="X17" i="3" s="1"/>
  <c r="X18" i="3" s="1"/>
  <c r="E36" i="4"/>
  <c r="S18" i="3" l="1"/>
  <c r="S20" i="3" s="1"/>
  <c r="AB17" i="3" l="1"/>
  <c r="G26" i="2"/>
  <c r="I26" i="2"/>
  <c r="E26" i="2"/>
  <c r="I25" i="5" l="1"/>
  <c r="I87" i="4" s="1"/>
  <c r="G25" i="5"/>
  <c r="I86" i="4" s="1"/>
  <c r="K25" i="5" l="1"/>
  <c r="I89" i="4" s="1"/>
  <c r="I71" i="7"/>
  <c r="G71" i="7" l="1"/>
  <c r="E17" i="4" l="1"/>
  <c r="J38" i="2" l="1"/>
  <c r="H38" i="2"/>
  <c r="H40" i="2" s="1"/>
  <c r="H55" i="2" s="1"/>
  <c r="J22" i="2"/>
  <c r="F22" i="2"/>
  <c r="F23" i="2" l="1"/>
  <c r="E8" i="7" s="1"/>
  <c r="J23" i="2"/>
  <c r="I8" i="7" l="1"/>
  <c r="J28" i="2"/>
  <c r="G45" i="7"/>
  <c r="G48" i="7" s="1"/>
  <c r="E45" i="7" l="1"/>
  <c r="E48" i="7" s="1"/>
  <c r="E86" i="7" s="1"/>
  <c r="F28" i="2"/>
  <c r="F52" i="2" s="1"/>
  <c r="M21" i="5"/>
  <c r="M23" i="5" s="1"/>
  <c r="F40" i="2" l="1"/>
  <c r="F55" i="2" s="1"/>
  <c r="M13" i="5"/>
  <c r="J40" i="2"/>
  <c r="S21" i="5"/>
  <c r="S23" i="5" s="1"/>
  <c r="M15" i="5" l="1"/>
  <c r="M17" i="5" s="1"/>
  <c r="S13" i="5"/>
  <c r="S15" i="5" s="1"/>
  <c r="S17" i="5" s="1"/>
  <c r="S20" i="5" s="1"/>
  <c r="E71" i="4"/>
  <c r="M20" i="5" l="1"/>
  <c r="M25" i="5" s="1"/>
  <c r="I90" i="4" s="1"/>
  <c r="K90" i="4"/>
  <c r="I45" i="7"/>
  <c r="I48" i="7" s="1"/>
  <c r="E89" i="7" l="1"/>
  <c r="L89" i="7" s="1"/>
  <c r="I86" i="7"/>
  <c r="I89" i="7" s="1"/>
  <c r="N89" i="7" s="1"/>
  <c r="Q25" i="5" l="1"/>
  <c r="I91" i="4" s="1"/>
  <c r="X19" i="3"/>
  <c r="AB19" i="3" s="1"/>
  <c r="E37" i="4" l="1"/>
  <c r="F61" i="2" l="1"/>
  <c r="K36" i="4"/>
  <c r="J10" i="4"/>
  <c r="J17" i="4" s="1"/>
  <c r="J37" i="4" s="1"/>
  <c r="I71" i="4" l="1"/>
  <c r="K71" i="4"/>
  <c r="G37" i="4"/>
  <c r="K17" i="4"/>
  <c r="K37" i="4" s="1"/>
  <c r="S25" i="5" l="1"/>
  <c r="G71" i="4"/>
  <c r="G86" i="7" l="1"/>
  <c r="G89" i="7" s="1"/>
  <c r="M89" i="7" s="1"/>
  <c r="F57" i="2" l="1"/>
  <c r="D22" i="2" l="1"/>
  <c r="D23" i="2" l="1"/>
  <c r="D26" i="2" s="1"/>
  <c r="C8" i="7" l="1"/>
  <c r="D28" i="2"/>
  <c r="D50" i="2" l="1"/>
  <c r="D61" i="2" s="1"/>
  <c r="D40" i="2"/>
  <c r="D55" i="2" s="1"/>
  <c r="C34" i="7"/>
  <c r="C45" i="7" s="1"/>
  <c r="C48" i="7" s="1"/>
  <c r="C86" i="7" s="1"/>
  <c r="C89" i="7" s="1"/>
  <c r="K89" i="7" s="1"/>
  <c r="D52" i="2"/>
  <c r="N24" i="3" l="1"/>
  <c r="X24" i="3" s="1"/>
  <c r="D57" i="2"/>
  <c r="AB24" i="3" l="1"/>
  <c r="AB26" i="3" l="1"/>
  <c r="AD26" i="3" s="1"/>
  <c r="AD24" i="3"/>
  <c r="Z18" i="3"/>
  <c r="Z20" i="3" s="1"/>
  <c r="N18" i="3"/>
  <c r="N20" i="3" s="1"/>
  <c r="G90" i="4" s="1"/>
  <c r="G92" i="4" s="1"/>
  <c r="N23" i="3" l="1"/>
  <c r="G93" i="4"/>
  <c r="Z23" i="3"/>
  <c r="Z29" i="3" s="1"/>
  <c r="X20" i="3"/>
  <c r="X23" i="3" l="1"/>
  <c r="AB18" i="3"/>
  <c r="AB20" i="3" s="1"/>
  <c r="AB23" i="3" s="1"/>
  <c r="G94" i="4" l="1"/>
  <c r="E25" i="5"/>
  <c r="I85" i="4" s="1"/>
  <c r="G95" i="4" l="1"/>
  <c r="O96" i="4" s="1"/>
  <c r="H61" i="2"/>
  <c r="K92" i="4" l="1"/>
  <c r="V17" i="5" s="1"/>
  <c r="J61" i="2"/>
  <c r="I92" i="4"/>
  <c r="I94" i="4" l="1"/>
  <c r="I95" i="4" s="1"/>
  <c r="Q96" i="4" s="1"/>
  <c r="V25" i="5"/>
  <c r="K94" i="4"/>
  <c r="K95" i="4" s="1"/>
  <c r="S96" i="4" s="1"/>
  <c r="X26" i="3"/>
  <c r="X29" i="3" s="1"/>
  <c r="L26" i="3"/>
  <c r="L29" i="3" s="1"/>
  <c r="E89" i="4" s="1"/>
  <c r="AB29" i="3"/>
  <c r="N26" i="3"/>
  <c r="N29" i="3" s="1"/>
  <c r="E90" i="4" s="1"/>
  <c r="AI29" i="3" s="1"/>
  <c r="S26" i="3"/>
  <c r="S29" i="3" s="1"/>
  <c r="H26" i="3"/>
  <c r="H29" i="3" s="1"/>
  <c r="J26" i="3"/>
  <c r="J29" i="3" s="1"/>
  <c r="T26" i="3"/>
  <c r="T29" i="3" s="1"/>
  <c r="P26" i="3"/>
  <c r="P29" i="3" s="1"/>
  <c r="R26" i="3"/>
  <c r="R29" i="3" s="1"/>
  <c r="F26" i="3"/>
  <c r="F29" i="3" s="1"/>
  <c r="E93" i="4" l="1"/>
  <c r="E91" i="4"/>
  <c r="AH29" i="3" s="1"/>
  <c r="E92" i="4" l="1"/>
  <c r="AF29" i="3"/>
  <c r="E94" i="4" l="1"/>
  <c r="AG29" i="3"/>
  <c r="E95" i="4" l="1"/>
  <c r="AE29" i="3"/>
  <c r="N96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Paphatsara C</author>
  </authors>
  <commentList>
    <comment ref="O58" authorId="0" shapeId="0" xr:uid="{66840FC4-2584-44D7-B114-E510801B6B8A}">
      <text>
        <r>
          <rPr>
            <b/>
            <sz val="9"/>
            <color indexed="81"/>
            <rFont val="Tahoma"/>
            <family val="2"/>
          </rPr>
          <t>Paphatsara 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Paphatsara C</author>
  </authors>
  <commentList>
    <comment ref="O33" authorId="0" shapeId="0" xr:uid="{82755FB9-EB4E-4F2C-BDF8-F4E9D489FE3B}">
      <text>
        <r>
          <rPr>
            <b/>
            <sz val="9"/>
            <color indexed="81"/>
            <rFont val="Tahoma"/>
            <family val="2"/>
          </rPr>
          <t>Paphatsara 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<sst xmlns="http://schemas.openxmlformats.org/spreadsheetml/2006/main" count="420" uniqueCount="250">
  <si>
    <t>บริษัท เคมีแมน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</si>
  <si>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</si>
  <si>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</si>
  <si>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</si>
  <si>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</si>
  <si>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</si>
  <si>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</si>
  <si>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</si>
  <si>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</si>
  <si>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</si>
  <si>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</si>
  <si>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</si>
  <si>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</si>
  <si>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</si>
  <si>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</si>
  <si>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</si>
  <si>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</si>
  <si>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</si>
  <si>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</si>
  <si>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</si>
  <si>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</si>
  <si>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</si>
  <si>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</si>
  <si>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</si>
  <si>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</si>
  <si>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สินแร่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</si>
  <si>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</si>
  <si>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</si>
  <si>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</si>
  <si>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</si>
  <si>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</si>
  <si>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</si>
  <si>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</si>
  <si>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</si>
  <si>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</si>
  <si>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</si>
  <si>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</si>
  <si>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</si>
  <si>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</si>
  <si>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</si>
  <si>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</si>
  <si>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หนี้สินสัญญาอนุพันธ์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</si>
  <si>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</si>
  <si>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</si>
  <si>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</si>
  <si>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</si>
  <si>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</si>
  <si>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</si>
  <si>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</si>
  <si>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</si>
  <si>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</si>
  <si>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</si>
  <si>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</si>
  <si>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</si>
  <si>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</si>
  <si>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</si>
  <si>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</si>
  <si>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</si>
  <si>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</si>
  <si>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</si>
  <si>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</si>
  <si>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</si>
  <si>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</si>
  <si>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</si>
  <si>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</si>
  <si>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</si>
  <si>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</si>
  <si>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</si>
  <si>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</si>
  <si>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</si>
  <si>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</si>
  <si>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</si>
  <si>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</si>
  <si>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</si>
  <si>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</si>
  <si>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</si>
  <si>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</si>
  <si>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</si>
  <si>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</si>
  <si>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</si>
  <si>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</si>
  <si>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</si>
  <si>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</si>
  <si>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ส่วนแบ่งกำไร (ขาดทุน) จากเงินลงทุนในการร่วมค้า</t>
  </si>
  <si>
    <t>ต้นทุนทางการเงิน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</si>
  <si>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</si>
  <si>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</si>
  <si>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</si>
  <si>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</si>
  <si>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</si>
  <si>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สำหรับโครงการผลประโยชน์ที่กำหนดไว้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</si>
  <si>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</si>
  <si>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</si>
  <si>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</si>
  <si>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</si>
  <si>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</si>
  <si>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</si>
  <si>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</si>
  <si>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</si>
  <si>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</si>
  <si>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</si>
  <si>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</si>
  <si>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</si>
  <si>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</si>
  <si>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</si>
  <si>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</si>
  <si>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</si>
  <si>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</si>
  <si>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</si>
  <si>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</si>
  <si>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กำไรขาดทุน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</si>
  <si>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</si>
  <si>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</si>
  <si>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</si>
  <si>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</si>
  <si>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</si>
  <si>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</si>
  <si>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</si>
  <si>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</si>
  <si>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เบ็ดเสร็จอื่น</t>
  </si>
  <si>
    <t>ของบริษัทย่อย</t>
  </si>
  <si>
    <t xml:space="preserve">(บาท)  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</si>
  <si>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</si>
  <si>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</si>
  <si>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</si>
  <si>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 </t>
  </si>
  <si>
    <t>-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</si>
  <si>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</si>
  <si>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</si>
  <si>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</si>
  <si>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</si>
  <si>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</si>
  <si>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ส่วนแบ่ง (กำไร) ขาดทุนจากเงินลงทุนในการร่วมค้า</t>
  </si>
  <si>
    <t xml:space="preserve">   ดอกเบี้ยรับ</t>
  </si>
  <si>
    <t xml:space="preserve">   ค่าใช้จ่ายดอกเบี้ย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</si>
  <si>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</si>
  <si>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</si>
  <si>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</si>
  <si>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</si>
  <si>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</si>
  <si>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</si>
  <si>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</si>
  <si>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</si>
  <si>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</si>
  <si>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</si>
  <si>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</si>
  <si>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</si>
  <si>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</si>
  <si>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</si>
  <si>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</si>
  <si>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</si>
  <si>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</si>
  <si>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</si>
  <si>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</si>
  <si>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</si>
  <si>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เงินสดจ่ายเงินลงทุนในการร่วมค้า</t>
  </si>
  <si>
    <t>เงินสดจ่ายเงินลงทุนในบริษัทอื่น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</si>
  <si>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</si>
  <si>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</si>
  <si>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</si>
  <si>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</si>
  <si>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</si>
  <si>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</si>
  <si>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</si>
  <si>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</si>
  <si>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</si>
  <si>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</si>
  <si>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เงินสดสุทธิจากกิจกรรมจัดหาเงิน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</si>
  <si>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</si>
  <si>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</si>
  <si>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</si>
  <si>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</si>
  <si>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</si>
  <si>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โอนกำไรสะสมที่ยังไม่จัดสรรเป็นสำรองตามกฎหมาย</t>
  </si>
  <si>
    <t>กำไรสำหรับปี</t>
  </si>
  <si>
    <t xml:space="preserve">   (กลับรายการ) ค่าเผื่อการปรับมูลค่าสินค้าคงเหลือ</t>
  </si>
  <si>
    <t>จ่ายดอกเบี้ย</t>
  </si>
  <si>
    <t xml:space="preserve">   โอนเงินจ่ายล่วงหน้าค่าเครื่องจักรเป็นที่ดิน อาคารและอุปกรณ์</t>
  </si>
  <si>
    <t>เงินสดรับจากการขายลดลูกหนี้การค้า</t>
  </si>
  <si>
    <t xml:space="preserve">   ค่าเผื่อผลขาดทุนด้านเครดิตของลูกหนี้การค้า</t>
  </si>
  <si>
    <t xml:space="preserve">   ค่าเผื่อการด้อยค่าของเครื่องจักรและอุปกรณ์ และสินทรัพย์ไม่มีตัวตน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</si>
  <si>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</si>
  <si>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</si>
  <si>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การรับรู้ดอกเบี้ยจ่ายเป็นต้นทุนของที่ดิน อาคารและอุปกรณ์</t>
  </si>
  <si>
    <t>round</t>
  </si>
  <si>
    <t>ภาษีจ่ายล่วงหน้ารอขอคืน</t>
  </si>
  <si>
    <t>YE</t>
  </si>
  <si>
    <t>รายได้จากการบริการ</t>
  </si>
  <si>
    <t>ต้นทุนการบริการ</t>
  </si>
  <si>
    <t>โอนกำไรสะสะที่ยังไม่จัดสรรเป็นสำรองตามกฎหมาย</t>
  </si>
  <si>
    <t>เงินกู้ยืมระยะสั้นจากกิจการที่ไม่เกี่ยวข้องกัน</t>
  </si>
  <si>
    <t xml:space="preserve">   ขาดทุนจากการจำหน่ายที่ดิน อาคารและอุปกรณ์</t>
  </si>
  <si>
    <t xml:space="preserve">   รายได้อื่นจากภาษีและค่าธรรมเนียมจ่ายล่วงหน้า</t>
  </si>
  <si>
    <t>เงินสดรับจากเงินกู้ยืมระยะสั้นจากกิจการที่ไม่เกี่ยวข้องกัน</t>
  </si>
  <si>
    <t xml:space="preserve">   ประมาณการหนี้สินหมุนเวียนสำหรับผลประโยชน์พนักงาน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</si>
  <si>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</si>
  <si>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กำไรจากการปรับมูลค่าสินแร่</t>
  </si>
  <si>
    <t>ค่าใช้จ่ายภาษีเงินได้</t>
  </si>
  <si>
    <t>ค่าธรรมเนียมใบอนุญาต</t>
  </si>
  <si>
    <t xml:space="preserve">   การรับรู้ค่าธรรมเนียมใบอนุญาตการทำเหมืองแร่จ่ายล่วงหน้า</t>
  </si>
  <si>
    <t xml:space="preserve">    การทำแหมืองแร่จ่ายล่วงหน้า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</si>
  <si>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</si>
  <si>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</si>
  <si>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</si>
  <si>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</si>
  <si>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กลับรายการประมาณการรื้อถอน</t>
  </si>
  <si>
    <t xml:space="preserve">         และสินทรัพย์ไม่มีตัวตน</t>
  </si>
  <si>
    <t xml:space="preserve">   ขาดทุนจากการตัดจำหน่ายยานพาหนะ เครื่องจักรและอุปกรณ์</t>
  </si>
  <si>
    <t xml:space="preserve">   ขาดทุนจากการตัดจำหน่ายสินทรัพย์ไม่มีตัวตน</t>
  </si>
  <si>
    <t xml:space="preserve">   กำไรจากการจำหน่ายสินทรัพย์สิทธิการใช้</t>
  </si>
  <si>
    <t xml:space="preserve">   ขาดทุนจากการเปลี่ยนสกุลเงินให้กู้ยืมกิจการที่เกี่ยวข้องกัน</t>
  </si>
  <si>
    <t xml:space="preserve">   กำไรจากการแปลงเงินให้กู้ยืมแก่กิจการที่เกี่ยวข้องกันเป็นทุน</t>
  </si>
  <si>
    <t>เงินสดรับจากการจำหน่ายสินทรัพย์สิทธิการใช้</t>
  </si>
  <si>
    <t>เงินสดรับจากการขายและเช่ากลับคืน</t>
  </si>
  <si>
    <t xml:space="preserve">   สินทรัพย์ที่ได้มาภายใต้สัญญาเช่าการเงิน</t>
  </si>
  <si>
    <t xml:space="preserve">   แปลงเงินให้กู้ยืมแก่กิจการที่เกี่ยวข้องกันเป็นทุน</t>
  </si>
  <si>
    <t>การเลิกกิจการของบริษัทย่อย</t>
  </si>
  <si>
    <t>ส่วนแบ่ง</t>
  </si>
  <si>
    <t>กำไร (ขาดทุน)</t>
  </si>
  <si>
    <t>กำไรจากอัตราแลกเปลี่ยนสุทธิ</t>
  </si>
  <si>
    <t>กำไรจากกิจกรรมดำเนินงาน</t>
  </si>
  <si>
    <t>กำไรก่อนภาษีเงินได้</t>
  </si>
  <si>
    <t>ส่วนแบ่งกำไร (ขาดทุน) เบ็ดเสร็จอื่นในการร่วมค้า</t>
  </si>
  <si>
    <t xml:space="preserve">กำไรต่อหุ้น </t>
  </si>
  <si>
    <t>กำไรต่อหุ้นขั้นพื้นฐาน</t>
  </si>
  <si>
    <t>ในกิจการร่วมค้า</t>
  </si>
  <si>
    <t>เงินสดและรายการเทียบเท่าเงินสดต้นปีของบริษัทย่อยที่เลิกกิจการ</t>
  </si>
  <si>
    <t>เงินสดจ่ายคืนเงินกู้ยืมระยะสั้นจากผู้ร่วมค้า</t>
  </si>
  <si>
    <t xml:space="preserve">   (กลับรายการ) หนี้สูญและหนี้สงสัยจะสูญ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</si>
  <si>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</si>
  <si>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</si>
  <si>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</si>
  <si>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กำไร (ขาดทุน) จาก</t>
  </si>
  <si>
    <t>การประมาณการตามหลัก</t>
  </si>
  <si>
    <t>คณิตศาสตร์ประกันภัยสำหรับ</t>
  </si>
  <si>
    <t>โครงการผลประโยชน์ที่กำหนดไว้</t>
  </si>
  <si>
    <t>รายได้จากเงินชดเชยจากการขนส่ง</t>
  </si>
  <si>
    <t>9, 28.2</t>
  </si>
  <si>
    <t>กำไรจากการประมาณการตามหลักคณิตศาสตร์ประกันภัย</t>
  </si>
  <si>
    <t>เงินฝากประจำที่ติดภาระค้ำประกันลดลง(เพิ่มขึ้น)</t>
  </si>
  <si>
    <t>เงินสดและรายการเทียบเท่าเงินสดลดลงสุทธิ</t>
  </si>
  <si>
    <t xml:space="preserve">   กลับรายการค่าเผื่อจากการด้อยค่าของเครื่องจักร อุปกรณ์ ยานพาหนะ</t>
  </si>
  <si>
    <t xml:space="preserve">   กำไรส่วนที่เป็นของผู้ถือหุ้นของบริษัท</t>
  </si>
  <si>
    <t>ของบริษัท</t>
  </si>
  <si>
    <t>กำไร (ขาดทุน) สำหรับปี</t>
  </si>
  <si>
    <t>เงินสดรับ (จ่าย) จากการเลิกกิจการของบริษัทย่อย</t>
  </si>
  <si>
    <t xml:space="preserve">   (กำไร) ขาดทุนจากสัญญาซื้อขายเงินตราต่างประเทศล่วงหน้า</t>
  </si>
  <si>
    <t xml:space="preserve">   (กำไร) ขาดทุนจากการเลิกกิจการของบริษัทย่อย</t>
  </si>
  <si>
    <t xml:space="preserve">กำไร (ขาดทุน) </t>
  </si>
  <si>
    <t>จากการประมาณการ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</si>
</sst>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#,##0.0_);\(#,##0.0\)"/>
    <numFmt numFmtId="173" formatCode="[$-409]d\-mmm\-yy;@"/>
    <numFmt numFmtId="174" formatCode="[$-409]dd\-mmm\-yy;@"/>
    <numFmt numFmtId="175" formatCode="[$-409]ddd/dd/mmm/yy;@"/>
    <numFmt numFmtId="176" formatCode="[$-809]dd\ mmmm\ yyyy"/>
    <numFmt numFmtId="177" formatCode="0.0%"/>
    <numFmt numFmtId="178" formatCode="[$-409]d\-mmm\-yyyy;@"/>
    <numFmt numFmtId="179" formatCode="[$-409]ddd/d/mmm/yy;@"/>
    <numFmt numFmtId="180" formatCode="[$-409]d/mmm/yy;@"/>
    <numFmt numFmtId="181" formatCode="[$-409]\ mmmm\ d\,\ yyyy"/>
    <numFmt numFmtId="182" formatCode="_([$€]* #,##0.00_);_([$€]* \(#,##0.00\);_([$€]* &quot;-&quot;??_);_(@_)"/>
    <numFmt numFmtId="183" formatCode="_([$€-2]* #,##0.00_);_([$€-2]* \(#,##0.00\);_([$€-2]* &quot;-&quot;??_)"/>
    <numFmt numFmtId="184" formatCode="&quot; &quot;#,##0.00&quot; &quot;;&quot; (&quot;#,##0.00&quot;)&quot;;&quot; -&quot;00&quot; &quot;;&quot; &quot;@&quot; &quot;"/>
    <numFmt numFmtId="185" formatCode="_-* #,##0.00\ _₫_-;\-* #,##0.00\ _₫_-;_-* &quot;-&quot;??\ _₫_-;_-@_-"/>
    <numFmt numFmtId="186" formatCode="_ * #,##0.00_ ;_ * \-#,##0.00_ ;_ * &quot;-&quot;??_ ;_ @_ "/>
    <numFmt numFmtId="187" formatCode="_-&quot;$&quot;* #,##0_-;\-&quot;$&quot;* #,##0_-;_-&quot;$&quot;* &quot;-&quot;_-;_-@_-"/>
    <numFmt numFmtId="188" formatCode="_-* #,##0.000_-;\-* #,##0.000_-;_-* &quot;-&quot;_-;_-@_-"/>
  </numFmts>
  <fonts count="1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ordia New"/>
      <family val="2"/>
    </font>
    <font>
      <b/>
      <u/>
      <sz val="14"/>
      <color theme="0"/>
      <name val="Cordia New"/>
      <family val="2"/>
    </font>
    <font>
      <sz val="16"/>
      <color theme="0"/>
      <name val="Cordia Ne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7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8" fillId="0" borderId="0"/>
    <xf numFmtId="0" fontId="3" fillId="9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37" fillId="0" borderId="0"/>
    <xf numFmtId="165" fontId="37" fillId="0" borderId="0" applyFont="0" applyFill="0" applyBorder="0" applyAlignment="0" applyProtection="0"/>
    <xf numFmtId="169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41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7" fillId="0" borderId="0"/>
    <xf numFmtId="9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37" fillId="0" borderId="0"/>
    <xf numFmtId="165" fontId="3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7" fillId="0" borderId="0"/>
    <xf numFmtId="169" fontId="37" fillId="0" borderId="0"/>
    <xf numFmtId="169" fontId="37" fillId="0" borderId="0"/>
    <xf numFmtId="169" fontId="3" fillId="0" borderId="0"/>
    <xf numFmtId="173" fontId="37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/>
    <xf numFmtId="165" fontId="44" fillId="0" borderId="0" applyFont="0" applyFill="0" applyBorder="0" applyAlignment="0" applyProtection="0"/>
    <xf numFmtId="0" fontId="4" fillId="0" borderId="0"/>
    <xf numFmtId="0" fontId="3" fillId="0" borderId="0"/>
    <xf numFmtId="0" fontId="37" fillId="0" borderId="0"/>
    <xf numFmtId="169" fontId="37" fillId="0" borderId="0"/>
    <xf numFmtId="0" fontId="37" fillId="0" borderId="0"/>
    <xf numFmtId="0" fontId="37" fillId="0" borderId="0"/>
    <xf numFmtId="0" fontId="3" fillId="0" borderId="0"/>
    <xf numFmtId="165" fontId="45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5" fontId="3" fillId="0" borderId="0" applyFont="0" applyFill="0" applyBorder="0" applyAlignment="0" applyProtection="0"/>
    <xf numFmtId="175" fontId="37" fillId="0" borderId="0"/>
    <xf numFmtId="165" fontId="37" fillId="0" borderId="0" applyFont="0" applyFill="0" applyBorder="0" applyAlignment="0" applyProtection="0"/>
    <xf numFmtId="165" fontId="28" fillId="0" borderId="0" applyFont="0" applyFill="0" applyBorder="0" applyAlignment="0" applyProtection="0"/>
    <xf numFmtId="175" fontId="3" fillId="0" borderId="0"/>
    <xf numFmtId="44" fontId="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8" fillId="0" borderId="0"/>
    <xf numFmtId="176" fontId="37" fillId="0" borderId="0"/>
    <xf numFmtId="0" fontId="37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0" fontId="49" fillId="0" borderId="0"/>
    <xf numFmtId="9" fontId="1" fillId="0" borderId="0" applyFont="0" applyFill="0" applyBorder="0" applyAlignment="0" applyProtection="0"/>
    <xf numFmtId="165" fontId="37" fillId="0" borderId="0" applyNumberFormat="0" applyFill="0" applyBorder="0" applyAlignment="0" applyProtection="0"/>
    <xf numFmtId="0" fontId="37" fillId="0" borderId="0"/>
    <xf numFmtId="0" fontId="50" fillId="0" borderId="0"/>
    <xf numFmtId="165" fontId="5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53" fillId="0" borderId="0" applyNumberFormat="0" applyFill="0" applyBorder="0" applyProtection="0">
      <alignment horizontal="left" vertical="top"/>
    </xf>
    <xf numFmtId="0" fontId="3" fillId="0" borderId="0"/>
    <xf numFmtId="169" fontId="37" fillId="0" borderId="0"/>
    <xf numFmtId="0" fontId="37" fillId="0" borderId="0"/>
    <xf numFmtId="0" fontId="37" fillId="0" borderId="0"/>
    <xf numFmtId="0" fontId="37" fillId="0" borderId="0"/>
    <xf numFmtId="169" fontId="3" fillId="0" borderId="0"/>
    <xf numFmtId="9" fontId="28" fillId="0" borderId="0" applyFont="0" applyFill="0" applyBorder="0" applyAlignment="0" applyProtection="0"/>
    <xf numFmtId="0" fontId="35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56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8" fontId="3" fillId="0" borderId="0"/>
    <xf numFmtId="178" fontId="1" fillId="0" borderId="0"/>
    <xf numFmtId="165" fontId="1" fillId="0" borderId="0" applyFont="0" applyFill="0" applyBorder="0" applyAlignment="0" applyProtection="0"/>
    <xf numFmtId="179" fontId="3" fillId="0" borderId="0"/>
    <xf numFmtId="179" fontId="57" fillId="0" borderId="0"/>
    <xf numFmtId="165" fontId="3" fillId="0" borderId="0" applyFont="0" applyFill="0" applyBorder="0" applyAlignment="0" applyProtection="0"/>
    <xf numFmtId="178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3" fillId="0" borderId="0"/>
    <xf numFmtId="0" fontId="3" fillId="0" borderId="0"/>
    <xf numFmtId="165" fontId="3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37" fillId="0" borderId="0"/>
    <xf numFmtId="0" fontId="37" fillId="0" borderId="0"/>
    <xf numFmtId="165" fontId="44" fillId="0" borderId="0" applyFont="0" applyFill="0" applyBorder="0" applyAlignment="0" applyProtection="0"/>
    <xf numFmtId="0" fontId="13" fillId="0" borderId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" fillId="0" borderId="0"/>
    <xf numFmtId="181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13" fillId="0" borderId="0"/>
    <xf numFmtId="0" fontId="58" fillId="0" borderId="0"/>
    <xf numFmtId="165" fontId="58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0" fontId="60" fillId="0" borderId="0"/>
    <xf numFmtId="165" fontId="60" fillId="0" borderId="0" applyFont="0" applyFill="0" applyBorder="0" applyAlignment="0" applyProtection="0"/>
    <xf numFmtId="0" fontId="37" fillId="0" borderId="0"/>
    <xf numFmtId="0" fontId="6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63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64" fillId="3" borderId="0" applyNumberFormat="0" applyBorder="0" applyAlignment="0" applyProtection="0"/>
    <xf numFmtId="9" fontId="37" fillId="0" borderId="0" applyFont="0" applyFill="0" applyBorder="0" applyAlignment="0" applyProtection="0"/>
    <xf numFmtId="0" fontId="65" fillId="14" borderId="0" applyNumberFormat="0" applyBorder="0" applyAlignment="0" applyProtection="0"/>
    <xf numFmtId="0" fontId="61" fillId="0" borderId="0"/>
    <xf numFmtId="165" fontId="6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7" fillId="0" borderId="0"/>
    <xf numFmtId="9" fontId="37" fillId="0" borderId="0" applyFont="0" applyFill="0" applyBorder="0" applyAlignment="0" applyProtection="0"/>
    <xf numFmtId="0" fontId="58" fillId="0" borderId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58" fillId="0" borderId="0"/>
    <xf numFmtId="0" fontId="37" fillId="0" borderId="0"/>
    <xf numFmtId="165" fontId="1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7" fillId="0" borderId="0" applyFont="0" applyFill="0" applyBorder="0" applyAlignment="0" applyProtection="0"/>
    <xf numFmtId="0" fontId="3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4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37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37" fontId="77" fillId="0" borderId="0"/>
    <xf numFmtId="0" fontId="78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79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165" fontId="58" fillId="0" borderId="0" applyFont="0" applyFill="0" applyBorder="0" applyAlignment="0" applyProtection="0"/>
    <xf numFmtId="0" fontId="3" fillId="0" borderId="0"/>
    <xf numFmtId="0" fontId="3" fillId="0" borderId="0"/>
    <xf numFmtId="183" fontId="37" fillId="0" borderId="0"/>
    <xf numFmtId="0" fontId="3" fillId="0" borderId="0"/>
    <xf numFmtId="174" fontId="57" fillId="0" borderId="0"/>
    <xf numFmtId="0" fontId="37" fillId="0" borderId="0"/>
    <xf numFmtId="0" fontId="37" fillId="0" borderId="0"/>
    <xf numFmtId="0" fontId="80" fillId="0" borderId="0">
      <alignment vertical="center"/>
    </xf>
    <xf numFmtId="165" fontId="48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7" fillId="0" borderId="0" applyNumberFormat="0" applyFill="0" applyBorder="0" applyAlignment="0" applyProtection="0">
      <alignment vertical="top"/>
      <protection locked="0"/>
    </xf>
    <xf numFmtId="165" fontId="8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1" fillId="0" borderId="0"/>
    <xf numFmtId="165" fontId="44" fillId="0" borderId="0" applyFont="0" applyFill="0" applyBorder="0" applyAlignment="0" applyProtection="0"/>
    <xf numFmtId="183" fontId="1" fillId="0" borderId="0"/>
    <xf numFmtId="165" fontId="37" fillId="0" borderId="0" applyFont="0" applyFill="0" applyBorder="0" applyAlignment="0" applyProtection="0"/>
    <xf numFmtId="0" fontId="37" fillId="0" borderId="0"/>
    <xf numFmtId="183" fontId="4" fillId="0" borderId="0"/>
    <xf numFmtId="183" fontId="6" fillId="0" borderId="0"/>
    <xf numFmtId="176" fontId="37" fillId="0" borderId="0"/>
    <xf numFmtId="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>
      <alignment vertical="top"/>
    </xf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9" fontId="40" fillId="0" borderId="0" applyNumberFormat="0" applyFill="0" applyBorder="0" applyAlignment="0" applyProtection="0">
      <alignment vertical="top"/>
      <protection locked="0"/>
    </xf>
    <xf numFmtId="178" fontId="1" fillId="0" borderId="0"/>
    <xf numFmtId="176" fontId="37" fillId="0" borderId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1" fillId="0" borderId="0"/>
    <xf numFmtId="164" fontId="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44" fillId="0" borderId="0" applyFont="0" applyFill="0" applyBorder="0" applyAlignment="0" applyProtection="0"/>
    <xf numFmtId="0" fontId="81" fillId="0" borderId="0"/>
    <xf numFmtId="0" fontId="62" fillId="0" borderId="0"/>
    <xf numFmtId="0" fontId="6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0" fontId="54" fillId="0" borderId="0">
      <alignment vertical="top"/>
    </xf>
    <xf numFmtId="0" fontId="83" fillId="0" borderId="0">
      <alignment vertical="top"/>
    </xf>
    <xf numFmtId="0" fontId="84" fillId="0" borderId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5" fillId="0" borderId="0"/>
    <xf numFmtId="0" fontId="80" fillId="0" borderId="0">
      <alignment vertical="center"/>
    </xf>
    <xf numFmtId="0" fontId="60" fillId="0" borderId="0"/>
    <xf numFmtId="0" fontId="86" fillId="0" borderId="0"/>
    <xf numFmtId="165" fontId="86" fillId="0" borderId="0" applyFont="0" applyFill="0" applyBorder="0" applyAlignment="0" applyProtection="0"/>
    <xf numFmtId="0" fontId="37" fillId="0" borderId="0"/>
    <xf numFmtId="184" fontId="51" fillId="0" borderId="0" applyFont="0" applyFill="0" applyBorder="0" applyAlignment="0" applyProtection="0"/>
    <xf numFmtId="0" fontId="50" fillId="0" borderId="0"/>
    <xf numFmtId="0" fontId="51" fillId="0" borderId="0"/>
    <xf numFmtId="0" fontId="87" fillId="0" borderId="0" applyProtection="0"/>
    <xf numFmtId="9" fontId="4" fillId="0" borderId="0" applyFont="0" applyFill="0" applyBorder="0" applyAlignment="0" applyProtection="0"/>
    <xf numFmtId="0" fontId="3" fillId="0" borderId="0"/>
    <xf numFmtId="164" fontId="88" fillId="0" borderId="0" applyFont="0" applyFill="0" applyBorder="0" applyAlignment="0" applyProtection="0">
      <alignment vertical="center"/>
    </xf>
    <xf numFmtId="165" fontId="86" fillId="0" borderId="0" applyFont="0" applyFill="0" applyBorder="0" applyAlignment="0" applyProtection="0"/>
    <xf numFmtId="164" fontId="86" fillId="0" borderId="0" applyFont="0" applyFill="0" applyBorder="0" applyAlignment="0" applyProtection="0"/>
    <xf numFmtId="0" fontId="86" fillId="0" borderId="0"/>
    <xf numFmtId="44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60" fillId="0" borderId="0"/>
    <xf numFmtId="18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7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7" fillId="0" borderId="0"/>
    <xf numFmtId="0" fontId="37" fillId="0" borderId="0"/>
    <xf numFmtId="186" fontId="3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70" fillId="3" borderId="0" applyNumberFormat="0" applyBorder="0" applyAlignment="0" applyProtection="0"/>
    <xf numFmtId="0" fontId="71" fillId="4" borderId="0" applyNumberFormat="0" applyBorder="0" applyAlignment="0" applyProtection="0"/>
    <xf numFmtId="0" fontId="72" fillId="6" borderId="10" applyNumberFormat="0" applyAlignment="0" applyProtection="0"/>
    <xf numFmtId="0" fontId="73" fillId="7" borderId="11" applyNumberFormat="0" applyAlignment="0" applyProtection="0"/>
    <xf numFmtId="0" fontId="74" fillId="7" borderId="10" applyNumberFormat="0" applyAlignment="0" applyProtection="0"/>
    <xf numFmtId="0" fontId="75" fillId="0" borderId="12" applyNumberFormat="0" applyFill="0" applyAlignment="0" applyProtection="0"/>
    <xf numFmtId="0" fontId="59" fillId="8" borderId="13" applyNumberFormat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5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5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5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5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5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91" fillId="5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1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2" fillId="33" borderId="0" applyNumberFormat="0" applyBorder="0" applyAlignment="0" applyProtection="0"/>
    <xf numFmtId="0" fontId="60" fillId="0" borderId="0"/>
    <xf numFmtId="0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7" fillId="0" borderId="0"/>
    <xf numFmtId="0" fontId="37" fillId="0" borderId="0"/>
    <xf numFmtId="164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4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9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1" fillId="0" borderId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37" fillId="0" borderId="0"/>
    <xf numFmtId="0" fontId="81" fillId="0" borderId="0"/>
    <xf numFmtId="0" fontId="37" fillId="0" borderId="0"/>
    <xf numFmtId="165" fontId="37" fillId="0" borderId="0" applyNumberFormat="0" applyFill="0" applyBorder="0" applyAlignment="0" applyProtection="0"/>
    <xf numFmtId="0" fontId="37" fillId="0" borderId="0"/>
    <xf numFmtId="0" fontId="81" fillId="0" borderId="0"/>
    <xf numFmtId="165" fontId="81" fillId="0" borderId="0" applyNumberFormat="0" applyFill="0" applyBorder="0" applyAlignment="0" applyProtection="0"/>
    <xf numFmtId="0" fontId="81" fillId="0" borderId="0"/>
    <xf numFmtId="165" fontId="1" fillId="0" borderId="0" applyFont="0" applyFill="0" applyBorder="0" applyAlignment="0" applyProtection="0"/>
    <xf numFmtId="44" fontId="37" fillId="0" borderId="0" applyNumberFormat="0" applyFill="0" applyBorder="0" applyAlignment="0" applyProtection="0"/>
    <xf numFmtId="165" fontId="6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60" fillId="0" borderId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37" fillId="0" borderId="0"/>
    <xf numFmtId="165" fontId="4" fillId="0" borderId="0" applyFont="0" applyFill="0" applyBorder="0" applyAlignment="0" applyProtection="0"/>
    <xf numFmtId="0" fontId="51" fillId="0" borderId="0"/>
    <xf numFmtId="0" fontId="51" fillId="0" borderId="0"/>
    <xf numFmtId="0" fontId="37" fillId="0" borderId="0"/>
    <xf numFmtId="0" fontId="43" fillId="0" borderId="0"/>
    <xf numFmtId="165" fontId="43" fillId="0" borderId="0" applyFont="0" applyFill="0" applyBorder="0" applyAlignment="0" applyProtection="0"/>
    <xf numFmtId="0" fontId="6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2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3" fillId="0" borderId="0" applyNumberFormat="0" applyFill="0" applyBorder="0" applyProtection="0">
      <alignment horizontal="left" vertical="top"/>
    </xf>
    <xf numFmtId="184" fontId="5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44" fontId="86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37" fillId="0" borderId="0"/>
    <xf numFmtId="0" fontId="95" fillId="0" borderId="19" applyNumberFormat="0" applyFill="0" applyAlignment="0" applyProtection="0"/>
    <xf numFmtId="165" fontId="3" fillId="0" borderId="0" applyFont="0" applyFill="0" applyBorder="0" applyAlignment="0" applyProtection="0"/>
    <xf numFmtId="0" fontId="96" fillId="0" borderId="20" applyNumberFormat="0" applyFill="0" applyAlignment="0" applyProtection="0"/>
    <xf numFmtId="0" fontId="94" fillId="0" borderId="18" applyNumberFormat="0" applyFill="0" applyAlignment="0" applyProtection="0"/>
    <xf numFmtId="0" fontId="96" fillId="0" borderId="0" applyNumberFormat="0" applyFill="0" applyBorder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3" fillId="36" borderId="22" applyNumberFormat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24" applyNumberFormat="0" applyFill="0" applyAlignment="0" applyProtection="0"/>
    <xf numFmtId="0" fontId="97" fillId="34" borderId="0" applyNumberFormat="0" applyBorder="0" applyAlignment="0" applyProtection="0"/>
    <xf numFmtId="0" fontId="99" fillId="35" borderId="0" applyNumberFormat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38" borderId="0" applyNumberFormat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1" fillId="37" borderId="21" applyNumberFormat="0" applyAlignment="0" applyProtection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4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1" fillId="0" borderId="0"/>
    <xf numFmtId="183" fontId="1" fillId="0" borderId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76" fontId="37" fillId="0" borderId="0"/>
    <xf numFmtId="9" fontId="37" fillId="0" borderId="0" applyFont="0" applyFill="0" applyBorder="0" applyAlignment="0" applyProtection="0"/>
    <xf numFmtId="176" fontId="37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7" fontId="3" fillId="0" borderId="0" applyFont="0" applyFill="0" applyBorder="0" applyAlignment="0" applyProtection="0"/>
    <xf numFmtId="0" fontId="28" fillId="0" borderId="0"/>
    <xf numFmtId="169" fontId="3" fillId="0" borderId="0"/>
    <xf numFmtId="178" fontId="1" fillId="0" borderId="0"/>
    <xf numFmtId="176" fontId="37" fillId="0" borderId="0"/>
    <xf numFmtId="165" fontId="35" fillId="0" borderId="0" applyFont="0" applyFill="0" applyBorder="0" applyAlignment="0" applyProtection="0"/>
    <xf numFmtId="0" fontId="3" fillId="0" borderId="0"/>
    <xf numFmtId="0" fontId="37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1" fillId="0" borderId="0"/>
    <xf numFmtId="165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8" fillId="0" borderId="0" applyFont="0" applyFill="0" applyBorder="0" applyAlignment="0" applyProtection="0"/>
    <xf numFmtId="0" fontId="81" fillId="0" borderId="0"/>
    <xf numFmtId="0" fontId="62" fillId="0" borderId="0" applyNumberFormat="0" applyFont="0" applyFill="0" applyBorder="0" applyProtection="0">
      <alignment vertical="center"/>
    </xf>
    <xf numFmtId="0" fontId="37" fillId="0" borderId="0"/>
    <xf numFmtId="0" fontId="85" fillId="0" borderId="0"/>
    <xf numFmtId="165" fontId="3" fillId="0" borderId="0" applyFont="0" applyFill="0" applyBorder="0" applyAlignment="0" applyProtection="0"/>
    <xf numFmtId="164" fontId="88" fillId="0" borderId="0" applyFont="0" applyFill="0" applyBorder="0" applyAlignment="0" applyProtection="0">
      <alignment vertical="center"/>
    </xf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0" borderId="0"/>
    <xf numFmtId="44" fontId="37" fillId="0" borderId="0" applyNumberForma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01" fillId="37" borderId="21" applyNumberFormat="0" applyAlignment="0" applyProtection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81" fillId="0" borderId="0"/>
    <xf numFmtId="0" fontId="1" fillId="0" borderId="0"/>
    <xf numFmtId="165" fontId="4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9" fillId="0" borderId="0"/>
    <xf numFmtId="0" fontId="37" fillId="0" borderId="0"/>
    <xf numFmtId="16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65" fontId="79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0" fontId="37" fillId="0" borderId="0"/>
    <xf numFmtId="165" fontId="7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/>
    <xf numFmtId="0" fontId="78" fillId="0" borderId="0"/>
    <xf numFmtId="0" fontId="37" fillId="0" borderId="0"/>
    <xf numFmtId="0" fontId="1" fillId="0" borderId="0"/>
    <xf numFmtId="165" fontId="45" fillId="0" borderId="0" applyFont="0" applyFill="0" applyBorder="0" applyAlignment="0" applyProtection="0"/>
    <xf numFmtId="0" fontId="1" fillId="0" borderId="0"/>
    <xf numFmtId="0" fontId="37" fillId="0" borderId="0"/>
    <xf numFmtId="165" fontId="45" fillId="0" borderId="0" applyFont="0" applyFill="0" applyBorder="0" applyAlignment="0" applyProtection="0"/>
    <xf numFmtId="0" fontId="37" fillId="0" borderId="0"/>
    <xf numFmtId="0" fontId="37" fillId="0" borderId="0"/>
    <xf numFmtId="165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79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3" fillId="0" borderId="0"/>
    <xf numFmtId="0" fontId="62" fillId="0" borderId="0" applyNumberFormat="0" applyFont="0" applyFill="0" applyBorder="0" applyProtection="0">
      <alignment vertical="center"/>
    </xf>
    <xf numFmtId="44" fontId="37" fillId="0" borderId="0" applyFont="0" applyFill="0" applyBorder="0" applyAlignment="0" applyProtection="0"/>
    <xf numFmtId="0" fontId="101" fillId="37" borderId="21" applyNumberFormat="0" applyAlignment="0" applyProtection="0"/>
    <xf numFmtId="0" fontId="100" fillId="35" borderId="16" applyNumberFormat="0" applyAlignment="0" applyProtection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6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37" fillId="0" borderId="0"/>
    <xf numFmtId="0" fontId="3" fillId="0" borderId="0"/>
    <xf numFmtId="0" fontId="100" fillId="35" borderId="16" applyNumberFormat="0" applyAlignment="0" applyProtection="0"/>
    <xf numFmtId="0" fontId="100" fillId="35" borderId="16" applyNumberFormat="0" applyAlignment="0" applyProtection="0"/>
    <xf numFmtId="0" fontId="100" fillId="35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40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5" fillId="0" borderId="0"/>
    <xf numFmtId="0" fontId="55" fillId="0" borderId="0" applyNumberFormat="0" applyFill="0" applyBorder="0" applyAlignment="0" applyProtection="0"/>
    <xf numFmtId="0" fontId="3" fillId="0" borderId="0"/>
    <xf numFmtId="0" fontId="3" fillId="0" borderId="0"/>
    <xf numFmtId="0" fontId="100" fillId="35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100" fillId="35" borderId="17" applyNumberFormat="0" applyAlignment="0" applyProtection="0"/>
    <xf numFmtId="0" fontId="37" fillId="0" borderId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0" fillId="35" borderId="17" applyNumberFormat="0" applyAlignment="0" applyProtection="0"/>
    <xf numFmtId="0" fontId="105" fillId="0" borderId="24" applyNumberFormat="0" applyFill="0" applyAlignment="0" applyProtection="0"/>
    <xf numFmtId="0" fontId="101" fillId="37" borderId="21" applyNumberFormat="0" applyAlignment="0" applyProtection="0"/>
    <xf numFmtId="0" fontId="101" fillId="37" borderId="21" applyNumberFormat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0" fillId="35" borderId="17" applyNumberFormat="0" applyAlignment="0" applyProtection="0"/>
    <xf numFmtId="0" fontId="108" fillId="5" borderId="0" applyNumberFormat="0" applyBorder="0" applyAlignment="0" applyProtection="0"/>
  </cellStyleXfs>
  <cellXfs count="260">
    <xf numFmtId="0" fontId="0" fillId="0" borderId="0" xfId="0"/>
    <xf numFmtId="41" fontId="13" fillId="2" borderId="0" xfId="1" applyNumberFormat="1" applyFont="1" applyFill="1" applyAlignment="1">
      <alignment horizontal="right" vertical="center"/>
    </xf>
    <xf numFmtId="41" fontId="13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166" fontId="13" fillId="2" borderId="0" xfId="1" applyNumberFormat="1" applyFont="1" applyFill="1" applyAlignment="1">
      <alignment vertical="center"/>
    </xf>
    <xf numFmtId="37" fontId="21" fillId="2" borderId="0" xfId="1" applyNumberFormat="1" applyFont="1" applyFill="1" applyAlignment="1">
      <alignment horizontal="left" vertical="center"/>
    </xf>
    <xf numFmtId="37" fontId="20" fillId="2" borderId="0" xfId="1" applyNumberFormat="1" applyFont="1" applyFill="1" applyAlignment="1">
      <alignment horizontal="left" vertical="top"/>
    </xf>
    <xf numFmtId="37" fontId="20" fillId="2" borderId="0" xfId="1" applyNumberFormat="1" applyFont="1" applyFill="1" applyAlignment="1">
      <alignment horizontal="left" vertical="center"/>
    </xf>
    <xf numFmtId="38" fontId="13" fillId="2" borderId="0" xfId="1" applyNumberFormat="1" applyFont="1" applyFill="1" applyAlignment="1">
      <alignment horizontal="centerContinuous" vertical="center"/>
    </xf>
    <xf numFmtId="166" fontId="13" fillId="2" borderId="0" xfId="1" applyNumberFormat="1" applyFont="1" applyFill="1" applyAlignment="1">
      <alignment horizontal="center" vertical="center"/>
    </xf>
    <xf numFmtId="166" fontId="13" fillId="2" borderId="0" xfId="4" applyNumberFormat="1" applyFont="1" applyFill="1" applyAlignment="1">
      <alignment horizontal="center" vertical="center"/>
    </xf>
    <xf numFmtId="166" fontId="13" fillId="2" borderId="1" xfId="1" applyNumberFormat="1" applyFont="1" applyFill="1" applyBorder="1" applyAlignment="1">
      <alignment horizontal="center" vertical="center"/>
    </xf>
    <xf numFmtId="166" fontId="13" fillId="2" borderId="1" xfId="1" quotePrefix="1" applyNumberFormat="1" applyFont="1" applyFill="1" applyBorder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38" fontId="13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center" vertical="top"/>
    </xf>
    <xf numFmtId="169" fontId="13" fillId="2" borderId="0" xfId="7" applyFont="1" applyFill="1" applyAlignment="1">
      <alignment horizontal="center" vertical="center" shrinkToFit="1"/>
    </xf>
    <xf numFmtId="166" fontId="13" fillId="2" borderId="0" xfId="7" applyNumberFormat="1" applyFont="1" applyFill="1" applyAlignment="1">
      <alignment horizontal="center" vertical="center" shrinkToFit="1"/>
    </xf>
    <xf numFmtId="0" fontId="16" fillId="2" borderId="0" xfId="1" applyFont="1" applyFill="1" applyAlignment="1">
      <alignment vertical="center"/>
    </xf>
    <xf numFmtId="166" fontId="16" fillId="2" borderId="0" xfId="2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vertical="top"/>
    </xf>
    <xf numFmtId="41" fontId="16" fillId="2" borderId="0" xfId="1" applyNumberFormat="1" applyFont="1" applyFill="1" applyAlignment="1">
      <alignment vertical="center"/>
    </xf>
    <xf numFmtId="169" fontId="16" fillId="2" borderId="0" xfId="7" applyFont="1" applyFill="1" applyAlignment="1">
      <alignment vertical="center"/>
    </xf>
    <xf numFmtId="0" fontId="19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8" fillId="2" borderId="0" xfId="1" applyNumberFormat="1" applyFont="1" applyFill="1" applyAlignment="1">
      <alignment vertical="top"/>
    </xf>
    <xf numFmtId="0" fontId="16" fillId="2" borderId="0" xfId="1" applyFont="1" applyFill="1" applyAlignment="1">
      <alignment vertical="top"/>
    </xf>
    <xf numFmtId="37" fontId="16" fillId="2" borderId="0" xfId="1" applyNumberFormat="1" applyFont="1" applyFill="1" applyAlignment="1">
      <alignment vertical="top"/>
    </xf>
    <xf numFmtId="167" fontId="8" fillId="2" borderId="0" xfId="1" applyNumberFormat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49" fontId="27" fillId="2" borderId="0" xfId="1" applyNumberFormat="1" applyFont="1" applyFill="1" applyAlignment="1">
      <alignment vertical="top"/>
    </xf>
    <xf numFmtId="0" fontId="25" fillId="2" borderId="0" xfId="1" applyFont="1" applyFill="1" applyAlignment="1">
      <alignment vertical="top"/>
    </xf>
    <xf numFmtId="0" fontId="17" fillId="2" borderId="0" xfId="1" applyFont="1" applyFill="1" applyAlignment="1">
      <alignment horizontal="left" vertical="top"/>
    </xf>
    <xf numFmtId="166" fontId="13" fillId="2" borderId="1" xfId="4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9" fillId="0" borderId="0" xfId="1" applyFont="1" applyAlignment="1">
      <alignment horizontal="center" vertical="top"/>
    </xf>
    <xf numFmtId="41" fontId="13" fillId="0" borderId="0" xfId="0" applyNumberFormat="1" applyFont="1" applyAlignment="1">
      <alignment horizontal="right" vertical="center"/>
    </xf>
    <xf numFmtId="41" fontId="21" fillId="0" borderId="0" xfId="1" applyNumberFormat="1" applyFont="1" applyAlignment="1">
      <alignment horizontal="right" vertical="center"/>
    </xf>
    <xf numFmtId="41" fontId="21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/>
    </xf>
    <xf numFmtId="41" fontId="13" fillId="0" borderId="0" xfId="1" applyNumberFormat="1" applyFont="1" applyAlignment="1">
      <alignment vertical="center"/>
    </xf>
    <xf numFmtId="41" fontId="13" fillId="0" borderId="3" xfId="1" applyNumberFormat="1" applyFont="1" applyBorder="1" applyAlignment="1">
      <alignment horizontal="right" vertical="center"/>
    </xf>
    <xf numFmtId="166" fontId="13" fillId="0" borderId="0" xfId="1" applyNumberFormat="1" applyFont="1" applyAlignment="1">
      <alignment vertical="center"/>
    </xf>
    <xf numFmtId="0" fontId="21" fillId="0" borderId="0" xfId="1" applyFont="1" applyAlignment="1">
      <alignment vertical="center"/>
    </xf>
    <xf numFmtId="166" fontId="13" fillId="0" borderId="0" xfId="1" applyNumberFormat="1" applyFont="1" applyAlignment="1">
      <alignment horizontal="center" vertical="center"/>
    </xf>
    <xf numFmtId="166" fontId="21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166" fontId="21" fillId="0" borderId="4" xfId="1" applyNumberFormat="1" applyFont="1" applyBorder="1" applyAlignment="1">
      <alignment horizontal="center" vertical="center"/>
    </xf>
    <xf numFmtId="166" fontId="21" fillId="0" borderId="0" xfId="1" applyNumberFormat="1" applyFont="1" applyAlignment="1">
      <alignment horizontal="center" vertical="center"/>
    </xf>
    <xf numFmtId="166" fontId="13" fillId="0" borderId="0" xfId="2" applyNumberFormat="1" applyFont="1" applyFill="1" applyAlignment="1">
      <alignment horizontal="right" vertical="center"/>
    </xf>
    <xf numFmtId="166" fontId="13" fillId="0" borderId="1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43" fontId="13" fillId="0" borderId="0" xfId="6" applyFont="1" applyFill="1" applyAlignment="1">
      <alignment vertical="center"/>
    </xf>
    <xf numFmtId="166" fontId="21" fillId="0" borderId="4" xfId="2" applyNumberFormat="1" applyFont="1" applyFill="1" applyBorder="1" applyAlignment="1">
      <alignment vertical="center"/>
    </xf>
    <xf numFmtId="166" fontId="22" fillId="2" borderId="0" xfId="1" applyNumberFormat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top"/>
    </xf>
    <xf numFmtId="0" fontId="16" fillId="2" borderId="0" xfId="1" applyFont="1" applyFill="1" applyAlignment="1">
      <alignment horizontal="right" vertical="center"/>
    </xf>
    <xf numFmtId="0" fontId="17" fillId="2" borderId="0" xfId="1" applyFont="1" applyFill="1" applyAlignment="1">
      <alignment horizontal="left" vertical="center"/>
    </xf>
    <xf numFmtId="0" fontId="17" fillId="2" borderId="0" xfId="1" quotePrefix="1" applyFont="1" applyFill="1" applyAlignment="1">
      <alignment horizontal="left" vertical="center"/>
    </xf>
    <xf numFmtId="166" fontId="13" fillId="0" borderId="0" xfId="2" applyNumberFormat="1" applyFont="1" applyFill="1" applyBorder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166" fontId="13" fillId="0" borderId="0" xfId="6" applyNumberFormat="1" applyFont="1" applyFill="1" applyAlignment="1">
      <alignment vertical="center"/>
    </xf>
    <xf numFmtId="166" fontId="13" fillId="0" borderId="1" xfId="2" applyNumberFormat="1" applyFont="1" applyFill="1" applyBorder="1" applyAlignment="1">
      <alignment vertical="center"/>
    </xf>
    <xf numFmtId="41" fontId="13" fillId="0" borderId="0" xfId="2" applyNumberFormat="1" applyFont="1" applyFill="1" applyAlignment="1">
      <alignment vertical="center"/>
    </xf>
    <xf numFmtId="166" fontId="21" fillId="0" borderId="0" xfId="2" applyNumberFormat="1" applyFont="1" applyFill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3" fontId="9" fillId="0" borderId="0" xfId="6" applyFont="1" applyFill="1" applyAlignment="1">
      <alignment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166" fontId="17" fillId="0" borderId="0" xfId="1" applyNumberFormat="1" applyFont="1" applyAlignment="1">
      <alignment vertical="top"/>
    </xf>
    <xf numFmtId="41" fontId="16" fillId="0" borderId="0" xfId="1" applyNumberFormat="1" applyFont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7" fillId="0" borderId="2" xfId="1" applyNumberFormat="1" applyFont="1" applyBorder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41" fontId="17" fillId="0" borderId="0" xfId="1" applyNumberFormat="1" applyFont="1" applyAlignment="1">
      <alignment horizontal="center" vertical="center"/>
    </xf>
    <xf numFmtId="41" fontId="17" fillId="0" borderId="3" xfId="1" applyNumberFormat="1" applyFont="1" applyBorder="1" applyAlignment="1">
      <alignment horizontal="center" vertical="center"/>
    </xf>
    <xf numFmtId="41" fontId="17" fillId="0" borderId="4" xfId="1" applyNumberFormat="1" applyFont="1" applyBorder="1" applyAlignment="1">
      <alignment horizontal="center" vertical="center"/>
    </xf>
    <xf numFmtId="41" fontId="16" fillId="0" borderId="1" xfId="7" applyNumberFormat="1" applyFont="1" applyBorder="1" applyAlignment="1">
      <alignment horizontal="center" vertical="center"/>
    </xf>
    <xf numFmtId="41" fontId="17" fillId="0" borderId="5" xfId="1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5" xfId="0" applyNumberFormat="1" applyFont="1" applyBorder="1" applyAlignment="1">
      <alignment vertical="center"/>
    </xf>
    <xf numFmtId="166" fontId="17" fillId="0" borderId="4" xfId="1" applyNumberFormat="1" applyFont="1" applyBorder="1" applyAlignment="1">
      <alignment horizontal="center" vertical="top"/>
    </xf>
    <xf numFmtId="166" fontId="16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167" fontId="8" fillId="0" borderId="0" xfId="1" applyNumberFormat="1" applyFont="1" applyAlignment="1">
      <alignment vertical="top"/>
    </xf>
    <xf numFmtId="41" fontId="8" fillId="0" borderId="0" xfId="1" applyNumberFormat="1" applyFont="1" applyAlignment="1">
      <alignment horizontal="right" vertical="top"/>
    </xf>
    <xf numFmtId="41" fontId="16" fillId="0" borderId="5" xfId="1" applyNumberFormat="1" applyFont="1" applyBorder="1" applyAlignment="1">
      <alignment vertical="center"/>
    </xf>
    <xf numFmtId="167" fontId="7" fillId="0" borderId="0" xfId="1" applyNumberFormat="1" applyFont="1" applyAlignment="1">
      <alignment vertical="top"/>
    </xf>
    <xf numFmtId="168" fontId="17" fillId="0" borderId="0" xfId="7" applyNumberFormat="1" applyFont="1" applyAlignment="1">
      <alignment horizontal="center" vertical="center"/>
    </xf>
    <xf numFmtId="168" fontId="17" fillId="0" borderId="0" xfId="1" applyNumberFormat="1" applyFont="1" applyAlignment="1">
      <alignment horizontal="center" vertical="center"/>
    </xf>
    <xf numFmtId="0" fontId="17" fillId="0" borderId="0" xfId="1" quotePrefix="1" applyFont="1" applyAlignment="1">
      <alignment horizontal="left" vertical="center"/>
    </xf>
    <xf numFmtId="1" fontId="22" fillId="0" borderId="0" xfId="1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16" fillId="0" borderId="0" xfId="1" applyFont="1" applyAlignment="1">
      <alignment horizontal="right" vertical="center"/>
    </xf>
    <xf numFmtId="1" fontId="16" fillId="0" borderId="0" xfId="1" applyNumberFormat="1" applyFont="1" applyAlignment="1">
      <alignment vertical="top"/>
    </xf>
    <xf numFmtId="49" fontId="25" fillId="2" borderId="0" xfId="3" applyNumberFormat="1" applyFont="1" applyFill="1" applyAlignment="1">
      <alignment vertical="top"/>
    </xf>
    <xf numFmtId="166" fontId="30" fillId="0" borderId="0" xfId="1" applyNumberFormat="1" applyFont="1" applyAlignment="1">
      <alignment horizontal="center" vertical="top"/>
    </xf>
    <xf numFmtId="166" fontId="16" fillId="0" borderId="0" xfId="1" applyNumberFormat="1" applyFont="1" applyAlignment="1">
      <alignment vertical="center"/>
    </xf>
    <xf numFmtId="166" fontId="30" fillId="0" borderId="0" xfId="6" applyNumberFormat="1" applyFont="1" applyFill="1" applyBorder="1" applyAlignment="1">
      <alignment horizontal="center" vertical="top"/>
    </xf>
    <xf numFmtId="166" fontId="16" fillId="0" borderId="0" xfId="7" applyNumberFormat="1" applyFont="1" applyAlignment="1">
      <alignment vertical="center"/>
    </xf>
    <xf numFmtId="37" fontId="9" fillId="0" borderId="0" xfId="6" applyNumberFormat="1" applyFont="1" applyFill="1" applyAlignment="1">
      <alignment vertical="center"/>
    </xf>
    <xf numFmtId="171" fontId="17" fillId="0" borderId="5" xfId="7" applyNumberFormat="1" applyFont="1" applyBorder="1" applyAlignment="1">
      <alignment horizontal="center" vertical="center"/>
    </xf>
    <xf numFmtId="171" fontId="17" fillId="0" borderId="0" xfId="1" applyNumberFormat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166" fontId="10" fillId="0" borderId="1" xfId="6" applyNumberFormat="1" applyFont="1" applyFill="1" applyBorder="1" applyAlignment="1">
      <alignment horizontal="right" vertical="center"/>
    </xf>
    <xf numFmtId="0" fontId="16" fillId="0" borderId="2" xfId="1" applyFont="1" applyBorder="1" applyAlignment="1">
      <alignment horizontal="center" vertical="top"/>
    </xf>
    <xf numFmtId="0" fontId="9" fillId="0" borderId="0" xfId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center" vertical="top"/>
    </xf>
    <xf numFmtId="41" fontId="9" fillId="0" borderId="0" xfId="1" applyNumberFormat="1" applyFont="1" applyAlignment="1">
      <alignment vertical="center"/>
    </xf>
    <xf numFmtId="41" fontId="29" fillId="0" borderId="0" xfId="2" applyNumberFormat="1" applyFont="1" applyFill="1" applyAlignment="1">
      <alignment vertical="center"/>
    </xf>
    <xf numFmtId="0" fontId="13" fillId="0" borderId="2" xfId="1" applyFont="1" applyBorder="1" applyAlignment="1">
      <alignment horizontal="center" vertical="top"/>
    </xf>
    <xf numFmtId="170" fontId="13" fillId="0" borderId="0" xfId="7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41" fontId="21" fillId="0" borderId="2" xfId="1" applyNumberFormat="1" applyFont="1" applyBorder="1" applyAlignment="1">
      <alignment vertical="center"/>
    </xf>
    <xf numFmtId="41" fontId="21" fillId="0" borderId="3" xfId="1" applyNumberFormat="1" applyFont="1" applyBorder="1" applyAlignment="1">
      <alignment vertical="center"/>
    </xf>
    <xf numFmtId="41" fontId="21" fillId="0" borderId="4" xfId="1" applyNumberFormat="1" applyFont="1" applyBorder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0" fontId="13" fillId="0" borderId="0" xfId="1" applyFont="1" applyAlignment="1">
      <alignment horizontal="right" vertical="center"/>
    </xf>
    <xf numFmtId="166" fontId="22" fillId="0" borderId="0" xfId="1" applyNumberFormat="1" applyFont="1" applyAlignment="1">
      <alignment horizontal="center" vertical="center"/>
    </xf>
    <xf numFmtId="1" fontId="13" fillId="0" borderId="0" xfId="1" applyNumberFormat="1" applyFont="1" applyAlignment="1">
      <alignment vertical="top"/>
    </xf>
    <xf numFmtId="0" fontId="26" fillId="0" borderId="0" xfId="1" applyFont="1" applyAlignment="1">
      <alignment vertical="center"/>
    </xf>
    <xf numFmtId="41" fontId="13" fillId="0" borderId="0" xfId="0" applyNumberFormat="1" applyFont="1" applyAlignment="1">
      <alignment vertical="center"/>
    </xf>
    <xf numFmtId="43" fontId="13" fillId="0" borderId="0" xfId="2" applyFont="1" applyFill="1" applyAlignment="1">
      <alignment vertical="center"/>
    </xf>
    <xf numFmtId="0" fontId="21" fillId="0" borderId="0" xfId="1" applyFont="1" applyAlignment="1">
      <alignment horizontal="left" vertical="center"/>
    </xf>
    <xf numFmtId="0" fontId="13" fillId="0" borderId="0" xfId="0" applyFont="1" applyAlignment="1">
      <alignment vertical="center"/>
    </xf>
    <xf numFmtId="169" fontId="13" fillId="0" borderId="0" xfId="7" applyFont="1" applyAlignment="1">
      <alignment vertical="center"/>
    </xf>
    <xf numFmtId="43" fontId="13" fillId="0" borderId="0" xfId="1" applyNumberFormat="1" applyFont="1" applyAlignment="1">
      <alignment vertical="center"/>
    </xf>
    <xf numFmtId="0" fontId="13" fillId="0" borderId="0" xfId="1" quotePrefix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0" fontId="21" fillId="0" borderId="0" xfId="1" quotePrefix="1" applyFont="1" applyAlignment="1">
      <alignment horizontal="left" vertical="center"/>
    </xf>
    <xf numFmtId="168" fontId="13" fillId="0" borderId="0" xfId="1" applyNumberFormat="1" applyFont="1" applyAlignment="1">
      <alignment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2" xfId="1" quotePrefix="1" applyFont="1" applyBorder="1" applyAlignment="1">
      <alignment horizontal="center" vertical="top"/>
    </xf>
    <xf numFmtId="1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37" fontId="13" fillId="0" borderId="0" xfId="7" applyNumberFormat="1" applyFont="1" applyAlignment="1">
      <alignment horizontal="right" vertical="center"/>
    </xf>
    <xf numFmtId="43" fontId="9" fillId="0" borderId="0" xfId="6" applyFont="1" applyFill="1" applyBorder="1" applyAlignment="1">
      <alignment vertical="center"/>
    </xf>
    <xf numFmtId="41" fontId="13" fillId="0" borderId="0" xfId="7" applyNumberFormat="1" applyFont="1" applyAlignment="1">
      <alignment horizontal="right" vertical="center"/>
    </xf>
    <xf numFmtId="41" fontId="29" fillId="0" borderId="1" xfId="0" applyNumberFormat="1" applyFont="1" applyBorder="1" applyAlignment="1">
      <alignment horizontal="right" vertical="center"/>
    </xf>
    <xf numFmtId="37" fontId="13" fillId="0" borderId="1" xfId="7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3" fontId="9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41" fontId="13" fillId="0" borderId="1" xfId="7" applyNumberFormat="1" applyFont="1" applyBorder="1" applyAlignment="1">
      <alignment horizontal="right" vertical="center"/>
    </xf>
    <xf numFmtId="41" fontId="10" fillId="0" borderId="5" xfId="1" applyNumberFormat="1" applyFont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41" fontId="9" fillId="0" borderId="0" xfId="1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166" fontId="9" fillId="0" borderId="0" xfId="1" applyNumberFormat="1" applyFont="1" applyAlignment="1">
      <alignment horizontal="right" vertical="center"/>
    </xf>
    <xf numFmtId="166" fontId="31" fillId="0" borderId="0" xfId="7" applyNumberFormat="1" applyFont="1" applyAlignment="1">
      <alignment horizontal="right" vertical="center"/>
    </xf>
    <xf numFmtId="172" fontId="12" fillId="0" borderId="0" xfId="1" applyNumberFormat="1" applyFont="1" applyAlignment="1">
      <alignment horizontal="center" vertical="center"/>
    </xf>
    <xf numFmtId="41" fontId="10" fillId="0" borderId="2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8" fontId="9" fillId="0" borderId="0" xfId="1" applyNumberFormat="1" applyFont="1" applyAlignment="1">
      <alignment vertical="center"/>
    </xf>
    <xf numFmtId="166" fontId="13" fillId="0" borderId="1" xfId="7" applyNumberFormat="1" applyFont="1" applyBorder="1" applyAlignment="1">
      <alignment horizontal="right" vertical="center"/>
    </xf>
    <xf numFmtId="39" fontId="9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top"/>
    </xf>
    <xf numFmtId="41" fontId="9" fillId="0" borderId="5" xfId="1" applyNumberFormat="1" applyFont="1" applyBorder="1" applyAlignment="1">
      <alignment horizontal="right" vertical="center"/>
    </xf>
    <xf numFmtId="41" fontId="12" fillId="0" borderId="0" xfId="1" applyNumberFormat="1" applyFont="1" applyAlignment="1">
      <alignment horizontal="center" vertical="center"/>
    </xf>
    <xf numFmtId="39" fontId="12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right" vertical="center"/>
    </xf>
    <xf numFmtId="166" fontId="10" fillId="0" borderId="5" xfId="1" applyNumberFormat="1" applyFont="1" applyBorder="1" applyAlignment="1">
      <alignment horizontal="right" vertical="center"/>
    </xf>
    <xf numFmtId="37" fontId="10" fillId="0" borderId="5" xfId="1" applyNumberFormat="1" applyFont="1" applyBorder="1" applyAlignment="1">
      <alignment horizontal="right" vertical="center"/>
    </xf>
    <xf numFmtId="166" fontId="12" fillId="0" borderId="0" xfId="1" applyNumberFormat="1" applyFont="1" applyAlignment="1">
      <alignment horizontal="center" vertical="center"/>
    </xf>
    <xf numFmtId="168" fontId="9" fillId="0" borderId="0" xfId="1" applyNumberFormat="1" applyFont="1" applyAlignment="1">
      <alignment horizontal="right" vertical="center"/>
    </xf>
    <xf numFmtId="39" fontId="9" fillId="0" borderId="0" xfId="1" applyNumberFormat="1" applyFont="1" applyAlignment="1">
      <alignment vertical="center"/>
    </xf>
    <xf numFmtId="0" fontId="9" fillId="0" borderId="6" xfId="1" applyFont="1" applyBorder="1" applyAlignment="1">
      <alignment vertical="center"/>
    </xf>
    <xf numFmtId="0" fontId="21" fillId="0" borderId="0" xfId="1" applyFont="1" applyAlignment="1">
      <alignment horizontal="left" vertical="center" wrapText="1"/>
    </xf>
    <xf numFmtId="1" fontId="13" fillId="0" borderId="0" xfId="1" applyNumberFormat="1" applyFont="1" applyAlignment="1">
      <alignment horizontal="center" vertical="center"/>
    </xf>
    <xf numFmtId="166" fontId="22" fillId="0" borderId="0" xfId="1" quotePrefix="1" applyNumberFormat="1" applyFont="1" applyAlignment="1">
      <alignment horizontal="center" vertical="center"/>
    </xf>
    <xf numFmtId="1" fontId="21" fillId="0" borderId="0" xfId="1" applyNumberFormat="1" applyFont="1" applyAlignment="1">
      <alignment horizontal="center" vertical="center"/>
    </xf>
    <xf numFmtId="41" fontId="13" fillId="0" borderId="1" xfId="1" applyNumberFormat="1" applyFont="1" applyBorder="1" applyAlignment="1">
      <alignment horizontal="right" vertical="center"/>
    </xf>
    <xf numFmtId="41" fontId="13" fillId="0" borderId="1" xfId="3" applyNumberFormat="1" applyFont="1" applyBorder="1" applyAlignment="1">
      <alignment horizontal="right" vertical="center"/>
    </xf>
    <xf numFmtId="41" fontId="21" fillId="0" borderId="4" xfId="1" applyNumberFormat="1" applyFont="1" applyBorder="1" applyAlignment="1">
      <alignment horizontal="center" vertical="center"/>
    </xf>
    <xf numFmtId="0" fontId="13" fillId="0" borderId="0" xfId="1" applyFont="1" applyAlignment="1">
      <alignment vertical="top"/>
    </xf>
    <xf numFmtId="41" fontId="21" fillId="0" borderId="0" xfId="1" applyNumberFormat="1" applyFont="1" applyAlignment="1">
      <alignment horizontal="center" vertical="center"/>
    </xf>
    <xf numFmtId="41" fontId="13" fillId="0" borderId="0" xfId="1" applyNumberFormat="1" applyFont="1" applyAlignment="1">
      <alignment horizontal="center" vertical="center"/>
    </xf>
    <xf numFmtId="166" fontId="13" fillId="0" borderId="0" xfId="6" applyNumberFormat="1" applyFont="1" applyAlignment="1">
      <alignment vertical="center"/>
    </xf>
    <xf numFmtId="188" fontId="42" fillId="0" borderId="0" xfId="7" applyNumberFormat="1" applyFont="1" applyAlignment="1">
      <alignment horizontal="right" vertical="center"/>
    </xf>
    <xf numFmtId="166" fontId="21" fillId="0" borderId="2" xfId="2" applyNumberFormat="1" applyFont="1" applyBorder="1" applyAlignment="1">
      <alignment vertical="center"/>
    </xf>
    <xf numFmtId="169" fontId="13" fillId="2" borderId="3" xfId="7" applyFont="1" applyFill="1" applyBorder="1" applyAlignment="1">
      <alignment horizontal="center" vertical="center" shrinkToFit="1"/>
    </xf>
    <xf numFmtId="166" fontId="13" fillId="2" borderId="0" xfId="1" quotePrefix="1" applyNumberFormat="1" applyFont="1" applyFill="1" applyAlignment="1">
      <alignment horizontal="center" vertical="center"/>
    </xf>
    <xf numFmtId="166" fontId="13" fillId="0" borderId="25" xfId="1" applyNumberFormat="1" applyFont="1" applyBorder="1" applyAlignment="1">
      <alignment vertical="center"/>
    </xf>
    <xf numFmtId="3" fontId="13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top"/>
    </xf>
    <xf numFmtId="43" fontId="109" fillId="0" borderId="0" xfId="10" applyNumberFormat="1" applyFont="1"/>
    <xf numFmtId="166" fontId="13" fillId="0" borderId="0" xfId="2" applyNumberFormat="1" applyFont="1" applyAlignment="1">
      <alignment horizontal="right" vertical="center"/>
    </xf>
    <xf numFmtId="166" fontId="21" fillId="0" borderId="0" xfId="2" applyNumberFormat="1" applyFont="1" applyFill="1" applyBorder="1" applyAlignment="1">
      <alignment vertical="center"/>
    </xf>
    <xf numFmtId="0" fontId="13" fillId="2" borderId="1" xfId="1" applyFont="1" applyFill="1" applyBorder="1" applyAlignment="1">
      <alignment horizontal="center" vertical="center"/>
    </xf>
    <xf numFmtId="37" fontId="20" fillId="2" borderId="0" xfId="1" applyNumberFormat="1" applyFont="1" applyFill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13" fillId="0" borderId="26" xfId="7" applyNumberFormat="1" applyFont="1" applyBorder="1" applyAlignment="1">
      <alignment horizontal="right" vertical="center"/>
    </xf>
    <xf numFmtId="41" fontId="21" fillId="0" borderId="27" xfId="1" applyNumberFormat="1" applyFont="1" applyBorder="1" applyAlignment="1">
      <alignment vertical="center"/>
    </xf>
    <xf numFmtId="166" fontId="13" fillId="0" borderId="0" xfId="7" applyNumberFormat="1" applyFont="1" applyAlignment="1">
      <alignment horizontal="center" vertical="center" shrinkToFit="1"/>
    </xf>
    <xf numFmtId="49" fontId="8" fillId="0" borderId="0" xfId="1" applyNumberFormat="1" applyFont="1" applyAlignment="1">
      <alignment vertical="top"/>
    </xf>
    <xf numFmtId="0" fontId="12" fillId="0" borderId="0" xfId="1" quotePrefix="1" applyFont="1" applyAlignment="1">
      <alignment horizontal="center" vertical="top"/>
    </xf>
    <xf numFmtId="166" fontId="10" fillId="0" borderId="1" xfId="1" applyNumberFormat="1" applyFont="1" applyBorder="1" applyAlignment="1">
      <alignment horizontal="center" vertical="top"/>
    </xf>
    <xf numFmtId="0" fontId="10" fillId="0" borderId="0" xfId="1" applyFont="1" applyAlignment="1">
      <alignment horizontal="left" vertical="center"/>
    </xf>
    <xf numFmtId="166" fontId="17" fillId="0" borderId="1" xfId="1" applyNumberFormat="1" applyFont="1" applyBorder="1" applyAlignment="1">
      <alignment horizontal="center" vertical="top"/>
    </xf>
    <xf numFmtId="0" fontId="19" fillId="0" borderId="0" xfId="1" applyFont="1" applyAlignment="1">
      <alignment horizontal="center" vertical="top"/>
    </xf>
    <xf numFmtId="0" fontId="17" fillId="2" borderId="0" xfId="1" applyFont="1" applyFill="1" applyAlignment="1">
      <alignment horizontal="left" vertical="center"/>
    </xf>
    <xf numFmtId="0" fontId="17" fillId="2" borderId="0" xfId="1" quotePrefix="1" applyFont="1" applyFill="1" applyAlignment="1">
      <alignment horizontal="left" vertical="center"/>
    </xf>
    <xf numFmtId="166" fontId="22" fillId="2" borderId="3" xfId="1" applyNumberFormat="1" applyFont="1" applyFill="1" applyBorder="1" applyAlignment="1">
      <alignment horizontal="center" vertical="center"/>
    </xf>
    <xf numFmtId="166" fontId="22" fillId="2" borderId="0" xfId="1" applyNumberFormat="1" applyFont="1" applyFill="1" applyAlignment="1">
      <alignment horizontal="center" vertical="center"/>
    </xf>
    <xf numFmtId="0" fontId="20" fillId="2" borderId="0" xfId="1" applyFont="1" applyFill="1" applyAlignment="1">
      <alignment horizontal="left" vertical="center"/>
    </xf>
    <xf numFmtId="38" fontId="13" fillId="2" borderId="1" xfId="1" applyNumberFormat="1" applyFont="1" applyFill="1" applyBorder="1" applyAlignment="1">
      <alignment horizontal="center" vertical="center"/>
    </xf>
    <xf numFmtId="38" fontId="13" fillId="2" borderId="2" xfId="1" applyNumberFormat="1" applyFont="1" applyFill="1" applyBorder="1" applyAlignment="1">
      <alignment horizontal="center" vertical="center"/>
    </xf>
    <xf numFmtId="166" fontId="13" fillId="2" borderId="1" xfId="4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166" fontId="13" fillId="2" borderId="0" xfId="1" applyNumberFormat="1" applyFont="1" applyFill="1" applyAlignment="1">
      <alignment horizontal="center" vertical="center"/>
    </xf>
    <xf numFmtId="0" fontId="21" fillId="0" borderId="0" xfId="1" applyFont="1" applyAlignment="1">
      <alignment horizontal="left" vertical="center"/>
    </xf>
    <xf numFmtId="166" fontId="21" fillId="0" borderId="1" xfId="1" applyNumberFormat="1" applyFont="1" applyBorder="1" applyAlignment="1">
      <alignment horizontal="center" vertical="top"/>
    </xf>
    <xf numFmtId="0" fontId="22" fillId="0" borderId="0" xfId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43" fontId="110" fillId="0" borderId="0" xfId="6" applyFont="1" applyFill="1" applyBorder="1" applyAlignment="1">
      <alignment horizontal="left" vertical="center"/>
    </xf>
    <xf numFmtId="0" fontId="110" fillId="0" borderId="0" xfId="1" applyFont="1" applyAlignment="1">
      <alignment horizontal="left" vertical="center"/>
    </xf>
    <xf numFmtId="0" fontId="111" fillId="0" borderId="0" xfId="1" applyFont="1" applyAlignment="1">
      <alignment horizontal="center" vertical="center"/>
    </xf>
    <xf numFmtId="43" fontId="110" fillId="0" borderId="0" xfId="6" applyFont="1" applyFill="1" applyAlignment="1">
      <alignment vertical="center"/>
    </xf>
    <xf numFmtId="41" fontId="110" fillId="0" borderId="0" xfId="1" applyNumberFormat="1" applyFont="1" applyAlignment="1">
      <alignment horizontal="right" vertical="center"/>
    </xf>
    <xf numFmtId="43" fontId="110" fillId="0" borderId="0" xfId="6" applyFont="1" applyFill="1" applyBorder="1" applyAlignment="1">
      <alignment vertical="center"/>
    </xf>
    <xf numFmtId="41" fontId="110" fillId="0" borderId="0" xfId="1" applyNumberFormat="1" applyFont="1" applyAlignment="1">
      <alignment vertical="center"/>
    </xf>
    <xf numFmtId="166" fontId="110" fillId="0" borderId="0" xfId="6" applyNumberFormat="1" applyFont="1" applyFill="1" applyAlignment="1">
      <alignment horizontal="right" vertical="center"/>
    </xf>
    <xf numFmtId="0" fontId="110" fillId="0" borderId="0" xfId="1" applyFont="1" applyAlignment="1">
      <alignment vertical="center"/>
    </xf>
    <xf numFmtId="166" fontId="112" fillId="2" borderId="0" xfId="2" applyNumberFormat="1" applyFont="1" applyFill="1" applyAlignment="1">
      <alignment vertical="center"/>
    </xf>
    <xf numFmtId="0" fontId="111" fillId="2" borderId="0" xfId="1" applyFont="1" applyFill="1" applyAlignment="1">
      <alignment horizontal="center" vertical="center"/>
    </xf>
    <xf numFmtId="41" fontId="110" fillId="2" borderId="0" xfId="1" applyNumberFormat="1" applyFont="1" applyFill="1" applyAlignment="1">
      <alignment horizontal="right" vertical="center"/>
    </xf>
    <xf numFmtId="43" fontId="112" fillId="2" borderId="0" xfId="2" applyFont="1" applyFill="1" applyAlignment="1">
      <alignment vertical="center"/>
    </xf>
  </cellXfs>
  <cellStyles count="1074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4"/>
  <sheetViews>
    <sheetView showGridLines="0" tabSelected="1" zoomScale="90" zoomScaleNormal="90" zoomScaleSheetLayoutView="78" workbookViewId="0">
      <selection activeCell="E3" sqref="E3"/>
    </sheetView>
  </sheetViews>
  <sheetFormatPr defaultColWidth="10.5703125" defaultRowHeight="24" customHeight="1"/>
  <cols>
    <col min="1" max="1" width="33.42578125" style="116" customWidth="1"/>
    <col min="2" max="2" width="3.42578125" style="116" customWidth="1"/>
    <col min="3" max="3" width="6.5703125" style="151" customWidth="1"/>
    <col min="4" max="4" width="1.42578125" style="151" customWidth="1"/>
    <col min="5" max="5" width="16" style="151" customWidth="1"/>
    <col min="6" max="6" width="0.5703125" style="116" customWidth="1"/>
    <col min="7" max="7" width="14.5703125" style="116" customWidth="1"/>
    <col min="8" max="8" width="0.5703125" style="116" customWidth="1"/>
    <col min="9" max="9" width="16.7109375" style="151" bestFit="1" customWidth="1"/>
    <col min="10" max="10" width="0.5703125" style="116" customWidth="1"/>
    <col min="11" max="11" width="14.42578125" style="116" customWidth="1"/>
    <col min="12" max="12" width="0.5703125" style="116" customWidth="1"/>
    <col min="13" max="13" width="14.42578125" style="116" customWidth="1"/>
    <col min="14" max="14" width="18.5703125" style="250" bestFit="1" customWidth="1"/>
    <col min="15" max="15" width="16.7109375" style="255" customWidth="1"/>
    <col min="16" max="16" width="15.5703125" style="116" bestFit="1" customWidth="1"/>
    <col min="17" max="17" width="18.28515625" style="116" customWidth="1"/>
    <col min="18" max="18" width="12.42578125" style="116" bestFit="1" customWidth="1"/>
    <col min="19" max="19" width="15" style="116" bestFit="1" customWidth="1"/>
    <col min="20" max="256" width="10.5703125" style="116"/>
    <col min="257" max="257" width="33.42578125" style="116" customWidth="1"/>
    <col min="258" max="258" width="7.42578125" style="116" customWidth="1"/>
    <col min="259" max="259" width="6.5703125" style="116" customWidth="1"/>
    <col min="260" max="260" width="1.42578125" style="116" customWidth="1"/>
    <col min="261" max="261" width="16" style="116" customWidth="1"/>
    <col min="262" max="262" width="0.5703125" style="116" customWidth="1"/>
    <col min="263" max="263" width="14.42578125" style="116" bestFit="1" customWidth="1"/>
    <col min="264" max="264" width="0.5703125" style="116" customWidth="1"/>
    <col min="265" max="265" width="14.42578125" style="116" customWidth="1"/>
    <col min="266" max="266" width="0.5703125" style="116" customWidth="1"/>
    <col min="267" max="267" width="14.42578125" style="116" customWidth="1"/>
    <col min="268" max="268" width="0.5703125" style="116" customWidth="1"/>
    <col min="269" max="269" width="12" style="116" bestFit="1" customWidth="1"/>
    <col min="270" max="270" width="14.5703125" style="116" bestFit="1" customWidth="1"/>
    <col min="271" max="271" width="12" style="116" bestFit="1" customWidth="1"/>
    <col min="272" max="272" width="11.5703125" style="116" bestFit="1" customWidth="1"/>
    <col min="273" max="512" width="10.5703125" style="116"/>
    <col min="513" max="513" width="33.42578125" style="116" customWidth="1"/>
    <col min="514" max="514" width="7.42578125" style="116" customWidth="1"/>
    <col min="515" max="515" width="6.5703125" style="116" customWidth="1"/>
    <col min="516" max="516" width="1.42578125" style="116" customWidth="1"/>
    <col min="517" max="517" width="16" style="116" customWidth="1"/>
    <col min="518" max="518" width="0.5703125" style="116" customWidth="1"/>
    <col min="519" max="519" width="14.42578125" style="116" bestFit="1" customWidth="1"/>
    <col min="520" max="520" width="0.5703125" style="116" customWidth="1"/>
    <col min="521" max="521" width="14.42578125" style="116" customWidth="1"/>
    <col min="522" max="522" width="0.5703125" style="116" customWidth="1"/>
    <col min="523" max="523" width="14.42578125" style="116" customWidth="1"/>
    <col min="524" max="524" width="0.5703125" style="116" customWidth="1"/>
    <col min="525" max="525" width="12" style="116" bestFit="1" customWidth="1"/>
    <col min="526" max="526" width="14.5703125" style="116" bestFit="1" customWidth="1"/>
    <col min="527" max="527" width="12" style="116" bestFit="1" customWidth="1"/>
    <col min="528" max="528" width="11.5703125" style="116" bestFit="1" customWidth="1"/>
    <col min="529" max="768" width="10.5703125" style="116"/>
    <col min="769" max="769" width="33.42578125" style="116" customWidth="1"/>
    <col min="770" max="770" width="7.42578125" style="116" customWidth="1"/>
    <col min="771" max="771" width="6.5703125" style="116" customWidth="1"/>
    <col min="772" max="772" width="1.42578125" style="116" customWidth="1"/>
    <col min="773" max="773" width="16" style="116" customWidth="1"/>
    <col min="774" max="774" width="0.5703125" style="116" customWidth="1"/>
    <col min="775" max="775" width="14.42578125" style="116" bestFit="1" customWidth="1"/>
    <col min="776" max="776" width="0.5703125" style="116" customWidth="1"/>
    <col min="777" max="777" width="14.42578125" style="116" customWidth="1"/>
    <col min="778" max="778" width="0.5703125" style="116" customWidth="1"/>
    <col min="779" max="779" width="14.42578125" style="116" customWidth="1"/>
    <col min="780" max="780" width="0.5703125" style="116" customWidth="1"/>
    <col min="781" max="781" width="12" style="116" bestFit="1" customWidth="1"/>
    <col min="782" max="782" width="14.5703125" style="116" bestFit="1" customWidth="1"/>
    <col min="783" max="783" width="12" style="116" bestFit="1" customWidth="1"/>
    <col min="784" max="784" width="11.5703125" style="116" bestFit="1" customWidth="1"/>
    <col min="785" max="1024" width="10.5703125" style="116"/>
    <col min="1025" max="1025" width="33.42578125" style="116" customWidth="1"/>
    <col min="1026" max="1026" width="7.42578125" style="116" customWidth="1"/>
    <col min="1027" max="1027" width="6.5703125" style="116" customWidth="1"/>
    <col min="1028" max="1028" width="1.42578125" style="116" customWidth="1"/>
    <col min="1029" max="1029" width="16" style="116" customWidth="1"/>
    <col min="1030" max="1030" width="0.5703125" style="116" customWidth="1"/>
    <col min="1031" max="1031" width="14.42578125" style="116" bestFit="1" customWidth="1"/>
    <col min="1032" max="1032" width="0.5703125" style="116" customWidth="1"/>
    <col min="1033" max="1033" width="14.42578125" style="116" customWidth="1"/>
    <col min="1034" max="1034" width="0.5703125" style="116" customWidth="1"/>
    <col min="1035" max="1035" width="14.42578125" style="116" customWidth="1"/>
    <col min="1036" max="1036" width="0.5703125" style="116" customWidth="1"/>
    <col min="1037" max="1037" width="12" style="116" bestFit="1" customWidth="1"/>
    <col min="1038" max="1038" width="14.5703125" style="116" bestFit="1" customWidth="1"/>
    <col min="1039" max="1039" width="12" style="116" bestFit="1" customWidth="1"/>
    <col min="1040" max="1040" width="11.5703125" style="116" bestFit="1" customWidth="1"/>
    <col min="1041" max="1280" width="10.5703125" style="116"/>
    <col min="1281" max="1281" width="33.42578125" style="116" customWidth="1"/>
    <col min="1282" max="1282" width="7.42578125" style="116" customWidth="1"/>
    <col min="1283" max="1283" width="6.5703125" style="116" customWidth="1"/>
    <col min="1284" max="1284" width="1.42578125" style="116" customWidth="1"/>
    <col min="1285" max="1285" width="16" style="116" customWidth="1"/>
    <col min="1286" max="1286" width="0.5703125" style="116" customWidth="1"/>
    <col min="1287" max="1287" width="14.42578125" style="116" bestFit="1" customWidth="1"/>
    <col min="1288" max="1288" width="0.5703125" style="116" customWidth="1"/>
    <col min="1289" max="1289" width="14.42578125" style="116" customWidth="1"/>
    <col min="1290" max="1290" width="0.5703125" style="116" customWidth="1"/>
    <col min="1291" max="1291" width="14.42578125" style="116" customWidth="1"/>
    <col min="1292" max="1292" width="0.5703125" style="116" customWidth="1"/>
    <col min="1293" max="1293" width="12" style="116" bestFit="1" customWidth="1"/>
    <col min="1294" max="1294" width="14.5703125" style="116" bestFit="1" customWidth="1"/>
    <col min="1295" max="1295" width="12" style="116" bestFit="1" customWidth="1"/>
    <col min="1296" max="1296" width="11.5703125" style="116" bestFit="1" customWidth="1"/>
    <col min="1297" max="1536" width="10.5703125" style="116"/>
    <col min="1537" max="1537" width="33.42578125" style="116" customWidth="1"/>
    <col min="1538" max="1538" width="7.42578125" style="116" customWidth="1"/>
    <col min="1539" max="1539" width="6.5703125" style="116" customWidth="1"/>
    <col min="1540" max="1540" width="1.42578125" style="116" customWidth="1"/>
    <col min="1541" max="1541" width="16" style="116" customWidth="1"/>
    <col min="1542" max="1542" width="0.5703125" style="116" customWidth="1"/>
    <col min="1543" max="1543" width="14.42578125" style="116" bestFit="1" customWidth="1"/>
    <col min="1544" max="1544" width="0.5703125" style="116" customWidth="1"/>
    <col min="1545" max="1545" width="14.42578125" style="116" customWidth="1"/>
    <col min="1546" max="1546" width="0.5703125" style="116" customWidth="1"/>
    <col min="1547" max="1547" width="14.42578125" style="116" customWidth="1"/>
    <col min="1548" max="1548" width="0.5703125" style="116" customWidth="1"/>
    <col min="1549" max="1549" width="12" style="116" bestFit="1" customWidth="1"/>
    <col min="1550" max="1550" width="14.5703125" style="116" bestFit="1" customWidth="1"/>
    <col min="1551" max="1551" width="12" style="116" bestFit="1" customWidth="1"/>
    <col min="1552" max="1552" width="11.5703125" style="116" bestFit="1" customWidth="1"/>
    <col min="1553" max="1792" width="10.5703125" style="116"/>
    <col min="1793" max="1793" width="33.42578125" style="116" customWidth="1"/>
    <col min="1794" max="1794" width="7.42578125" style="116" customWidth="1"/>
    <col min="1795" max="1795" width="6.5703125" style="116" customWidth="1"/>
    <col min="1796" max="1796" width="1.42578125" style="116" customWidth="1"/>
    <col min="1797" max="1797" width="16" style="116" customWidth="1"/>
    <col min="1798" max="1798" width="0.5703125" style="116" customWidth="1"/>
    <col min="1799" max="1799" width="14.42578125" style="116" bestFit="1" customWidth="1"/>
    <col min="1800" max="1800" width="0.5703125" style="116" customWidth="1"/>
    <col min="1801" max="1801" width="14.42578125" style="116" customWidth="1"/>
    <col min="1802" max="1802" width="0.5703125" style="116" customWidth="1"/>
    <col min="1803" max="1803" width="14.42578125" style="116" customWidth="1"/>
    <col min="1804" max="1804" width="0.5703125" style="116" customWidth="1"/>
    <col min="1805" max="1805" width="12" style="116" bestFit="1" customWidth="1"/>
    <col min="1806" max="1806" width="14.5703125" style="116" bestFit="1" customWidth="1"/>
    <col min="1807" max="1807" width="12" style="116" bestFit="1" customWidth="1"/>
    <col min="1808" max="1808" width="11.5703125" style="116" bestFit="1" customWidth="1"/>
    <col min="1809" max="2048" width="10.5703125" style="116"/>
    <col min="2049" max="2049" width="33.42578125" style="116" customWidth="1"/>
    <col min="2050" max="2050" width="7.42578125" style="116" customWidth="1"/>
    <col min="2051" max="2051" width="6.5703125" style="116" customWidth="1"/>
    <col min="2052" max="2052" width="1.42578125" style="116" customWidth="1"/>
    <col min="2053" max="2053" width="16" style="116" customWidth="1"/>
    <col min="2054" max="2054" width="0.5703125" style="116" customWidth="1"/>
    <col min="2055" max="2055" width="14.42578125" style="116" bestFit="1" customWidth="1"/>
    <col min="2056" max="2056" width="0.5703125" style="116" customWidth="1"/>
    <col min="2057" max="2057" width="14.42578125" style="116" customWidth="1"/>
    <col min="2058" max="2058" width="0.5703125" style="116" customWidth="1"/>
    <col min="2059" max="2059" width="14.42578125" style="116" customWidth="1"/>
    <col min="2060" max="2060" width="0.5703125" style="116" customWidth="1"/>
    <col min="2061" max="2061" width="12" style="116" bestFit="1" customWidth="1"/>
    <col min="2062" max="2062" width="14.5703125" style="116" bestFit="1" customWidth="1"/>
    <col min="2063" max="2063" width="12" style="116" bestFit="1" customWidth="1"/>
    <col min="2064" max="2064" width="11.5703125" style="116" bestFit="1" customWidth="1"/>
    <col min="2065" max="2304" width="10.5703125" style="116"/>
    <col min="2305" max="2305" width="33.42578125" style="116" customWidth="1"/>
    <col min="2306" max="2306" width="7.42578125" style="116" customWidth="1"/>
    <col min="2307" max="2307" width="6.5703125" style="116" customWidth="1"/>
    <col min="2308" max="2308" width="1.42578125" style="116" customWidth="1"/>
    <col min="2309" max="2309" width="16" style="116" customWidth="1"/>
    <col min="2310" max="2310" width="0.5703125" style="116" customWidth="1"/>
    <col min="2311" max="2311" width="14.42578125" style="116" bestFit="1" customWidth="1"/>
    <col min="2312" max="2312" width="0.5703125" style="116" customWidth="1"/>
    <col min="2313" max="2313" width="14.42578125" style="116" customWidth="1"/>
    <col min="2314" max="2314" width="0.5703125" style="116" customWidth="1"/>
    <col min="2315" max="2315" width="14.42578125" style="116" customWidth="1"/>
    <col min="2316" max="2316" width="0.5703125" style="116" customWidth="1"/>
    <col min="2317" max="2317" width="12" style="116" bestFit="1" customWidth="1"/>
    <col min="2318" max="2318" width="14.5703125" style="116" bestFit="1" customWidth="1"/>
    <col min="2319" max="2319" width="12" style="116" bestFit="1" customWidth="1"/>
    <col min="2320" max="2320" width="11.5703125" style="116" bestFit="1" customWidth="1"/>
    <col min="2321" max="2560" width="10.5703125" style="116"/>
    <col min="2561" max="2561" width="33.42578125" style="116" customWidth="1"/>
    <col min="2562" max="2562" width="7.42578125" style="116" customWidth="1"/>
    <col min="2563" max="2563" width="6.5703125" style="116" customWidth="1"/>
    <col min="2564" max="2564" width="1.42578125" style="116" customWidth="1"/>
    <col min="2565" max="2565" width="16" style="116" customWidth="1"/>
    <col min="2566" max="2566" width="0.5703125" style="116" customWidth="1"/>
    <col min="2567" max="2567" width="14.42578125" style="116" bestFit="1" customWidth="1"/>
    <col min="2568" max="2568" width="0.5703125" style="116" customWidth="1"/>
    <col min="2569" max="2569" width="14.42578125" style="116" customWidth="1"/>
    <col min="2570" max="2570" width="0.5703125" style="116" customWidth="1"/>
    <col min="2571" max="2571" width="14.42578125" style="116" customWidth="1"/>
    <col min="2572" max="2572" width="0.5703125" style="116" customWidth="1"/>
    <col min="2573" max="2573" width="12" style="116" bestFit="1" customWidth="1"/>
    <col min="2574" max="2574" width="14.5703125" style="116" bestFit="1" customWidth="1"/>
    <col min="2575" max="2575" width="12" style="116" bestFit="1" customWidth="1"/>
    <col min="2576" max="2576" width="11.5703125" style="116" bestFit="1" customWidth="1"/>
    <col min="2577" max="2816" width="10.5703125" style="116"/>
    <col min="2817" max="2817" width="33.42578125" style="116" customWidth="1"/>
    <col min="2818" max="2818" width="7.42578125" style="116" customWidth="1"/>
    <col min="2819" max="2819" width="6.5703125" style="116" customWidth="1"/>
    <col min="2820" max="2820" width="1.42578125" style="116" customWidth="1"/>
    <col min="2821" max="2821" width="16" style="116" customWidth="1"/>
    <col min="2822" max="2822" width="0.5703125" style="116" customWidth="1"/>
    <col min="2823" max="2823" width="14.42578125" style="116" bestFit="1" customWidth="1"/>
    <col min="2824" max="2824" width="0.5703125" style="116" customWidth="1"/>
    <col min="2825" max="2825" width="14.42578125" style="116" customWidth="1"/>
    <col min="2826" max="2826" width="0.5703125" style="116" customWidth="1"/>
    <col min="2827" max="2827" width="14.42578125" style="116" customWidth="1"/>
    <col min="2828" max="2828" width="0.5703125" style="116" customWidth="1"/>
    <col min="2829" max="2829" width="12" style="116" bestFit="1" customWidth="1"/>
    <col min="2830" max="2830" width="14.5703125" style="116" bestFit="1" customWidth="1"/>
    <col min="2831" max="2831" width="12" style="116" bestFit="1" customWidth="1"/>
    <col min="2832" max="2832" width="11.5703125" style="116" bestFit="1" customWidth="1"/>
    <col min="2833" max="3072" width="10.5703125" style="116"/>
    <col min="3073" max="3073" width="33.42578125" style="116" customWidth="1"/>
    <col min="3074" max="3074" width="7.42578125" style="116" customWidth="1"/>
    <col min="3075" max="3075" width="6.5703125" style="116" customWidth="1"/>
    <col min="3076" max="3076" width="1.42578125" style="116" customWidth="1"/>
    <col min="3077" max="3077" width="16" style="116" customWidth="1"/>
    <col min="3078" max="3078" width="0.5703125" style="116" customWidth="1"/>
    <col min="3079" max="3079" width="14.42578125" style="116" bestFit="1" customWidth="1"/>
    <col min="3080" max="3080" width="0.5703125" style="116" customWidth="1"/>
    <col min="3081" max="3081" width="14.42578125" style="116" customWidth="1"/>
    <col min="3082" max="3082" width="0.5703125" style="116" customWidth="1"/>
    <col min="3083" max="3083" width="14.42578125" style="116" customWidth="1"/>
    <col min="3084" max="3084" width="0.5703125" style="116" customWidth="1"/>
    <col min="3085" max="3085" width="12" style="116" bestFit="1" customWidth="1"/>
    <col min="3086" max="3086" width="14.5703125" style="116" bestFit="1" customWidth="1"/>
    <col min="3087" max="3087" width="12" style="116" bestFit="1" customWidth="1"/>
    <col min="3088" max="3088" width="11.5703125" style="116" bestFit="1" customWidth="1"/>
    <col min="3089" max="3328" width="10.5703125" style="116"/>
    <col min="3329" max="3329" width="33.42578125" style="116" customWidth="1"/>
    <col min="3330" max="3330" width="7.42578125" style="116" customWidth="1"/>
    <col min="3331" max="3331" width="6.5703125" style="116" customWidth="1"/>
    <col min="3332" max="3332" width="1.42578125" style="116" customWidth="1"/>
    <col min="3333" max="3333" width="16" style="116" customWidth="1"/>
    <col min="3334" max="3334" width="0.5703125" style="116" customWidth="1"/>
    <col min="3335" max="3335" width="14.42578125" style="116" bestFit="1" customWidth="1"/>
    <col min="3336" max="3336" width="0.5703125" style="116" customWidth="1"/>
    <col min="3337" max="3337" width="14.42578125" style="116" customWidth="1"/>
    <col min="3338" max="3338" width="0.5703125" style="116" customWidth="1"/>
    <col min="3339" max="3339" width="14.42578125" style="116" customWidth="1"/>
    <col min="3340" max="3340" width="0.5703125" style="116" customWidth="1"/>
    <col min="3341" max="3341" width="12" style="116" bestFit="1" customWidth="1"/>
    <col min="3342" max="3342" width="14.5703125" style="116" bestFit="1" customWidth="1"/>
    <col min="3343" max="3343" width="12" style="116" bestFit="1" customWidth="1"/>
    <col min="3344" max="3344" width="11.5703125" style="116" bestFit="1" customWidth="1"/>
    <col min="3345" max="3584" width="10.5703125" style="116"/>
    <col min="3585" max="3585" width="33.42578125" style="116" customWidth="1"/>
    <col min="3586" max="3586" width="7.42578125" style="116" customWidth="1"/>
    <col min="3587" max="3587" width="6.5703125" style="116" customWidth="1"/>
    <col min="3588" max="3588" width="1.42578125" style="116" customWidth="1"/>
    <col min="3589" max="3589" width="16" style="116" customWidth="1"/>
    <col min="3590" max="3590" width="0.5703125" style="116" customWidth="1"/>
    <col min="3591" max="3591" width="14.42578125" style="116" bestFit="1" customWidth="1"/>
    <col min="3592" max="3592" width="0.5703125" style="116" customWidth="1"/>
    <col min="3593" max="3593" width="14.42578125" style="116" customWidth="1"/>
    <col min="3594" max="3594" width="0.5703125" style="116" customWidth="1"/>
    <col min="3595" max="3595" width="14.42578125" style="116" customWidth="1"/>
    <col min="3596" max="3596" width="0.5703125" style="116" customWidth="1"/>
    <col min="3597" max="3597" width="12" style="116" bestFit="1" customWidth="1"/>
    <col min="3598" max="3598" width="14.5703125" style="116" bestFit="1" customWidth="1"/>
    <col min="3599" max="3599" width="12" style="116" bestFit="1" customWidth="1"/>
    <col min="3600" max="3600" width="11.5703125" style="116" bestFit="1" customWidth="1"/>
    <col min="3601" max="3840" width="10.5703125" style="116"/>
    <col min="3841" max="3841" width="33.42578125" style="116" customWidth="1"/>
    <col min="3842" max="3842" width="7.42578125" style="116" customWidth="1"/>
    <col min="3843" max="3843" width="6.5703125" style="116" customWidth="1"/>
    <col min="3844" max="3844" width="1.42578125" style="116" customWidth="1"/>
    <col min="3845" max="3845" width="16" style="116" customWidth="1"/>
    <col min="3846" max="3846" width="0.5703125" style="116" customWidth="1"/>
    <col min="3847" max="3847" width="14.42578125" style="116" bestFit="1" customWidth="1"/>
    <col min="3848" max="3848" width="0.5703125" style="116" customWidth="1"/>
    <col min="3849" max="3849" width="14.42578125" style="116" customWidth="1"/>
    <col min="3850" max="3850" width="0.5703125" style="116" customWidth="1"/>
    <col min="3851" max="3851" width="14.42578125" style="116" customWidth="1"/>
    <col min="3852" max="3852" width="0.5703125" style="116" customWidth="1"/>
    <col min="3853" max="3853" width="12" style="116" bestFit="1" customWidth="1"/>
    <col min="3854" max="3854" width="14.5703125" style="116" bestFit="1" customWidth="1"/>
    <col min="3855" max="3855" width="12" style="116" bestFit="1" customWidth="1"/>
    <col min="3856" max="3856" width="11.5703125" style="116" bestFit="1" customWidth="1"/>
    <col min="3857" max="4096" width="10.5703125" style="116"/>
    <col min="4097" max="4097" width="33.42578125" style="116" customWidth="1"/>
    <col min="4098" max="4098" width="7.42578125" style="116" customWidth="1"/>
    <col min="4099" max="4099" width="6.5703125" style="116" customWidth="1"/>
    <col min="4100" max="4100" width="1.42578125" style="116" customWidth="1"/>
    <col min="4101" max="4101" width="16" style="116" customWidth="1"/>
    <col min="4102" max="4102" width="0.5703125" style="116" customWidth="1"/>
    <col min="4103" max="4103" width="14.42578125" style="116" bestFit="1" customWidth="1"/>
    <col min="4104" max="4104" width="0.5703125" style="116" customWidth="1"/>
    <col min="4105" max="4105" width="14.42578125" style="116" customWidth="1"/>
    <col min="4106" max="4106" width="0.5703125" style="116" customWidth="1"/>
    <col min="4107" max="4107" width="14.42578125" style="116" customWidth="1"/>
    <col min="4108" max="4108" width="0.5703125" style="116" customWidth="1"/>
    <col min="4109" max="4109" width="12" style="116" bestFit="1" customWidth="1"/>
    <col min="4110" max="4110" width="14.5703125" style="116" bestFit="1" customWidth="1"/>
    <col min="4111" max="4111" width="12" style="116" bestFit="1" customWidth="1"/>
    <col min="4112" max="4112" width="11.5703125" style="116" bestFit="1" customWidth="1"/>
    <col min="4113" max="4352" width="10.5703125" style="116"/>
    <col min="4353" max="4353" width="33.42578125" style="116" customWidth="1"/>
    <col min="4354" max="4354" width="7.42578125" style="116" customWidth="1"/>
    <col min="4355" max="4355" width="6.5703125" style="116" customWidth="1"/>
    <col min="4356" max="4356" width="1.42578125" style="116" customWidth="1"/>
    <col min="4357" max="4357" width="16" style="116" customWidth="1"/>
    <col min="4358" max="4358" width="0.5703125" style="116" customWidth="1"/>
    <col min="4359" max="4359" width="14.42578125" style="116" bestFit="1" customWidth="1"/>
    <col min="4360" max="4360" width="0.5703125" style="116" customWidth="1"/>
    <col min="4361" max="4361" width="14.42578125" style="116" customWidth="1"/>
    <col min="4362" max="4362" width="0.5703125" style="116" customWidth="1"/>
    <col min="4363" max="4363" width="14.42578125" style="116" customWidth="1"/>
    <col min="4364" max="4364" width="0.5703125" style="116" customWidth="1"/>
    <col min="4365" max="4365" width="12" style="116" bestFit="1" customWidth="1"/>
    <col min="4366" max="4366" width="14.5703125" style="116" bestFit="1" customWidth="1"/>
    <col min="4367" max="4367" width="12" style="116" bestFit="1" customWidth="1"/>
    <col min="4368" max="4368" width="11.5703125" style="116" bestFit="1" customWidth="1"/>
    <col min="4369" max="4608" width="10.5703125" style="116"/>
    <col min="4609" max="4609" width="33.42578125" style="116" customWidth="1"/>
    <col min="4610" max="4610" width="7.42578125" style="116" customWidth="1"/>
    <col min="4611" max="4611" width="6.5703125" style="116" customWidth="1"/>
    <col min="4612" max="4612" width="1.42578125" style="116" customWidth="1"/>
    <col min="4613" max="4613" width="16" style="116" customWidth="1"/>
    <col min="4614" max="4614" width="0.5703125" style="116" customWidth="1"/>
    <col min="4615" max="4615" width="14.42578125" style="116" bestFit="1" customWidth="1"/>
    <col min="4616" max="4616" width="0.5703125" style="116" customWidth="1"/>
    <col min="4617" max="4617" width="14.42578125" style="116" customWidth="1"/>
    <col min="4618" max="4618" width="0.5703125" style="116" customWidth="1"/>
    <col min="4619" max="4619" width="14.42578125" style="116" customWidth="1"/>
    <col min="4620" max="4620" width="0.5703125" style="116" customWidth="1"/>
    <col min="4621" max="4621" width="12" style="116" bestFit="1" customWidth="1"/>
    <col min="4622" max="4622" width="14.5703125" style="116" bestFit="1" customWidth="1"/>
    <col min="4623" max="4623" width="12" style="116" bestFit="1" customWidth="1"/>
    <col min="4624" max="4624" width="11.5703125" style="116" bestFit="1" customWidth="1"/>
    <col min="4625" max="4864" width="10.5703125" style="116"/>
    <col min="4865" max="4865" width="33.42578125" style="116" customWidth="1"/>
    <col min="4866" max="4866" width="7.42578125" style="116" customWidth="1"/>
    <col min="4867" max="4867" width="6.5703125" style="116" customWidth="1"/>
    <col min="4868" max="4868" width="1.42578125" style="116" customWidth="1"/>
    <col min="4869" max="4869" width="16" style="116" customWidth="1"/>
    <col min="4870" max="4870" width="0.5703125" style="116" customWidth="1"/>
    <col min="4871" max="4871" width="14.42578125" style="116" bestFit="1" customWidth="1"/>
    <col min="4872" max="4872" width="0.5703125" style="116" customWidth="1"/>
    <col min="4873" max="4873" width="14.42578125" style="116" customWidth="1"/>
    <col min="4874" max="4874" width="0.5703125" style="116" customWidth="1"/>
    <col min="4875" max="4875" width="14.42578125" style="116" customWidth="1"/>
    <col min="4876" max="4876" width="0.5703125" style="116" customWidth="1"/>
    <col min="4877" max="4877" width="12" style="116" bestFit="1" customWidth="1"/>
    <col min="4878" max="4878" width="14.5703125" style="116" bestFit="1" customWidth="1"/>
    <col min="4879" max="4879" width="12" style="116" bestFit="1" customWidth="1"/>
    <col min="4880" max="4880" width="11.5703125" style="116" bestFit="1" customWidth="1"/>
    <col min="4881" max="5120" width="10.5703125" style="116"/>
    <col min="5121" max="5121" width="33.42578125" style="116" customWidth="1"/>
    <col min="5122" max="5122" width="7.42578125" style="116" customWidth="1"/>
    <col min="5123" max="5123" width="6.5703125" style="116" customWidth="1"/>
    <col min="5124" max="5124" width="1.42578125" style="116" customWidth="1"/>
    <col min="5125" max="5125" width="16" style="116" customWidth="1"/>
    <col min="5126" max="5126" width="0.5703125" style="116" customWidth="1"/>
    <col min="5127" max="5127" width="14.42578125" style="116" bestFit="1" customWidth="1"/>
    <col min="5128" max="5128" width="0.5703125" style="116" customWidth="1"/>
    <col min="5129" max="5129" width="14.42578125" style="116" customWidth="1"/>
    <col min="5130" max="5130" width="0.5703125" style="116" customWidth="1"/>
    <col min="5131" max="5131" width="14.42578125" style="116" customWidth="1"/>
    <col min="5132" max="5132" width="0.5703125" style="116" customWidth="1"/>
    <col min="5133" max="5133" width="12" style="116" bestFit="1" customWidth="1"/>
    <col min="5134" max="5134" width="14.5703125" style="116" bestFit="1" customWidth="1"/>
    <col min="5135" max="5135" width="12" style="116" bestFit="1" customWidth="1"/>
    <col min="5136" max="5136" width="11.5703125" style="116" bestFit="1" customWidth="1"/>
    <col min="5137" max="5376" width="10.5703125" style="116"/>
    <col min="5377" max="5377" width="33.42578125" style="116" customWidth="1"/>
    <col min="5378" max="5378" width="7.42578125" style="116" customWidth="1"/>
    <col min="5379" max="5379" width="6.5703125" style="116" customWidth="1"/>
    <col min="5380" max="5380" width="1.42578125" style="116" customWidth="1"/>
    <col min="5381" max="5381" width="16" style="116" customWidth="1"/>
    <col min="5382" max="5382" width="0.5703125" style="116" customWidth="1"/>
    <col min="5383" max="5383" width="14.42578125" style="116" bestFit="1" customWidth="1"/>
    <col min="5384" max="5384" width="0.5703125" style="116" customWidth="1"/>
    <col min="5385" max="5385" width="14.42578125" style="116" customWidth="1"/>
    <col min="5386" max="5386" width="0.5703125" style="116" customWidth="1"/>
    <col min="5387" max="5387" width="14.42578125" style="116" customWidth="1"/>
    <col min="5388" max="5388" width="0.5703125" style="116" customWidth="1"/>
    <col min="5389" max="5389" width="12" style="116" bestFit="1" customWidth="1"/>
    <col min="5390" max="5390" width="14.5703125" style="116" bestFit="1" customWidth="1"/>
    <col min="5391" max="5391" width="12" style="116" bestFit="1" customWidth="1"/>
    <col min="5392" max="5392" width="11.5703125" style="116" bestFit="1" customWidth="1"/>
    <col min="5393" max="5632" width="10.5703125" style="116"/>
    <col min="5633" max="5633" width="33.42578125" style="116" customWidth="1"/>
    <col min="5634" max="5634" width="7.42578125" style="116" customWidth="1"/>
    <col min="5635" max="5635" width="6.5703125" style="116" customWidth="1"/>
    <col min="5636" max="5636" width="1.42578125" style="116" customWidth="1"/>
    <col min="5637" max="5637" width="16" style="116" customWidth="1"/>
    <col min="5638" max="5638" width="0.5703125" style="116" customWidth="1"/>
    <col min="5639" max="5639" width="14.42578125" style="116" bestFit="1" customWidth="1"/>
    <col min="5640" max="5640" width="0.5703125" style="116" customWidth="1"/>
    <col min="5641" max="5641" width="14.42578125" style="116" customWidth="1"/>
    <col min="5642" max="5642" width="0.5703125" style="116" customWidth="1"/>
    <col min="5643" max="5643" width="14.42578125" style="116" customWidth="1"/>
    <col min="5644" max="5644" width="0.5703125" style="116" customWidth="1"/>
    <col min="5645" max="5645" width="12" style="116" bestFit="1" customWidth="1"/>
    <col min="5646" max="5646" width="14.5703125" style="116" bestFit="1" customWidth="1"/>
    <col min="5647" max="5647" width="12" style="116" bestFit="1" customWidth="1"/>
    <col min="5648" max="5648" width="11.5703125" style="116" bestFit="1" customWidth="1"/>
    <col min="5649" max="5888" width="10.5703125" style="116"/>
    <col min="5889" max="5889" width="33.42578125" style="116" customWidth="1"/>
    <col min="5890" max="5890" width="7.42578125" style="116" customWidth="1"/>
    <col min="5891" max="5891" width="6.5703125" style="116" customWidth="1"/>
    <col min="5892" max="5892" width="1.42578125" style="116" customWidth="1"/>
    <col min="5893" max="5893" width="16" style="116" customWidth="1"/>
    <col min="5894" max="5894" width="0.5703125" style="116" customWidth="1"/>
    <col min="5895" max="5895" width="14.42578125" style="116" bestFit="1" customWidth="1"/>
    <col min="5896" max="5896" width="0.5703125" style="116" customWidth="1"/>
    <col min="5897" max="5897" width="14.42578125" style="116" customWidth="1"/>
    <col min="5898" max="5898" width="0.5703125" style="116" customWidth="1"/>
    <col min="5899" max="5899" width="14.42578125" style="116" customWidth="1"/>
    <col min="5900" max="5900" width="0.5703125" style="116" customWidth="1"/>
    <col min="5901" max="5901" width="12" style="116" bestFit="1" customWidth="1"/>
    <col min="5902" max="5902" width="14.5703125" style="116" bestFit="1" customWidth="1"/>
    <col min="5903" max="5903" width="12" style="116" bestFit="1" customWidth="1"/>
    <col min="5904" max="5904" width="11.5703125" style="116" bestFit="1" customWidth="1"/>
    <col min="5905" max="6144" width="10.5703125" style="116"/>
    <col min="6145" max="6145" width="33.42578125" style="116" customWidth="1"/>
    <col min="6146" max="6146" width="7.42578125" style="116" customWidth="1"/>
    <col min="6147" max="6147" width="6.5703125" style="116" customWidth="1"/>
    <col min="6148" max="6148" width="1.42578125" style="116" customWidth="1"/>
    <col min="6149" max="6149" width="16" style="116" customWidth="1"/>
    <col min="6150" max="6150" width="0.5703125" style="116" customWidth="1"/>
    <col min="6151" max="6151" width="14.42578125" style="116" bestFit="1" customWidth="1"/>
    <col min="6152" max="6152" width="0.5703125" style="116" customWidth="1"/>
    <col min="6153" max="6153" width="14.42578125" style="116" customWidth="1"/>
    <col min="6154" max="6154" width="0.5703125" style="116" customWidth="1"/>
    <col min="6155" max="6155" width="14.42578125" style="116" customWidth="1"/>
    <col min="6156" max="6156" width="0.5703125" style="116" customWidth="1"/>
    <col min="6157" max="6157" width="12" style="116" bestFit="1" customWidth="1"/>
    <col min="6158" max="6158" width="14.5703125" style="116" bestFit="1" customWidth="1"/>
    <col min="6159" max="6159" width="12" style="116" bestFit="1" customWidth="1"/>
    <col min="6160" max="6160" width="11.5703125" style="116" bestFit="1" customWidth="1"/>
    <col min="6161" max="6400" width="10.5703125" style="116"/>
    <col min="6401" max="6401" width="33.42578125" style="116" customWidth="1"/>
    <col min="6402" max="6402" width="7.42578125" style="116" customWidth="1"/>
    <col min="6403" max="6403" width="6.5703125" style="116" customWidth="1"/>
    <col min="6404" max="6404" width="1.42578125" style="116" customWidth="1"/>
    <col min="6405" max="6405" width="16" style="116" customWidth="1"/>
    <col min="6406" max="6406" width="0.5703125" style="116" customWidth="1"/>
    <col min="6407" max="6407" width="14.42578125" style="116" bestFit="1" customWidth="1"/>
    <col min="6408" max="6408" width="0.5703125" style="116" customWidth="1"/>
    <col min="6409" max="6409" width="14.42578125" style="116" customWidth="1"/>
    <col min="6410" max="6410" width="0.5703125" style="116" customWidth="1"/>
    <col min="6411" max="6411" width="14.42578125" style="116" customWidth="1"/>
    <col min="6412" max="6412" width="0.5703125" style="116" customWidth="1"/>
    <col min="6413" max="6413" width="12" style="116" bestFit="1" customWidth="1"/>
    <col min="6414" max="6414" width="14.5703125" style="116" bestFit="1" customWidth="1"/>
    <col min="6415" max="6415" width="12" style="116" bestFit="1" customWidth="1"/>
    <col min="6416" max="6416" width="11.5703125" style="116" bestFit="1" customWidth="1"/>
    <col min="6417" max="6656" width="10.5703125" style="116"/>
    <col min="6657" max="6657" width="33.42578125" style="116" customWidth="1"/>
    <col min="6658" max="6658" width="7.42578125" style="116" customWidth="1"/>
    <col min="6659" max="6659" width="6.5703125" style="116" customWidth="1"/>
    <col min="6660" max="6660" width="1.42578125" style="116" customWidth="1"/>
    <col min="6661" max="6661" width="16" style="116" customWidth="1"/>
    <col min="6662" max="6662" width="0.5703125" style="116" customWidth="1"/>
    <col min="6663" max="6663" width="14.42578125" style="116" bestFit="1" customWidth="1"/>
    <col min="6664" max="6664" width="0.5703125" style="116" customWidth="1"/>
    <col min="6665" max="6665" width="14.42578125" style="116" customWidth="1"/>
    <col min="6666" max="6666" width="0.5703125" style="116" customWidth="1"/>
    <col min="6667" max="6667" width="14.42578125" style="116" customWidth="1"/>
    <col min="6668" max="6668" width="0.5703125" style="116" customWidth="1"/>
    <col min="6669" max="6669" width="12" style="116" bestFit="1" customWidth="1"/>
    <col min="6670" max="6670" width="14.5703125" style="116" bestFit="1" customWidth="1"/>
    <col min="6671" max="6671" width="12" style="116" bestFit="1" customWidth="1"/>
    <col min="6672" max="6672" width="11.5703125" style="116" bestFit="1" customWidth="1"/>
    <col min="6673" max="6912" width="10.5703125" style="116"/>
    <col min="6913" max="6913" width="33.42578125" style="116" customWidth="1"/>
    <col min="6914" max="6914" width="7.42578125" style="116" customWidth="1"/>
    <col min="6915" max="6915" width="6.5703125" style="116" customWidth="1"/>
    <col min="6916" max="6916" width="1.42578125" style="116" customWidth="1"/>
    <col min="6917" max="6917" width="16" style="116" customWidth="1"/>
    <col min="6918" max="6918" width="0.5703125" style="116" customWidth="1"/>
    <col min="6919" max="6919" width="14.42578125" style="116" bestFit="1" customWidth="1"/>
    <col min="6920" max="6920" width="0.5703125" style="116" customWidth="1"/>
    <col min="6921" max="6921" width="14.42578125" style="116" customWidth="1"/>
    <col min="6922" max="6922" width="0.5703125" style="116" customWidth="1"/>
    <col min="6923" max="6923" width="14.42578125" style="116" customWidth="1"/>
    <col min="6924" max="6924" width="0.5703125" style="116" customWidth="1"/>
    <col min="6925" max="6925" width="12" style="116" bestFit="1" customWidth="1"/>
    <col min="6926" max="6926" width="14.5703125" style="116" bestFit="1" customWidth="1"/>
    <col min="6927" max="6927" width="12" style="116" bestFit="1" customWidth="1"/>
    <col min="6928" max="6928" width="11.5703125" style="116" bestFit="1" customWidth="1"/>
    <col min="6929" max="7168" width="10.5703125" style="116"/>
    <col min="7169" max="7169" width="33.42578125" style="116" customWidth="1"/>
    <col min="7170" max="7170" width="7.42578125" style="116" customWidth="1"/>
    <col min="7171" max="7171" width="6.5703125" style="116" customWidth="1"/>
    <col min="7172" max="7172" width="1.42578125" style="116" customWidth="1"/>
    <col min="7173" max="7173" width="16" style="116" customWidth="1"/>
    <col min="7174" max="7174" width="0.5703125" style="116" customWidth="1"/>
    <col min="7175" max="7175" width="14.42578125" style="116" bestFit="1" customWidth="1"/>
    <col min="7176" max="7176" width="0.5703125" style="116" customWidth="1"/>
    <col min="7177" max="7177" width="14.42578125" style="116" customWidth="1"/>
    <col min="7178" max="7178" width="0.5703125" style="116" customWidth="1"/>
    <col min="7179" max="7179" width="14.42578125" style="116" customWidth="1"/>
    <col min="7180" max="7180" width="0.5703125" style="116" customWidth="1"/>
    <col min="7181" max="7181" width="12" style="116" bestFit="1" customWidth="1"/>
    <col min="7182" max="7182" width="14.5703125" style="116" bestFit="1" customWidth="1"/>
    <col min="7183" max="7183" width="12" style="116" bestFit="1" customWidth="1"/>
    <col min="7184" max="7184" width="11.5703125" style="116" bestFit="1" customWidth="1"/>
    <col min="7185" max="7424" width="10.5703125" style="116"/>
    <col min="7425" max="7425" width="33.42578125" style="116" customWidth="1"/>
    <col min="7426" max="7426" width="7.42578125" style="116" customWidth="1"/>
    <col min="7427" max="7427" width="6.5703125" style="116" customWidth="1"/>
    <col min="7428" max="7428" width="1.42578125" style="116" customWidth="1"/>
    <col min="7429" max="7429" width="16" style="116" customWidth="1"/>
    <col min="7430" max="7430" width="0.5703125" style="116" customWidth="1"/>
    <col min="7431" max="7431" width="14.42578125" style="116" bestFit="1" customWidth="1"/>
    <col min="7432" max="7432" width="0.5703125" style="116" customWidth="1"/>
    <col min="7433" max="7433" width="14.42578125" style="116" customWidth="1"/>
    <col min="7434" max="7434" width="0.5703125" style="116" customWidth="1"/>
    <col min="7435" max="7435" width="14.42578125" style="116" customWidth="1"/>
    <col min="7436" max="7436" width="0.5703125" style="116" customWidth="1"/>
    <col min="7437" max="7437" width="12" style="116" bestFit="1" customWidth="1"/>
    <col min="7438" max="7438" width="14.5703125" style="116" bestFit="1" customWidth="1"/>
    <col min="7439" max="7439" width="12" style="116" bestFit="1" customWidth="1"/>
    <col min="7440" max="7440" width="11.5703125" style="116" bestFit="1" customWidth="1"/>
    <col min="7441" max="7680" width="10.5703125" style="116"/>
    <col min="7681" max="7681" width="33.42578125" style="116" customWidth="1"/>
    <col min="7682" max="7682" width="7.42578125" style="116" customWidth="1"/>
    <col min="7683" max="7683" width="6.5703125" style="116" customWidth="1"/>
    <col min="7684" max="7684" width="1.42578125" style="116" customWidth="1"/>
    <col min="7685" max="7685" width="16" style="116" customWidth="1"/>
    <col min="7686" max="7686" width="0.5703125" style="116" customWidth="1"/>
    <col min="7687" max="7687" width="14.42578125" style="116" bestFit="1" customWidth="1"/>
    <col min="7688" max="7688" width="0.5703125" style="116" customWidth="1"/>
    <col min="7689" max="7689" width="14.42578125" style="116" customWidth="1"/>
    <col min="7690" max="7690" width="0.5703125" style="116" customWidth="1"/>
    <col min="7691" max="7691" width="14.42578125" style="116" customWidth="1"/>
    <col min="7692" max="7692" width="0.5703125" style="116" customWidth="1"/>
    <col min="7693" max="7693" width="12" style="116" bestFit="1" customWidth="1"/>
    <col min="7694" max="7694" width="14.5703125" style="116" bestFit="1" customWidth="1"/>
    <col min="7695" max="7695" width="12" style="116" bestFit="1" customWidth="1"/>
    <col min="7696" max="7696" width="11.5703125" style="116" bestFit="1" customWidth="1"/>
    <col min="7697" max="7936" width="10.5703125" style="116"/>
    <col min="7937" max="7937" width="33.42578125" style="116" customWidth="1"/>
    <col min="7938" max="7938" width="7.42578125" style="116" customWidth="1"/>
    <col min="7939" max="7939" width="6.5703125" style="116" customWidth="1"/>
    <col min="7940" max="7940" width="1.42578125" style="116" customWidth="1"/>
    <col min="7941" max="7941" width="16" style="116" customWidth="1"/>
    <col min="7942" max="7942" width="0.5703125" style="116" customWidth="1"/>
    <col min="7943" max="7943" width="14.42578125" style="116" bestFit="1" customWidth="1"/>
    <col min="7944" max="7944" width="0.5703125" style="116" customWidth="1"/>
    <col min="7945" max="7945" width="14.42578125" style="116" customWidth="1"/>
    <col min="7946" max="7946" width="0.5703125" style="116" customWidth="1"/>
    <col min="7947" max="7947" width="14.42578125" style="116" customWidth="1"/>
    <col min="7948" max="7948" width="0.5703125" style="116" customWidth="1"/>
    <col min="7949" max="7949" width="12" style="116" bestFit="1" customWidth="1"/>
    <col min="7950" max="7950" width="14.5703125" style="116" bestFit="1" customWidth="1"/>
    <col min="7951" max="7951" width="12" style="116" bestFit="1" customWidth="1"/>
    <col min="7952" max="7952" width="11.5703125" style="116" bestFit="1" customWidth="1"/>
    <col min="7953" max="8192" width="10.5703125" style="116"/>
    <col min="8193" max="8193" width="33.42578125" style="116" customWidth="1"/>
    <col min="8194" max="8194" width="7.42578125" style="116" customWidth="1"/>
    <col min="8195" max="8195" width="6.5703125" style="116" customWidth="1"/>
    <col min="8196" max="8196" width="1.42578125" style="116" customWidth="1"/>
    <col min="8197" max="8197" width="16" style="116" customWidth="1"/>
    <col min="8198" max="8198" width="0.5703125" style="116" customWidth="1"/>
    <col min="8199" max="8199" width="14.42578125" style="116" bestFit="1" customWidth="1"/>
    <col min="8200" max="8200" width="0.5703125" style="116" customWidth="1"/>
    <col min="8201" max="8201" width="14.42578125" style="116" customWidth="1"/>
    <col min="8202" max="8202" width="0.5703125" style="116" customWidth="1"/>
    <col min="8203" max="8203" width="14.42578125" style="116" customWidth="1"/>
    <col min="8204" max="8204" width="0.5703125" style="116" customWidth="1"/>
    <col min="8205" max="8205" width="12" style="116" bestFit="1" customWidth="1"/>
    <col min="8206" max="8206" width="14.5703125" style="116" bestFit="1" customWidth="1"/>
    <col min="8207" max="8207" width="12" style="116" bestFit="1" customWidth="1"/>
    <col min="8208" max="8208" width="11.5703125" style="116" bestFit="1" customWidth="1"/>
    <col min="8209" max="8448" width="10.5703125" style="116"/>
    <col min="8449" max="8449" width="33.42578125" style="116" customWidth="1"/>
    <col min="8450" max="8450" width="7.42578125" style="116" customWidth="1"/>
    <col min="8451" max="8451" width="6.5703125" style="116" customWidth="1"/>
    <col min="8452" max="8452" width="1.42578125" style="116" customWidth="1"/>
    <col min="8453" max="8453" width="16" style="116" customWidth="1"/>
    <col min="8454" max="8454" width="0.5703125" style="116" customWidth="1"/>
    <col min="8455" max="8455" width="14.42578125" style="116" bestFit="1" customWidth="1"/>
    <col min="8456" max="8456" width="0.5703125" style="116" customWidth="1"/>
    <col min="8457" max="8457" width="14.42578125" style="116" customWidth="1"/>
    <col min="8458" max="8458" width="0.5703125" style="116" customWidth="1"/>
    <col min="8459" max="8459" width="14.42578125" style="116" customWidth="1"/>
    <col min="8460" max="8460" width="0.5703125" style="116" customWidth="1"/>
    <col min="8461" max="8461" width="12" style="116" bestFit="1" customWidth="1"/>
    <col min="8462" max="8462" width="14.5703125" style="116" bestFit="1" customWidth="1"/>
    <col min="8463" max="8463" width="12" style="116" bestFit="1" customWidth="1"/>
    <col min="8464" max="8464" width="11.5703125" style="116" bestFit="1" customWidth="1"/>
    <col min="8465" max="8704" width="10.5703125" style="116"/>
    <col min="8705" max="8705" width="33.42578125" style="116" customWidth="1"/>
    <col min="8706" max="8706" width="7.42578125" style="116" customWidth="1"/>
    <col min="8707" max="8707" width="6.5703125" style="116" customWidth="1"/>
    <col min="8708" max="8708" width="1.42578125" style="116" customWidth="1"/>
    <col min="8709" max="8709" width="16" style="116" customWidth="1"/>
    <col min="8710" max="8710" width="0.5703125" style="116" customWidth="1"/>
    <col min="8711" max="8711" width="14.42578125" style="116" bestFit="1" customWidth="1"/>
    <col min="8712" max="8712" width="0.5703125" style="116" customWidth="1"/>
    <col min="8713" max="8713" width="14.42578125" style="116" customWidth="1"/>
    <col min="8714" max="8714" width="0.5703125" style="116" customWidth="1"/>
    <col min="8715" max="8715" width="14.42578125" style="116" customWidth="1"/>
    <col min="8716" max="8716" width="0.5703125" style="116" customWidth="1"/>
    <col min="8717" max="8717" width="12" style="116" bestFit="1" customWidth="1"/>
    <col min="8718" max="8718" width="14.5703125" style="116" bestFit="1" customWidth="1"/>
    <col min="8719" max="8719" width="12" style="116" bestFit="1" customWidth="1"/>
    <col min="8720" max="8720" width="11.5703125" style="116" bestFit="1" customWidth="1"/>
    <col min="8721" max="8960" width="10.5703125" style="116"/>
    <col min="8961" max="8961" width="33.42578125" style="116" customWidth="1"/>
    <col min="8962" max="8962" width="7.42578125" style="116" customWidth="1"/>
    <col min="8963" max="8963" width="6.5703125" style="116" customWidth="1"/>
    <col min="8964" max="8964" width="1.42578125" style="116" customWidth="1"/>
    <col min="8965" max="8965" width="16" style="116" customWidth="1"/>
    <col min="8966" max="8966" width="0.5703125" style="116" customWidth="1"/>
    <col min="8967" max="8967" width="14.42578125" style="116" bestFit="1" customWidth="1"/>
    <col min="8968" max="8968" width="0.5703125" style="116" customWidth="1"/>
    <col min="8969" max="8969" width="14.42578125" style="116" customWidth="1"/>
    <col min="8970" max="8970" width="0.5703125" style="116" customWidth="1"/>
    <col min="8971" max="8971" width="14.42578125" style="116" customWidth="1"/>
    <col min="8972" max="8972" width="0.5703125" style="116" customWidth="1"/>
    <col min="8973" max="8973" width="12" style="116" bestFit="1" customWidth="1"/>
    <col min="8974" max="8974" width="14.5703125" style="116" bestFit="1" customWidth="1"/>
    <col min="8975" max="8975" width="12" style="116" bestFit="1" customWidth="1"/>
    <col min="8976" max="8976" width="11.5703125" style="116" bestFit="1" customWidth="1"/>
    <col min="8977" max="9216" width="10.5703125" style="116"/>
    <col min="9217" max="9217" width="33.42578125" style="116" customWidth="1"/>
    <col min="9218" max="9218" width="7.42578125" style="116" customWidth="1"/>
    <col min="9219" max="9219" width="6.5703125" style="116" customWidth="1"/>
    <col min="9220" max="9220" width="1.42578125" style="116" customWidth="1"/>
    <col min="9221" max="9221" width="16" style="116" customWidth="1"/>
    <col min="9222" max="9222" width="0.5703125" style="116" customWidth="1"/>
    <col min="9223" max="9223" width="14.42578125" style="116" bestFit="1" customWidth="1"/>
    <col min="9224" max="9224" width="0.5703125" style="116" customWidth="1"/>
    <col min="9225" max="9225" width="14.42578125" style="116" customWidth="1"/>
    <col min="9226" max="9226" width="0.5703125" style="116" customWidth="1"/>
    <col min="9227" max="9227" width="14.42578125" style="116" customWidth="1"/>
    <col min="9228" max="9228" width="0.5703125" style="116" customWidth="1"/>
    <col min="9229" max="9229" width="12" style="116" bestFit="1" customWidth="1"/>
    <col min="9230" max="9230" width="14.5703125" style="116" bestFit="1" customWidth="1"/>
    <col min="9231" max="9231" width="12" style="116" bestFit="1" customWidth="1"/>
    <col min="9232" max="9232" width="11.5703125" style="116" bestFit="1" customWidth="1"/>
    <col min="9233" max="9472" width="10.5703125" style="116"/>
    <col min="9473" max="9473" width="33.42578125" style="116" customWidth="1"/>
    <col min="9474" max="9474" width="7.42578125" style="116" customWidth="1"/>
    <col min="9475" max="9475" width="6.5703125" style="116" customWidth="1"/>
    <col min="9476" max="9476" width="1.42578125" style="116" customWidth="1"/>
    <col min="9477" max="9477" width="16" style="116" customWidth="1"/>
    <col min="9478" max="9478" width="0.5703125" style="116" customWidth="1"/>
    <col min="9479" max="9479" width="14.42578125" style="116" bestFit="1" customWidth="1"/>
    <col min="9480" max="9480" width="0.5703125" style="116" customWidth="1"/>
    <col min="9481" max="9481" width="14.42578125" style="116" customWidth="1"/>
    <col min="9482" max="9482" width="0.5703125" style="116" customWidth="1"/>
    <col min="9483" max="9483" width="14.42578125" style="116" customWidth="1"/>
    <col min="9484" max="9484" width="0.5703125" style="116" customWidth="1"/>
    <col min="9485" max="9485" width="12" style="116" bestFit="1" customWidth="1"/>
    <col min="9486" max="9486" width="14.5703125" style="116" bestFit="1" customWidth="1"/>
    <col min="9487" max="9487" width="12" style="116" bestFit="1" customWidth="1"/>
    <col min="9488" max="9488" width="11.5703125" style="116" bestFit="1" customWidth="1"/>
    <col min="9489" max="9728" width="10.5703125" style="116"/>
    <col min="9729" max="9729" width="33.42578125" style="116" customWidth="1"/>
    <col min="9730" max="9730" width="7.42578125" style="116" customWidth="1"/>
    <col min="9731" max="9731" width="6.5703125" style="116" customWidth="1"/>
    <col min="9732" max="9732" width="1.42578125" style="116" customWidth="1"/>
    <col min="9733" max="9733" width="16" style="116" customWidth="1"/>
    <col min="9734" max="9734" width="0.5703125" style="116" customWidth="1"/>
    <col min="9735" max="9735" width="14.42578125" style="116" bestFit="1" customWidth="1"/>
    <col min="9736" max="9736" width="0.5703125" style="116" customWidth="1"/>
    <col min="9737" max="9737" width="14.42578125" style="116" customWidth="1"/>
    <col min="9738" max="9738" width="0.5703125" style="116" customWidth="1"/>
    <col min="9739" max="9739" width="14.42578125" style="116" customWidth="1"/>
    <col min="9740" max="9740" width="0.5703125" style="116" customWidth="1"/>
    <col min="9741" max="9741" width="12" style="116" bestFit="1" customWidth="1"/>
    <col min="9742" max="9742" width="14.5703125" style="116" bestFit="1" customWidth="1"/>
    <col min="9743" max="9743" width="12" style="116" bestFit="1" customWidth="1"/>
    <col min="9744" max="9744" width="11.5703125" style="116" bestFit="1" customWidth="1"/>
    <col min="9745" max="9984" width="10.5703125" style="116"/>
    <col min="9985" max="9985" width="33.42578125" style="116" customWidth="1"/>
    <col min="9986" max="9986" width="7.42578125" style="116" customWidth="1"/>
    <col min="9987" max="9987" width="6.5703125" style="116" customWidth="1"/>
    <col min="9988" max="9988" width="1.42578125" style="116" customWidth="1"/>
    <col min="9989" max="9989" width="16" style="116" customWidth="1"/>
    <col min="9990" max="9990" width="0.5703125" style="116" customWidth="1"/>
    <col min="9991" max="9991" width="14.42578125" style="116" bestFit="1" customWidth="1"/>
    <col min="9992" max="9992" width="0.5703125" style="116" customWidth="1"/>
    <col min="9993" max="9993" width="14.42578125" style="116" customWidth="1"/>
    <col min="9994" max="9994" width="0.5703125" style="116" customWidth="1"/>
    <col min="9995" max="9995" width="14.42578125" style="116" customWidth="1"/>
    <col min="9996" max="9996" width="0.5703125" style="116" customWidth="1"/>
    <col min="9997" max="9997" width="12" style="116" bestFit="1" customWidth="1"/>
    <col min="9998" max="9998" width="14.5703125" style="116" bestFit="1" customWidth="1"/>
    <col min="9999" max="9999" width="12" style="116" bestFit="1" customWidth="1"/>
    <col min="10000" max="10000" width="11.5703125" style="116" bestFit="1" customWidth="1"/>
    <col min="10001" max="10240" width="10.5703125" style="116"/>
    <col min="10241" max="10241" width="33.42578125" style="116" customWidth="1"/>
    <col min="10242" max="10242" width="7.42578125" style="116" customWidth="1"/>
    <col min="10243" max="10243" width="6.5703125" style="116" customWidth="1"/>
    <col min="10244" max="10244" width="1.42578125" style="116" customWidth="1"/>
    <col min="10245" max="10245" width="16" style="116" customWidth="1"/>
    <col min="10246" max="10246" width="0.5703125" style="116" customWidth="1"/>
    <col min="10247" max="10247" width="14.42578125" style="116" bestFit="1" customWidth="1"/>
    <col min="10248" max="10248" width="0.5703125" style="116" customWidth="1"/>
    <col min="10249" max="10249" width="14.42578125" style="116" customWidth="1"/>
    <col min="10250" max="10250" width="0.5703125" style="116" customWidth="1"/>
    <col min="10251" max="10251" width="14.42578125" style="116" customWidth="1"/>
    <col min="10252" max="10252" width="0.5703125" style="116" customWidth="1"/>
    <col min="10253" max="10253" width="12" style="116" bestFit="1" customWidth="1"/>
    <col min="10254" max="10254" width="14.5703125" style="116" bestFit="1" customWidth="1"/>
    <col min="10255" max="10255" width="12" style="116" bestFit="1" customWidth="1"/>
    <col min="10256" max="10256" width="11.5703125" style="116" bestFit="1" customWidth="1"/>
    <col min="10257" max="10496" width="10.5703125" style="116"/>
    <col min="10497" max="10497" width="33.42578125" style="116" customWidth="1"/>
    <col min="10498" max="10498" width="7.42578125" style="116" customWidth="1"/>
    <col min="10499" max="10499" width="6.5703125" style="116" customWidth="1"/>
    <col min="10500" max="10500" width="1.42578125" style="116" customWidth="1"/>
    <col min="10501" max="10501" width="16" style="116" customWidth="1"/>
    <col min="10502" max="10502" width="0.5703125" style="116" customWidth="1"/>
    <col min="10503" max="10503" width="14.42578125" style="116" bestFit="1" customWidth="1"/>
    <col min="10504" max="10504" width="0.5703125" style="116" customWidth="1"/>
    <col min="10505" max="10505" width="14.42578125" style="116" customWidth="1"/>
    <col min="10506" max="10506" width="0.5703125" style="116" customWidth="1"/>
    <col min="10507" max="10507" width="14.42578125" style="116" customWidth="1"/>
    <col min="10508" max="10508" width="0.5703125" style="116" customWidth="1"/>
    <col min="10509" max="10509" width="12" style="116" bestFit="1" customWidth="1"/>
    <col min="10510" max="10510" width="14.5703125" style="116" bestFit="1" customWidth="1"/>
    <col min="10511" max="10511" width="12" style="116" bestFit="1" customWidth="1"/>
    <col min="10512" max="10512" width="11.5703125" style="116" bestFit="1" customWidth="1"/>
    <col min="10513" max="10752" width="10.5703125" style="116"/>
    <col min="10753" max="10753" width="33.42578125" style="116" customWidth="1"/>
    <col min="10754" max="10754" width="7.42578125" style="116" customWidth="1"/>
    <col min="10755" max="10755" width="6.5703125" style="116" customWidth="1"/>
    <col min="10756" max="10756" width="1.42578125" style="116" customWidth="1"/>
    <col min="10757" max="10757" width="16" style="116" customWidth="1"/>
    <col min="10758" max="10758" width="0.5703125" style="116" customWidth="1"/>
    <col min="10759" max="10759" width="14.42578125" style="116" bestFit="1" customWidth="1"/>
    <col min="10760" max="10760" width="0.5703125" style="116" customWidth="1"/>
    <col min="10761" max="10761" width="14.42578125" style="116" customWidth="1"/>
    <col min="10762" max="10762" width="0.5703125" style="116" customWidth="1"/>
    <col min="10763" max="10763" width="14.42578125" style="116" customWidth="1"/>
    <col min="10764" max="10764" width="0.5703125" style="116" customWidth="1"/>
    <col min="10765" max="10765" width="12" style="116" bestFit="1" customWidth="1"/>
    <col min="10766" max="10766" width="14.5703125" style="116" bestFit="1" customWidth="1"/>
    <col min="10767" max="10767" width="12" style="116" bestFit="1" customWidth="1"/>
    <col min="10768" max="10768" width="11.5703125" style="116" bestFit="1" customWidth="1"/>
    <col min="10769" max="11008" width="10.5703125" style="116"/>
    <col min="11009" max="11009" width="33.42578125" style="116" customWidth="1"/>
    <col min="11010" max="11010" width="7.42578125" style="116" customWidth="1"/>
    <col min="11011" max="11011" width="6.5703125" style="116" customWidth="1"/>
    <col min="11012" max="11012" width="1.42578125" style="116" customWidth="1"/>
    <col min="11013" max="11013" width="16" style="116" customWidth="1"/>
    <col min="11014" max="11014" width="0.5703125" style="116" customWidth="1"/>
    <col min="11015" max="11015" width="14.42578125" style="116" bestFit="1" customWidth="1"/>
    <col min="11016" max="11016" width="0.5703125" style="116" customWidth="1"/>
    <col min="11017" max="11017" width="14.42578125" style="116" customWidth="1"/>
    <col min="11018" max="11018" width="0.5703125" style="116" customWidth="1"/>
    <col min="11019" max="11019" width="14.42578125" style="116" customWidth="1"/>
    <col min="11020" max="11020" width="0.5703125" style="116" customWidth="1"/>
    <col min="11021" max="11021" width="12" style="116" bestFit="1" customWidth="1"/>
    <col min="11022" max="11022" width="14.5703125" style="116" bestFit="1" customWidth="1"/>
    <col min="11023" max="11023" width="12" style="116" bestFit="1" customWidth="1"/>
    <col min="11024" max="11024" width="11.5703125" style="116" bestFit="1" customWidth="1"/>
    <col min="11025" max="11264" width="10.5703125" style="116"/>
    <col min="11265" max="11265" width="33.42578125" style="116" customWidth="1"/>
    <col min="11266" max="11266" width="7.42578125" style="116" customWidth="1"/>
    <col min="11267" max="11267" width="6.5703125" style="116" customWidth="1"/>
    <col min="11268" max="11268" width="1.42578125" style="116" customWidth="1"/>
    <col min="11269" max="11269" width="16" style="116" customWidth="1"/>
    <col min="11270" max="11270" width="0.5703125" style="116" customWidth="1"/>
    <col min="11271" max="11271" width="14.42578125" style="116" bestFit="1" customWidth="1"/>
    <col min="11272" max="11272" width="0.5703125" style="116" customWidth="1"/>
    <col min="11273" max="11273" width="14.42578125" style="116" customWidth="1"/>
    <col min="11274" max="11274" width="0.5703125" style="116" customWidth="1"/>
    <col min="11275" max="11275" width="14.42578125" style="116" customWidth="1"/>
    <col min="11276" max="11276" width="0.5703125" style="116" customWidth="1"/>
    <col min="11277" max="11277" width="12" style="116" bestFit="1" customWidth="1"/>
    <col min="11278" max="11278" width="14.5703125" style="116" bestFit="1" customWidth="1"/>
    <col min="11279" max="11279" width="12" style="116" bestFit="1" customWidth="1"/>
    <col min="11280" max="11280" width="11.5703125" style="116" bestFit="1" customWidth="1"/>
    <col min="11281" max="11520" width="10.5703125" style="116"/>
    <col min="11521" max="11521" width="33.42578125" style="116" customWidth="1"/>
    <col min="11522" max="11522" width="7.42578125" style="116" customWidth="1"/>
    <col min="11523" max="11523" width="6.5703125" style="116" customWidth="1"/>
    <col min="11524" max="11524" width="1.42578125" style="116" customWidth="1"/>
    <col min="11525" max="11525" width="16" style="116" customWidth="1"/>
    <col min="11526" max="11526" width="0.5703125" style="116" customWidth="1"/>
    <col min="11527" max="11527" width="14.42578125" style="116" bestFit="1" customWidth="1"/>
    <col min="11528" max="11528" width="0.5703125" style="116" customWidth="1"/>
    <col min="11529" max="11529" width="14.42578125" style="116" customWidth="1"/>
    <col min="11530" max="11530" width="0.5703125" style="116" customWidth="1"/>
    <col min="11531" max="11531" width="14.42578125" style="116" customWidth="1"/>
    <col min="11532" max="11532" width="0.5703125" style="116" customWidth="1"/>
    <col min="11533" max="11533" width="12" style="116" bestFit="1" customWidth="1"/>
    <col min="11534" max="11534" width="14.5703125" style="116" bestFit="1" customWidth="1"/>
    <col min="11535" max="11535" width="12" style="116" bestFit="1" customWidth="1"/>
    <col min="11536" max="11536" width="11.5703125" style="116" bestFit="1" customWidth="1"/>
    <col min="11537" max="11776" width="10.5703125" style="116"/>
    <col min="11777" max="11777" width="33.42578125" style="116" customWidth="1"/>
    <col min="11778" max="11778" width="7.42578125" style="116" customWidth="1"/>
    <col min="11779" max="11779" width="6.5703125" style="116" customWidth="1"/>
    <col min="11780" max="11780" width="1.42578125" style="116" customWidth="1"/>
    <col min="11781" max="11781" width="16" style="116" customWidth="1"/>
    <col min="11782" max="11782" width="0.5703125" style="116" customWidth="1"/>
    <col min="11783" max="11783" width="14.42578125" style="116" bestFit="1" customWidth="1"/>
    <col min="11784" max="11784" width="0.5703125" style="116" customWidth="1"/>
    <col min="11785" max="11785" width="14.42578125" style="116" customWidth="1"/>
    <col min="11786" max="11786" width="0.5703125" style="116" customWidth="1"/>
    <col min="11787" max="11787" width="14.42578125" style="116" customWidth="1"/>
    <col min="11788" max="11788" width="0.5703125" style="116" customWidth="1"/>
    <col min="11789" max="11789" width="12" style="116" bestFit="1" customWidth="1"/>
    <col min="11790" max="11790" width="14.5703125" style="116" bestFit="1" customWidth="1"/>
    <col min="11791" max="11791" width="12" style="116" bestFit="1" customWidth="1"/>
    <col min="11792" max="11792" width="11.5703125" style="116" bestFit="1" customWidth="1"/>
    <col min="11793" max="12032" width="10.5703125" style="116"/>
    <col min="12033" max="12033" width="33.42578125" style="116" customWidth="1"/>
    <col min="12034" max="12034" width="7.42578125" style="116" customWidth="1"/>
    <col min="12035" max="12035" width="6.5703125" style="116" customWidth="1"/>
    <col min="12036" max="12036" width="1.42578125" style="116" customWidth="1"/>
    <col min="12037" max="12037" width="16" style="116" customWidth="1"/>
    <col min="12038" max="12038" width="0.5703125" style="116" customWidth="1"/>
    <col min="12039" max="12039" width="14.42578125" style="116" bestFit="1" customWidth="1"/>
    <col min="12040" max="12040" width="0.5703125" style="116" customWidth="1"/>
    <col min="12041" max="12041" width="14.42578125" style="116" customWidth="1"/>
    <col min="12042" max="12042" width="0.5703125" style="116" customWidth="1"/>
    <col min="12043" max="12043" width="14.42578125" style="116" customWidth="1"/>
    <col min="12044" max="12044" width="0.5703125" style="116" customWidth="1"/>
    <col min="12045" max="12045" width="12" style="116" bestFit="1" customWidth="1"/>
    <col min="12046" max="12046" width="14.5703125" style="116" bestFit="1" customWidth="1"/>
    <col min="12047" max="12047" width="12" style="116" bestFit="1" customWidth="1"/>
    <col min="12048" max="12048" width="11.5703125" style="116" bestFit="1" customWidth="1"/>
    <col min="12049" max="12288" width="10.5703125" style="116"/>
    <col min="12289" max="12289" width="33.42578125" style="116" customWidth="1"/>
    <col min="12290" max="12290" width="7.42578125" style="116" customWidth="1"/>
    <col min="12291" max="12291" width="6.5703125" style="116" customWidth="1"/>
    <col min="12292" max="12292" width="1.42578125" style="116" customWidth="1"/>
    <col min="12293" max="12293" width="16" style="116" customWidth="1"/>
    <col min="12294" max="12294" width="0.5703125" style="116" customWidth="1"/>
    <col min="12295" max="12295" width="14.42578125" style="116" bestFit="1" customWidth="1"/>
    <col min="12296" max="12296" width="0.5703125" style="116" customWidth="1"/>
    <col min="12297" max="12297" width="14.42578125" style="116" customWidth="1"/>
    <col min="12298" max="12298" width="0.5703125" style="116" customWidth="1"/>
    <col min="12299" max="12299" width="14.42578125" style="116" customWidth="1"/>
    <col min="12300" max="12300" width="0.5703125" style="116" customWidth="1"/>
    <col min="12301" max="12301" width="12" style="116" bestFit="1" customWidth="1"/>
    <col min="12302" max="12302" width="14.5703125" style="116" bestFit="1" customWidth="1"/>
    <col min="12303" max="12303" width="12" style="116" bestFit="1" customWidth="1"/>
    <col min="12304" max="12304" width="11.5703125" style="116" bestFit="1" customWidth="1"/>
    <col min="12305" max="12544" width="10.5703125" style="116"/>
    <col min="12545" max="12545" width="33.42578125" style="116" customWidth="1"/>
    <col min="12546" max="12546" width="7.42578125" style="116" customWidth="1"/>
    <col min="12547" max="12547" width="6.5703125" style="116" customWidth="1"/>
    <col min="12548" max="12548" width="1.42578125" style="116" customWidth="1"/>
    <col min="12549" max="12549" width="16" style="116" customWidth="1"/>
    <col min="12550" max="12550" width="0.5703125" style="116" customWidth="1"/>
    <col min="12551" max="12551" width="14.42578125" style="116" bestFit="1" customWidth="1"/>
    <col min="12552" max="12552" width="0.5703125" style="116" customWidth="1"/>
    <col min="12553" max="12553" width="14.42578125" style="116" customWidth="1"/>
    <col min="12554" max="12554" width="0.5703125" style="116" customWidth="1"/>
    <col min="12555" max="12555" width="14.42578125" style="116" customWidth="1"/>
    <col min="12556" max="12556" width="0.5703125" style="116" customWidth="1"/>
    <col min="12557" max="12557" width="12" style="116" bestFit="1" customWidth="1"/>
    <col min="12558" max="12558" width="14.5703125" style="116" bestFit="1" customWidth="1"/>
    <col min="12559" max="12559" width="12" style="116" bestFit="1" customWidth="1"/>
    <col min="12560" max="12560" width="11.5703125" style="116" bestFit="1" customWidth="1"/>
    <col min="12561" max="12800" width="10.5703125" style="116"/>
    <col min="12801" max="12801" width="33.42578125" style="116" customWidth="1"/>
    <col min="12802" max="12802" width="7.42578125" style="116" customWidth="1"/>
    <col min="12803" max="12803" width="6.5703125" style="116" customWidth="1"/>
    <col min="12804" max="12804" width="1.42578125" style="116" customWidth="1"/>
    <col min="12805" max="12805" width="16" style="116" customWidth="1"/>
    <col min="12806" max="12806" width="0.5703125" style="116" customWidth="1"/>
    <col min="12807" max="12807" width="14.42578125" style="116" bestFit="1" customWidth="1"/>
    <col min="12808" max="12808" width="0.5703125" style="116" customWidth="1"/>
    <col min="12809" max="12809" width="14.42578125" style="116" customWidth="1"/>
    <col min="12810" max="12810" width="0.5703125" style="116" customWidth="1"/>
    <col min="12811" max="12811" width="14.42578125" style="116" customWidth="1"/>
    <col min="12812" max="12812" width="0.5703125" style="116" customWidth="1"/>
    <col min="12813" max="12813" width="12" style="116" bestFit="1" customWidth="1"/>
    <col min="12814" max="12814" width="14.5703125" style="116" bestFit="1" customWidth="1"/>
    <col min="12815" max="12815" width="12" style="116" bestFit="1" customWidth="1"/>
    <col min="12816" max="12816" width="11.5703125" style="116" bestFit="1" customWidth="1"/>
    <col min="12817" max="13056" width="10.5703125" style="116"/>
    <col min="13057" max="13057" width="33.42578125" style="116" customWidth="1"/>
    <col min="13058" max="13058" width="7.42578125" style="116" customWidth="1"/>
    <col min="13059" max="13059" width="6.5703125" style="116" customWidth="1"/>
    <col min="13060" max="13060" width="1.42578125" style="116" customWidth="1"/>
    <col min="13061" max="13061" width="16" style="116" customWidth="1"/>
    <col min="13062" max="13062" width="0.5703125" style="116" customWidth="1"/>
    <col min="13063" max="13063" width="14.42578125" style="116" bestFit="1" customWidth="1"/>
    <col min="13064" max="13064" width="0.5703125" style="116" customWidth="1"/>
    <col min="13065" max="13065" width="14.42578125" style="116" customWidth="1"/>
    <col min="13066" max="13066" width="0.5703125" style="116" customWidth="1"/>
    <col min="13067" max="13067" width="14.42578125" style="116" customWidth="1"/>
    <col min="13068" max="13068" width="0.5703125" style="116" customWidth="1"/>
    <col min="13069" max="13069" width="12" style="116" bestFit="1" customWidth="1"/>
    <col min="13070" max="13070" width="14.5703125" style="116" bestFit="1" customWidth="1"/>
    <col min="13071" max="13071" width="12" style="116" bestFit="1" customWidth="1"/>
    <col min="13072" max="13072" width="11.5703125" style="116" bestFit="1" customWidth="1"/>
    <col min="13073" max="13312" width="10.5703125" style="116"/>
    <col min="13313" max="13313" width="33.42578125" style="116" customWidth="1"/>
    <col min="13314" max="13314" width="7.42578125" style="116" customWidth="1"/>
    <col min="13315" max="13315" width="6.5703125" style="116" customWidth="1"/>
    <col min="13316" max="13316" width="1.42578125" style="116" customWidth="1"/>
    <col min="13317" max="13317" width="16" style="116" customWidth="1"/>
    <col min="13318" max="13318" width="0.5703125" style="116" customWidth="1"/>
    <col min="13319" max="13319" width="14.42578125" style="116" bestFit="1" customWidth="1"/>
    <col min="13320" max="13320" width="0.5703125" style="116" customWidth="1"/>
    <col min="13321" max="13321" width="14.42578125" style="116" customWidth="1"/>
    <col min="13322" max="13322" width="0.5703125" style="116" customWidth="1"/>
    <col min="13323" max="13323" width="14.42578125" style="116" customWidth="1"/>
    <col min="13324" max="13324" width="0.5703125" style="116" customWidth="1"/>
    <col min="13325" max="13325" width="12" style="116" bestFit="1" customWidth="1"/>
    <col min="13326" max="13326" width="14.5703125" style="116" bestFit="1" customWidth="1"/>
    <col min="13327" max="13327" width="12" style="116" bestFit="1" customWidth="1"/>
    <col min="13328" max="13328" width="11.5703125" style="116" bestFit="1" customWidth="1"/>
    <col min="13329" max="13568" width="10.5703125" style="116"/>
    <col min="13569" max="13569" width="33.42578125" style="116" customWidth="1"/>
    <col min="13570" max="13570" width="7.42578125" style="116" customWidth="1"/>
    <col min="13571" max="13571" width="6.5703125" style="116" customWidth="1"/>
    <col min="13572" max="13572" width="1.42578125" style="116" customWidth="1"/>
    <col min="13573" max="13573" width="16" style="116" customWidth="1"/>
    <col min="13574" max="13574" width="0.5703125" style="116" customWidth="1"/>
    <col min="13575" max="13575" width="14.42578125" style="116" bestFit="1" customWidth="1"/>
    <col min="13576" max="13576" width="0.5703125" style="116" customWidth="1"/>
    <col min="13577" max="13577" width="14.42578125" style="116" customWidth="1"/>
    <col min="13578" max="13578" width="0.5703125" style="116" customWidth="1"/>
    <col min="13579" max="13579" width="14.42578125" style="116" customWidth="1"/>
    <col min="13580" max="13580" width="0.5703125" style="116" customWidth="1"/>
    <col min="13581" max="13581" width="12" style="116" bestFit="1" customWidth="1"/>
    <col min="13582" max="13582" width="14.5703125" style="116" bestFit="1" customWidth="1"/>
    <col min="13583" max="13583" width="12" style="116" bestFit="1" customWidth="1"/>
    <col min="13584" max="13584" width="11.5703125" style="116" bestFit="1" customWidth="1"/>
    <col min="13585" max="13824" width="10.5703125" style="116"/>
    <col min="13825" max="13825" width="33.42578125" style="116" customWidth="1"/>
    <col min="13826" max="13826" width="7.42578125" style="116" customWidth="1"/>
    <col min="13827" max="13827" width="6.5703125" style="116" customWidth="1"/>
    <col min="13828" max="13828" width="1.42578125" style="116" customWidth="1"/>
    <col min="13829" max="13829" width="16" style="116" customWidth="1"/>
    <col min="13830" max="13830" width="0.5703125" style="116" customWidth="1"/>
    <col min="13831" max="13831" width="14.42578125" style="116" bestFit="1" customWidth="1"/>
    <col min="13832" max="13832" width="0.5703125" style="116" customWidth="1"/>
    <col min="13833" max="13833" width="14.42578125" style="116" customWidth="1"/>
    <col min="13834" max="13834" width="0.5703125" style="116" customWidth="1"/>
    <col min="13835" max="13835" width="14.42578125" style="116" customWidth="1"/>
    <col min="13836" max="13836" width="0.5703125" style="116" customWidth="1"/>
    <col min="13837" max="13837" width="12" style="116" bestFit="1" customWidth="1"/>
    <col min="13838" max="13838" width="14.5703125" style="116" bestFit="1" customWidth="1"/>
    <col min="13839" max="13839" width="12" style="116" bestFit="1" customWidth="1"/>
    <col min="13840" max="13840" width="11.5703125" style="116" bestFit="1" customWidth="1"/>
    <col min="13841" max="14080" width="10.5703125" style="116"/>
    <col min="14081" max="14081" width="33.42578125" style="116" customWidth="1"/>
    <col min="14082" max="14082" width="7.42578125" style="116" customWidth="1"/>
    <col min="14083" max="14083" width="6.5703125" style="116" customWidth="1"/>
    <col min="14084" max="14084" width="1.42578125" style="116" customWidth="1"/>
    <col min="14085" max="14085" width="16" style="116" customWidth="1"/>
    <col min="14086" max="14086" width="0.5703125" style="116" customWidth="1"/>
    <col min="14087" max="14087" width="14.42578125" style="116" bestFit="1" customWidth="1"/>
    <col min="14088" max="14088" width="0.5703125" style="116" customWidth="1"/>
    <col min="14089" max="14089" width="14.42578125" style="116" customWidth="1"/>
    <col min="14090" max="14090" width="0.5703125" style="116" customWidth="1"/>
    <col min="14091" max="14091" width="14.42578125" style="116" customWidth="1"/>
    <col min="14092" max="14092" width="0.5703125" style="116" customWidth="1"/>
    <col min="14093" max="14093" width="12" style="116" bestFit="1" customWidth="1"/>
    <col min="14094" max="14094" width="14.5703125" style="116" bestFit="1" customWidth="1"/>
    <col min="14095" max="14095" width="12" style="116" bestFit="1" customWidth="1"/>
    <col min="14096" max="14096" width="11.5703125" style="116" bestFit="1" customWidth="1"/>
    <col min="14097" max="14336" width="10.5703125" style="116"/>
    <col min="14337" max="14337" width="33.42578125" style="116" customWidth="1"/>
    <col min="14338" max="14338" width="7.42578125" style="116" customWidth="1"/>
    <col min="14339" max="14339" width="6.5703125" style="116" customWidth="1"/>
    <col min="14340" max="14340" width="1.42578125" style="116" customWidth="1"/>
    <col min="14341" max="14341" width="16" style="116" customWidth="1"/>
    <col min="14342" max="14342" width="0.5703125" style="116" customWidth="1"/>
    <col min="14343" max="14343" width="14.42578125" style="116" bestFit="1" customWidth="1"/>
    <col min="14344" max="14344" width="0.5703125" style="116" customWidth="1"/>
    <col min="14345" max="14345" width="14.42578125" style="116" customWidth="1"/>
    <col min="14346" max="14346" width="0.5703125" style="116" customWidth="1"/>
    <col min="14347" max="14347" width="14.42578125" style="116" customWidth="1"/>
    <col min="14348" max="14348" width="0.5703125" style="116" customWidth="1"/>
    <col min="14349" max="14349" width="12" style="116" bestFit="1" customWidth="1"/>
    <col min="14350" max="14350" width="14.5703125" style="116" bestFit="1" customWidth="1"/>
    <col min="14351" max="14351" width="12" style="116" bestFit="1" customWidth="1"/>
    <col min="14352" max="14352" width="11.5703125" style="116" bestFit="1" customWidth="1"/>
    <col min="14353" max="14592" width="10.5703125" style="116"/>
    <col min="14593" max="14593" width="33.42578125" style="116" customWidth="1"/>
    <col min="14594" max="14594" width="7.42578125" style="116" customWidth="1"/>
    <col min="14595" max="14595" width="6.5703125" style="116" customWidth="1"/>
    <col min="14596" max="14596" width="1.42578125" style="116" customWidth="1"/>
    <col min="14597" max="14597" width="16" style="116" customWidth="1"/>
    <col min="14598" max="14598" width="0.5703125" style="116" customWidth="1"/>
    <col min="14599" max="14599" width="14.42578125" style="116" bestFit="1" customWidth="1"/>
    <col min="14600" max="14600" width="0.5703125" style="116" customWidth="1"/>
    <col min="14601" max="14601" width="14.42578125" style="116" customWidth="1"/>
    <col min="14602" max="14602" width="0.5703125" style="116" customWidth="1"/>
    <col min="14603" max="14603" width="14.42578125" style="116" customWidth="1"/>
    <col min="14604" max="14604" width="0.5703125" style="116" customWidth="1"/>
    <col min="14605" max="14605" width="12" style="116" bestFit="1" customWidth="1"/>
    <col min="14606" max="14606" width="14.5703125" style="116" bestFit="1" customWidth="1"/>
    <col min="14607" max="14607" width="12" style="116" bestFit="1" customWidth="1"/>
    <col min="14608" max="14608" width="11.5703125" style="116" bestFit="1" customWidth="1"/>
    <col min="14609" max="14848" width="10.5703125" style="116"/>
    <col min="14849" max="14849" width="33.42578125" style="116" customWidth="1"/>
    <col min="14850" max="14850" width="7.42578125" style="116" customWidth="1"/>
    <col min="14851" max="14851" width="6.5703125" style="116" customWidth="1"/>
    <col min="14852" max="14852" width="1.42578125" style="116" customWidth="1"/>
    <col min="14853" max="14853" width="16" style="116" customWidth="1"/>
    <col min="14854" max="14854" width="0.5703125" style="116" customWidth="1"/>
    <col min="14855" max="14855" width="14.42578125" style="116" bestFit="1" customWidth="1"/>
    <col min="14856" max="14856" width="0.5703125" style="116" customWidth="1"/>
    <col min="14857" max="14857" width="14.42578125" style="116" customWidth="1"/>
    <col min="14858" max="14858" width="0.5703125" style="116" customWidth="1"/>
    <col min="14859" max="14859" width="14.42578125" style="116" customWidth="1"/>
    <col min="14860" max="14860" width="0.5703125" style="116" customWidth="1"/>
    <col min="14861" max="14861" width="12" style="116" bestFit="1" customWidth="1"/>
    <col min="14862" max="14862" width="14.5703125" style="116" bestFit="1" customWidth="1"/>
    <col min="14863" max="14863" width="12" style="116" bestFit="1" customWidth="1"/>
    <col min="14864" max="14864" width="11.5703125" style="116" bestFit="1" customWidth="1"/>
    <col min="14865" max="15104" width="10.5703125" style="116"/>
    <col min="15105" max="15105" width="33.42578125" style="116" customWidth="1"/>
    <col min="15106" max="15106" width="7.42578125" style="116" customWidth="1"/>
    <col min="15107" max="15107" width="6.5703125" style="116" customWidth="1"/>
    <col min="15108" max="15108" width="1.42578125" style="116" customWidth="1"/>
    <col min="15109" max="15109" width="16" style="116" customWidth="1"/>
    <col min="15110" max="15110" width="0.5703125" style="116" customWidth="1"/>
    <col min="15111" max="15111" width="14.42578125" style="116" bestFit="1" customWidth="1"/>
    <col min="15112" max="15112" width="0.5703125" style="116" customWidth="1"/>
    <col min="15113" max="15113" width="14.42578125" style="116" customWidth="1"/>
    <col min="15114" max="15114" width="0.5703125" style="116" customWidth="1"/>
    <col min="15115" max="15115" width="14.42578125" style="116" customWidth="1"/>
    <col min="15116" max="15116" width="0.5703125" style="116" customWidth="1"/>
    <col min="15117" max="15117" width="12" style="116" bestFit="1" customWidth="1"/>
    <col min="15118" max="15118" width="14.5703125" style="116" bestFit="1" customWidth="1"/>
    <col min="15119" max="15119" width="12" style="116" bestFit="1" customWidth="1"/>
    <col min="15120" max="15120" width="11.5703125" style="116" bestFit="1" customWidth="1"/>
    <col min="15121" max="15360" width="10.5703125" style="116"/>
    <col min="15361" max="15361" width="33.42578125" style="116" customWidth="1"/>
    <col min="15362" max="15362" width="7.42578125" style="116" customWidth="1"/>
    <col min="15363" max="15363" width="6.5703125" style="116" customWidth="1"/>
    <col min="15364" max="15364" width="1.42578125" style="116" customWidth="1"/>
    <col min="15365" max="15365" width="16" style="116" customWidth="1"/>
    <col min="15366" max="15366" width="0.5703125" style="116" customWidth="1"/>
    <col min="15367" max="15367" width="14.42578125" style="116" bestFit="1" customWidth="1"/>
    <col min="15368" max="15368" width="0.5703125" style="116" customWidth="1"/>
    <col min="15369" max="15369" width="14.42578125" style="116" customWidth="1"/>
    <col min="15370" max="15370" width="0.5703125" style="116" customWidth="1"/>
    <col min="15371" max="15371" width="14.42578125" style="116" customWidth="1"/>
    <col min="15372" max="15372" width="0.5703125" style="116" customWidth="1"/>
    <col min="15373" max="15373" width="12" style="116" bestFit="1" customWidth="1"/>
    <col min="15374" max="15374" width="14.5703125" style="116" bestFit="1" customWidth="1"/>
    <col min="15375" max="15375" width="12" style="116" bestFit="1" customWidth="1"/>
    <col min="15376" max="15376" width="11.5703125" style="116" bestFit="1" customWidth="1"/>
    <col min="15377" max="15616" width="10.5703125" style="116"/>
    <col min="15617" max="15617" width="33.42578125" style="116" customWidth="1"/>
    <col min="15618" max="15618" width="7.42578125" style="116" customWidth="1"/>
    <col min="15619" max="15619" width="6.5703125" style="116" customWidth="1"/>
    <col min="15620" max="15620" width="1.42578125" style="116" customWidth="1"/>
    <col min="15621" max="15621" width="16" style="116" customWidth="1"/>
    <col min="15622" max="15622" width="0.5703125" style="116" customWidth="1"/>
    <col min="15623" max="15623" width="14.42578125" style="116" bestFit="1" customWidth="1"/>
    <col min="15624" max="15624" width="0.5703125" style="116" customWidth="1"/>
    <col min="15625" max="15625" width="14.42578125" style="116" customWidth="1"/>
    <col min="15626" max="15626" width="0.5703125" style="116" customWidth="1"/>
    <col min="15627" max="15627" width="14.42578125" style="116" customWidth="1"/>
    <col min="15628" max="15628" width="0.5703125" style="116" customWidth="1"/>
    <col min="15629" max="15629" width="12" style="116" bestFit="1" customWidth="1"/>
    <col min="15630" max="15630" width="14.5703125" style="116" bestFit="1" customWidth="1"/>
    <col min="15631" max="15631" width="12" style="116" bestFit="1" customWidth="1"/>
    <col min="15632" max="15632" width="11.5703125" style="116" bestFit="1" customWidth="1"/>
    <col min="15633" max="15872" width="10.5703125" style="116"/>
    <col min="15873" max="15873" width="33.42578125" style="116" customWidth="1"/>
    <col min="15874" max="15874" width="7.42578125" style="116" customWidth="1"/>
    <col min="15875" max="15875" width="6.5703125" style="116" customWidth="1"/>
    <col min="15876" max="15876" width="1.42578125" style="116" customWidth="1"/>
    <col min="15877" max="15877" width="16" style="116" customWidth="1"/>
    <col min="15878" max="15878" width="0.5703125" style="116" customWidth="1"/>
    <col min="15879" max="15879" width="14.42578125" style="116" bestFit="1" customWidth="1"/>
    <col min="15880" max="15880" width="0.5703125" style="116" customWidth="1"/>
    <col min="15881" max="15881" width="14.42578125" style="116" customWidth="1"/>
    <col min="15882" max="15882" width="0.5703125" style="116" customWidth="1"/>
    <col min="15883" max="15883" width="14.42578125" style="116" customWidth="1"/>
    <col min="15884" max="15884" width="0.5703125" style="116" customWidth="1"/>
    <col min="15885" max="15885" width="12" style="116" bestFit="1" customWidth="1"/>
    <col min="15886" max="15886" width="14.5703125" style="116" bestFit="1" customWidth="1"/>
    <col min="15887" max="15887" width="12" style="116" bestFit="1" customWidth="1"/>
    <col min="15888" max="15888" width="11.5703125" style="116" bestFit="1" customWidth="1"/>
    <col min="15889" max="16128" width="10.5703125" style="116"/>
    <col min="16129" max="16129" width="33.42578125" style="116" customWidth="1"/>
    <col min="16130" max="16130" width="7.42578125" style="116" customWidth="1"/>
    <col min="16131" max="16131" width="6.5703125" style="116" customWidth="1"/>
    <col min="16132" max="16132" width="1.42578125" style="116" customWidth="1"/>
    <col min="16133" max="16133" width="16" style="116" customWidth="1"/>
    <col min="16134" max="16134" width="0.5703125" style="116" customWidth="1"/>
    <col min="16135" max="16135" width="14.42578125" style="116" bestFit="1" customWidth="1"/>
    <col min="16136" max="16136" width="0.5703125" style="116" customWidth="1"/>
    <col min="16137" max="16137" width="14.42578125" style="116" customWidth="1"/>
    <col min="16138" max="16138" width="0.5703125" style="116" customWidth="1"/>
    <col min="16139" max="16139" width="14.42578125" style="116" customWidth="1"/>
    <col min="16140" max="16140" width="0.5703125" style="116" customWidth="1"/>
    <col min="16141" max="16141" width="12" style="116" bestFit="1" customWidth="1"/>
    <col min="16142" max="16142" width="14.5703125" style="116" bestFit="1" customWidth="1"/>
    <col min="16143" max="16143" width="12" style="116" bestFit="1" customWidth="1"/>
    <col min="16144" max="16144" width="11.5703125" style="116" bestFit="1" customWidth="1"/>
    <col min="16145" max="16384" width="10.5703125" style="116"/>
  </cols>
  <sheetData>
    <row r="1" spans="1:20" s="149" customFormat="1" ht="24" customHeight="1">
      <c r="A1" s="146" t="s">
        <v>0</v>
      </c>
      <c r="B1" s="147"/>
      <c r="C1" s="148"/>
      <c r="D1" s="147"/>
      <c r="E1" s="147"/>
      <c r="F1" s="147"/>
      <c r="G1" s="147"/>
      <c r="H1" s="147"/>
      <c r="N1" s="247"/>
      <c r="O1" s="248"/>
    </row>
    <row r="2" spans="1:20" s="149" customFormat="1" ht="24" customHeight="1">
      <c r="A2" s="146" t="s">
        <v>1</v>
      </c>
      <c r="B2" s="147"/>
      <c r="C2" s="148"/>
      <c r="D2" s="147"/>
      <c r="E2" s="147"/>
      <c r="F2" s="147"/>
      <c r="G2" s="147"/>
      <c r="H2" s="147"/>
      <c r="N2" s="247"/>
      <c r="O2" s="248"/>
    </row>
    <row r="3" spans="1:20" s="149" customFormat="1" ht="24" customHeight="1">
      <c r="A3" s="146" t="s">
        <v>201</v>
      </c>
      <c r="B3" s="147"/>
      <c r="C3" s="148"/>
      <c r="D3" s="147"/>
      <c r="E3" s="147"/>
      <c r="F3" s="147"/>
      <c r="G3" s="147"/>
      <c r="H3" s="147"/>
      <c r="N3" s="247"/>
      <c r="O3" s="248"/>
    </row>
    <row r="4" spans="1:20" s="149" customFormat="1" ht="24" customHeight="1">
      <c r="B4" s="147"/>
      <c r="C4" s="148"/>
      <c r="D4" s="147"/>
      <c r="E4" s="147"/>
      <c r="F4" s="147"/>
      <c r="G4" s="147"/>
      <c r="H4" s="147"/>
      <c r="N4" s="247"/>
      <c r="O4" s="248"/>
    </row>
    <row r="5" spans="1:20" s="149" customFormat="1" ht="24" customHeight="1">
      <c r="B5" s="150"/>
      <c r="D5" s="150"/>
      <c r="E5" s="228" t="s">
        <v>3</v>
      </c>
      <c r="F5" s="228"/>
      <c r="G5" s="228"/>
      <c r="H5" s="150"/>
      <c r="I5" s="228" t="s">
        <v>4</v>
      </c>
      <c r="J5" s="228"/>
      <c r="K5" s="228"/>
      <c r="N5" s="247"/>
      <c r="O5" s="248"/>
    </row>
    <row r="6" spans="1:20" s="149" customFormat="1" ht="24" customHeight="1">
      <c r="A6" s="150"/>
      <c r="B6" s="150"/>
      <c r="C6" s="151" t="s">
        <v>2</v>
      </c>
      <c r="D6" s="152"/>
      <c r="E6" s="153">
        <v>2565</v>
      </c>
      <c r="F6" s="154"/>
      <c r="G6" s="153">
        <v>2564</v>
      </c>
      <c r="H6" s="150">
        <v>2564</v>
      </c>
      <c r="I6" s="153">
        <v>2565</v>
      </c>
      <c r="J6" s="154">
        <v>2564</v>
      </c>
      <c r="K6" s="153">
        <v>2564</v>
      </c>
      <c r="N6" s="247"/>
      <c r="O6" s="248"/>
    </row>
    <row r="7" spans="1:20" s="149" customFormat="1" ht="24" customHeight="1">
      <c r="A7" s="155" t="s">
        <v>5</v>
      </c>
      <c r="B7" s="150"/>
      <c r="C7" s="156"/>
      <c r="D7" s="152"/>
      <c r="E7" s="227" t="s">
        <v>6</v>
      </c>
      <c r="F7" s="227"/>
      <c r="G7" s="227"/>
      <c r="H7" s="227"/>
      <c r="I7" s="227"/>
      <c r="J7" s="227"/>
      <c r="K7" s="227"/>
      <c r="N7" s="247"/>
      <c r="O7" s="248"/>
    </row>
    <row r="8" spans="1:20" ht="24" customHeight="1">
      <c r="A8" s="157" t="s">
        <v>7</v>
      </c>
      <c r="C8" s="117"/>
      <c r="D8" s="117"/>
      <c r="E8" s="117"/>
      <c r="G8" s="158"/>
      <c r="H8" s="158"/>
      <c r="I8" s="117"/>
      <c r="K8" s="158"/>
      <c r="N8" s="249" t="s">
        <v>186</v>
      </c>
      <c r="O8" s="249" t="s">
        <v>184</v>
      </c>
    </row>
    <row r="9" spans="1:20" ht="24" customHeight="1">
      <c r="A9" s="116" t="s">
        <v>8</v>
      </c>
      <c r="C9" s="117">
        <v>5</v>
      </c>
      <c r="D9" s="117"/>
      <c r="E9" s="161">
        <v>122656635</v>
      </c>
      <c r="F9" s="119"/>
      <c r="G9" s="119">
        <v>193934261</v>
      </c>
      <c r="H9" s="119"/>
      <c r="I9" s="159">
        <v>96378678</v>
      </c>
      <c r="J9" s="119">
        <v>16935602</v>
      </c>
      <c r="K9" s="119">
        <v>164131377</v>
      </c>
      <c r="M9" s="119"/>
      <c r="N9" s="250">
        <v>193934260.750718</v>
      </c>
      <c r="O9" s="251">
        <f>ROUND(N9,)</f>
        <v>193934261</v>
      </c>
      <c r="P9" s="123"/>
      <c r="Q9" s="123"/>
      <c r="R9" s="123"/>
      <c r="S9" s="123"/>
      <c r="T9" s="123"/>
    </row>
    <row r="10" spans="1:20" ht="24" customHeight="1">
      <c r="A10" s="116" t="s">
        <v>9</v>
      </c>
      <c r="C10" s="117">
        <v>6</v>
      </c>
      <c r="D10" s="117"/>
      <c r="E10" s="119">
        <v>553250965</v>
      </c>
      <c r="F10" s="119"/>
      <c r="G10" s="119">
        <v>477212987</v>
      </c>
      <c r="H10" s="119"/>
      <c r="I10" s="159">
        <v>494540797</v>
      </c>
      <c r="J10" s="119">
        <f>301841898+3797500</f>
        <v>305639398</v>
      </c>
      <c r="K10" s="119">
        <v>451004079</v>
      </c>
      <c r="M10" s="119"/>
      <c r="N10" s="252">
        <v>477212987.08041406</v>
      </c>
      <c r="O10" s="251">
        <f>ROUND(N10,)</f>
        <v>477212987</v>
      </c>
      <c r="P10" s="123"/>
      <c r="Q10" s="123"/>
      <c r="R10" s="123"/>
      <c r="S10" s="123"/>
      <c r="T10" s="123"/>
    </row>
    <row r="11" spans="1:20" ht="24" customHeight="1">
      <c r="A11" s="116" t="s">
        <v>11</v>
      </c>
      <c r="C11" s="117">
        <v>4</v>
      </c>
      <c r="D11" s="117"/>
      <c r="E11" s="119">
        <v>5199000</v>
      </c>
      <c r="F11" s="119"/>
      <c r="G11" s="119">
        <v>0</v>
      </c>
      <c r="H11" s="119"/>
      <c r="I11" s="120">
        <v>1000000</v>
      </c>
      <c r="J11" s="119"/>
      <c r="K11" s="120">
        <v>0</v>
      </c>
      <c r="M11" s="119"/>
      <c r="N11" s="252"/>
      <c r="O11" s="251"/>
      <c r="P11" s="123"/>
      <c r="Q11" s="123"/>
      <c r="R11" s="123"/>
      <c r="S11" s="123"/>
      <c r="T11" s="123"/>
    </row>
    <row r="12" spans="1:20" ht="24" customHeight="1">
      <c r="A12" s="116" t="s">
        <v>12</v>
      </c>
      <c r="C12" s="117"/>
      <c r="D12" s="117"/>
      <c r="E12" s="161"/>
      <c r="F12" s="119"/>
      <c r="G12" s="119"/>
      <c r="H12" s="119"/>
      <c r="I12" s="159"/>
      <c r="J12" s="119"/>
      <c r="K12" s="119"/>
      <c r="M12" s="119"/>
      <c r="O12" s="251"/>
      <c r="P12" s="123"/>
      <c r="Q12" s="123"/>
      <c r="R12" s="123"/>
      <c r="S12" s="123"/>
      <c r="T12" s="123"/>
    </row>
    <row r="13" spans="1:20" ht="24" customHeight="1">
      <c r="A13" s="116" t="s">
        <v>10</v>
      </c>
      <c r="C13" s="117">
        <v>4</v>
      </c>
      <c r="D13" s="117"/>
      <c r="E13" s="161" t="s">
        <v>126</v>
      </c>
      <c r="F13" s="119"/>
      <c r="G13" s="119">
        <v>0</v>
      </c>
      <c r="H13" s="119"/>
      <c r="I13" s="159">
        <v>119995257</v>
      </c>
      <c r="J13" s="119"/>
      <c r="K13" s="120">
        <v>91121845</v>
      </c>
      <c r="M13" s="119"/>
      <c r="N13" s="252">
        <v>0</v>
      </c>
      <c r="O13" s="251">
        <f t="shared" ref="O13:O15" si="0">ROUND(N13,)</f>
        <v>0</v>
      </c>
      <c r="P13" s="123"/>
      <c r="Q13" s="123"/>
      <c r="R13" s="123"/>
      <c r="S13" s="123"/>
      <c r="T13" s="123"/>
    </row>
    <row r="14" spans="1:20" ht="24" customHeight="1">
      <c r="A14" s="116" t="s">
        <v>13</v>
      </c>
      <c r="C14" s="117">
        <v>8</v>
      </c>
      <c r="D14" s="117"/>
      <c r="E14" s="119">
        <v>423640903</v>
      </c>
      <c r="F14" s="119"/>
      <c r="G14" s="120">
        <v>515208809</v>
      </c>
      <c r="H14" s="119"/>
      <c r="I14" s="159">
        <v>281627438</v>
      </c>
      <c r="J14" s="119">
        <v>246392032</v>
      </c>
      <c r="K14" s="120">
        <v>306060911</v>
      </c>
      <c r="M14" s="119"/>
      <c r="N14" s="252">
        <v>515208809.21454924</v>
      </c>
      <c r="O14" s="251">
        <f t="shared" si="0"/>
        <v>515208809</v>
      </c>
      <c r="P14" s="123"/>
      <c r="Q14" s="123"/>
      <c r="R14" s="123"/>
      <c r="S14" s="123"/>
      <c r="T14" s="123"/>
    </row>
    <row r="15" spans="1:20" ht="24" customHeight="1">
      <c r="A15" s="116" t="s">
        <v>185</v>
      </c>
      <c r="C15" s="117">
        <v>7</v>
      </c>
      <c r="D15" s="117"/>
      <c r="E15" s="119">
        <v>63829904</v>
      </c>
      <c r="F15" s="119"/>
      <c r="G15" s="120">
        <v>79951313</v>
      </c>
      <c r="H15" s="119"/>
      <c r="I15" s="119">
        <v>0</v>
      </c>
      <c r="J15" s="119"/>
      <c r="K15" s="120">
        <v>0</v>
      </c>
      <c r="M15" s="119"/>
      <c r="N15" s="252">
        <v>79951312.976999998</v>
      </c>
      <c r="O15" s="251">
        <f t="shared" si="0"/>
        <v>79951313</v>
      </c>
      <c r="P15" s="123"/>
      <c r="Q15" s="123"/>
      <c r="R15" s="123"/>
      <c r="S15" s="123"/>
      <c r="T15" s="123"/>
    </row>
    <row r="16" spans="1:20" ht="24" customHeight="1">
      <c r="A16" s="116" t="s">
        <v>14</v>
      </c>
      <c r="C16" s="117"/>
      <c r="D16" s="117"/>
      <c r="E16" s="119">
        <v>74958689</v>
      </c>
      <c r="F16" s="119"/>
      <c r="G16" s="162">
        <v>64298303</v>
      </c>
      <c r="H16" s="119"/>
      <c r="I16" s="163">
        <v>28300528</v>
      </c>
      <c r="J16" s="119">
        <v>34532880</v>
      </c>
      <c r="K16" s="162">
        <v>21610562</v>
      </c>
      <c r="M16" s="119"/>
      <c r="N16" s="252">
        <v>64298303.560153998</v>
      </c>
      <c r="O16" s="251">
        <f>ROUND(N16,)-1</f>
        <v>64298303</v>
      </c>
      <c r="P16" s="123"/>
      <c r="Q16" s="123"/>
      <c r="R16" s="123"/>
      <c r="S16" s="123"/>
      <c r="T16" s="123"/>
    </row>
    <row r="17" spans="1:19" ht="24" customHeight="1">
      <c r="A17" s="155" t="s">
        <v>15</v>
      </c>
      <c r="B17" s="164"/>
      <c r="C17" s="117"/>
      <c r="D17" s="117"/>
      <c r="E17" s="177">
        <f>SUM(E9:E16)</f>
        <v>1243536096</v>
      </c>
      <c r="F17" s="166"/>
      <c r="G17" s="165">
        <f>SUM(G9:G16)</f>
        <v>1330605673</v>
      </c>
      <c r="H17" s="166"/>
      <c r="I17" s="114">
        <f>SUM(I9:I16)</f>
        <v>1021842698</v>
      </c>
      <c r="J17" s="166">
        <f>SUM(J9:J16)</f>
        <v>603499912</v>
      </c>
      <c r="K17" s="165">
        <f>SUM(K9:K16)</f>
        <v>1033928774</v>
      </c>
      <c r="M17" s="123"/>
      <c r="N17" s="252"/>
      <c r="O17" s="253"/>
    </row>
    <row r="18" spans="1:19" ht="14.25" customHeight="1">
      <c r="A18" s="155"/>
      <c r="B18" s="164"/>
      <c r="C18" s="117"/>
      <c r="D18" s="117"/>
      <c r="E18" s="119"/>
      <c r="F18" s="119"/>
      <c r="G18" s="119"/>
      <c r="H18" s="119"/>
      <c r="I18" s="119"/>
      <c r="J18" s="119"/>
      <c r="K18" s="119"/>
      <c r="M18" s="123"/>
      <c r="N18" s="252"/>
      <c r="O18" s="253"/>
    </row>
    <row r="19" spans="1:19" ht="24" customHeight="1">
      <c r="A19" s="157" t="s">
        <v>16</v>
      </c>
      <c r="B19" s="164"/>
      <c r="C19" s="117"/>
      <c r="D19" s="117"/>
      <c r="E19" s="119"/>
      <c r="F19" s="119"/>
      <c r="G19" s="119"/>
      <c r="H19" s="119"/>
      <c r="I19" s="119"/>
      <c r="J19" s="119"/>
      <c r="K19" s="119"/>
      <c r="N19" s="252"/>
      <c r="O19" s="253"/>
    </row>
    <row r="20" spans="1:19" ht="24" customHeight="1">
      <c r="A20" s="116" t="s">
        <v>17</v>
      </c>
      <c r="B20" s="164"/>
      <c r="C20" s="117"/>
      <c r="D20" s="117"/>
      <c r="E20" s="161">
        <v>85285000</v>
      </c>
      <c r="F20" s="119"/>
      <c r="G20" s="120">
        <v>109050000</v>
      </c>
      <c r="H20" s="119"/>
      <c r="I20" s="119">
        <v>64290000</v>
      </c>
      <c r="J20" s="119"/>
      <c r="K20" s="119">
        <v>64290000</v>
      </c>
      <c r="M20" s="119"/>
      <c r="N20" s="250">
        <v>109050000</v>
      </c>
      <c r="O20" s="251">
        <f t="shared" ref="O20:O34" si="1">ROUND(N20,)</f>
        <v>109050000</v>
      </c>
    </row>
    <row r="21" spans="1:19" ht="24" customHeight="1">
      <c r="A21" s="149" t="s">
        <v>22</v>
      </c>
      <c r="B21" s="164"/>
      <c r="C21" s="176" t="s">
        <v>237</v>
      </c>
      <c r="D21" s="117"/>
      <c r="E21" s="161">
        <v>15000000</v>
      </c>
      <c r="F21" s="119"/>
      <c r="G21" s="119">
        <v>15000000</v>
      </c>
      <c r="H21" s="119"/>
      <c r="I21" s="161">
        <v>15000000</v>
      </c>
      <c r="J21" s="119"/>
      <c r="K21" s="119">
        <v>15000000</v>
      </c>
      <c r="M21" s="119"/>
      <c r="N21" s="252">
        <v>15000000</v>
      </c>
      <c r="O21" s="251">
        <f t="shared" si="1"/>
        <v>15000000</v>
      </c>
      <c r="P21" s="160"/>
      <c r="Q21" s="123"/>
      <c r="R21" s="123"/>
      <c r="S21" s="167"/>
    </row>
    <row r="22" spans="1:19" ht="24" customHeight="1">
      <c r="A22" s="116" t="s">
        <v>19</v>
      </c>
      <c r="B22" s="164"/>
      <c r="C22" s="168"/>
      <c r="D22" s="116"/>
      <c r="E22" s="116"/>
      <c r="I22" s="123"/>
      <c r="N22" s="252"/>
      <c r="O22" s="251"/>
    </row>
    <row r="23" spans="1:19" ht="24" customHeight="1">
      <c r="A23" s="116" t="s">
        <v>18</v>
      </c>
      <c r="B23" s="164"/>
      <c r="C23" s="117">
        <v>4</v>
      </c>
      <c r="D23" s="117"/>
      <c r="E23" s="161" t="s">
        <v>126</v>
      </c>
      <c r="F23" s="119"/>
      <c r="G23" s="119">
        <v>0</v>
      </c>
      <c r="H23" s="119"/>
      <c r="I23" s="161">
        <v>1761031047</v>
      </c>
      <c r="J23" s="119">
        <v>0</v>
      </c>
      <c r="K23" s="120">
        <v>1982421167</v>
      </c>
      <c r="M23" s="119"/>
      <c r="N23" s="252">
        <v>0</v>
      </c>
      <c r="O23" s="251">
        <f t="shared" si="1"/>
        <v>0</v>
      </c>
    </row>
    <row r="24" spans="1:19" ht="24" customHeight="1">
      <c r="A24" s="149" t="s">
        <v>20</v>
      </c>
      <c r="B24" s="164"/>
      <c r="C24" s="117">
        <v>10</v>
      </c>
      <c r="D24" s="117"/>
      <c r="E24" s="161" t="s">
        <v>126</v>
      </c>
      <c r="F24" s="119"/>
      <c r="G24" s="119">
        <v>0</v>
      </c>
      <c r="H24" s="119"/>
      <c r="I24" s="161">
        <v>1007924180</v>
      </c>
      <c r="J24" s="119">
        <v>0</v>
      </c>
      <c r="K24" s="120">
        <v>735875370</v>
      </c>
      <c r="M24" s="119"/>
      <c r="N24" s="252">
        <v>0</v>
      </c>
      <c r="O24" s="251">
        <f t="shared" si="1"/>
        <v>0</v>
      </c>
    </row>
    <row r="25" spans="1:19" ht="24" customHeight="1">
      <c r="A25" s="149" t="s">
        <v>21</v>
      </c>
      <c r="B25" s="164"/>
      <c r="C25" s="117">
        <v>11</v>
      </c>
      <c r="D25" s="117"/>
      <c r="E25" s="161">
        <v>270688548</v>
      </c>
      <c r="F25" s="119"/>
      <c r="G25" s="120">
        <v>285741021</v>
      </c>
      <c r="H25" s="119"/>
      <c r="I25" s="161">
        <v>248544319</v>
      </c>
      <c r="J25" s="119"/>
      <c r="K25" s="120">
        <v>248544319</v>
      </c>
      <c r="M25" s="119"/>
      <c r="N25" s="252">
        <v>285741020.74027538</v>
      </c>
      <c r="O25" s="251">
        <f t="shared" si="1"/>
        <v>285741021</v>
      </c>
      <c r="P25" s="160"/>
      <c r="Q25" s="123"/>
      <c r="R25" s="123"/>
      <c r="S25" s="167"/>
    </row>
    <row r="26" spans="1:19" ht="24" customHeight="1">
      <c r="A26" s="149" t="s">
        <v>23</v>
      </c>
      <c r="B26" s="164"/>
      <c r="C26" s="117">
        <v>12</v>
      </c>
      <c r="D26" s="117"/>
      <c r="E26" s="161">
        <v>4369050983</v>
      </c>
      <c r="F26" s="119"/>
      <c r="G26" s="120">
        <v>4507875622</v>
      </c>
      <c r="H26" s="119"/>
      <c r="I26" s="161">
        <v>2415679750</v>
      </c>
      <c r="J26" s="119">
        <v>1261416988</v>
      </c>
      <c r="K26" s="120">
        <v>2417297436</v>
      </c>
      <c r="M26" s="119"/>
      <c r="N26" s="252">
        <v>4507875621.6462021</v>
      </c>
      <c r="O26" s="251">
        <f t="shared" si="1"/>
        <v>4507875622</v>
      </c>
      <c r="P26" s="160"/>
    </row>
    <row r="27" spans="1:19" ht="24" customHeight="1">
      <c r="A27" s="149" t="s">
        <v>24</v>
      </c>
      <c r="B27" s="164"/>
      <c r="C27" s="117">
        <v>13</v>
      </c>
      <c r="D27" s="117"/>
      <c r="E27" s="161">
        <v>136789182</v>
      </c>
      <c r="F27" s="119"/>
      <c r="G27" s="119">
        <v>108683335</v>
      </c>
      <c r="H27" s="119"/>
      <c r="I27" s="161">
        <v>126435848</v>
      </c>
      <c r="J27" s="119"/>
      <c r="K27" s="119">
        <v>94937633</v>
      </c>
      <c r="M27" s="119"/>
      <c r="N27" s="252">
        <v>108683335.24450001</v>
      </c>
      <c r="O27" s="251">
        <f t="shared" si="1"/>
        <v>108683335</v>
      </c>
      <c r="P27" s="160"/>
    </row>
    <row r="28" spans="1:19" ht="24" customHeight="1">
      <c r="A28" s="149" t="s">
        <v>25</v>
      </c>
      <c r="B28" s="164"/>
      <c r="C28" s="117">
        <v>14</v>
      </c>
      <c r="D28" s="117"/>
      <c r="E28" s="161">
        <v>75039263</v>
      </c>
      <c r="F28" s="119"/>
      <c r="G28" s="120">
        <v>81578405</v>
      </c>
      <c r="H28" s="119"/>
      <c r="I28" s="161">
        <v>75039263</v>
      </c>
      <c r="J28" s="119">
        <v>107685778</v>
      </c>
      <c r="K28" s="120">
        <v>81578405</v>
      </c>
      <c r="M28" s="119"/>
      <c r="N28" s="250">
        <v>128653118.0779734</v>
      </c>
      <c r="O28" s="251">
        <f t="shared" si="1"/>
        <v>128653118</v>
      </c>
      <c r="P28" s="167"/>
    </row>
    <row r="29" spans="1:19" ht="24" customHeight="1">
      <c r="A29" s="149" t="s">
        <v>198</v>
      </c>
      <c r="B29" s="164"/>
      <c r="C29" s="117"/>
      <c r="D29" s="117"/>
      <c r="E29" s="161"/>
      <c r="F29" s="119"/>
      <c r="G29" s="120"/>
      <c r="H29" s="119"/>
      <c r="I29" s="161"/>
      <c r="J29" s="119"/>
      <c r="K29" s="120"/>
      <c r="M29" s="119"/>
      <c r="O29" s="251"/>
      <c r="P29" s="167"/>
    </row>
    <row r="30" spans="1:19" ht="24" customHeight="1">
      <c r="A30" s="149" t="s">
        <v>200</v>
      </c>
      <c r="B30" s="164"/>
      <c r="C30" s="117">
        <v>14</v>
      </c>
      <c r="D30" s="117"/>
      <c r="E30" s="161">
        <v>46659309</v>
      </c>
      <c r="F30" s="119"/>
      <c r="G30" s="120">
        <v>47074713</v>
      </c>
      <c r="H30" s="119"/>
      <c r="I30" s="120">
        <v>0</v>
      </c>
      <c r="J30" s="119"/>
      <c r="K30" s="120">
        <v>0</v>
      </c>
      <c r="M30" s="119"/>
      <c r="O30" s="251"/>
      <c r="P30" s="167"/>
    </row>
    <row r="31" spans="1:19" ht="24" customHeight="1">
      <c r="A31" s="116" t="s">
        <v>26</v>
      </c>
      <c r="B31" s="164"/>
      <c r="C31" s="117"/>
      <c r="D31" s="117"/>
      <c r="E31" s="161">
        <v>3401168</v>
      </c>
      <c r="F31" s="119"/>
      <c r="G31" s="120">
        <v>3703184</v>
      </c>
      <c r="H31" s="119"/>
      <c r="I31" s="161">
        <v>2701104</v>
      </c>
      <c r="J31" s="119">
        <v>4528404</v>
      </c>
      <c r="K31" s="120">
        <v>1465311</v>
      </c>
      <c r="M31" s="119"/>
      <c r="N31" s="252">
        <v>3703183.5307700001</v>
      </c>
      <c r="O31" s="251">
        <f>ROUND(N31,)</f>
        <v>3703184</v>
      </c>
    </row>
    <row r="32" spans="1:19" ht="24" customHeight="1">
      <c r="A32" s="149" t="s">
        <v>27</v>
      </c>
      <c r="B32" s="164"/>
      <c r="C32" s="117"/>
      <c r="D32" s="117"/>
      <c r="E32" s="161">
        <v>61873124</v>
      </c>
      <c r="F32" s="119"/>
      <c r="G32" s="120">
        <v>61873125</v>
      </c>
      <c r="H32" s="119"/>
      <c r="I32" s="40">
        <v>0</v>
      </c>
      <c r="J32" s="119"/>
      <c r="K32" s="119">
        <v>0</v>
      </c>
      <c r="M32" s="119"/>
      <c r="N32" s="252">
        <v>61873124.61946097</v>
      </c>
      <c r="O32" s="251">
        <f t="shared" si="1"/>
        <v>61873125</v>
      </c>
    </row>
    <row r="33" spans="1:15" ht="24" customHeight="1">
      <c r="A33" s="149" t="s">
        <v>28</v>
      </c>
      <c r="B33" s="164"/>
      <c r="C33" s="117">
        <v>15</v>
      </c>
      <c r="D33" s="117"/>
      <c r="E33" s="161">
        <v>372345612</v>
      </c>
      <c r="F33" s="119"/>
      <c r="G33" s="120">
        <v>378126391</v>
      </c>
      <c r="H33" s="119"/>
      <c r="I33" s="161">
        <v>31061889</v>
      </c>
      <c r="J33" s="119">
        <v>0</v>
      </c>
      <c r="K33" s="120">
        <v>33767714</v>
      </c>
      <c r="M33" s="119"/>
      <c r="N33" s="252">
        <v>378126391.0051561</v>
      </c>
      <c r="O33" s="251">
        <f t="shared" si="1"/>
        <v>378126391</v>
      </c>
    </row>
    <row r="34" spans="1:15" ht="24" customHeight="1">
      <c r="A34" s="149" t="s">
        <v>29</v>
      </c>
      <c r="B34" s="164"/>
      <c r="C34" s="117">
        <v>23</v>
      </c>
      <c r="D34" s="117"/>
      <c r="E34" s="161">
        <v>77778259</v>
      </c>
      <c r="F34" s="119"/>
      <c r="G34" s="120">
        <v>78852886</v>
      </c>
      <c r="H34" s="119"/>
      <c r="I34" s="161">
        <v>13420854</v>
      </c>
      <c r="J34" s="119">
        <v>27325626</v>
      </c>
      <c r="K34" s="120">
        <v>14292817</v>
      </c>
      <c r="M34" s="119"/>
      <c r="N34" s="252">
        <v>78370128.694913983</v>
      </c>
      <c r="O34" s="251">
        <f t="shared" si="1"/>
        <v>78370129</v>
      </c>
    </row>
    <row r="35" spans="1:15" ht="24" customHeight="1">
      <c r="A35" s="116" t="s">
        <v>30</v>
      </c>
      <c r="B35" s="164"/>
      <c r="C35" s="117"/>
      <c r="D35" s="117"/>
      <c r="E35" s="162">
        <v>10457810</v>
      </c>
      <c r="F35" s="119"/>
      <c r="G35" s="162">
        <v>14212803</v>
      </c>
      <c r="H35" s="119"/>
      <c r="I35" s="169">
        <v>1602146</v>
      </c>
      <c r="J35" s="119">
        <v>8236502</v>
      </c>
      <c r="K35" s="162">
        <v>5169348</v>
      </c>
      <c r="M35" s="119"/>
      <c r="N35" s="252">
        <v>14212803.865</v>
      </c>
      <c r="O35" s="251">
        <f>ROUND(N35,)</f>
        <v>14212804</v>
      </c>
    </row>
    <row r="36" spans="1:15" ht="24" customHeight="1">
      <c r="A36" s="155" t="s">
        <v>31</v>
      </c>
      <c r="B36" s="164"/>
      <c r="C36" s="117"/>
      <c r="D36" s="117"/>
      <c r="E36" s="165">
        <f>SUM(E20:E35)</f>
        <v>5524368258</v>
      </c>
      <c r="F36" s="166"/>
      <c r="G36" s="165">
        <f>SUM(G20:G35)</f>
        <v>5691771485</v>
      </c>
      <c r="H36" s="166"/>
      <c r="I36" s="165">
        <f>SUM(I20:I35)</f>
        <v>5762730400</v>
      </c>
      <c r="J36" s="166"/>
      <c r="K36" s="165">
        <f>SUM(K20:K35)</f>
        <v>5694639520</v>
      </c>
      <c r="O36" s="253"/>
    </row>
    <row r="37" spans="1:15" ht="24" customHeight="1" thickBot="1">
      <c r="A37" s="155" t="s">
        <v>32</v>
      </c>
      <c r="B37" s="164"/>
      <c r="C37" s="117"/>
      <c r="D37" s="117"/>
      <c r="E37" s="170">
        <f>SUM(E17,E36)</f>
        <v>6767904354</v>
      </c>
      <c r="F37" s="166"/>
      <c r="G37" s="170">
        <f>SUM(G17,G36)</f>
        <v>7022377158</v>
      </c>
      <c r="H37" s="166"/>
      <c r="I37" s="170">
        <f>SUM(I17,I36)</f>
        <v>6784573098</v>
      </c>
      <c r="J37" s="166">
        <f>SUM(J17,J36)</f>
        <v>603499912</v>
      </c>
      <c r="K37" s="170">
        <f>SUM(K17,K36)</f>
        <v>6728568294</v>
      </c>
      <c r="O37" s="253"/>
    </row>
    <row r="38" spans="1:15" ht="24" customHeight="1" thickTop="1">
      <c r="A38" s="155"/>
      <c r="B38" s="164"/>
      <c r="C38" s="117"/>
      <c r="D38" s="117"/>
      <c r="E38" s="166"/>
      <c r="F38" s="166"/>
      <c r="G38" s="166"/>
      <c r="H38" s="166"/>
      <c r="I38" s="166"/>
      <c r="J38" s="166"/>
      <c r="K38" s="166"/>
      <c r="N38" s="252"/>
      <c r="O38" s="253"/>
    </row>
    <row r="39" spans="1:15" s="149" customFormat="1" ht="24" customHeight="1">
      <c r="A39" s="146" t="s">
        <v>0</v>
      </c>
      <c r="B39" s="146"/>
      <c r="C39" s="171"/>
      <c r="D39" s="146"/>
      <c r="E39" s="210"/>
      <c r="F39" s="146"/>
      <c r="G39" s="146"/>
      <c r="H39" s="146"/>
      <c r="I39" s="172"/>
      <c r="N39" s="252"/>
      <c r="O39" s="253"/>
    </row>
    <row r="40" spans="1:15" s="149" customFormat="1" ht="24" customHeight="1">
      <c r="A40" s="146" t="s">
        <v>33</v>
      </c>
      <c r="B40" s="146"/>
      <c r="C40" s="171"/>
      <c r="D40" s="146"/>
      <c r="E40" s="146"/>
      <c r="F40" s="146"/>
      <c r="G40" s="146"/>
      <c r="H40" s="146"/>
      <c r="I40" s="172"/>
      <c r="N40" s="252"/>
      <c r="O40" s="253"/>
    </row>
    <row r="41" spans="1:15" s="149" customFormat="1" ht="24" customHeight="1">
      <c r="A41" s="146" t="s">
        <v>201</v>
      </c>
      <c r="B41" s="146"/>
      <c r="C41" s="171"/>
      <c r="D41" s="146"/>
      <c r="E41" s="146"/>
      <c r="F41" s="146"/>
      <c r="G41" s="146"/>
      <c r="H41" s="146"/>
      <c r="I41" s="172"/>
      <c r="N41" s="252"/>
      <c r="O41" s="253"/>
    </row>
    <row r="42" spans="1:15" s="149" customFormat="1" ht="24" customHeight="1">
      <c r="A42" s="173"/>
      <c r="B42" s="146"/>
      <c r="C42" s="171"/>
      <c r="D42" s="146"/>
      <c r="E42" s="146"/>
      <c r="F42" s="146"/>
      <c r="G42" s="146"/>
      <c r="H42" s="146"/>
      <c r="I42" s="172"/>
      <c r="N42" s="252"/>
      <c r="O42" s="253"/>
    </row>
    <row r="43" spans="1:15" s="149" customFormat="1" ht="24" customHeight="1">
      <c r="B43" s="150"/>
      <c r="D43" s="150"/>
      <c r="E43" s="228" t="s">
        <v>3</v>
      </c>
      <c r="F43" s="228"/>
      <c r="G43" s="228"/>
      <c r="H43" s="150"/>
      <c r="I43" s="228" t="s">
        <v>4</v>
      </c>
      <c r="J43" s="228"/>
      <c r="K43" s="228"/>
      <c r="N43" s="252"/>
      <c r="O43" s="253"/>
    </row>
    <row r="44" spans="1:15" s="149" customFormat="1" ht="24" customHeight="1">
      <c r="A44" s="150"/>
      <c r="B44" s="150"/>
      <c r="C44" s="151" t="s">
        <v>2</v>
      </c>
      <c r="D44" s="152"/>
      <c r="E44" s="153">
        <v>2565</v>
      </c>
      <c r="F44" s="154"/>
      <c r="G44" s="153">
        <v>2564</v>
      </c>
      <c r="H44" s="150"/>
      <c r="I44" s="153">
        <v>2565</v>
      </c>
      <c r="J44" s="154"/>
      <c r="K44" s="153">
        <v>2564</v>
      </c>
      <c r="N44" s="252"/>
      <c r="O44" s="253"/>
    </row>
    <row r="45" spans="1:15" s="149" customFormat="1" ht="24" customHeight="1">
      <c r="A45" s="155" t="s">
        <v>34</v>
      </c>
      <c r="B45" s="150"/>
      <c r="C45" s="156"/>
      <c r="D45" s="152"/>
      <c r="E45" s="227" t="s">
        <v>6</v>
      </c>
      <c r="F45" s="227"/>
      <c r="G45" s="227"/>
      <c r="H45" s="227"/>
      <c r="I45" s="227"/>
      <c r="J45" s="227"/>
      <c r="K45" s="227"/>
      <c r="N45" s="252"/>
      <c r="O45" s="253"/>
    </row>
    <row r="46" spans="1:15" ht="24" customHeight="1">
      <c r="A46" s="157" t="s">
        <v>35</v>
      </c>
      <c r="C46" s="117"/>
      <c r="D46" s="117"/>
      <c r="E46" s="117"/>
      <c r="G46" s="158"/>
      <c r="H46" s="158"/>
      <c r="I46" s="117"/>
      <c r="K46" s="158"/>
      <c r="N46" s="252"/>
      <c r="O46" s="249" t="s">
        <v>184</v>
      </c>
    </row>
    <row r="47" spans="1:15" ht="24" customHeight="1">
      <c r="A47" s="116" t="s">
        <v>190</v>
      </c>
      <c r="C47" s="117"/>
      <c r="D47" s="117"/>
      <c r="E47" s="161" t="s">
        <v>126</v>
      </c>
      <c r="F47" s="119"/>
      <c r="G47" s="120">
        <v>22380000</v>
      </c>
      <c r="H47" s="119"/>
      <c r="I47" s="222">
        <v>0</v>
      </c>
      <c r="J47" s="121"/>
      <c r="K47" s="120">
        <v>0</v>
      </c>
      <c r="M47" s="119"/>
      <c r="N47" s="251">
        <v>22380000</v>
      </c>
      <c r="O47" s="251">
        <f>ROUND(N47,)</f>
        <v>22380000</v>
      </c>
    </row>
    <row r="48" spans="1:15" ht="24" customHeight="1">
      <c r="A48" s="116" t="s">
        <v>36</v>
      </c>
      <c r="C48" s="117">
        <v>16</v>
      </c>
      <c r="E48" s="118">
        <v>947206078</v>
      </c>
      <c r="F48" s="119"/>
      <c r="G48" s="120">
        <v>1044212864</v>
      </c>
      <c r="H48" s="119"/>
      <c r="I48" s="118">
        <v>872256827</v>
      </c>
      <c r="J48" s="121"/>
      <c r="K48" s="120">
        <v>1044212864</v>
      </c>
      <c r="M48" s="119"/>
      <c r="N48" s="251">
        <v>1044212863.85</v>
      </c>
      <c r="O48" s="251">
        <f t="shared" ref="O48:O57" si="2">ROUND(N48,)</f>
        <v>1044212864</v>
      </c>
    </row>
    <row r="49" spans="1:17" ht="24" customHeight="1">
      <c r="A49" s="116" t="s">
        <v>37</v>
      </c>
      <c r="C49" s="117">
        <v>17</v>
      </c>
      <c r="D49" s="117"/>
      <c r="E49" s="118">
        <v>458353480</v>
      </c>
      <c r="F49" s="123"/>
      <c r="G49" s="124">
        <v>513491507</v>
      </c>
      <c r="H49" s="123"/>
      <c r="I49" s="118">
        <v>379683455</v>
      </c>
      <c r="J49" s="121"/>
      <c r="K49" s="124">
        <v>332231821</v>
      </c>
      <c r="M49" s="119"/>
      <c r="N49" s="251">
        <v>513491507.04718661</v>
      </c>
      <c r="O49" s="251">
        <f t="shared" si="2"/>
        <v>513491507</v>
      </c>
    </row>
    <row r="50" spans="1:17" ht="24" customHeight="1">
      <c r="A50" s="116" t="s">
        <v>38</v>
      </c>
      <c r="E50" s="174"/>
      <c r="F50" s="119"/>
      <c r="G50" s="119"/>
      <c r="H50" s="119"/>
      <c r="I50" s="174"/>
      <c r="J50" s="121"/>
      <c r="K50" s="119"/>
      <c r="M50" s="119"/>
      <c r="O50" s="253"/>
    </row>
    <row r="51" spans="1:17" ht="24" customHeight="1">
      <c r="A51" s="116" t="s">
        <v>10</v>
      </c>
      <c r="C51" s="117">
        <v>18</v>
      </c>
      <c r="D51" s="117"/>
      <c r="E51" s="118">
        <v>42304705</v>
      </c>
      <c r="F51" s="119"/>
      <c r="G51" s="120">
        <v>26328154</v>
      </c>
      <c r="H51" s="119"/>
      <c r="I51" s="118">
        <v>41940809</v>
      </c>
      <c r="J51" s="121"/>
      <c r="K51" s="120">
        <v>26455095</v>
      </c>
      <c r="M51" s="119"/>
      <c r="N51" s="251">
        <v>26328153.543121956</v>
      </c>
      <c r="O51" s="251">
        <f t="shared" si="2"/>
        <v>26328154</v>
      </c>
    </row>
    <row r="52" spans="1:17" ht="24" customHeight="1">
      <c r="A52" s="116" t="s">
        <v>39</v>
      </c>
      <c r="C52" s="117"/>
      <c r="D52" s="117"/>
      <c r="E52" s="175"/>
      <c r="F52" s="119"/>
      <c r="G52" s="119"/>
      <c r="H52" s="119"/>
      <c r="I52" s="174"/>
      <c r="J52" s="121"/>
      <c r="K52" s="119"/>
      <c r="M52" s="119"/>
      <c r="N52" s="251"/>
      <c r="O52" s="253"/>
    </row>
    <row r="53" spans="1:17" ht="24" customHeight="1">
      <c r="A53" s="116" t="s">
        <v>10</v>
      </c>
      <c r="C53" s="117">
        <v>19</v>
      </c>
      <c r="D53" s="117"/>
      <c r="E53" s="118">
        <v>571145100</v>
      </c>
      <c r="F53" s="119"/>
      <c r="G53" s="120">
        <v>470024677</v>
      </c>
      <c r="H53" s="119"/>
      <c r="I53" s="118">
        <v>570956288</v>
      </c>
      <c r="J53" s="121"/>
      <c r="K53" s="120">
        <v>469483490</v>
      </c>
      <c r="M53" s="119"/>
      <c r="N53" s="251">
        <v>470024676.46493703</v>
      </c>
      <c r="O53" s="251">
        <f t="shared" si="2"/>
        <v>470024676</v>
      </c>
      <c r="Q53" s="73"/>
    </row>
    <row r="54" spans="1:17" ht="24" customHeight="1">
      <c r="A54" s="116" t="s">
        <v>40</v>
      </c>
      <c r="C54" s="117"/>
      <c r="D54" s="117"/>
      <c r="E54" s="118">
        <v>15309667</v>
      </c>
      <c r="F54" s="119"/>
      <c r="G54" s="120">
        <v>22585099</v>
      </c>
      <c r="H54" s="119"/>
      <c r="I54" s="118">
        <v>13566430</v>
      </c>
      <c r="J54" s="121"/>
      <c r="K54" s="120">
        <v>21962257</v>
      </c>
      <c r="M54" s="119"/>
      <c r="N54" s="251">
        <v>22585098.906400003</v>
      </c>
      <c r="O54" s="251">
        <f t="shared" si="2"/>
        <v>22585099</v>
      </c>
      <c r="Q54" s="167"/>
    </row>
    <row r="55" spans="1:17" ht="24" customHeight="1">
      <c r="A55" s="116" t="s">
        <v>41</v>
      </c>
      <c r="C55" s="176">
        <v>28.2</v>
      </c>
      <c r="D55" s="117"/>
      <c r="E55" s="161" t="s">
        <v>126</v>
      </c>
      <c r="F55" s="119"/>
      <c r="G55" s="120">
        <v>8901955</v>
      </c>
      <c r="H55" s="119"/>
      <c r="I55" s="222">
        <v>0</v>
      </c>
      <c r="J55" s="121"/>
      <c r="K55" s="120">
        <v>8901955</v>
      </c>
      <c r="M55" s="119"/>
      <c r="N55" s="251"/>
      <c r="O55" s="251">
        <f t="shared" si="2"/>
        <v>0</v>
      </c>
    </row>
    <row r="56" spans="1:17" ht="24" customHeight="1">
      <c r="A56" s="116" t="s">
        <v>42</v>
      </c>
      <c r="C56" s="117"/>
      <c r="D56" s="117"/>
      <c r="E56" s="118"/>
      <c r="F56" s="119"/>
      <c r="G56" s="120"/>
      <c r="H56" s="119"/>
      <c r="I56" s="118"/>
      <c r="J56" s="121"/>
      <c r="K56" s="120"/>
      <c r="M56" s="119"/>
      <c r="N56" s="251"/>
      <c r="O56" s="253"/>
    </row>
    <row r="57" spans="1:17" ht="24" customHeight="1">
      <c r="A57" s="116" t="s">
        <v>43</v>
      </c>
      <c r="C57" s="117"/>
      <c r="D57" s="117"/>
      <c r="E57" s="118">
        <v>1621638</v>
      </c>
      <c r="F57" s="119"/>
      <c r="G57" s="120">
        <v>2066402</v>
      </c>
      <c r="H57" s="119"/>
      <c r="I57" s="120">
        <v>0</v>
      </c>
      <c r="J57" s="121"/>
      <c r="K57" s="120">
        <v>0</v>
      </c>
      <c r="M57" s="119"/>
      <c r="N57" s="251">
        <v>2066401.5089409999</v>
      </c>
      <c r="O57" s="251">
        <f t="shared" si="2"/>
        <v>2066402</v>
      </c>
    </row>
    <row r="58" spans="1:17" ht="24" customHeight="1">
      <c r="A58" s="116" t="s">
        <v>44</v>
      </c>
      <c r="C58" s="117"/>
      <c r="D58" s="117"/>
      <c r="E58" s="118">
        <v>20846121</v>
      </c>
      <c r="F58" s="119"/>
      <c r="G58" s="120">
        <v>44281013</v>
      </c>
      <c r="H58" s="119"/>
      <c r="I58" s="118">
        <v>19448642</v>
      </c>
      <c r="J58" s="121"/>
      <c r="K58" s="120">
        <v>20426052</v>
      </c>
      <c r="M58" s="119"/>
      <c r="N58" s="251">
        <v>53182969.214860998</v>
      </c>
      <c r="O58" s="251">
        <f>ROUND(N58,)-1</f>
        <v>53182968</v>
      </c>
    </row>
    <row r="59" spans="1:17" ht="24" customHeight="1">
      <c r="A59" s="155" t="s">
        <v>45</v>
      </c>
      <c r="C59" s="117"/>
      <c r="D59" s="117"/>
      <c r="E59" s="177">
        <f>SUM(E47:E58)</f>
        <v>2056786789</v>
      </c>
      <c r="F59" s="166"/>
      <c r="G59" s="177">
        <f>SUM(G47:G58)</f>
        <v>2154271671</v>
      </c>
      <c r="H59" s="166"/>
      <c r="I59" s="177">
        <f>SUM(I47:I58)</f>
        <v>1897852451</v>
      </c>
      <c r="J59" s="178"/>
      <c r="K59" s="177">
        <f>SUM(K47:K58)</f>
        <v>1923673534</v>
      </c>
      <c r="N59" s="252"/>
      <c r="O59" s="253"/>
    </row>
    <row r="60" spans="1:17" ht="24" customHeight="1">
      <c r="A60" s="155"/>
      <c r="C60" s="117"/>
      <c r="D60" s="117"/>
      <c r="E60" s="119"/>
      <c r="F60" s="119"/>
      <c r="G60" s="119"/>
      <c r="H60" s="119"/>
      <c r="I60" s="119"/>
      <c r="J60" s="121"/>
      <c r="K60" s="119"/>
      <c r="N60" s="252"/>
      <c r="O60" s="253"/>
    </row>
    <row r="61" spans="1:17" ht="24" customHeight="1">
      <c r="A61" s="157" t="s">
        <v>46</v>
      </c>
      <c r="C61" s="117"/>
      <c r="D61" s="117"/>
      <c r="E61" s="119"/>
      <c r="F61" s="119"/>
      <c r="G61" s="119"/>
      <c r="H61" s="121"/>
      <c r="I61" s="119"/>
      <c r="J61" s="119"/>
      <c r="K61" s="119"/>
      <c r="N61" s="252"/>
      <c r="O61" s="253"/>
    </row>
    <row r="62" spans="1:17" ht="24" customHeight="1">
      <c r="A62" s="116" t="s">
        <v>47</v>
      </c>
      <c r="C62" s="117"/>
      <c r="D62" s="117"/>
      <c r="E62" s="119"/>
      <c r="F62" s="119"/>
      <c r="G62" s="119"/>
      <c r="H62" s="121"/>
      <c r="I62" s="119"/>
      <c r="J62" s="119"/>
      <c r="K62" s="119"/>
      <c r="O62" s="253"/>
    </row>
    <row r="63" spans="1:17" ht="24" customHeight="1">
      <c r="A63" s="116" t="s">
        <v>18</v>
      </c>
      <c r="C63" s="117">
        <v>18</v>
      </c>
      <c r="D63" s="117"/>
      <c r="E63" s="118">
        <v>167018078</v>
      </c>
      <c r="F63" s="119"/>
      <c r="G63" s="120">
        <v>42315071</v>
      </c>
      <c r="H63" s="119"/>
      <c r="I63" s="118">
        <v>164769712</v>
      </c>
      <c r="J63" s="121"/>
      <c r="K63" s="120">
        <v>36262115</v>
      </c>
      <c r="M63" s="119"/>
      <c r="N63" s="250">
        <v>42315070.980516911</v>
      </c>
      <c r="O63" s="251">
        <f t="shared" ref="O63" si="3">ROUND(N63,)</f>
        <v>42315071</v>
      </c>
    </row>
    <row r="64" spans="1:17" ht="24" customHeight="1">
      <c r="A64" s="116" t="s">
        <v>48</v>
      </c>
      <c r="E64" s="174"/>
      <c r="F64" s="119"/>
      <c r="G64" s="119"/>
      <c r="H64" s="119"/>
      <c r="I64" s="119"/>
      <c r="J64" s="121"/>
      <c r="K64" s="119"/>
      <c r="M64" s="119"/>
      <c r="N64" s="252"/>
      <c r="O64" s="251"/>
    </row>
    <row r="65" spans="1:18" ht="24" customHeight="1">
      <c r="A65" s="116" t="s">
        <v>18</v>
      </c>
      <c r="C65" s="117">
        <v>19</v>
      </c>
      <c r="D65" s="117"/>
      <c r="E65" s="118">
        <v>2041482990</v>
      </c>
      <c r="F65" s="119"/>
      <c r="G65" s="120">
        <v>2383133692</v>
      </c>
      <c r="H65" s="119"/>
      <c r="I65" s="118">
        <v>2041146593</v>
      </c>
      <c r="J65" s="121"/>
      <c r="K65" s="120">
        <v>2382014390</v>
      </c>
      <c r="M65" s="119"/>
      <c r="N65" s="252">
        <v>2383133692.754528</v>
      </c>
      <c r="O65" s="251">
        <f t="shared" ref="O65:O68" si="4">ROUND(N65,)</f>
        <v>2383133693</v>
      </c>
      <c r="Q65" s="167"/>
    </row>
    <row r="66" spans="1:18" ht="24" customHeight="1">
      <c r="A66" s="116" t="s">
        <v>49</v>
      </c>
      <c r="C66" s="116"/>
      <c r="D66" s="116"/>
      <c r="E66" s="179"/>
      <c r="I66" s="116"/>
      <c r="M66" s="119"/>
      <c r="N66" s="252"/>
      <c r="O66" s="251"/>
    </row>
    <row r="67" spans="1:18" ht="24" customHeight="1">
      <c r="A67" s="116" t="s">
        <v>43</v>
      </c>
      <c r="C67" s="117">
        <v>20</v>
      </c>
      <c r="D67" s="117"/>
      <c r="E67" s="118">
        <v>65697303</v>
      </c>
      <c r="F67" s="119"/>
      <c r="G67" s="120">
        <v>62302757</v>
      </c>
      <c r="H67" s="119"/>
      <c r="I67" s="118">
        <v>64753140</v>
      </c>
      <c r="J67" s="121"/>
      <c r="K67" s="120">
        <v>61579681</v>
      </c>
      <c r="M67" s="119"/>
      <c r="N67" s="252">
        <v>62302757.204653002</v>
      </c>
      <c r="O67" s="251">
        <f t="shared" si="4"/>
        <v>62302757</v>
      </c>
      <c r="P67" s="180"/>
    </row>
    <row r="68" spans="1:18" ht="24" customHeight="1">
      <c r="A68" s="116" t="s">
        <v>50</v>
      </c>
      <c r="C68" s="117">
        <v>23</v>
      </c>
      <c r="D68" s="117"/>
      <c r="E68" s="118">
        <v>68714815</v>
      </c>
      <c r="F68" s="119"/>
      <c r="G68" s="120">
        <v>69870366</v>
      </c>
      <c r="H68" s="119"/>
      <c r="I68" s="120">
        <v>0</v>
      </c>
      <c r="J68" s="121"/>
      <c r="K68" s="120">
        <v>0</v>
      </c>
      <c r="M68" s="119"/>
      <c r="N68" s="252">
        <v>69387609.178377852</v>
      </c>
      <c r="O68" s="251">
        <f t="shared" si="4"/>
        <v>69387609</v>
      </c>
      <c r="P68" s="180"/>
    </row>
    <row r="69" spans="1:18" ht="24" customHeight="1">
      <c r="A69" s="116" t="s">
        <v>51</v>
      </c>
      <c r="C69" s="117"/>
      <c r="D69" s="117"/>
      <c r="E69" s="162">
        <v>15925095</v>
      </c>
      <c r="F69" s="119"/>
      <c r="G69" s="162">
        <v>18054238</v>
      </c>
      <c r="H69" s="119"/>
      <c r="I69" s="181">
        <v>5789033</v>
      </c>
      <c r="J69" s="121"/>
      <c r="K69" s="162">
        <v>8247799</v>
      </c>
      <c r="M69" s="119"/>
      <c r="N69" s="252">
        <v>18054238.236244999</v>
      </c>
      <c r="O69" s="251">
        <f>ROUND(N69,)</f>
        <v>18054238</v>
      </c>
    </row>
    <row r="70" spans="1:18" ht="24" customHeight="1">
      <c r="A70" s="155" t="s">
        <v>52</v>
      </c>
      <c r="C70" s="117"/>
      <c r="D70" s="117"/>
      <c r="E70" s="166">
        <f>SUM(E63:E69)</f>
        <v>2358838281</v>
      </c>
      <c r="F70" s="166"/>
      <c r="G70" s="166">
        <f>SUM(G63:G69)</f>
        <v>2575676124</v>
      </c>
      <c r="H70" s="166"/>
      <c r="I70" s="166">
        <f>SUM(I63:I69)</f>
        <v>2276458478</v>
      </c>
      <c r="J70" s="178"/>
      <c r="K70" s="166">
        <f>SUM(K63:K69)</f>
        <v>2488103985</v>
      </c>
      <c r="N70" s="252"/>
      <c r="O70" s="253"/>
    </row>
    <row r="71" spans="1:18" ht="24" customHeight="1">
      <c r="A71" s="155" t="s">
        <v>53</v>
      </c>
      <c r="C71" s="117"/>
      <c r="D71" s="117"/>
      <c r="E71" s="177">
        <f>SUM(E59,E70)</f>
        <v>4415625070</v>
      </c>
      <c r="F71" s="166"/>
      <c r="G71" s="177">
        <f>SUM(G59,G70)</f>
        <v>4729947795</v>
      </c>
      <c r="H71" s="166"/>
      <c r="I71" s="177">
        <f>SUM(I59,I70)</f>
        <v>4174310929</v>
      </c>
      <c r="J71" s="178"/>
      <c r="K71" s="177">
        <f>SUM(K59,K70)</f>
        <v>4411777519</v>
      </c>
      <c r="O71" s="250"/>
      <c r="P71" s="73"/>
      <c r="Q71" s="73"/>
      <c r="R71" s="73"/>
    </row>
    <row r="72" spans="1:18" ht="24" customHeight="1">
      <c r="B72" s="164"/>
      <c r="C72" s="117"/>
      <c r="D72" s="117"/>
      <c r="E72" s="117"/>
      <c r="F72" s="150"/>
      <c r="G72" s="182"/>
      <c r="H72" s="183"/>
      <c r="I72" s="117"/>
      <c r="J72" s="150"/>
      <c r="K72" s="182"/>
      <c r="O72" s="253"/>
    </row>
    <row r="73" spans="1:18" ht="24" customHeight="1">
      <c r="C73" s="117"/>
      <c r="D73" s="117"/>
      <c r="E73" s="117"/>
      <c r="G73" s="183"/>
      <c r="H73" s="183"/>
      <c r="I73" s="117"/>
      <c r="O73" s="253"/>
      <c r="P73" s="183"/>
    </row>
    <row r="74" spans="1:18" s="149" customFormat="1" ht="24" customHeight="1">
      <c r="A74" s="229" t="s">
        <v>0</v>
      </c>
      <c r="B74" s="229"/>
      <c r="C74" s="229"/>
      <c r="D74" s="229"/>
      <c r="E74" s="229"/>
      <c r="F74" s="229"/>
      <c r="G74" s="229"/>
      <c r="H74" s="229"/>
      <c r="N74" s="250"/>
      <c r="O74" s="253"/>
      <c r="P74" s="184"/>
    </row>
    <row r="75" spans="1:18" s="149" customFormat="1" ht="24" customHeight="1">
      <c r="A75" s="229" t="s">
        <v>33</v>
      </c>
      <c r="B75" s="229"/>
      <c r="C75" s="229"/>
      <c r="D75" s="229"/>
      <c r="E75" s="229"/>
      <c r="F75" s="229"/>
      <c r="G75" s="229"/>
      <c r="H75" s="229"/>
      <c r="N75" s="248"/>
      <c r="O75" s="253"/>
      <c r="P75" s="184"/>
    </row>
    <row r="76" spans="1:18" s="149" customFormat="1" ht="24" customHeight="1">
      <c r="A76" s="173" t="s">
        <v>201</v>
      </c>
      <c r="B76" s="147"/>
      <c r="C76" s="147"/>
      <c r="D76" s="147"/>
      <c r="E76" s="147"/>
      <c r="F76" s="147"/>
      <c r="G76" s="147"/>
      <c r="H76" s="147"/>
      <c r="N76" s="248"/>
      <c r="O76" s="253"/>
      <c r="P76" s="184"/>
    </row>
    <row r="77" spans="1:18" s="149" customFormat="1" ht="24" customHeight="1">
      <c r="A77" s="173"/>
      <c r="B77" s="147"/>
      <c r="C77" s="147"/>
      <c r="D77" s="147"/>
      <c r="E77" s="147"/>
      <c r="F77" s="147"/>
      <c r="G77" s="147"/>
      <c r="H77" s="147"/>
      <c r="N77" s="248"/>
      <c r="O77" s="253"/>
      <c r="P77" s="184"/>
    </row>
    <row r="78" spans="1:18" s="149" customFormat="1" ht="24" customHeight="1">
      <c r="A78" s="150"/>
      <c r="B78" s="150"/>
      <c r="D78" s="150"/>
      <c r="E78" s="228" t="s">
        <v>3</v>
      </c>
      <c r="F78" s="228"/>
      <c r="G78" s="228"/>
      <c r="H78" s="150"/>
      <c r="I78" s="228" t="s">
        <v>4</v>
      </c>
      <c r="J78" s="228"/>
      <c r="K78" s="228"/>
      <c r="N78" s="250"/>
      <c r="O78" s="253"/>
    </row>
    <row r="79" spans="1:18" s="149" customFormat="1" ht="24" customHeight="1">
      <c r="A79" s="150"/>
      <c r="B79" s="150"/>
      <c r="C79" s="151" t="s">
        <v>2</v>
      </c>
      <c r="D79" s="152"/>
      <c r="E79" s="153">
        <v>2565</v>
      </c>
      <c r="F79" s="154"/>
      <c r="G79" s="153">
        <v>2564</v>
      </c>
      <c r="H79" s="150"/>
      <c r="I79" s="153">
        <v>2565</v>
      </c>
      <c r="J79" s="154"/>
      <c r="K79" s="153">
        <v>2564</v>
      </c>
      <c r="N79" s="250"/>
      <c r="O79" s="253"/>
    </row>
    <row r="80" spans="1:18" ht="24" customHeight="1">
      <c r="A80" s="157" t="s">
        <v>54</v>
      </c>
      <c r="C80" s="117"/>
      <c r="D80" s="117"/>
      <c r="E80" s="227" t="s">
        <v>6</v>
      </c>
      <c r="F80" s="227"/>
      <c r="G80" s="227"/>
      <c r="H80" s="227"/>
      <c r="I80" s="227"/>
      <c r="J80" s="227"/>
      <c r="K80" s="227"/>
      <c r="O80" s="253"/>
    </row>
    <row r="81" spans="1:19" ht="24" customHeight="1">
      <c r="A81" s="116" t="s">
        <v>55</v>
      </c>
      <c r="C81" s="117"/>
      <c r="D81" s="117"/>
      <c r="E81" s="117"/>
      <c r="G81" s="158"/>
      <c r="H81" s="158"/>
      <c r="I81" s="117"/>
      <c r="K81" s="158"/>
      <c r="O81" s="253"/>
    </row>
    <row r="82" spans="1:19" ht="24" customHeight="1">
      <c r="A82" s="185" t="s">
        <v>56</v>
      </c>
      <c r="C82" s="117"/>
      <c r="D82" s="117"/>
      <c r="E82" s="117"/>
      <c r="G82" s="158"/>
      <c r="H82" s="158"/>
      <c r="I82" s="117"/>
      <c r="K82" s="158"/>
      <c r="O82" s="253"/>
    </row>
    <row r="83" spans="1:19" ht="24" customHeight="1" thickBot="1">
      <c r="A83" s="116" t="s">
        <v>57</v>
      </c>
      <c r="C83" s="117"/>
      <c r="D83" s="117"/>
      <c r="E83" s="186">
        <v>1000000000</v>
      </c>
      <c r="F83" s="119"/>
      <c r="G83" s="186">
        <v>1000000000</v>
      </c>
      <c r="H83" s="158"/>
      <c r="I83" s="186">
        <v>1000000000</v>
      </c>
      <c r="J83" s="119"/>
      <c r="K83" s="186">
        <v>1000000000</v>
      </c>
      <c r="O83" s="253"/>
    </row>
    <row r="84" spans="1:19" ht="24" customHeight="1" thickTop="1">
      <c r="A84" s="185" t="s">
        <v>58</v>
      </c>
      <c r="C84" s="117"/>
      <c r="D84" s="117"/>
      <c r="E84" s="187"/>
      <c r="G84" s="158"/>
      <c r="H84" s="158"/>
      <c r="I84" s="188"/>
      <c r="K84" s="158"/>
      <c r="O84" s="253"/>
    </row>
    <row r="85" spans="1:19" ht="24" customHeight="1">
      <c r="A85" s="116" t="s">
        <v>59</v>
      </c>
      <c r="C85" s="117"/>
      <c r="D85" s="117"/>
      <c r="E85" s="123">
        <f>'Consolidated_31.12.2565'!F20</f>
        <v>960000000</v>
      </c>
      <c r="G85" s="119">
        <f>'Consolidated_31.12.2565'!F15</f>
        <v>960000000</v>
      </c>
      <c r="I85" s="109">
        <f>'The Company_31.12.2565'!E25</f>
        <v>960000000</v>
      </c>
      <c r="K85" s="119">
        <f>'The Company_31.12.2565'!E20</f>
        <v>960000000</v>
      </c>
      <c r="O85" s="253"/>
    </row>
    <row r="86" spans="1:19" ht="24" customHeight="1">
      <c r="A86" s="116" t="s">
        <v>60</v>
      </c>
      <c r="C86" s="117"/>
      <c r="D86" s="117"/>
      <c r="E86" s="119">
        <f>'Consolidated_31.12.2565'!H20</f>
        <v>736842515</v>
      </c>
      <c r="F86" s="119"/>
      <c r="G86" s="119">
        <f>'Consolidated_31.12.2565'!H15</f>
        <v>736842515</v>
      </c>
      <c r="H86" s="158"/>
      <c r="I86" s="189">
        <f>'The Company_31.12.2565'!G25</f>
        <v>736842515</v>
      </c>
      <c r="J86" s="119"/>
      <c r="K86" s="119">
        <f>'The Company_31.12.2565'!G20</f>
        <v>736842515</v>
      </c>
      <c r="O86" s="253"/>
    </row>
    <row r="87" spans="1:19" ht="24" customHeight="1">
      <c r="A87" s="116" t="s">
        <v>61</v>
      </c>
      <c r="C87" s="117"/>
      <c r="D87" s="117"/>
      <c r="E87" s="119">
        <f>'Consolidated_31.12.2565'!J20</f>
        <v>28996825</v>
      </c>
      <c r="F87" s="119"/>
      <c r="G87" s="119">
        <f>'Consolidated_31.12.2565'!J15</f>
        <v>28996825</v>
      </c>
      <c r="H87" s="158"/>
      <c r="I87" s="189">
        <f>'The Company_31.12.2565'!I25</f>
        <v>28996825</v>
      </c>
      <c r="J87" s="119"/>
      <c r="K87" s="119">
        <f>'The Company_31.12.2565'!I20</f>
        <v>28996825</v>
      </c>
      <c r="O87" s="253"/>
    </row>
    <row r="88" spans="1:19" ht="24" customHeight="1">
      <c r="A88" s="116" t="s">
        <v>62</v>
      </c>
      <c r="C88" s="117"/>
      <c r="D88" s="117"/>
      <c r="E88" s="119"/>
      <c r="F88" s="119"/>
      <c r="G88" s="119"/>
      <c r="H88" s="158"/>
      <c r="I88" s="189"/>
      <c r="J88" s="119"/>
      <c r="K88" s="119"/>
      <c r="O88" s="253"/>
    </row>
    <row r="89" spans="1:19" ht="24" customHeight="1">
      <c r="A89" s="116" t="s">
        <v>63</v>
      </c>
      <c r="C89" s="117"/>
      <c r="D89" s="117"/>
      <c r="E89" s="119">
        <f>'Consolidated_31.12.2565'!L29</f>
        <v>90290000</v>
      </c>
      <c r="F89" s="119"/>
      <c r="G89" s="119">
        <f>'Consolidated_31.12.2565'!L20</f>
        <v>75140000</v>
      </c>
      <c r="H89" s="158"/>
      <c r="I89" s="189">
        <f>'The Company_31.12.2565'!K25</f>
        <v>90290000</v>
      </c>
      <c r="J89" s="119"/>
      <c r="K89" s="119">
        <f>'The Company_31.12.2565'!K20</f>
        <v>75140000</v>
      </c>
      <c r="O89" s="253"/>
    </row>
    <row r="90" spans="1:19" ht="24" customHeight="1">
      <c r="A90" s="116" t="s">
        <v>64</v>
      </c>
      <c r="C90" s="117"/>
      <c r="D90" s="117"/>
      <c r="E90" s="119">
        <f>'Consolidated_31.12.2565'!N29</f>
        <v>465218934</v>
      </c>
      <c r="F90" s="119"/>
      <c r="G90" s="119">
        <f>'Consolidated_31.12.2565'!N20</f>
        <v>328568968</v>
      </c>
      <c r="H90" s="158"/>
      <c r="I90" s="189">
        <f>'The Company_31.12.2565'!M25</f>
        <v>793013841</v>
      </c>
      <c r="J90" s="119"/>
      <c r="K90" s="119">
        <f>'The Company_31.12.2565'!M17</f>
        <v>514692447</v>
      </c>
      <c r="O90" s="253"/>
    </row>
    <row r="91" spans="1:19" ht="21.75">
      <c r="A91" s="116" t="s">
        <v>65</v>
      </c>
      <c r="C91" s="117"/>
      <c r="D91" s="117"/>
      <c r="E91" s="190">
        <f>'Consolidated_31.12.2565'!P29+'Consolidated_31.12.2565'!R29+'Consolidated_31.12.2565'!T29+'Consolidated_31.12.2565'!V29</f>
        <v>-6759688</v>
      </c>
      <c r="F91" s="119"/>
      <c r="G91" s="190">
        <f>'Consolidated_31.12.2565'!P20+'Consolidated_31.12.2565'!R20+'Consolidated_31.12.2565'!T20+'Consolidated_31.12.2565'!V20</f>
        <v>60332112</v>
      </c>
      <c r="H91" s="158"/>
      <c r="I91" s="190">
        <f>'The Company_31.12.2565'!Q25+'The Company_31.12.2565'!O25</f>
        <v>1118988</v>
      </c>
      <c r="J91" s="119"/>
      <c r="K91" s="190">
        <f>'The Company_31.12.2565'!O17+'The Company_31.12.2565'!Q17</f>
        <v>1118988</v>
      </c>
      <c r="O91" s="253"/>
    </row>
    <row r="92" spans="1:19" ht="24" customHeight="1">
      <c r="A92" s="185" t="s">
        <v>66</v>
      </c>
      <c r="C92" s="117"/>
      <c r="D92" s="117"/>
      <c r="E92" s="119">
        <f>SUM(E85:E91)</f>
        <v>2274588586</v>
      </c>
      <c r="F92" s="119"/>
      <c r="G92" s="119">
        <f>SUM(G85:G91)</f>
        <v>2189880420</v>
      </c>
      <c r="H92" s="158"/>
      <c r="I92" s="189">
        <f>SUM(I85:I91)</f>
        <v>2610262169</v>
      </c>
      <c r="J92" s="119"/>
      <c r="K92" s="119">
        <f>SUM(K85:K91)</f>
        <v>2316790775</v>
      </c>
      <c r="O92" s="253"/>
    </row>
    <row r="93" spans="1:19" ht="24" customHeight="1">
      <c r="A93" s="185" t="s">
        <v>67</v>
      </c>
      <c r="C93" s="117"/>
      <c r="D93" s="117"/>
      <c r="E93" s="190">
        <f>'Consolidated_31.12.2565'!Z29</f>
        <v>77690698</v>
      </c>
      <c r="F93" s="119"/>
      <c r="G93" s="190">
        <f>'Consolidated_31.12.2565'!Z20</f>
        <v>102548943</v>
      </c>
      <c r="H93" s="158"/>
      <c r="I93" s="190">
        <v>0</v>
      </c>
      <c r="J93" s="119"/>
      <c r="K93" s="190">
        <v>0</v>
      </c>
      <c r="O93" s="253"/>
    </row>
    <row r="94" spans="1:19" ht="24" customHeight="1">
      <c r="A94" s="155" t="s">
        <v>68</v>
      </c>
      <c r="C94" s="117"/>
      <c r="D94" s="117"/>
      <c r="E94" s="165">
        <f>SUM(E92:E93)</f>
        <v>2352279284</v>
      </c>
      <c r="F94" s="166"/>
      <c r="G94" s="165">
        <f>SUM(G92:G93)</f>
        <v>2292429363</v>
      </c>
      <c r="H94" s="191"/>
      <c r="I94" s="192">
        <f>SUM(I92:I93)</f>
        <v>2610262169</v>
      </c>
      <c r="J94" s="166"/>
      <c r="K94" s="165">
        <f>SUM(K92:K93)</f>
        <v>2316790775</v>
      </c>
      <c r="O94" s="253"/>
    </row>
    <row r="95" spans="1:19" ht="24" customHeight="1" thickBot="1">
      <c r="A95" s="155" t="s">
        <v>69</v>
      </c>
      <c r="C95" s="117"/>
      <c r="D95" s="117"/>
      <c r="E95" s="193">
        <f>+E71+E94</f>
        <v>6767904354</v>
      </c>
      <c r="F95" s="166"/>
      <c r="G95" s="170">
        <f>+G71+G94</f>
        <v>7022377158</v>
      </c>
      <c r="H95" s="191"/>
      <c r="I95" s="194">
        <f>+I71+I94</f>
        <v>6784573098</v>
      </c>
      <c r="J95" s="166"/>
      <c r="K95" s="170">
        <f>+K71+K94</f>
        <v>6728568294</v>
      </c>
      <c r="O95" s="253"/>
    </row>
    <row r="96" spans="1:19" ht="24" customHeight="1" thickTop="1">
      <c r="C96" s="117"/>
      <c r="D96" s="117"/>
      <c r="E96" s="195"/>
      <c r="N96" s="254">
        <f>E95-E37</f>
        <v>0</v>
      </c>
      <c r="O96" s="254">
        <f>+G37-G95</f>
        <v>0</v>
      </c>
      <c r="P96" s="121"/>
      <c r="Q96" s="119">
        <f>+I37-I95</f>
        <v>0</v>
      </c>
      <c r="R96" s="119"/>
      <c r="S96" s="196">
        <f>+K37-K95</f>
        <v>0</v>
      </c>
    </row>
    <row r="97" spans="1:14" ht="24" customHeight="1">
      <c r="C97" s="117"/>
      <c r="D97" s="117"/>
      <c r="E97" s="117"/>
      <c r="G97" s="183"/>
      <c r="H97" s="183"/>
      <c r="I97" s="117"/>
      <c r="K97" s="183"/>
    </row>
    <row r="98" spans="1:14" ht="24" customHeight="1">
      <c r="C98" s="168"/>
      <c r="D98" s="116"/>
      <c r="E98" s="116"/>
      <c r="G98" s="197"/>
      <c r="H98" s="183"/>
      <c r="I98" s="116"/>
      <c r="K98" s="197"/>
    </row>
    <row r="99" spans="1:14" ht="24" customHeight="1">
      <c r="A99" s="198"/>
      <c r="B99" s="198"/>
      <c r="C99" s="198"/>
      <c r="D99" s="198"/>
      <c r="E99" s="183"/>
      <c r="F99" s="183"/>
      <c r="G99" s="117"/>
      <c r="I99" s="183"/>
      <c r="L99" s="73"/>
      <c r="N99" s="255"/>
    </row>
    <row r="100" spans="1:14" ht="24" customHeight="1">
      <c r="C100" s="117"/>
      <c r="D100" s="117"/>
      <c r="E100" s="183"/>
      <c r="F100" s="183"/>
      <c r="G100" s="117"/>
      <c r="I100" s="183"/>
      <c r="L100" s="73"/>
      <c r="N100" s="255"/>
    </row>
    <row r="101" spans="1:14" ht="24" customHeight="1">
      <c r="C101" s="116"/>
      <c r="D101" s="116"/>
      <c r="E101" s="116" t="s">
        <v>70</v>
      </c>
      <c r="F101" s="183"/>
      <c r="I101" s="183"/>
      <c r="L101" s="73"/>
      <c r="N101" s="255"/>
    </row>
    <row r="102" spans="1:14" ht="24" customHeight="1">
      <c r="A102" s="198"/>
      <c r="B102" s="198"/>
      <c r="C102" s="198"/>
      <c r="D102" s="198"/>
      <c r="E102" s="183"/>
      <c r="F102" s="183"/>
      <c r="G102" s="117"/>
      <c r="I102" s="183"/>
      <c r="L102" s="73"/>
      <c r="N102" s="255"/>
    </row>
    <row r="103" spans="1:14" ht="24" customHeight="1">
      <c r="C103" s="117"/>
      <c r="D103" s="117"/>
      <c r="E103" s="183"/>
      <c r="F103" s="183"/>
      <c r="G103" s="117"/>
      <c r="I103" s="183"/>
      <c r="L103" s="73"/>
      <c r="N103" s="255"/>
    </row>
    <row r="104" spans="1:14" ht="24" customHeight="1">
      <c r="E104" s="116"/>
      <c r="H104" s="151"/>
      <c r="I104" s="116"/>
      <c r="M104" s="73"/>
      <c r="N104" s="255"/>
    </row>
  </sheetData>
  <mergeCells count="11">
    <mergeCell ref="E80:K80"/>
    <mergeCell ref="E43:G43"/>
    <mergeCell ref="I43:K43"/>
    <mergeCell ref="E5:G5"/>
    <mergeCell ref="I5:K5"/>
    <mergeCell ref="A74:H74"/>
    <mergeCell ref="A75:H75"/>
    <mergeCell ref="E78:G78"/>
    <mergeCell ref="I78:K78"/>
    <mergeCell ref="E7:K7"/>
    <mergeCell ref="E45:K45"/>
  </mergeCells>
  <pageMargins left="0.86614173228346458" right="0.43307086614173229" top="0.51181102362204722" bottom="0.11811023622047245" header="0.31496062992125984" footer="0.31496062992125984"/>
  <pageSetup paperSize="9" scale="82" firstPageNumber="7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0" man="1"/>
    <brk id="7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62"/>
  <sheetViews>
    <sheetView showGridLines="0" topLeftCell="A46" zoomScale="85" zoomScaleNormal="85" zoomScaleSheetLayoutView="69" workbookViewId="0">
      <selection activeCell="P13" sqref="P13"/>
    </sheetView>
  </sheetViews>
  <sheetFormatPr defaultColWidth="10.5703125" defaultRowHeight="24" customHeight="1"/>
  <cols>
    <col min="1" max="1" width="53.42578125" style="20" customWidth="1"/>
    <col min="2" max="2" width="7.5703125" style="20" customWidth="1"/>
    <col min="3" max="3" width="1.5703125" style="20" customWidth="1"/>
    <col min="4" max="4" width="18.140625" style="75" bestFit="1" customWidth="1"/>
    <col min="5" max="5" width="1.42578125" style="75" customWidth="1"/>
    <col min="6" max="6" width="17.140625" style="75" customWidth="1"/>
    <col min="7" max="7" width="1.42578125" style="75" customWidth="1"/>
    <col min="8" max="8" width="15.85546875" style="75" bestFit="1" customWidth="1"/>
    <col min="9" max="9" width="1.42578125" style="75" customWidth="1"/>
    <col min="10" max="10" width="17.140625" style="75" customWidth="1"/>
    <col min="11" max="11" width="1" style="75" customWidth="1"/>
    <col min="12" max="12" width="3.42578125" style="75" customWidth="1"/>
    <col min="13" max="13" width="14" style="21" bestFit="1" customWidth="1"/>
    <col min="14" max="14" width="23.28515625" style="256" customWidth="1"/>
    <col min="15" max="15" width="27" style="256" customWidth="1"/>
    <col min="16" max="16" width="11.42578125" style="21" bestFit="1" customWidth="1"/>
    <col min="17" max="17" width="21.5703125" style="21" customWidth="1"/>
    <col min="18" max="18" width="13.85546875" style="21" customWidth="1"/>
    <col min="19" max="19" width="11.85546875" style="21" customWidth="1"/>
    <col min="20" max="20" width="11.42578125" style="21" bestFit="1" customWidth="1"/>
    <col min="21" max="21" width="11.5703125" style="20" bestFit="1" customWidth="1"/>
    <col min="22" max="22" width="12.42578125" style="20" bestFit="1" customWidth="1"/>
    <col min="23" max="23" width="2" style="20" customWidth="1"/>
    <col min="24" max="24" width="10.5703125" style="20" bestFit="1" customWidth="1"/>
    <col min="25" max="25" width="2.5703125" style="20" customWidth="1"/>
    <col min="26" max="26" width="12.42578125" style="20" bestFit="1" customWidth="1"/>
    <col min="27" max="27" width="2.42578125" style="20" customWidth="1"/>
    <col min="28" max="257" width="10.5703125" style="20"/>
    <col min="258" max="258" width="48.5703125" style="20" customWidth="1"/>
    <col min="259" max="259" width="7.5703125" style="20" customWidth="1"/>
    <col min="260" max="260" width="1.5703125" style="20" customWidth="1"/>
    <col min="261" max="261" width="13.42578125" style="20" customWidth="1"/>
    <col min="262" max="262" width="1.42578125" style="20" customWidth="1"/>
    <col min="263" max="263" width="13.42578125" style="20" customWidth="1"/>
    <col min="264" max="264" width="1.42578125" style="20" customWidth="1"/>
    <col min="265" max="265" width="13.42578125" style="20" customWidth="1"/>
    <col min="266" max="266" width="1.42578125" style="20" customWidth="1"/>
    <col min="267" max="267" width="13.42578125" style="20" customWidth="1"/>
    <col min="268" max="268" width="1" style="20" customWidth="1"/>
    <col min="269" max="269" width="3.42578125" style="20" customWidth="1"/>
    <col min="270" max="270" width="11.42578125" style="20" bestFit="1" customWidth="1"/>
    <col min="271" max="271" width="1.5703125" style="20" customWidth="1"/>
    <col min="272" max="272" width="11.42578125" style="20" bestFit="1" customWidth="1"/>
    <col min="273" max="273" width="2.5703125" style="20" customWidth="1"/>
    <col min="274" max="274" width="11.42578125" style="20" bestFit="1" customWidth="1"/>
    <col min="275" max="275" width="2" style="20" customWidth="1"/>
    <col min="276" max="276" width="11.42578125" style="20" bestFit="1" customWidth="1"/>
    <col min="277" max="277" width="2.5703125" style="20" customWidth="1"/>
    <col min="278" max="278" width="12.42578125" style="20" bestFit="1" customWidth="1"/>
    <col min="279" max="279" width="2" style="20" customWidth="1"/>
    <col min="280" max="280" width="10.5703125" style="20" bestFit="1" customWidth="1"/>
    <col min="281" max="281" width="2.5703125" style="20" customWidth="1"/>
    <col min="282" max="282" width="12.42578125" style="20" bestFit="1" customWidth="1"/>
    <col min="283" max="283" width="2.42578125" style="20" customWidth="1"/>
    <col min="284" max="513" width="10.5703125" style="20"/>
    <col min="514" max="514" width="48.5703125" style="20" customWidth="1"/>
    <col min="515" max="515" width="7.5703125" style="20" customWidth="1"/>
    <col min="516" max="516" width="1.5703125" style="20" customWidth="1"/>
    <col min="517" max="517" width="13.42578125" style="20" customWidth="1"/>
    <col min="518" max="518" width="1.42578125" style="20" customWidth="1"/>
    <col min="519" max="519" width="13.42578125" style="20" customWidth="1"/>
    <col min="520" max="520" width="1.42578125" style="20" customWidth="1"/>
    <col min="521" max="521" width="13.42578125" style="20" customWidth="1"/>
    <col min="522" max="522" width="1.42578125" style="20" customWidth="1"/>
    <col min="523" max="523" width="13.42578125" style="20" customWidth="1"/>
    <col min="524" max="524" width="1" style="20" customWidth="1"/>
    <col min="525" max="525" width="3.42578125" style="20" customWidth="1"/>
    <col min="526" max="526" width="11.42578125" style="20" bestFit="1" customWidth="1"/>
    <col min="527" max="527" width="1.5703125" style="20" customWidth="1"/>
    <col min="528" max="528" width="11.42578125" style="20" bestFit="1" customWidth="1"/>
    <col min="529" max="529" width="2.5703125" style="20" customWidth="1"/>
    <col min="530" max="530" width="11.42578125" style="20" bestFit="1" customWidth="1"/>
    <col min="531" max="531" width="2" style="20" customWidth="1"/>
    <col min="532" max="532" width="11.42578125" style="20" bestFit="1" customWidth="1"/>
    <col min="533" max="533" width="2.5703125" style="20" customWidth="1"/>
    <col min="534" max="534" width="12.42578125" style="20" bestFit="1" customWidth="1"/>
    <col min="535" max="535" width="2" style="20" customWidth="1"/>
    <col min="536" max="536" width="10.5703125" style="20" bestFit="1" customWidth="1"/>
    <col min="537" max="537" width="2.5703125" style="20" customWidth="1"/>
    <col min="538" max="538" width="12.42578125" style="20" bestFit="1" customWidth="1"/>
    <col min="539" max="539" width="2.42578125" style="20" customWidth="1"/>
    <col min="540" max="769" width="10.5703125" style="20"/>
    <col min="770" max="770" width="48.5703125" style="20" customWidth="1"/>
    <col min="771" max="771" width="7.5703125" style="20" customWidth="1"/>
    <col min="772" max="772" width="1.5703125" style="20" customWidth="1"/>
    <col min="773" max="773" width="13.42578125" style="20" customWidth="1"/>
    <col min="774" max="774" width="1.42578125" style="20" customWidth="1"/>
    <col min="775" max="775" width="13.42578125" style="20" customWidth="1"/>
    <col min="776" max="776" width="1.42578125" style="20" customWidth="1"/>
    <col min="777" max="777" width="13.42578125" style="20" customWidth="1"/>
    <col min="778" max="778" width="1.42578125" style="20" customWidth="1"/>
    <col min="779" max="779" width="13.42578125" style="20" customWidth="1"/>
    <col min="780" max="780" width="1" style="20" customWidth="1"/>
    <col min="781" max="781" width="3.42578125" style="20" customWidth="1"/>
    <col min="782" max="782" width="11.42578125" style="20" bestFit="1" customWidth="1"/>
    <col min="783" max="783" width="1.5703125" style="20" customWidth="1"/>
    <col min="784" max="784" width="11.42578125" style="20" bestFit="1" customWidth="1"/>
    <col min="785" max="785" width="2.5703125" style="20" customWidth="1"/>
    <col min="786" max="786" width="11.42578125" style="20" bestFit="1" customWidth="1"/>
    <col min="787" max="787" width="2" style="20" customWidth="1"/>
    <col min="788" max="788" width="11.42578125" style="20" bestFit="1" customWidth="1"/>
    <col min="789" max="789" width="2.5703125" style="20" customWidth="1"/>
    <col min="790" max="790" width="12.42578125" style="20" bestFit="1" customWidth="1"/>
    <col min="791" max="791" width="2" style="20" customWidth="1"/>
    <col min="792" max="792" width="10.5703125" style="20" bestFit="1" customWidth="1"/>
    <col min="793" max="793" width="2.5703125" style="20" customWidth="1"/>
    <col min="794" max="794" width="12.42578125" style="20" bestFit="1" customWidth="1"/>
    <col min="795" max="795" width="2.42578125" style="20" customWidth="1"/>
    <col min="796" max="1025" width="10.5703125" style="20"/>
    <col min="1026" max="1026" width="48.5703125" style="20" customWidth="1"/>
    <col min="1027" max="1027" width="7.5703125" style="20" customWidth="1"/>
    <col min="1028" max="1028" width="1.5703125" style="20" customWidth="1"/>
    <col min="1029" max="1029" width="13.42578125" style="20" customWidth="1"/>
    <col min="1030" max="1030" width="1.42578125" style="20" customWidth="1"/>
    <col min="1031" max="1031" width="13.42578125" style="20" customWidth="1"/>
    <col min="1032" max="1032" width="1.42578125" style="20" customWidth="1"/>
    <col min="1033" max="1033" width="13.42578125" style="20" customWidth="1"/>
    <col min="1034" max="1034" width="1.42578125" style="20" customWidth="1"/>
    <col min="1035" max="1035" width="13.42578125" style="20" customWidth="1"/>
    <col min="1036" max="1036" width="1" style="20" customWidth="1"/>
    <col min="1037" max="1037" width="3.42578125" style="20" customWidth="1"/>
    <col min="1038" max="1038" width="11.42578125" style="20" bestFit="1" customWidth="1"/>
    <col min="1039" max="1039" width="1.5703125" style="20" customWidth="1"/>
    <col min="1040" max="1040" width="11.42578125" style="20" bestFit="1" customWidth="1"/>
    <col min="1041" max="1041" width="2.5703125" style="20" customWidth="1"/>
    <col min="1042" max="1042" width="11.42578125" style="20" bestFit="1" customWidth="1"/>
    <col min="1043" max="1043" width="2" style="20" customWidth="1"/>
    <col min="1044" max="1044" width="11.42578125" style="20" bestFit="1" customWidth="1"/>
    <col min="1045" max="1045" width="2.5703125" style="20" customWidth="1"/>
    <col min="1046" max="1046" width="12.42578125" style="20" bestFit="1" customWidth="1"/>
    <col min="1047" max="1047" width="2" style="20" customWidth="1"/>
    <col min="1048" max="1048" width="10.5703125" style="20" bestFit="1" customWidth="1"/>
    <col min="1049" max="1049" width="2.5703125" style="20" customWidth="1"/>
    <col min="1050" max="1050" width="12.42578125" style="20" bestFit="1" customWidth="1"/>
    <col min="1051" max="1051" width="2.42578125" style="20" customWidth="1"/>
    <col min="1052" max="1281" width="10.5703125" style="20"/>
    <col min="1282" max="1282" width="48.5703125" style="20" customWidth="1"/>
    <col min="1283" max="1283" width="7.5703125" style="20" customWidth="1"/>
    <col min="1284" max="1284" width="1.5703125" style="20" customWidth="1"/>
    <col min="1285" max="1285" width="13.42578125" style="20" customWidth="1"/>
    <col min="1286" max="1286" width="1.42578125" style="20" customWidth="1"/>
    <col min="1287" max="1287" width="13.42578125" style="20" customWidth="1"/>
    <col min="1288" max="1288" width="1.42578125" style="20" customWidth="1"/>
    <col min="1289" max="1289" width="13.42578125" style="20" customWidth="1"/>
    <col min="1290" max="1290" width="1.42578125" style="20" customWidth="1"/>
    <col min="1291" max="1291" width="13.42578125" style="20" customWidth="1"/>
    <col min="1292" max="1292" width="1" style="20" customWidth="1"/>
    <col min="1293" max="1293" width="3.42578125" style="20" customWidth="1"/>
    <col min="1294" max="1294" width="11.42578125" style="20" bestFit="1" customWidth="1"/>
    <col min="1295" max="1295" width="1.5703125" style="20" customWidth="1"/>
    <col min="1296" max="1296" width="11.42578125" style="20" bestFit="1" customWidth="1"/>
    <col min="1297" max="1297" width="2.5703125" style="20" customWidth="1"/>
    <col min="1298" max="1298" width="11.42578125" style="20" bestFit="1" customWidth="1"/>
    <col min="1299" max="1299" width="2" style="20" customWidth="1"/>
    <col min="1300" max="1300" width="11.42578125" style="20" bestFit="1" customWidth="1"/>
    <col min="1301" max="1301" width="2.5703125" style="20" customWidth="1"/>
    <col min="1302" max="1302" width="12.42578125" style="20" bestFit="1" customWidth="1"/>
    <col min="1303" max="1303" width="2" style="20" customWidth="1"/>
    <col min="1304" max="1304" width="10.5703125" style="20" bestFit="1" customWidth="1"/>
    <col min="1305" max="1305" width="2.5703125" style="20" customWidth="1"/>
    <col min="1306" max="1306" width="12.42578125" style="20" bestFit="1" customWidth="1"/>
    <col min="1307" max="1307" width="2.42578125" style="20" customWidth="1"/>
    <col min="1308" max="1537" width="10.5703125" style="20"/>
    <col min="1538" max="1538" width="48.5703125" style="20" customWidth="1"/>
    <col min="1539" max="1539" width="7.5703125" style="20" customWidth="1"/>
    <col min="1540" max="1540" width="1.5703125" style="20" customWidth="1"/>
    <col min="1541" max="1541" width="13.42578125" style="20" customWidth="1"/>
    <col min="1542" max="1542" width="1.42578125" style="20" customWidth="1"/>
    <col min="1543" max="1543" width="13.42578125" style="20" customWidth="1"/>
    <col min="1544" max="1544" width="1.42578125" style="20" customWidth="1"/>
    <col min="1545" max="1545" width="13.42578125" style="20" customWidth="1"/>
    <col min="1546" max="1546" width="1.42578125" style="20" customWidth="1"/>
    <col min="1547" max="1547" width="13.42578125" style="20" customWidth="1"/>
    <col min="1548" max="1548" width="1" style="20" customWidth="1"/>
    <col min="1549" max="1549" width="3.42578125" style="20" customWidth="1"/>
    <col min="1550" max="1550" width="11.42578125" style="20" bestFit="1" customWidth="1"/>
    <col min="1551" max="1551" width="1.5703125" style="20" customWidth="1"/>
    <col min="1552" max="1552" width="11.42578125" style="20" bestFit="1" customWidth="1"/>
    <col min="1553" max="1553" width="2.5703125" style="20" customWidth="1"/>
    <col min="1554" max="1554" width="11.42578125" style="20" bestFit="1" customWidth="1"/>
    <col min="1555" max="1555" width="2" style="20" customWidth="1"/>
    <col min="1556" max="1556" width="11.42578125" style="20" bestFit="1" customWidth="1"/>
    <col min="1557" max="1557" width="2.5703125" style="20" customWidth="1"/>
    <col min="1558" max="1558" width="12.42578125" style="20" bestFit="1" customWidth="1"/>
    <col min="1559" max="1559" width="2" style="20" customWidth="1"/>
    <col min="1560" max="1560" width="10.5703125" style="20" bestFit="1" customWidth="1"/>
    <col min="1561" max="1561" width="2.5703125" style="20" customWidth="1"/>
    <col min="1562" max="1562" width="12.42578125" style="20" bestFit="1" customWidth="1"/>
    <col min="1563" max="1563" width="2.42578125" style="20" customWidth="1"/>
    <col min="1564" max="1793" width="10.5703125" style="20"/>
    <col min="1794" max="1794" width="48.5703125" style="20" customWidth="1"/>
    <col min="1795" max="1795" width="7.5703125" style="20" customWidth="1"/>
    <col min="1796" max="1796" width="1.5703125" style="20" customWidth="1"/>
    <col min="1797" max="1797" width="13.42578125" style="20" customWidth="1"/>
    <col min="1798" max="1798" width="1.42578125" style="20" customWidth="1"/>
    <col min="1799" max="1799" width="13.42578125" style="20" customWidth="1"/>
    <col min="1800" max="1800" width="1.42578125" style="20" customWidth="1"/>
    <col min="1801" max="1801" width="13.42578125" style="20" customWidth="1"/>
    <col min="1802" max="1802" width="1.42578125" style="20" customWidth="1"/>
    <col min="1803" max="1803" width="13.42578125" style="20" customWidth="1"/>
    <col min="1804" max="1804" width="1" style="20" customWidth="1"/>
    <col min="1805" max="1805" width="3.42578125" style="20" customWidth="1"/>
    <col min="1806" max="1806" width="11.42578125" style="20" bestFit="1" customWidth="1"/>
    <col min="1807" max="1807" width="1.5703125" style="20" customWidth="1"/>
    <col min="1808" max="1808" width="11.42578125" style="20" bestFit="1" customWidth="1"/>
    <col min="1809" max="1809" width="2.5703125" style="20" customWidth="1"/>
    <col min="1810" max="1810" width="11.42578125" style="20" bestFit="1" customWidth="1"/>
    <col min="1811" max="1811" width="2" style="20" customWidth="1"/>
    <col min="1812" max="1812" width="11.42578125" style="20" bestFit="1" customWidth="1"/>
    <col min="1813" max="1813" width="2.5703125" style="20" customWidth="1"/>
    <col min="1814" max="1814" width="12.42578125" style="20" bestFit="1" customWidth="1"/>
    <col min="1815" max="1815" width="2" style="20" customWidth="1"/>
    <col min="1816" max="1816" width="10.5703125" style="20" bestFit="1" customWidth="1"/>
    <col min="1817" max="1817" width="2.5703125" style="20" customWidth="1"/>
    <col min="1818" max="1818" width="12.42578125" style="20" bestFit="1" customWidth="1"/>
    <col min="1819" max="1819" width="2.42578125" style="20" customWidth="1"/>
    <col min="1820" max="2049" width="10.5703125" style="20"/>
    <col min="2050" max="2050" width="48.5703125" style="20" customWidth="1"/>
    <col min="2051" max="2051" width="7.5703125" style="20" customWidth="1"/>
    <col min="2052" max="2052" width="1.5703125" style="20" customWidth="1"/>
    <col min="2053" max="2053" width="13.42578125" style="20" customWidth="1"/>
    <col min="2054" max="2054" width="1.42578125" style="20" customWidth="1"/>
    <col min="2055" max="2055" width="13.42578125" style="20" customWidth="1"/>
    <col min="2056" max="2056" width="1.42578125" style="20" customWidth="1"/>
    <col min="2057" max="2057" width="13.42578125" style="20" customWidth="1"/>
    <col min="2058" max="2058" width="1.42578125" style="20" customWidth="1"/>
    <col min="2059" max="2059" width="13.42578125" style="20" customWidth="1"/>
    <col min="2060" max="2060" width="1" style="20" customWidth="1"/>
    <col min="2061" max="2061" width="3.42578125" style="20" customWidth="1"/>
    <col min="2062" max="2062" width="11.42578125" style="20" bestFit="1" customWidth="1"/>
    <col min="2063" max="2063" width="1.5703125" style="20" customWidth="1"/>
    <col min="2064" max="2064" width="11.42578125" style="20" bestFit="1" customWidth="1"/>
    <col min="2065" max="2065" width="2.5703125" style="20" customWidth="1"/>
    <col min="2066" max="2066" width="11.42578125" style="20" bestFit="1" customWidth="1"/>
    <col min="2067" max="2067" width="2" style="20" customWidth="1"/>
    <col min="2068" max="2068" width="11.42578125" style="20" bestFit="1" customWidth="1"/>
    <col min="2069" max="2069" width="2.5703125" style="20" customWidth="1"/>
    <col min="2070" max="2070" width="12.42578125" style="20" bestFit="1" customWidth="1"/>
    <col min="2071" max="2071" width="2" style="20" customWidth="1"/>
    <col min="2072" max="2072" width="10.5703125" style="20" bestFit="1" customWidth="1"/>
    <col min="2073" max="2073" width="2.5703125" style="20" customWidth="1"/>
    <col min="2074" max="2074" width="12.42578125" style="20" bestFit="1" customWidth="1"/>
    <col min="2075" max="2075" width="2.42578125" style="20" customWidth="1"/>
    <col min="2076" max="2305" width="10.5703125" style="20"/>
    <col min="2306" max="2306" width="48.5703125" style="20" customWidth="1"/>
    <col min="2307" max="2307" width="7.5703125" style="20" customWidth="1"/>
    <col min="2308" max="2308" width="1.5703125" style="20" customWidth="1"/>
    <col min="2309" max="2309" width="13.42578125" style="20" customWidth="1"/>
    <col min="2310" max="2310" width="1.42578125" style="20" customWidth="1"/>
    <col min="2311" max="2311" width="13.42578125" style="20" customWidth="1"/>
    <col min="2312" max="2312" width="1.42578125" style="20" customWidth="1"/>
    <col min="2313" max="2313" width="13.42578125" style="20" customWidth="1"/>
    <col min="2314" max="2314" width="1.42578125" style="20" customWidth="1"/>
    <col min="2315" max="2315" width="13.42578125" style="20" customWidth="1"/>
    <col min="2316" max="2316" width="1" style="20" customWidth="1"/>
    <col min="2317" max="2317" width="3.42578125" style="20" customWidth="1"/>
    <col min="2318" max="2318" width="11.42578125" style="20" bestFit="1" customWidth="1"/>
    <col min="2319" max="2319" width="1.5703125" style="20" customWidth="1"/>
    <col min="2320" max="2320" width="11.42578125" style="20" bestFit="1" customWidth="1"/>
    <col min="2321" max="2321" width="2.5703125" style="20" customWidth="1"/>
    <col min="2322" max="2322" width="11.42578125" style="20" bestFit="1" customWidth="1"/>
    <col min="2323" max="2323" width="2" style="20" customWidth="1"/>
    <col min="2324" max="2324" width="11.42578125" style="20" bestFit="1" customWidth="1"/>
    <col min="2325" max="2325" width="2.5703125" style="20" customWidth="1"/>
    <col min="2326" max="2326" width="12.42578125" style="20" bestFit="1" customWidth="1"/>
    <col min="2327" max="2327" width="2" style="20" customWidth="1"/>
    <col min="2328" max="2328" width="10.5703125" style="20" bestFit="1" customWidth="1"/>
    <col min="2329" max="2329" width="2.5703125" style="20" customWidth="1"/>
    <col min="2330" max="2330" width="12.42578125" style="20" bestFit="1" customWidth="1"/>
    <col min="2331" max="2331" width="2.42578125" style="20" customWidth="1"/>
    <col min="2332" max="2561" width="10.5703125" style="20"/>
    <col min="2562" max="2562" width="48.5703125" style="20" customWidth="1"/>
    <col min="2563" max="2563" width="7.5703125" style="20" customWidth="1"/>
    <col min="2564" max="2564" width="1.5703125" style="20" customWidth="1"/>
    <col min="2565" max="2565" width="13.42578125" style="20" customWidth="1"/>
    <col min="2566" max="2566" width="1.42578125" style="20" customWidth="1"/>
    <col min="2567" max="2567" width="13.42578125" style="20" customWidth="1"/>
    <col min="2568" max="2568" width="1.42578125" style="20" customWidth="1"/>
    <col min="2569" max="2569" width="13.42578125" style="20" customWidth="1"/>
    <col min="2570" max="2570" width="1.42578125" style="20" customWidth="1"/>
    <col min="2571" max="2571" width="13.42578125" style="20" customWidth="1"/>
    <col min="2572" max="2572" width="1" style="20" customWidth="1"/>
    <col min="2573" max="2573" width="3.42578125" style="20" customWidth="1"/>
    <col min="2574" max="2574" width="11.42578125" style="20" bestFit="1" customWidth="1"/>
    <col min="2575" max="2575" width="1.5703125" style="20" customWidth="1"/>
    <col min="2576" max="2576" width="11.42578125" style="20" bestFit="1" customWidth="1"/>
    <col min="2577" max="2577" width="2.5703125" style="20" customWidth="1"/>
    <col min="2578" max="2578" width="11.42578125" style="20" bestFit="1" customWidth="1"/>
    <col min="2579" max="2579" width="2" style="20" customWidth="1"/>
    <col min="2580" max="2580" width="11.42578125" style="20" bestFit="1" customWidth="1"/>
    <col min="2581" max="2581" width="2.5703125" style="20" customWidth="1"/>
    <col min="2582" max="2582" width="12.42578125" style="20" bestFit="1" customWidth="1"/>
    <col min="2583" max="2583" width="2" style="20" customWidth="1"/>
    <col min="2584" max="2584" width="10.5703125" style="20" bestFit="1" customWidth="1"/>
    <col min="2585" max="2585" width="2.5703125" style="20" customWidth="1"/>
    <col min="2586" max="2586" width="12.42578125" style="20" bestFit="1" customWidth="1"/>
    <col min="2587" max="2587" width="2.42578125" style="20" customWidth="1"/>
    <col min="2588" max="2817" width="10.5703125" style="20"/>
    <col min="2818" max="2818" width="48.5703125" style="20" customWidth="1"/>
    <col min="2819" max="2819" width="7.5703125" style="20" customWidth="1"/>
    <col min="2820" max="2820" width="1.5703125" style="20" customWidth="1"/>
    <col min="2821" max="2821" width="13.42578125" style="20" customWidth="1"/>
    <col min="2822" max="2822" width="1.42578125" style="20" customWidth="1"/>
    <col min="2823" max="2823" width="13.42578125" style="20" customWidth="1"/>
    <col min="2824" max="2824" width="1.42578125" style="20" customWidth="1"/>
    <col min="2825" max="2825" width="13.42578125" style="20" customWidth="1"/>
    <col min="2826" max="2826" width="1.42578125" style="20" customWidth="1"/>
    <col min="2827" max="2827" width="13.42578125" style="20" customWidth="1"/>
    <col min="2828" max="2828" width="1" style="20" customWidth="1"/>
    <col min="2829" max="2829" width="3.42578125" style="20" customWidth="1"/>
    <col min="2830" max="2830" width="11.42578125" style="20" bestFit="1" customWidth="1"/>
    <col min="2831" max="2831" width="1.5703125" style="20" customWidth="1"/>
    <col min="2832" max="2832" width="11.42578125" style="20" bestFit="1" customWidth="1"/>
    <col min="2833" max="2833" width="2.5703125" style="20" customWidth="1"/>
    <col min="2834" max="2834" width="11.42578125" style="20" bestFit="1" customWidth="1"/>
    <col min="2835" max="2835" width="2" style="20" customWidth="1"/>
    <col min="2836" max="2836" width="11.42578125" style="20" bestFit="1" customWidth="1"/>
    <col min="2837" max="2837" width="2.5703125" style="20" customWidth="1"/>
    <col min="2838" max="2838" width="12.42578125" style="20" bestFit="1" customWidth="1"/>
    <col min="2839" max="2839" width="2" style="20" customWidth="1"/>
    <col min="2840" max="2840" width="10.5703125" style="20" bestFit="1" customWidth="1"/>
    <col min="2841" max="2841" width="2.5703125" style="20" customWidth="1"/>
    <col min="2842" max="2842" width="12.42578125" style="20" bestFit="1" customWidth="1"/>
    <col min="2843" max="2843" width="2.42578125" style="20" customWidth="1"/>
    <col min="2844" max="3073" width="10.5703125" style="20"/>
    <col min="3074" max="3074" width="48.5703125" style="20" customWidth="1"/>
    <col min="3075" max="3075" width="7.5703125" style="20" customWidth="1"/>
    <col min="3076" max="3076" width="1.5703125" style="20" customWidth="1"/>
    <col min="3077" max="3077" width="13.42578125" style="20" customWidth="1"/>
    <col min="3078" max="3078" width="1.42578125" style="20" customWidth="1"/>
    <col min="3079" max="3079" width="13.42578125" style="20" customWidth="1"/>
    <col min="3080" max="3080" width="1.42578125" style="20" customWidth="1"/>
    <col min="3081" max="3081" width="13.42578125" style="20" customWidth="1"/>
    <col min="3082" max="3082" width="1.42578125" style="20" customWidth="1"/>
    <col min="3083" max="3083" width="13.42578125" style="20" customWidth="1"/>
    <col min="3084" max="3084" width="1" style="20" customWidth="1"/>
    <col min="3085" max="3085" width="3.42578125" style="20" customWidth="1"/>
    <col min="3086" max="3086" width="11.42578125" style="20" bestFit="1" customWidth="1"/>
    <col min="3087" max="3087" width="1.5703125" style="20" customWidth="1"/>
    <col min="3088" max="3088" width="11.42578125" style="20" bestFit="1" customWidth="1"/>
    <col min="3089" max="3089" width="2.5703125" style="20" customWidth="1"/>
    <col min="3090" max="3090" width="11.42578125" style="20" bestFit="1" customWidth="1"/>
    <col min="3091" max="3091" width="2" style="20" customWidth="1"/>
    <col min="3092" max="3092" width="11.42578125" style="20" bestFit="1" customWidth="1"/>
    <col min="3093" max="3093" width="2.5703125" style="20" customWidth="1"/>
    <col min="3094" max="3094" width="12.42578125" style="20" bestFit="1" customWidth="1"/>
    <col min="3095" max="3095" width="2" style="20" customWidth="1"/>
    <col min="3096" max="3096" width="10.5703125" style="20" bestFit="1" customWidth="1"/>
    <col min="3097" max="3097" width="2.5703125" style="20" customWidth="1"/>
    <col min="3098" max="3098" width="12.42578125" style="20" bestFit="1" customWidth="1"/>
    <col min="3099" max="3099" width="2.42578125" style="20" customWidth="1"/>
    <col min="3100" max="3329" width="10.5703125" style="20"/>
    <col min="3330" max="3330" width="48.5703125" style="20" customWidth="1"/>
    <col min="3331" max="3331" width="7.5703125" style="20" customWidth="1"/>
    <col min="3332" max="3332" width="1.5703125" style="20" customWidth="1"/>
    <col min="3333" max="3333" width="13.42578125" style="20" customWidth="1"/>
    <col min="3334" max="3334" width="1.42578125" style="20" customWidth="1"/>
    <col min="3335" max="3335" width="13.42578125" style="20" customWidth="1"/>
    <col min="3336" max="3336" width="1.42578125" style="20" customWidth="1"/>
    <col min="3337" max="3337" width="13.42578125" style="20" customWidth="1"/>
    <col min="3338" max="3338" width="1.42578125" style="20" customWidth="1"/>
    <col min="3339" max="3339" width="13.42578125" style="20" customWidth="1"/>
    <col min="3340" max="3340" width="1" style="20" customWidth="1"/>
    <col min="3341" max="3341" width="3.42578125" style="20" customWidth="1"/>
    <col min="3342" max="3342" width="11.42578125" style="20" bestFit="1" customWidth="1"/>
    <col min="3343" max="3343" width="1.5703125" style="20" customWidth="1"/>
    <col min="3344" max="3344" width="11.42578125" style="20" bestFit="1" customWidth="1"/>
    <col min="3345" max="3345" width="2.5703125" style="20" customWidth="1"/>
    <col min="3346" max="3346" width="11.42578125" style="20" bestFit="1" customWidth="1"/>
    <col min="3347" max="3347" width="2" style="20" customWidth="1"/>
    <col min="3348" max="3348" width="11.42578125" style="20" bestFit="1" customWidth="1"/>
    <col min="3349" max="3349" width="2.5703125" style="20" customWidth="1"/>
    <col min="3350" max="3350" width="12.42578125" style="20" bestFit="1" customWidth="1"/>
    <col min="3351" max="3351" width="2" style="20" customWidth="1"/>
    <col min="3352" max="3352" width="10.5703125" style="20" bestFit="1" customWidth="1"/>
    <col min="3353" max="3353" width="2.5703125" style="20" customWidth="1"/>
    <col min="3354" max="3354" width="12.42578125" style="20" bestFit="1" customWidth="1"/>
    <col min="3355" max="3355" width="2.42578125" style="20" customWidth="1"/>
    <col min="3356" max="3585" width="10.5703125" style="20"/>
    <col min="3586" max="3586" width="48.5703125" style="20" customWidth="1"/>
    <col min="3587" max="3587" width="7.5703125" style="20" customWidth="1"/>
    <col min="3588" max="3588" width="1.5703125" style="20" customWidth="1"/>
    <col min="3589" max="3589" width="13.42578125" style="20" customWidth="1"/>
    <col min="3590" max="3590" width="1.42578125" style="20" customWidth="1"/>
    <col min="3591" max="3591" width="13.42578125" style="20" customWidth="1"/>
    <col min="3592" max="3592" width="1.42578125" style="20" customWidth="1"/>
    <col min="3593" max="3593" width="13.42578125" style="20" customWidth="1"/>
    <col min="3594" max="3594" width="1.42578125" style="20" customWidth="1"/>
    <col min="3595" max="3595" width="13.42578125" style="20" customWidth="1"/>
    <col min="3596" max="3596" width="1" style="20" customWidth="1"/>
    <col min="3597" max="3597" width="3.42578125" style="20" customWidth="1"/>
    <col min="3598" max="3598" width="11.42578125" style="20" bestFit="1" customWidth="1"/>
    <col min="3599" max="3599" width="1.5703125" style="20" customWidth="1"/>
    <col min="3600" max="3600" width="11.42578125" style="20" bestFit="1" customWidth="1"/>
    <col min="3601" max="3601" width="2.5703125" style="20" customWidth="1"/>
    <col min="3602" max="3602" width="11.42578125" style="20" bestFit="1" customWidth="1"/>
    <col min="3603" max="3603" width="2" style="20" customWidth="1"/>
    <col min="3604" max="3604" width="11.42578125" style="20" bestFit="1" customWidth="1"/>
    <col min="3605" max="3605" width="2.5703125" style="20" customWidth="1"/>
    <col min="3606" max="3606" width="12.42578125" style="20" bestFit="1" customWidth="1"/>
    <col min="3607" max="3607" width="2" style="20" customWidth="1"/>
    <col min="3608" max="3608" width="10.5703125" style="20" bestFit="1" customWidth="1"/>
    <col min="3609" max="3609" width="2.5703125" style="20" customWidth="1"/>
    <col min="3610" max="3610" width="12.42578125" style="20" bestFit="1" customWidth="1"/>
    <col min="3611" max="3611" width="2.42578125" style="20" customWidth="1"/>
    <col min="3612" max="3841" width="10.5703125" style="20"/>
    <col min="3842" max="3842" width="48.5703125" style="20" customWidth="1"/>
    <col min="3843" max="3843" width="7.5703125" style="20" customWidth="1"/>
    <col min="3844" max="3844" width="1.5703125" style="20" customWidth="1"/>
    <col min="3845" max="3845" width="13.42578125" style="20" customWidth="1"/>
    <col min="3846" max="3846" width="1.42578125" style="20" customWidth="1"/>
    <col min="3847" max="3847" width="13.42578125" style="20" customWidth="1"/>
    <col min="3848" max="3848" width="1.42578125" style="20" customWidth="1"/>
    <col min="3849" max="3849" width="13.42578125" style="20" customWidth="1"/>
    <col min="3850" max="3850" width="1.42578125" style="20" customWidth="1"/>
    <col min="3851" max="3851" width="13.42578125" style="20" customWidth="1"/>
    <col min="3852" max="3852" width="1" style="20" customWidth="1"/>
    <col min="3853" max="3853" width="3.42578125" style="20" customWidth="1"/>
    <col min="3854" max="3854" width="11.42578125" style="20" bestFit="1" customWidth="1"/>
    <col min="3855" max="3855" width="1.5703125" style="20" customWidth="1"/>
    <col min="3856" max="3856" width="11.42578125" style="20" bestFit="1" customWidth="1"/>
    <col min="3857" max="3857" width="2.5703125" style="20" customWidth="1"/>
    <col min="3858" max="3858" width="11.42578125" style="20" bestFit="1" customWidth="1"/>
    <col min="3859" max="3859" width="2" style="20" customWidth="1"/>
    <col min="3860" max="3860" width="11.42578125" style="20" bestFit="1" customWidth="1"/>
    <col min="3861" max="3861" width="2.5703125" style="20" customWidth="1"/>
    <col min="3862" max="3862" width="12.42578125" style="20" bestFit="1" customWidth="1"/>
    <col min="3863" max="3863" width="2" style="20" customWidth="1"/>
    <col min="3864" max="3864" width="10.5703125" style="20" bestFit="1" customWidth="1"/>
    <col min="3865" max="3865" width="2.5703125" style="20" customWidth="1"/>
    <col min="3866" max="3866" width="12.42578125" style="20" bestFit="1" customWidth="1"/>
    <col min="3867" max="3867" width="2.42578125" style="20" customWidth="1"/>
    <col min="3868" max="4097" width="10.5703125" style="20"/>
    <col min="4098" max="4098" width="48.5703125" style="20" customWidth="1"/>
    <col min="4099" max="4099" width="7.5703125" style="20" customWidth="1"/>
    <col min="4100" max="4100" width="1.5703125" style="20" customWidth="1"/>
    <col min="4101" max="4101" width="13.42578125" style="20" customWidth="1"/>
    <col min="4102" max="4102" width="1.42578125" style="20" customWidth="1"/>
    <col min="4103" max="4103" width="13.42578125" style="20" customWidth="1"/>
    <col min="4104" max="4104" width="1.42578125" style="20" customWidth="1"/>
    <col min="4105" max="4105" width="13.42578125" style="20" customWidth="1"/>
    <col min="4106" max="4106" width="1.42578125" style="20" customWidth="1"/>
    <col min="4107" max="4107" width="13.42578125" style="20" customWidth="1"/>
    <col min="4108" max="4108" width="1" style="20" customWidth="1"/>
    <col min="4109" max="4109" width="3.42578125" style="20" customWidth="1"/>
    <col min="4110" max="4110" width="11.42578125" style="20" bestFit="1" customWidth="1"/>
    <col min="4111" max="4111" width="1.5703125" style="20" customWidth="1"/>
    <col min="4112" max="4112" width="11.42578125" style="20" bestFit="1" customWidth="1"/>
    <col min="4113" max="4113" width="2.5703125" style="20" customWidth="1"/>
    <col min="4114" max="4114" width="11.42578125" style="20" bestFit="1" customWidth="1"/>
    <col min="4115" max="4115" width="2" style="20" customWidth="1"/>
    <col min="4116" max="4116" width="11.42578125" style="20" bestFit="1" customWidth="1"/>
    <col min="4117" max="4117" width="2.5703125" style="20" customWidth="1"/>
    <col min="4118" max="4118" width="12.42578125" style="20" bestFit="1" customWidth="1"/>
    <col min="4119" max="4119" width="2" style="20" customWidth="1"/>
    <col min="4120" max="4120" width="10.5703125" style="20" bestFit="1" customWidth="1"/>
    <col min="4121" max="4121" width="2.5703125" style="20" customWidth="1"/>
    <col min="4122" max="4122" width="12.42578125" style="20" bestFit="1" customWidth="1"/>
    <col min="4123" max="4123" width="2.42578125" style="20" customWidth="1"/>
    <col min="4124" max="4353" width="10.5703125" style="20"/>
    <col min="4354" max="4354" width="48.5703125" style="20" customWidth="1"/>
    <col min="4355" max="4355" width="7.5703125" style="20" customWidth="1"/>
    <col min="4356" max="4356" width="1.5703125" style="20" customWidth="1"/>
    <col min="4357" max="4357" width="13.42578125" style="20" customWidth="1"/>
    <col min="4358" max="4358" width="1.42578125" style="20" customWidth="1"/>
    <col min="4359" max="4359" width="13.42578125" style="20" customWidth="1"/>
    <col min="4360" max="4360" width="1.42578125" style="20" customWidth="1"/>
    <col min="4361" max="4361" width="13.42578125" style="20" customWidth="1"/>
    <col min="4362" max="4362" width="1.42578125" style="20" customWidth="1"/>
    <col min="4363" max="4363" width="13.42578125" style="20" customWidth="1"/>
    <col min="4364" max="4364" width="1" style="20" customWidth="1"/>
    <col min="4365" max="4365" width="3.42578125" style="20" customWidth="1"/>
    <col min="4366" max="4366" width="11.42578125" style="20" bestFit="1" customWidth="1"/>
    <col min="4367" max="4367" width="1.5703125" style="20" customWidth="1"/>
    <col min="4368" max="4368" width="11.42578125" style="20" bestFit="1" customWidth="1"/>
    <col min="4369" max="4369" width="2.5703125" style="20" customWidth="1"/>
    <col min="4370" max="4370" width="11.42578125" style="20" bestFit="1" customWidth="1"/>
    <col min="4371" max="4371" width="2" style="20" customWidth="1"/>
    <col min="4372" max="4372" width="11.42578125" style="20" bestFit="1" customWidth="1"/>
    <col min="4373" max="4373" width="2.5703125" style="20" customWidth="1"/>
    <col min="4374" max="4374" width="12.42578125" style="20" bestFit="1" customWidth="1"/>
    <col min="4375" max="4375" width="2" style="20" customWidth="1"/>
    <col min="4376" max="4376" width="10.5703125" style="20" bestFit="1" customWidth="1"/>
    <col min="4377" max="4377" width="2.5703125" style="20" customWidth="1"/>
    <col min="4378" max="4378" width="12.42578125" style="20" bestFit="1" customWidth="1"/>
    <col min="4379" max="4379" width="2.42578125" style="20" customWidth="1"/>
    <col min="4380" max="4609" width="10.5703125" style="20"/>
    <col min="4610" max="4610" width="48.5703125" style="20" customWidth="1"/>
    <col min="4611" max="4611" width="7.5703125" style="20" customWidth="1"/>
    <col min="4612" max="4612" width="1.5703125" style="20" customWidth="1"/>
    <col min="4613" max="4613" width="13.42578125" style="20" customWidth="1"/>
    <col min="4614" max="4614" width="1.42578125" style="20" customWidth="1"/>
    <col min="4615" max="4615" width="13.42578125" style="20" customWidth="1"/>
    <col min="4616" max="4616" width="1.42578125" style="20" customWidth="1"/>
    <col min="4617" max="4617" width="13.42578125" style="20" customWidth="1"/>
    <col min="4618" max="4618" width="1.42578125" style="20" customWidth="1"/>
    <col min="4619" max="4619" width="13.42578125" style="20" customWidth="1"/>
    <col min="4620" max="4620" width="1" style="20" customWidth="1"/>
    <col min="4621" max="4621" width="3.42578125" style="20" customWidth="1"/>
    <col min="4622" max="4622" width="11.42578125" style="20" bestFit="1" customWidth="1"/>
    <col min="4623" max="4623" width="1.5703125" style="20" customWidth="1"/>
    <col min="4624" max="4624" width="11.42578125" style="20" bestFit="1" customWidth="1"/>
    <col min="4625" max="4625" width="2.5703125" style="20" customWidth="1"/>
    <col min="4626" max="4626" width="11.42578125" style="20" bestFit="1" customWidth="1"/>
    <col min="4627" max="4627" width="2" style="20" customWidth="1"/>
    <col min="4628" max="4628" width="11.42578125" style="20" bestFit="1" customWidth="1"/>
    <col min="4629" max="4629" width="2.5703125" style="20" customWidth="1"/>
    <col min="4630" max="4630" width="12.42578125" style="20" bestFit="1" customWidth="1"/>
    <col min="4631" max="4631" width="2" style="20" customWidth="1"/>
    <col min="4632" max="4632" width="10.5703125" style="20" bestFit="1" customWidth="1"/>
    <col min="4633" max="4633" width="2.5703125" style="20" customWidth="1"/>
    <col min="4634" max="4634" width="12.42578125" style="20" bestFit="1" customWidth="1"/>
    <col min="4635" max="4635" width="2.42578125" style="20" customWidth="1"/>
    <col min="4636" max="4865" width="10.5703125" style="20"/>
    <col min="4866" max="4866" width="48.5703125" style="20" customWidth="1"/>
    <col min="4867" max="4867" width="7.5703125" style="20" customWidth="1"/>
    <col min="4868" max="4868" width="1.5703125" style="20" customWidth="1"/>
    <col min="4869" max="4869" width="13.42578125" style="20" customWidth="1"/>
    <col min="4870" max="4870" width="1.42578125" style="20" customWidth="1"/>
    <col min="4871" max="4871" width="13.42578125" style="20" customWidth="1"/>
    <col min="4872" max="4872" width="1.42578125" style="20" customWidth="1"/>
    <col min="4873" max="4873" width="13.42578125" style="20" customWidth="1"/>
    <col min="4874" max="4874" width="1.42578125" style="20" customWidth="1"/>
    <col min="4875" max="4875" width="13.42578125" style="20" customWidth="1"/>
    <col min="4876" max="4876" width="1" style="20" customWidth="1"/>
    <col min="4877" max="4877" width="3.42578125" style="20" customWidth="1"/>
    <col min="4878" max="4878" width="11.42578125" style="20" bestFit="1" customWidth="1"/>
    <col min="4879" max="4879" width="1.5703125" style="20" customWidth="1"/>
    <col min="4880" max="4880" width="11.42578125" style="20" bestFit="1" customWidth="1"/>
    <col min="4881" max="4881" width="2.5703125" style="20" customWidth="1"/>
    <col min="4882" max="4882" width="11.42578125" style="20" bestFit="1" customWidth="1"/>
    <col min="4883" max="4883" width="2" style="20" customWidth="1"/>
    <col min="4884" max="4884" width="11.42578125" style="20" bestFit="1" customWidth="1"/>
    <col min="4885" max="4885" width="2.5703125" style="20" customWidth="1"/>
    <col min="4886" max="4886" width="12.42578125" style="20" bestFit="1" customWidth="1"/>
    <col min="4887" max="4887" width="2" style="20" customWidth="1"/>
    <col min="4888" max="4888" width="10.5703125" style="20" bestFit="1" customWidth="1"/>
    <col min="4889" max="4889" width="2.5703125" style="20" customWidth="1"/>
    <col min="4890" max="4890" width="12.42578125" style="20" bestFit="1" customWidth="1"/>
    <col min="4891" max="4891" width="2.42578125" style="20" customWidth="1"/>
    <col min="4892" max="5121" width="10.5703125" style="20"/>
    <col min="5122" max="5122" width="48.5703125" style="20" customWidth="1"/>
    <col min="5123" max="5123" width="7.5703125" style="20" customWidth="1"/>
    <col min="5124" max="5124" width="1.5703125" style="20" customWidth="1"/>
    <col min="5125" max="5125" width="13.42578125" style="20" customWidth="1"/>
    <col min="5126" max="5126" width="1.42578125" style="20" customWidth="1"/>
    <col min="5127" max="5127" width="13.42578125" style="20" customWidth="1"/>
    <col min="5128" max="5128" width="1.42578125" style="20" customWidth="1"/>
    <col min="5129" max="5129" width="13.42578125" style="20" customWidth="1"/>
    <col min="5130" max="5130" width="1.42578125" style="20" customWidth="1"/>
    <col min="5131" max="5131" width="13.42578125" style="20" customWidth="1"/>
    <col min="5132" max="5132" width="1" style="20" customWidth="1"/>
    <col min="5133" max="5133" width="3.42578125" style="20" customWidth="1"/>
    <col min="5134" max="5134" width="11.42578125" style="20" bestFit="1" customWidth="1"/>
    <col min="5135" max="5135" width="1.5703125" style="20" customWidth="1"/>
    <col min="5136" max="5136" width="11.42578125" style="20" bestFit="1" customWidth="1"/>
    <col min="5137" max="5137" width="2.5703125" style="20" customWidth="1"/>
    <col min="5138" max="5138" width="11.42578125" style="20" bestFit="1" customWidth="1"/>
    <col min="5139" max="5139" width="2" style="20" customWidth="1"/>
    <col min="5140" max="5140" width="11.42578125" style="20" bestFit="1" customWidth="1"/>
    <col min="5141" max="5141" width="2.5703125" style="20" customWidth="1"/>
    <col min="5142" max="5142" width="12.42578125" style="20" bestFit="1" customWidth="1"/>
    <col min="5143" max="5143" width="2" style="20" customWidth="1"/>
    <col min="5144" max="5144" width="10.5703125" style="20" bestFit="1" customWidth="1"/>
    <col min="5145" max="5145" width="2.5703125" style="20" customWidth="1"/>
    <col min="5146" max="5146" width="12.42578125" style="20" bestFit="1" customWidth="1"/>
    <col min="5147" max="5147" width="2.42578125" style="20" customWidth="1"/>
    <col min="5148" max="5377" width="10.5703125" style="20"/>
    <col min="5378" max="5378" width="48.5703125" style="20" customWidth="1"/>
    <col min="5379" max="5379" width="7.5703125" style="20" customWidth="1"/>
    <col min="5380" max="5380" width="1.5703125" style="20" customWidth="1"/>
    <col min="5381" max="5381" width="13.42578125" style="20" customWidth="1"/>
    <col min="5382" max="5382" width="1.42578125" style="20" customWidth="1"/>
    <col min="5383" max="5383" width="13.42578125" style="20" customWidth="1"/>
    <col min="5384" max="5384" width="1.42578125" style="20" customWidth="1"/>
    <col min="5385" max="5385" width="13.42578125" style="20" customWidth="1"/>
    <col min="5386" max="5386" width="1.42578125" style="20" customWidth="1"/>
    <col min="5387" max="5387" width="13.42578125" style="20" customWidth="1"/>
    <col min="5388" max="5388" width="1" style="20" customWidth="1"/>
    <col min="5389" max="5389" width="3.42578125" style="20" customWidth="1"/>
    <col min="5390" max="5390" width="11.42578125" style="20" bestFit="1" customWidth="1"/>
    <col min="5391" max="5391" width="1.5703125" style="20" customWidth="1"/>
    <col min="5392" max="5392" width="11.42578125" style="20" bestFit="1" customWidth="1"/>
    <col min="5393" max="5393" width="2.5703125" style="20" customWidth="1"/>
    <col min="5394" max="5394" width="11.42578125" style="20" bestFit="1" customWidth="1"/>
    <col min="5395" max="5395" width="2" style="20" customWidth="1"/>
    <col min="5396" max="5396" width="11.42578125" style="20" bestFit="1" customWidth="1"/>
    <col min="5397" max="5397" width="2.5703125" style="20" customWidth="1"/>
    <col min="5398" max="5398" width="12.42578125" style="20" bestFit="1" customWidth="1"/>
    <col min="5399" max="5399" width="2" style="20" customWidth="1"/>
    <col min="5400" max="5400" width="10.5703125" style="20" bestFit="1" customWidth="1"/>
    <col min="5401" max="5401" width="2.5703125" style="20" customWidth="1"/>
    <col min="5402" max="5402" width="12.42578125" style="20" bestFit="1" customWidth="1"/>
    <col min="5403" max="5403" width="2.42578125" style="20" customWidth="1"/>
    <col min="5404" max="5633" width="10.5703125" style="20"/>
    <col min="5634" max="5634" width="48.5703125" style="20" customWidth="1"/>
    <col min="5635" max="5635" width="7.5703125" style="20" customWidth="1"/>
    <col min="5636" max="5636" width="1.5703125" style="20" customWidth="1"/>
    <col min="5637" max="5637" width="13.42578125" style="20" customWidth="1"/>
    <col min="5638" max="5638" width="1.42578125" style="20" customWidth="1"/>
    <col min="5639" max="5639" width="13.42578125" style="20" customWidth="1"/>
    <col min="5640" max="5640" width="1.42578125" style="20" customWidth="1"/>
    <col min="5641" max="5641" width="13.42578125" style="20" customWidth="1"/>
    <col min="5642" max="5642" width="1.42578125" style="20" customWidth="1"/>
    <col min="5643" max="5643" width="13.42578125" style="20" customWidth="1"/>
    <col min="5644" max="5644" width="1" style="20" customWidth="1"/>
    <col min="5645" max="5645" width="3.42578125" style="20" customWidth="1"/>
    <col min="5646" max="5646" width="11.42578125" style="20" bestFit="1" customWidth="1"/>
    <col min="5647" max="5647" width="1.5703125" style="20" customWidth="1"/>
    <col min="5648" max="5648" width="11.42578125" style="20" bestFit="1" customWidth="1"/>
    <col min="5649" max="5649" width="2.5703125" style="20" customWidth="1"/>
    <col min="5650" max="5650" width="11.42578125" style="20" bestFit="1" customWidth="1"/>
    <col min="5651" max="5651" width="2" style="20" customWidth="1"/>
    <col min="5652" max="5652" width="11.42578125" style="20" bestFit="1" customWidth="1"/>
    <col min="5653" max="5653" width="2.5703125" style="20" customWidth="1"/>
    <col min="5654" max="5654" width="12.42578125" style="20" bestFit="1" customWidth="1"/>
    <col min="5655" max="5655" width="2" style="20" customWidth="1"/>
    <col min="5656" max="5656" width="10.5703125" style="20" bestFit="1" customWidth="1"/>
    <col min="5657" max="5657" width="2.5703125" style="20" customWidth="1"/>
    <col min="5658" max="5658" width="12.42578125" style="20" bestFit="1" customWidth="1"/>
    <col min="5659" max="5659" width="2.42578125" style="20" customWidth="1"/>
    <col min="5660" max="5889" width="10.5703125" style="20"/>
    <col min="5890" max="5890" width="48.5703125" style="20" customWidth="1"/>
    <col min="5891" max="5891" width="7.5703125" style="20" customWidth="1"/>
    <col min="5892" max="5892" width="1.5703125" style="20" customWidth="1"/>
    <col min="5893" max="5893" width="13.42578125" style="20" customWidth="1"/>
    <col min="5894" max="5894" width="1.42578125" style="20" customWidth="1"/>
    <col min="5895" max="5895" width="13.42578125" style="20" customWidth="1"/>
    <col min="5896" max="5896" width="1.42578125" style="20" customWidth="1"/>
    <col min="5897" max="5897" width="13.42578125" style="20" customWidth="1"/>
    <col min="5898" max="5898" width="1.42578125" style="20" customWidth="1"/>
    <col min="5899" max="5899" width="13.42578125" style="20" customWidth="1"/>
    <col min="5900" max="5900" width="1" style="20" customWidth="1"/>
    <col min="5901" max="5901" width="3.42578125" style="20" customWidth="1"/>
    <col min="5902" max="5902" width="11.42578125" style="20" bestFit="1" customWidth="1"/>
    <col min="5903" max="5903" width="1.5703125" style="20" customWidth="1"/>
    <col min="5904" max="5904" width="11.42578125" style="20" bestFit="1" customWidth="1"/>
    <col min="5905" max="5905" width="2.5703125" style="20" customWidth="1"/>
    <col min="5906" max="5906" width="11.42578125" style="20" bestFit="1" customWidth="1"/>
    <col min="5907" max="5907" width="2" style="20" customWidth="1"/>
    <col min="5908" max="5908" width="11.42578125" style="20" bestFit="1" customWidth="1"/>
    <col min="5909" max="5909" width="2.5703125" style="20" customWidth="1"/>
    <col min="5910" max="5910" width="12.42578125" style="20" bestFit="1" customWidth="1"/>
    <col min="5911" max="5911" width="2" style="20" customWidth="1"/>
    <col min="5912" max="5912" width="10.5703125" style="20" bestFit="1" customWidth="1"/>
    <col min="5913" max="5913" width="2.5703125" style="20" customWidth="1"/>
    <col min="5914" max="5914" width="12.42578125" style="20" bestFit="1" customWidth="1"/>
    <col min="5915" max="5915" width="2.42578125" style="20" customWidth="1"/>
    <col min="5916" max="6145" width="10.5703125" style="20"/>
    <col min="6146" max="6146" width="48.5703125" style="20" customWidth="1"/>
    <col min="6147" max="6147" width="7.5703125" style="20" customWidth="1"/>
    <col min="6148" max="6148" width="1.5703125" style="20" customWidth="1"/>
    <col min="6149" max="6149" width="13.42578125" style="20" customWidth="1"/>
    <col min="6150" max="6150" width="1.42578125" style="20" customWidth="1"/>
    <col min="6151" max="6151" width="13.42578125" style="20" customWidth="1"/>
    <col min="6152" max="6152" width="1.42578125" style="20" customWidth="1"/>
    <col min="6153" max="6153" width="13.42578125" style="20" customWidth="1"/>
    <col min="6154" max="6154" width="1.42578125" style="20" customWidth="1"/>
    <col min="6155" max="6155" width="13.42578125" style="20" customWidth="1"/>
    <col min="6156" max="6156" width="1" style="20" customWidth="1"/>
    <col min="6157" max="6157" width="3.42578125" style="20" customWidth="1"/>
    <col min="6158" max="6158" width="11.42578125" style="20" bestFit="1" customWidth="1"/>
    <col min="6159" max="6159" width="1.5703125" style="20" customWidth="1"/>
    <col min="6160" max="6160" width="11.42578125" style="20" bestFit="1" customWidth="1"/>
    <col min="6161" max="6161" width="2.5703125" style="20" customWidth="1"/>
    <col min="6162" max="6162" width="11.42578125" style="20" bestFit="1" customWidth="1"/>
    <col min="6163" max="6163" width="2" style="20" customWidth="1"/>
    <col min="6164" max="6164" width="11.42578125" style="20" bestFit="1" customWidth="1"/>
    <col min="6165" max="6165" width="2.5703125" style="20" customWidth="1"/>
    <col min="6166" max="6166" width="12.42578125" style="20" bestFit="1" customWidth="1"/>
    <col min="6167" max="6167" width="2" style="20" customWidth="1"/>
    <col min="6168" max="6168" width="10.5703125" style="20" bestFit="1" customWidth="1"/>
    <col min="6169" max="6169" width="2.5703125" style="20" customWidth="1"/>
    <col min="6170" max="6170" width="12.42578125" style="20" bestFit="1" customWidth="1"/>
    <col min="6171" max="6171" width="2.42578125" style="20" customWidth="1"/>
    <col min="6172" max="6401" width="10.5703125" style="20"/>
    <col min="6402" max="6402" width="48.5703125" style="20" customWidth="1"/>
    <col min="6403" max="6403" width="7.5703125" style="20" customWidth="1"/>
    <col min="6404" max="6404" width="1.5703125" style="20" customWidth="1"/>
    <col min="6405" max="6405" width="13.42578125" style="20" customWidth="1"/>
    <col min="6406" max="6406" width="1.42578125" style="20" customWidth="1"/>
    <col min="6407" max="6407" width="13.42578125" style="20" customWidth="1"/>
    <col min="6408" max="6408" width="1.42578125" style="20" customWidth="1"/>
    <col min="6409" max="6409" width="13.42578125" style="20" customWidth="1"/>
    <col min="6410" max="6410" width="1.42578125" style="20" customWidth="1"/>
    <col min="6411" max="6411" width="13.42578125" style="20" customWidth="1"/>
    <col min="6412" max="6412" width="1" style="20" customWidth="1"/>
    <col min="6413" max="6413" width="3.42578125" style="20" customWidth="1"/>
    <col min="6414" max="6414" width="11.42578125" style="20" bestFit="1" customWidth="1"/>
    <col min="6415" max="6415" width="1.5703125" style="20" customWidth="1"/>
    <col min="6416" max="6416" width="11.42578125" style="20" bestFit="1" customWidth="1"/>
    <col min="6417" max="6417" width="2.5703125" style="20" customWidth="1"/>
    <col min="6418" max="6418" width="11.42578125" style="20" bestFit="1" customWidth="1"/>
    <col min="6419" max="6419" width="2" style="20" customWidth="1"/>
    <col min="6420" max="6420" width="11.42578125" style="20" bestFit="1" customWidth="1"/>
    <col min="6421" max="6421" width="2.5703125" style="20" customWidth="1"/>
    <col min="6422" max="6422" width="12.42578125" style="20" bestFit="1" customWidth="1"/>
    <col min="6423" max="6423" width="2" style="20" customWidth="1"/>
    <col min="6424" max="6424" width="10.5703125" style="20" bestFit="1" customWidth="1"/>
    <col min="6425" max="6425" width="2.5703125" style="20" customWidth="1"/>
    <col min="6426" max="6426" width="12.42578125" style="20" bestFit="1" customWidth="1"/>
    <col min="6427" max="6427" width="2.42578125" style="20" customWidth="1"/>
    <col min="6428" max="6657" width="10.5703125" style="20"/>
    <col min="6658" max="6658" width="48.5703125" style="20" customWidth="1"/>
    <col min="6659" max="6659" width="7.5703125" style="20" customWidth="1"/>
    <col min="6660" max="6660" width="1.5703125" style="20" customWidth="1"/>
    <col min="6661" max="6661" width="13.42578125" style="20" customWidth="1"/>
    <col min="6662" max="6662" width="1.42578125" style="20" customWidth="1"/>
    <col min="6663" max="6663" width="13.42578125" style="20" customWidth="1"/>
    <col min="6664" max="6664" width="1.42578125" style="20" customWidth="1"/>
    <col min="6665" max="6665" width="13.42578125" style="20" customWidth="1"/>
    <col min="6666" max="6666" width="1.42578125" style="20" customWidth="1"/>
    <col min="6667" max="6667" width="13.42578125" style="20" customWidth="1"/>
    <col min="6668" max="6668" width="1" style="20" customWidth="1"/>
    <col min="6669" max="6669" width="3.42578125" style="20" customWidth="1"/>
    <col min="6670" max="6670" width="11.42578125" style="20" bestFit="1" customWidth="1"/>
    <col min="6671" max="6671" width="1.5703125" style="20" customWidth="1"/>
    <col min="6672" max="6672" width="11.42578125" style="20" bestFit="1" customWidth="1"/>
    <col min="6673" max="6673" width="2.5703125" style="20" customWidth="1"/>
    <col min="6674" max="6674" width="11.42578125" style="20" bestFit="1" customWidth="1"/>
    <col min="6675" max="6675" width="2" style="20" customWidth="1"/>
    <col min="6676" max="6676" width="11.42578125" style="20" bestFit="1" customWidth="1"/>
    <col min="6677" max="6677" width="2.5703125" style="20" customWidth="1"/>
    <col min="6678" max="6678" width="12.42578125" style="20" bestFit="1" customWidth="1"/>
    <col min="6679" max="6679" width="2" style="20" customWidth="1"/>
    <col min="6680" max="6680" width="10.5703125" style="20" bestFit="1" customWidth="1"/>
    <col min="6681" max="6681" width="2.5703125" style="20" customWidth="1"/>
    <col min="6682" max="6682" width="12.42578125" style="20" bestFit="1" customWidth="1"/>
    <col min="6683" max="6683" width="2.42578125" style="20" customWidth="1"/>
    <col min="6684" max="6913" width="10.5703125" style="20"/>
    <col min="6914" max="6914" width="48.5703125" style="20" customWidth="1"/>
    <col min="6915" max="6915" width="7.5703125" style="20" customWidth="1"/>
    <col min="6916" max="6916" width="1.5703125" style="20" customWidth="1"/>
    <col min="6917" max="6917" width="13.42578125" style="20" customWidth="1"/>
    <col min="6918" max="6918" width="1.42578125" style="20" customWidth="1"/>
    <col min="6919" max="6919" width="13.42578125" style="20" customWidth="1"/>
    <col min="6920" max="6920" width="1.42578125" style="20" customWidth="1"/>
    <col min="6921" max="6921" width="13.42578125" style="20" customWidth="1"/>
    <col min="6922" max="6922" width="1.42578125" style="20" customWidth="1"/>
    <col min="6923" max="6923" width="13.42578125" style="20" customWidth="1"/>
    <col min="6924" max="6924" width="1" style="20" customWidth="1"/>
    <col min="6925" max="6925" width="3.42578125" style="20" customWidth="1"/>
    <col min="6926" max="6926" width="11.42578125" style="20" bestFit="1" customWidth="1"/>
    <col min="6927" max="6927" width="1.5703125" style="20" customWidth="1"/>
    <col min="6928" max="6928" width="11.42578125" style="20" bestFit="1" customWidth="1"/>
    <col min="6929" max="6929" width="2.5703125" style="20" customWidth="1"/>
    <col min="6930" max="6930" width="11.42578125" style="20" bestFit="1" customWidth="1"/>
    <col min="6931" max="6931" width="2" style="20" customWidth="1"/>
    <col min="6932" max="6932" width="11.42578125" style="20" bestFit="1" customWidth="1"/>
    <col min="6933" max="6933" width="2.5703125" style="20" customWidth="1"/>
    <col min="6934" max="6934" width="12.42578125" style="20" bestFit="1" customWidth="1"/>
    <col min="6935" max="6935" width="2" style="20" customWidth="1"/>
    <col min="6936" max="6936" width="10.5703125" style="20" bestFit="1" customWidth="1"/>
    <col min="6937" max="6937" width="2.5703125" style="20" customWidth="1"/>
    <col min="6938" max="6938" width="12.42578125" style="20" bestFit="1" customWidth="1"/>
    <col min="6939" max="6939" width="2.42578125" style="20" customWidth="1"/>
    <col min="6940" max="7169" width="10.5703125" style="20"/>
    <col min="7170" max="7170" width="48.5703125" style="20" customWidth="1"/>
    <col min="7171" max="7171" width="7.5703125" style="20" customWidth="1"/>
    <col min="7172" max="7172" width="1.5703125" style="20" customWidth="1"/>
    <col min="7173" max="7173" width="13.42578125" style="20" customWidth="1"/>
    <col min="7174" max="7174" width="1.42578125" style="20" customWidth="1"/>
    <col min="7175" max="7175" width="13.42578125" style="20" customWidth="1"/>
    <col min="7176" max="7176" width="1.42578125" style="20" customWidth="1"/>
    <col min="7177" max="7177" width="13.42578125" style="20" customWidth="1"/>
    <col min="7178" max="7178" width="1.42578125" style="20" customWidth="1"/>
    <col min="7179" max="7179" width="13.42578125" style="20" customWidth="1"/>
    <col min="7180" max="7180" width="1" style="20" customWidth="1"/>
    <col min="7181" max="7181" width="3.42578125" style="20" customWidth="1"/>
    <col min="7182" max="7182" width="11.42578125" style="20" bestFit="1" customWidth="1"/>
    <col min="7183" max="7183" width="1.5703125" style="20" customWidth="1"/>
    <col min="7184" max="7184" width="11.42578125" style="20" bestFit="1" customWidth="1"/>
    <col min="7185" max="7185" width="2.5703125" style="20" customWidth="1"/>
    <col min="7186" max="7186" width="11.42578125" style="20" bestFit="1" customWidth="1"/>
    <col min="7187" max="7187" width="2" style="20" customWidth="1"/>
    <col min="7188" max="7188" width="11.42578125" style="20" bestFit="1" customWidth="1"/>
    <col min="7189" max="7189" width="2.5703125" style="20" customWidth="1"/>
    <col min="7190" max="7190" width="12.42578125" style="20" bestFit="1" customWidth="1"/>
    <col min="7191" max="7191" width="2" style="20" customWidth="1"/>
    <col min="7192" max="7192" width="10.5703125" style="20" bestFit="1" customWidth="1"/>
    <col min="7193" max="7193" width="2.5703125" style="20" customWidth="1"/>
    <col min="7194" max="7194" width="12.42578125" style="20" bestFit="1" customWidth="1"/>
    <col min="7195" max="7195" width="2.42578125" style="20" customWidth="1"/>
    <col min="7196" max="7425" width="10.5703125" style="20"/>
    <col min="7426" max="7426" width="48.5703125" style="20" customWidth="1"/>
    <col min="7427" max="7427" width="7.5703125" style="20" customWidth="1"/>
    <col min="7428" max="7428" width="1.5703125" style="20" customWidth="1"/>
    <col min="7429" max="7429" width="13.42578125" style="20" customWidth="1"/>
    <col min="7430" max="7430" width="1.42578125" style="20" customWidth="1"/>
    <col min="7431" max="7431" width="13.42578125" style="20" customWidth="1"/>
    <col min="7432" max="7432" width="1.42578125" style="20" customWidth="1"/>
    <col min="7433" max="7433" width="13.42578125" style="20" customWidth="1"/>
    <col min="7434" max="7434" width="1.42578125" style="20" customWidth="1"/>
    <col min="7435" max="7435" width="13.42578125" style="20" customWidth="1"/>
    <col min="7436" max="7436" width="1" style="20" customWidth="1"/>
    <col min="7437" max="7437" width="3.42578125" style="20" customWidth="1"/>
    <col min="7438" max="7438" width="11.42578125" style="20" bestFit="1" customWidth="1"/>
    <col min="7439" max="7439" width="1.5703125" style="20" customWidth="1"/>
    <col min="7440" max="7440" width="11.42578125" style="20" bestFit="1" customWidth="1"/>
    <col min="7441" max="7441" width="2.5703125" style="20" customWidth="1"/>
    <col min="7442" max="7442" width="11.42578125" style="20" bestFit="1" customWidth="1"/>
    <col min="7443" max="7443" width="2" style="20" customWidth="1"/>
    <col min="7444" max="7444" width="11.42578125" style="20" bestFit="1" customWidth="1"/>
    <col min="7445" max="7445" width="2.5703125" style="20" customWidth="1"/>
    <col min="7446" max="7446" width="12.42578125" style="20" bestFit="1" customWidth="1"/>
    <col min="7447" max="7447" width="2" style="20" customWidth="1"/>
    <col min="7448" max="7448" width="10.5703125" style="20" bestFit="1" customWidth="1"/>
    <col min="7449" max="7449" width="2.5703125" style="20" customWidth="1"/>
    <col min="7450" max="7450" width="12.42578125" style="20" bestFit="1" customWidth="1"/>
    <col min="7451" max="7451" width="2.42578125" style="20" customWidth="1"/>
    <col min="7452" max="7681" width="10.5703125" style="20"/>
    <col min="7682" max="7682" width="48.5703125" style="20" customWidth="1"/>
    <col min="7683" max="7683" width="7.5703125" style="20" customWidth="1"/>
    <col min="7684" max="7684" width="1.5703125" style="20" customWidth="1"/>
    <col min="7685" max="7685" width="13.42578125" style="20" customWidth="1"/>
    <col min="7686" max="7686" width="1.42578125" style="20" customWidth="1"/>
    <col min="7687" max="7687" width="13.42578125" style="20" customWidth="1"/>
    <col min="7688" max="7688" width="1.42578125" style="20" customWidth="1"/>
    <col min="7689" max="7689" width="13.42578125" style="20" customWidth="1"/>
    <col min="7690" max="7690" width="1.42578125" style="20" customWidth="1"/>
    <col min="7691" max="7691" width="13.42578125" style="20" customWidth="1"/>
    <col min="7692" max="7692" width="1" style="20" customWidth="1"/>
    <col min="7693" max="7693" width="3.42578125" style="20" customWidth="1"/>
    <col min="7694" max="7694" width="11.42578125" style="20" bestFit="1" customWidth="1"/>
    <col min="7695" max="7695" width="1.5703125" style="20" customWidth="1"/>
    <col min="7696" max="7696" width="11.42578125" style="20" bestFit="1" customWidth="1"/>
    <col min="7697" max="7697" width="2.5703125" style="20" customWidth="1"/>
    <col min="7698" max="7698" width="11.42578125" style="20" bestFit="1" customWidth="1"/>
    <col min="7699" max="7699" width="2" style="20" customWidth="1"/>
    <col min="7700" max="7700" width="11.42578125" style="20" bestFit="1" customWidth="1"/>
    <col min="7701" max="7701" width="2.5703125" style="20" customWidth="1"/>
    <col min="7702" max="7702" width="12.42578125" style="20" bestFit="1" customWidth="1"/>
    <col min="7703" max="7703" width="2" style="20" customWidth="1"/>
    <col min="7704" max="7704" width="10.5703125" style="20" bestFit="1" customWidth="1"/>
    <col min="7705" max="7705" width="2.5703125" style="20" customWidth="1"/>
    <col min="7706" max="7706" width="12.42578125" style="20" bestFit="1" customWidth="1"/>
    <col min="7707" max="7707" width="2.42578125" style="20" customWidth="1"/>
    <col min="7708" max="7937" width="10.5703125" style="20"/>
    <col min="7938" max="7938" width="48.5703125" style="20" customWidth="1"/>
    <col min="7939" max="7939" width="7.5703125" style="20" customWidth="1"/>
    <col min="7940" max="7940" width="1.5703125" style="20" customWidth="1"/>
    <col min="7941" max="7941" width="13.42578125" style="20" customWidth="1"/>
    <col min="7942" max="7942" width="1.42578125" style="20" customWidth="1"/>
    <col min="7943" max="7943" width="13.42578125" style="20" customWidth="1"/>
    <col min="7944" max="7944" width="1.42578125" style="20" customWidth="1"/>
    <col min="7945" max="7945" width="13.42578125" style="20" customWidth="1"/>
    <col min="7946" max="7946" width="1.42578125" style="20" customWidth="1"/>
    <col min="7947" max="7947" width="13.42578125" style="20" customWidth="1"/>
    <col min="7948" max="7948" width="1" style="20" customWidth="1"/>
    <col min="7949" max="7949" width="3.42578125" style="20" customWidth="1"/>
    <col min="7950" max="7950" width="11.42578125" style="20" bestFit="1" customWidth="1"/>
    <col min="7951" max="7951" width="1.5703125" style="20" customWidth="1"/>
    <col min="7952" max="7952" width="11.42578125" style="20" bestFit="1" customWidth="1"/>
    <col min="7953" max="7953" width="2.5703125" style="20" customWidth="1"/>
    <col min="7954" max="7954" width="11.42578125" style="20" bestFit="1" customWidth="1"/>
    <col min="7955" max="7955" width="2" style="20" customWidth="1"/>
    <col min="7956" max="7956" width="11.42578125" style="20" bestFit="1" customWidth="1"/>
    <col min="7957" max="7957" width="2.5703125" style="20" customWidth="1"/>
    <col min="7958" max="7958" width="12.42578125" style="20" bestFit="1" customWidth="1"/>
    <col min="7959" max="7959" width="2" style="20" customWidth="1"/>
    <col min="7960" max="7960" width="10.5703125" style="20" bestFit="1" customWidth="1"/>
    <col min="7961" max="7961" width="2.5703125" style="20" customWidth="1"/>
    <col min="7962" max="7962" width="12.42578125" style="20" bestFit="1" customWidth="1"/>
    <col min="7963" max="7963" width="2.42578125" style="20" customWidth="1"/>
    <col min="7964" max="8193" width="10.5703125" style="20"/>
    <col min="8194" max="8194" width="48.5703125" style="20" customWidth="1"/>
    <col min="8195" max="8195" width="7.5703125" style="20" customWidth="1"/>
    <col min="8196" max="8196" width="1.5703125" style="20" customWidth="1"/>
    <col min="8197" max="8197" width="13.42578125" style="20" customWidth="1"/>
    <col min="8198" max="8198" width="1.42578125" style="20" customWidth="1"/>
    <col min="8199" max="8199" width="13.42578125" style="20" customWidth="1"/>
    <col min="8200" max="8200" width="1.42578125" style="20" customWidth="1"/>
    <col min="8201" max="8201" width="13.42578125" style="20" customWidth="1"/>
    <col min="8202" max="8202" width="1.42578125" style="20" customWidth="1"/>
    <col min="8203" max="8203" width="13.42578125" style="20" customWidth="1"/>
    <col min="8204" max="8204" width="1" style="20" customWidth="1"/>
    <col min="8205" max="8205" width="3.42578125" style="20" customWidth="1"/>
    <col min="8206" max="8206" width="11.42578125" style="20" bestFit="1" customWidth="1"/>
    <col min="8207" max="8207" width="1.5703125" style="20" customWidth="1"/>
    <col min="8208" max="8208" width="11.42578125" style="20" bestFit="1" customWidth="1"/>
    <col min="8209" max="8209" width="2.5703125" style="20" customWidth="1"/>
    <col min="8210" max="8210" width="11.42578125" style="20" bestFit="1" customWidth="1"/>
    <col min="8211" max="8211" width="2" style="20" customWidth="1"/>
    <col min="8212" max="8212" width="11.42578125" style="20" bestFit="1" customWidth="1"/>
    <col min="8213" max="8213" width="2.5703125" style="20" customWidth="1"/>
    <col min="8214" max="8214" width="12.42578125" style="20" bestFit="1" customWidth="1"/>
    <col min="8215" max="8215" width="2" style="20" customWidth="1"/>
    <col min="8216" max="8216" width="10.5703125" style="20" bestFit="1" customWidth="1"/>
    <col min="8217" max="8217" width="2.5703125" style="20" customWidth="1"/>
    <col min="8218" max="8218" width="12.42578125" style="20" bestFit="1" customWidth="1"/>
    <col min="8219" max="8219" width="2.42578125" style="20" customWidth="1"/>
    <col min="8220" max="8449" width="10.5703125" style="20"/>
    <col min="8450" max="8450" width="48.5703125" style="20" customWidth="1"/>
    <col min="8451" max="8451" width="7.5703125" style="20" customWidth="1"/>
    <col min="8452" max="8452" width="1.5703125" style="20" customWidth="1"/>
    <col min="8453" max="8453" width="13.42578125" style="20" customWidth="1"/>
    <col min="8454" max="8454" width="1.42578125" style="20" customWidth="1"/>
    <col min="8455" max="8455" width="13.42578125" style="20" customWidth="1"/>
    <col min="8456" max="8456" width="1.42578125" style="20" customWidth="1"/>
    <col min="8457" max="8457" width="13.42578125" style="20" customWidth="1"/>
    <col min="8458" max="8458" width="1.42578125" style="20" customWidth="1"/>
    <col min="8459" max="8459" width="13.42578125" style="20" customWidth="1"/>
    <col min="8460" max="8460" width="1" style="20" customWidth="1"/>
    <col min="8461" max="8461" width="3.42578125" style="20" customWidth="1"/>
    <col min="8462" max="8462" width="11.42578125" style="20" bestFit="1" customWidth="1"/>
    <col min="8463" max="8463" width="1.5703125" style="20" customWidth="1"/>
    <col min="8464" max="8464" width="11.42578125" style="20" bestFit="1" customWidth="1"/>
    <col min="8465" max="8465" width="2.5703125" style="20" customWidth="1"/>
    <col min="8466" max="8466" width="11.42578125" style="20" bestFit="1" customWidth="1"/>
    <col min="8467" max="8467" width="2" style="20" customWidth="1"/>
    <col min="8468" max="8468" width="11.42578125" style="20" bestFit="1" customWidth="1"/>
    <col min="8469" max="8469" width="2.5703125" style="20" customWidth="1"/>
    <col min="8470" max="8470" width="12.42578125" style="20" bestFit="1" customWidth="1"/>
    <col min="8471" max="8471" width="2" style="20" customWidth="1"/>
    <col min="8472" max="8472" width="10.5703125" style="20" bestFit="1" customWidth="1"/>
    <col min="8473" max="8473" width="2.5703125" style="20" customWidth="1"/>
    <col min="8474" max="8474" width="12.42578125" style="20" bestFit="1" customWidth="1"/>
    <col min="8475" max="8475" width="2.42578125" style="20" customWidth="1"/>
    <col min="8476" max="8705" width="10.5703125" style="20"/>
    <col min="8706" max="8706" width="48.5703125" style="20" customWidth="1"/>
    <col min="8707" max="8707" width="7.5703125" style="20" customWidth="1"/>
    <col min="8708" max="8708" width="1.5703125" style="20" customWidth="1"/>
    <col min="8709" max="8709" width="13.42578125" style="20" customWidth="1"/>
    <col min="8710" max="8710" width="1.42578125" style="20" customWidth="1"/>
    <col min="8711" max="8711" width="13.42578125" style="20" customWidth="1"/>
    <col min="8712" max="8712" width="1.42578125" style="20" customWidth="1"/>
    <col min="8713" max="8713" width="13.42578125" style="20" customWidth="1"/>
    <col min="8714" max="8714" width="1.42578125" style="20" customWidth="1"/>
    <col min="8715" max="8715" width="13.42578125" style="20" customWidth="1"/>
    <col min="8716" max="8716" width="1" style="20" customWidth="1"/>
    <col min="8717" max="8717" width="3.42578125" style="20" customWidth="1"/>
    <col min="8718" max="8718" width="11.42578125" style="20" bestFit="1" customWidth="1"/>
    <col min="8719" max="8719" width="1.5703125" style="20" customWidth="1"/>
    <col min="8720" max="8720" width="11.42578125" style="20" bestFit="1" customWidth="1"/>
    <col min="8721" max="8721" width="2.5703125" style="20" customWidth="1"/>
    <col min="8722" max="8722" width="11.42578125" style="20" bestFit="1" customWidth="1"/>
    <col min="8723" max="8723" width="2" style="20" customWidth="1"/>
    <col min="8724" max="8724" width="11.42578125" style="20" bestFit="1" customWidth="1"/>
    <col min="8725" max="8725" width="2.5703125" style="20" customWidth="1"/>
    <col min="8726" max="8726" width="12.42578125" style="20" bestFit="1" customWidth="1"/>
    <col min="8727" max="8727" width="2" style="20" customWidth="1"/>
    <col min="8728" max="8728" width="10.5703125" style="20" bestFit="1" customWidth="1"/>
    <col min="8729" max="8729" width="2.5703125" style="20" customWidth="1"/>
    <col min="8730" max="8730" width="12.42578125" style="20" bestFit="1" customWidth="1"/>
    <col min="8731" max="8731" width="2.42578125" style="20" customWidth="1"/>
    <col min="8732" max="8961" width="10.5703125" style="20"/>
    <col min="8962" max="8962" width="48.5703125" style="20" customWidth="1"/>
    <col min="8963" max="8963" width="7.5703125" style="20" customWidth="1"/>
    <col min="8964" max="8964" width="1.5703125" style="20" customWidth="1"/>
    <col min="8965" max="8965" width="13.42578125" style="20" customWidth="1"/>
    <col min="8966" max="8966" width="1.42578125" style="20" customWidth="1"/>
    <col min="8967" max="8967" width="13.42578125" style="20" customWidth="1"/>
    <col min="8968" max="8968" width="1.42578125" style="20" customWidth="1"/>
    <col min="8969" max="8969" width="13.42578125" style="20" customWidth="1"/>
    <col min="8970" max="8970" width="1.42578125" style="20" customWidth="1"/>
    <col min="8971" max="8971" width="13.42578125" style="20" customWidth="1"/>
    <col min="8972" max="8972" width="1" style="20" customWidth="1"/>
    <col min="8973" max="8973" width="3.42578125" style="20" customWidth="1"/>
    <col min="8974" max="8974" width="11.42578125" style="20" bestFit="1" customWidth="1"/>
    <col min="8975" max="8975" width="1.5703125" style="20" customWidth="1"/>
    <col min="8976" max="8976" width="11.42578125" style="20" bestFit="1" customWidth="1"/>
    <col min="8977" max="8977" width="2.5703125" style="20" customWidth="1"/>
    <col min="8978" max="8978" width="11.42578125" style="20" bestFit="1" customWidth="1"/>
    <col min="8979" max="8979" width="2" style="20" customWidth="1"/>
    <col min="8980" max="8980" width="11.42578125" style="20" bestFit="1" customWidth="1"/>
    <col min="8981" max="8981" width="2.5703125" style="20" customWidth="1"/>
    <col min="8982" max="8982" width="12.42578125" style="20" bestFit="1" customWidth="1"/>
    <col min="8983" max="8983" width="2" style="20" customWidth="1"/>
    <col min="8984" max="8984" width="10.5703125" style="20" bestFit="1" customWidth="1"/>
    <col min="8985" max="8985" width="2.5703125" style="20" customWidth="1"/>
    <col min="8986" max="8986" width="12.42578125" style="20" bestFit="1" customWidth="1"/>
    <col min="8987" max="8987" width="2.42578125" style="20" customWidth="1"/>
    <col min="8988" max="9217" width="10.5703125" style="20"/>
    <col min="9218" max="9218" width="48.5703125" style="20" customWidth="1"/>
    <col min="9219" max="9219" width="7.5703125" style="20" customWidth="1"/>
    <col min="9220" max="9220" width="1.5703125" style="20" customWidth="1"/>
    <col min="9221" max="9221" width="13.42578125" style="20" customWidth="1"/>
    <col min="9222" max="9222" width="1.42578125" style="20" customWidth="1"/>
    <col min="9223" max="9223" width="13.42578125" style="20" customWidth="1"/>
    <col min="9224" max="9224" width="1.42578125" style="20" customWidth="1"/>
    <col min="9225" max="9225" width="13.42578125" style="20" customWidth="1"/>
    <col min="9226" max="9226" width="1.42578125" style="20" customWidth="1"/>
    <col min="9227" max="9227" width="13.42578125" style="20" customWidth="1"/>
    <col min="9228" max="9228" width="1" style="20" customWidth="1"/>
    <col min="9229" max="9229" width="3.42578125" style="20" customWidth="1"/>
    <col min="9230" max="9230" width="11.42578125" style="20" bestFit="1" customWidth="1"/>
    <col min="9231" max="9231" width="1.5703125" style="20" customWidth="1"/>
    <col min="9232" max="9232" width="11.42578125" style="20" bestFit="1" customWidth="1"/>
    <col min="9233" max="9233" width="2.5703125" style="20" customWidth="1"/>
    <col min="9234" max="9234" width="11.42578125" style="20" bestFit="1" customWidth="1"/>
    <col min="9235" max="9235" width="2" style="20" customWidth="1"/>
    <col min="9236" max="9236" width="11.42578125" style="20" bestFit="1" customWidth="1"/>
    <col min="9237" max="9237" width="2.5703125" style="20" customWidth="1"/>
    <col min="9238" max="9238" width="12.42578125" style="20" bestFit="1" customWidth="1"/>
    <col min="9239" max="9239" width="2" style="20" customWidth="1"/>
    <col min="9240" max="9240" width="10.5703125" style="20" bestFit="1" customWidth="1"/>
    <col min="9241" max="9241" width="2.5703125" style="20" customWidth="1"/>
    <col min="9242" max="9242" width="12.42578125" style="20" bestFit="1" customWidth="1"/>
    <col min="9243" max="9243" width="2.42578125" style="20" customWidth="1"/>
    <col min="9244" max="9473" width="10.5703125" style="20"/>
    <col min="9474" max="9474" width="48.5703125" style="20" customWidth="1"/>
    <col min="9475" max="9475" width="7.5703125" style="20" customWidth="1"/>
    <col min="9476" max="9476" width="1.5703125" style="20" customWidth="1"/>
    <col min="9477" max="9477" width="13.42578125" style="20" customWidth="1"/>
    <col min="9478" max="9478" width="1.42578125" style="20" customWidth="1"/>
    <col min="9479" max="9479" width="13.42578125" style="20" customWidth="1"/>
    <col min="9480" max="9480" width="1.42578125" style="20" customWidth="1"/>
    <col min="9481" max="9481" width="13.42578125" style="20" customWidth="1"/>
    <col min="9482" max="9482" width="1.42578125" style="20" customWidth="1"/>
    <col min="9483" max="9483" width="13.42578125" style="20" customWidth="1"/>
    <col min="9484" max="9484" width="1" style="20" customWidth="1"/>
    <col min="9485" max="9485" width="3.42578125" style="20" customWidth="1"/>
    <col min="9486" max="9486" width="11.42578125" style="20" bestFit="1" customWidth="1"/>
    <col min="9487" max="9487" width="1.5703125" style="20" customWidth="1"/>
    <col min="9488" max="9488" width="11.42578125" style="20" bestFit="1" customWidth="1"/>
    <col min="9489" max="9489" width="2.5703125" style="20" customWidth="1"/>
    <col min="9490" max="9490" width="11.42578125" style="20" bestFit="1" customWidth="1"/>
    <col min="9491" max="9491" width="2" style="20" customWidth="1"/>
    <col min="9492" max="9492" width="11.42578125" style="20" bestFit="1" customWidth="1"/>
    <col min="9493" max="9493" width="2.5703125" style="20" customWidth="1"/>
    <col min="9494" max="9494" width="12.42578125" style="20" bestFit="1" customWidth="1"/>
    <col min="9495" max="9495" width="2" style="20" customWidth="1"/>
    <col min="9496" max="9496" width="10.5703125" style="20" bestFit="1" customWidth="1"/>
    <col min="9497" max="9497" width="2.5703125" style="20" customWidth="1"/>
    <col min="9498" max="9498" width="12.42578125" style="20" bestFit="1" customWidth="1"/>
    <col min="9499" max="9499" width="2.42578125" style="20" customWidth="1"/>
    <col min="9500" max="9729" width="10.5703125" style="20"/>
    <col min="9730" max="9730" width="48.5703125" style="20" customWidth="1"/>
    <col min="9731" max="9731" width="7.5703125" style="20" customWidth="1"/>
    <col min="9732" max="9732" width="1.5703125" style="20" customWidth="1"/>
    <col min="9733" max="9733" width="13.42578125" style="20" customWidth="1"/>
    <col min="9734" max="9734" width="1.42578125" style="20" customWidth="1"/>
    <col min="9735" max="9735" width="13.42578125" style="20" customWidth="1"/>
    <col min="9736" max="9736" width="1.42578125" style="20" customWidth="1"/>
    <col min="9737" max="9737" width="13.42578125" style="20" customWidth="1"/>
    <col min="9738" max="9738" width="1.42578125" style="20" customWidth="1"/>
    <col min="9739" max="9739" width="13.42578125" style="20" customWidth="1"/>
    <col min="9740" max="9740" width="1" style="20" customWidth="1"/>
    <col min="9741" max="9741" width="3.42578125" style="20" customWidth="1"/>
    <col min="9742" max="9742" width="11.42578125" style="20" bestFit="1" customWidth="1"/>
    <col min="9743" max="9743" width="1.5703125" style="20" customWidth="1"/>
    <col min="9744" max="9744" width="11.42578125" style="20" bestFit="1" customWidth="1"/>
    <col min="9745" max="9745" width="2.5703125" style="20" customWidth="1"/>
    <col min="9746" max="9746" width="11.42578125" style="20" bestFit="1" customWidth="1"/>
    <col min="9747" max="9747" width="2" style="20" customWidth="1"/>
    <col min="9748" max="9748" width="11.42578125" style="20" bestFit="1" customWidth="1"/>
    <col min="9749" max="9749" width="2.5703125" style="20" customWidth="1"/>
    <col min="9750" max="9750" width="12.42578125" style="20" bestFit="1" customWidth="1"/>
    <col min="9751" max="9751" width="2" style="20" customWidth="1"/>
    <col min="9752" max="9752" width="10.5703125" style="20" bestFit="1" customWidth="1"/>
    <col min="9753" max="9753" width="2.5703125" style="20" customWidth="1"/>
    <col min="9754" max="9754" width="12.42578125" style="20" bestFit="1" customWidth="1"/>
    <col min="9755" max="9755" width="2.42578125" style="20" customWidth="1"/>
    <col min="9756" max="9985" width="10.5703125" style="20"/>
    <col min="9986" max="9986" width="48.5703125" style="20" customWidth="1"/>
    <col min="9987" max="9987" width="7.5703125" style="20" customWidth="1"/>
    <col min="9988" max="9988" width="1.5703125" style="20" customWidth="1"/>
    <col min="9989" max="9989" width="13.42578125" style="20" customWidth="1"/>
    <col min="9990" max="9990" width="1.42578125" style="20" customWidth="1"/>
    <col min="9991" max="9991" width="13.42578125" style="20" customWidth="1"/>
    <col min="9992" max="9992" width="1.42578125" style="20" customWidth="1"/>
    <col min="9993" max="9993" width="13.42578125" style="20" customWidth="1"/>
    <col min="9994" max="9994" width="1.42578125" style="20" customWidth="1"/>
    <col min="9995" max="9995" width="13.42578125" style="20" customWidth="1"/>
    <col min="9996" max="9996" width="1" style="20" customWidth="1"/>
    <col min="9997" max="9997" width="3.42578125" style="20" customWidth="1"/>
    <col min="9998" max="9998" width="11.42578125" style="20" bestFit="1" customWidth="1"/>
    <col min="9999" max="9999" width="1.5703125" style="20" customWidth="1"/>
    <col min="10000" max="10000" width="11.42578125" style="20" bestFit="1" customWidth="1"/>
    <col min="10001" max="10001" width="2.5703125" style="20" customWidth="1"/>
    <col min="10002" max="10002" width="11.42578125" style="20" bestFit="1" customWidth="1"/>
    <col min="10003" max="10003" width="2" style="20" customWidth="1"/>
    <col min="10004" max="10004" width="11.42578125" style="20" bestFit="1" customWidth="1"/>
    <col min="10005" max="10005" width="2.5703125" style="20" customWidth="1"/>
    <col min="10006" max="10006" width="12.42578125" style="20" bestFit="1" customWidth="1"/>
    <col min="10007" max="10007" width="2" style="20" customWidth="1"/>
    <col min="10008" max="10008" width="10.5703125" style="20" bestFit="1" customWidth="1"/>
    <col min="10009" max="10009" width="2.5703125" style="20" customWidth="1"/>
    <col min="10010" max="10010" width="12.42578125" style="20" bestFit="1" customWidth="1"/>
    <col min="10011" max="10011" width="2.42578125" style="20" customWidth="1"/>
    <col min="10012" max="10241" width="10.5703125" style="20"/>
    <col min="10242" max="10242" width="48.5703125" style="20" customWidth="1"/>
    <col min="10243" max="10243" width="7.5703125" style="20" customWidth="1"/>
    <col min="10244" max="10244" width="1.5703125" style="20" customWidth="1"/>
    <col min="10245" max="10245" width="13.42578125" style="20" customWidth="1"/>
    <col min="10246" max="10246" width="1.42578125" style="20" customWidth="1"/>
    <col min="10247" max="10247" width="13.42578125" style="20" customWidth="1"/>
    <col min="10248" max="10248" width="1.42578125" style="20" customWidth="1"/>
    <col min="10249" max="10249" width="13.42578125" style="20" customWidth="1"/>
    <col min="10250" max="10250" width="1.42578125" style="20" customWidth="1"/>
    <col min="10251" max="10251" width="13.42578125" style="20" customWidth="1"/>
    <col min="10252" max="10252" width="1" style="20" customWidth="1"/>
    <col min="10253" max="10253" width="3.42578125" style="20" customWidth="1"/>
    <col min="10254" max="10254" width="11.42578125" style="20" bestFit="1" customWidth="1"/>
    <col min="10255" max="10255" width="1.5703125" style="20" customWidth="1"/>
    <col min="10256" max="10256" width="11.42578125" style="20" bestFit="1" customWidth="1"/>
    <col min="10257" max="10257" width="2.5703125" style="20" customWidth="1"/>
    <col min="10258" max="10258" width="11.42578125" style="20" bestFit="1" customWidth="1"/>
    <col min="10259" max="10259" width="2" style="20" customWidth="1"/>
    <col min="10260" max="10260" width="11.42578125" style="20" bestFit="1" customWidth="1"/>
    <col min="10261" max="10261" width="2.5703125" style="20" customWidth="1"/>
    <col min="10262" max="10262" width="12.42578125" style="20" bestFit="1" customWidth="1"/>
    <col min="10263" max="10263" width="2" style="20" customWidth="1"/>
    <col min="10264" max="10264" width="10.5703125" style="20" bestFit="1" customWidth="1"/>
    <col min="10265" max="10265" width="2.5703125" style="20" customWidth="1"/>
    <col min="10266" max="10266" width="12.42578125" style="20" bestFit="1" customWidth="1"/>
    <col min="10267" max="10267" width="2.42578125" style="20" customWidth="1"/>
    <col min="10268" max="10497" width="10.5703125" style="20"/>
    <col min="10498" max="10498" width="48.5703125" style="20" customWidth="1"/>
    <col min="10499" max="10499" width="7.5703125" style="20" customWidth="1"/>
    <col min="10500" max="10500" width="1.5703125" style="20" customWidth="1"/>
    <col min="10501" max="10501" width="13.42578125" style="20" customWidth="1"/>
    <col min="10502" max="10502" width="1.42578125" style="20" customWidth="1"/>
    <col min="10503" max="10503" width="13.42578125" style="20" customWidth="1"/>
    <col min="10504" max="10504" width="1.42578125" style="20" customWidth="1"/>
    <col min="10505" max="10505" width="13.42578125" style="20" customWidth="1"/>
    <col min="10506" max="10506" width="1.42578125" style="20" customWidth="1"/>
    <col min="10507" max="10507" width="13.42578125" style="20" customWidth="1"/>
    <col min="10508" max="10508" width="1" style="20" customWidth="1"/>
    <col min="10509" max="10509" width="3.42578125" style="20" customWidth="1"/>
    <col min="10510" max="10510" width="11.42578125" style="20" bestFit="1" customWidth="1"/>
    <col min="10511" max="10511" width="1.5703125" style="20" customWidth="1"/>
    <col min="10512" max="10512" width="11.42578125" style="20" bestFit="1" customWidth="1"/>
    <col min="10513" max="10513" width="2.5703125" style="20" customWidth="1"/>
    <col min="10514" max="10514" width="11.42578125" style="20" bestFit="1" customWidth="1"/>
    <col min="10515" max="10515" width="2" style="20" customWidth="1"/>
    <col min="10516" max="10516" width="11.42578125" style="20" bestFit="1" customWidth="1"/>
    <col min="10517" max="10517" width="2.5703125" style="20" customWidth="1"/>
    <col min="10518" max="10518" width="12.42578125" style="20" bestFit="1" customWidth="1"/>
    <col min="10519" max="10519" width="2" style="20" customWidth="1"/>
    <col min="10520" max="10520" width="10.5703125" style="20" bestFit="1" customWidth="1"/>
    <col min="10521" max="10521" width="2.5703125" style="20" customWidth="1"/>
    <col min="10522" max="10522" width="12.42578125" style="20" bestFit="1" customWidth="1"/>
    <col min="10523" max="10523" width="2.42578125" style="20" customWidth="1"/>
    <col min="10524" max="10753" width="10.5703125" style="20"/>
    <col min="10754" max="10754" width="48.5703125" style="20" customWidth="1"/>
    <col min="10755" max="10755" width="7.5703125" style="20" customWidth="1"/>
    <col min="10756" max="10756" width="1.5703125" style="20" customWidth="1"/>
    <col min="10757" max="10757" width="13.42578125" style="20" customWidth="1"/>
    <col min="10758" max="10758" width="1.42578125" style="20" customWidth="1"/>
    <col min="10759" max="10759" width="13.42578125" style="20" customWidth="1"/>
    <col min="10760" max="10760" width="1.42578125" style="20" customWidth="1"/>
    <col min="10761" max="10761" width="13.42578125" style="20" customWidth="1"/>
    <col min="10762" max="10762" width="1.42578125" style="20" customWidth="1"/>
    <col min="10763" max="10763" width="13.42578125" style="20" customWidth="1"/>
    <col min="10764" max="10764" width="1" style="20" customWidth="1"/>
    <col min="10765" max="10765" width="3.42578125" style="20" customWidth="1"/>
    <col min="10766" max="10766" width="11.42578125" style="20" bestFit="1" customWidth="1"/>
    <col min="10767" max="10767" width="1.5703125" style="20" customWidth="1"/>
    <col min="10768" max="10768" width="11.42578125" style="20" bestFit="1" customWidth="1"/>
    <col min="10769" max="10769" width="2.5703125" style="20" customWidth="1"/>
    <col min="10770" max="10770" width="11.42578125" style="20" bestFit="1" customWidth="1"/>
    <col min="10771" max="10771" width="2" style="20" customWidth="1"/>
    <col min="10772" max="10772" width="11.42578125" style="20" bestFit="1" customWidth="1"/>
    <col min="10773" max="10773" width="2.5703125" style="20" customWidth="1"/>
    <col min="10774" max="10774" width="12.42578125" style="20" bestFit="1" customWidth="1"/>
    <col min="10775" max="10775" width="2" style="20" customWidth="1"/>
    <col min="10776" max="10776" width="10.5703125" style="20" bestFit="1" customWidth="1"/>
    <col min="10777" max="10777" width="2.5703125" style="20" customWidth="1"/>
    <col min="10778" max="10778" width="12.42578125" style="20" bestFit="1" customWidth="1"/>
    <col min="10779" max="10779" width="2.42578125" style="20" customWidth="1"/>
    <col min="10780" max="11009" width="10.5703125" style="20"/>
    <col min="11010" max="11010" width="48.5703125" style="20" customWidth="1"/>
    <col min="11011" max="11011" width="7.5703125" style="20" customWidth="1"/>
    <col min="11012" max="11012" width="1.5703125" style="20" customWidth="1"/>
    <col min="11013" max="11013" width="13.42578125" style="20" customWidth="1"/>
    <col min="11014" max="11014" width="1.42578125" style="20" customWidth="1"/>
    <col min="11015" max="11015" width="13.42578125" style="20" customWidth="1"/>
    <col min="11016" max="11016" width="1.42578125" style="20" customWidth="1"/>
    <col min="11017" max="11017" width="13.42578125" style="20" customWidth="1"/>
    <col min="11018" max="11018" width="1.42578125" style="20" customWidth="1"/>
    <col min="11019" max="11019" width="13.42578125" style="20" customWidth="1"/>
    <col min="11020" max="11020" width="1" style="20" customWidth="1"/>
    <col min="11021" max="11021" width="3.42578125" style="20" customWidth="1"/>
    <col min="11022" max="11022" width="11.42578125" style="20" bestFit="1" customWidth="1"/>
    <col min="11023" max="11023" width="1.5703125" style="20" customWidth="1"/>
    <col min="11024" max="11024" width="11.42578125" style="20" bestFit="1" customWidth="1"/>
    <col min="11025" max="11025" width="2.5703125" style="20" customWidth="1"/>
    <col min="11026" max="11026" width="11.42578125" style="20" bestFit="1" customWidth="1"/>
    <col min="11027" max="11027" width="2" style="20" customWidth="1"/>
    <col min="11028" max="11028" width="11.42578125" style="20" bestFit="1" customWidth="1"/>
    <col min="11029" max="11029" width="2.5703125" style="20" customWidth="1"/>
    <col min="11030" max="11030" width="12.42578125" style="20" bestFit="1" customWidth="1"/>
    <col min="11031" max="11031" width="2" style="20" customWidth="1"/>
    <col min="11032" max="11032" width="10.5703125" style="20" bestFit="1" customWidth="1"/>
    <col min="11033" max="11033" width="2.5703125" style="20" customWidth="1"/>
    <col min="11034" max="11034" width="12.42578125" style="20" bestFit="1" customWidth="1"/>
    <col min="11035" max="11035" width="2.42578125" style="20" customWidth="1"/>
    <col min="11036" max="11265" width="10.5703125" style="20"/>
    <col min="11266" max="11266" width="48.5703125" style="20" customWidth="1"/>
    <col min="11267" max="11267" width="7.5703125" style="20" customWidth="1"/>
    <col min="11268" max="11268" width="1.5703125" style="20" customWidth="1"/>
    <col min="11269" max="11269" width="13.42578125" style="20" customWidth="1"/>
    <col min="11270" max="11270" width="1.42578125" style="20" customWidth="1"/>
    <col min="11271" max="11271" width="13.42578125" style="20" customWidth="1"/>
    <col min="11272" max="11272" width="1.42578125" style="20" customWidth="1"/>
    <col min="11273" max="11273" width="13.42578125" style="20" customWidth="1"/>
    <col min="11274" max="11274" width="1.42578125" style="20" customWidth="1"/>
    <col min="11275" max="11275" width="13.42578125" style="20" customWidth="1"/>
    <col min="11276" max="11276" width="1" style="20" customWidth="1"/>
    <col min="11277" max="11277" width="3.42578125" style="20" customWidth="1"/>
    <col min="11278" max="11278" width="11.42578125" style="20" bestFit="1" customWidth="1"/>
    <col min="11279" max="11279" width="1.5703125" style="20" customWidth="1"/>
    <col min="11280" max="11280" width="11.42578125" style="20" bestFit="1" customWidth="1"/>
    <col min="11281" max="11281" width="2.5703125" style="20" customWidth="1"/>
    <col min="11282" max="11282" width="11.42578125" style="20" bestFit="1" customWidth="1"/>
    <col min="11283" max="11283" width="2" style="20" customWidth="1"/>
    <col min="11284" max="11284" width="11.42578125" style="20" bestFit="1" customWidth="1"/>
    <col min="11285" max="11285" width="2.5703125" style="20" customWidth="1"/>
    <col min="11286" max="11286" width="12.42578125" style="20" bestFit="1" customWidth="1"/>
    <col min="11287" max="11287" width="2" style="20" customWidth="1"/>
    <col min="11288" max="11288" width="10.5703125" style="20" bestFit="1" customWidth="1"/>
    <col min="11289" max="11289" width="2.5703125" style="20" customWidth="1"/>
    <col min="11290" max="11290" width="12.42578125" style="20" bestFit="1" customWidth="1"/>
    <col min="11291" max="11291" width="2.42578125" style="20" customWidth="1"/>
    <col min="11292" max="11521" width="10.5703125" style="20"/>
    <col min="11522" max="11522" width="48.5703125" style="20" customWidth="1"/>
    <col min="11523" max="11523" width="7.5703125" style="20" customWidth="1"/>
    <col min="11524" max="11524" width="1.5703125" style="20" customWidth="1"/>
    <col min="11525" max="11525" width="13.42578125" style="20" customWidth="1"/>
    <col min="11526" max="11526" width="1.42578125" style="20" customWidth="1"/>
    <col min="11527" max="11527" width="13.42578125" style="20" customWidth="1"/>
    <col min="11528" max="11528" width="1.42578125" style="20" customWidth="1"/>
    <col min="11529" max="11529" width="13.42578125" style="20" customWidth="1"/>
    <col min="11530" max="11530" width="1.42578125" style="20" customWidth="1"/>
    <col min="11531" max="11531" width="13.42578125" style="20" customWidth="1"/>
    <col min="11532" max="11532" width="1" style="20" customWidth="1"/>
    <col min="11533" max="11533" width="3.42578125" style="20" customWidth="1"/>
    <col min="11534" max="11534" width="11.42578125" style="20" bestFit="1" customWidth="1"/>
    <col min="11535" max="11535" width="1.5703125" style="20" customWidth="1"/>
    <col min="11536" max="11536" width="11.42578125" style="20" bestFit="1" customWidth="1"/>
    <col min="11537" max="11537" width="2.5703125" style="20" customWidth="1"/>
    <col min="11538" max="11538" width="11.42578125" style="20" bestFit="1" customWidth="1"/>
    <col min="11539" max="11539" width="2" style="20" customWidth="1"/>
    <col min="11540" max="11540" width="11.42578125" style="20" bestFit="1" customWidth="1"/>
    <col min="11541" max="11541" width="2.5703125" style="20" customWidth="1"/>
    <col min="11542" max="11542" width="12.42578125" style="20" bestFit="1" customWidth="1"/>
    <col min="11543" max="11543" width="2" style="20" customWidth="1"/>
    <col min="11544" max="11544" width="10.5703125" style="20" bestFit="1" customWidth="1"/>
    <col min="11545" max="11545" width="2.5703125" style="20" customWidth="1"/>
    <col min="11546" max="11546" width="12.42578125" style="20" bestFit="1" customWidth="1"/>
    <col min="11547" max="11547" width="2.42578125" style="20" customWidth="1"/>
    <col min="11548" max="11777" width="10.5703125" style="20"/>
    <col min="11778" max="11778" width="48.5703125" style="20" customWidth="1"/>
    <col min="11779" max="11779" width="7.5703125" style="20" customWidth="1"/>
    <col min="11780" max="11780" width="1.5703125" style="20" customWidth="1"/>
    <col min="11781" max="11781" width="13.42578125" style="20" customWidth="1"/>
    <col min="11782" max="11782" width="1.42578125" style="20" customWidth="1"/>
    <col min="11783" max="11783" width="13.42578125" style="20" customWidth="1"/>
    <col min="11784" max="11784" width="1.42578125" style="20" customWidth="1"/>
    <col min="11785" max="11785" width="13.42578125" style="20" customWidth="1"/>
    <col min="11786" max="11786" width="1.42578125" style="20" customWidth="1"/>
    <col min="11787" max="11787" width="13.42578125" style="20" customWidth="1"/>
    <col min="11788" max="11788" width="1" style="20" customWidth="1"/>
    <col min="11789" max="11789" width="3.42578125" style="20" customWidth="1"/>
    <col min="11790" max="11790" width="11.42578125" style="20" bestFit="1" customWidth="1"/>
    <col min="11791" max="11791" width="1.5703125" style="20" customWidth="1"/>
    <col min="11792" max="11792" width="11.42578125" style="20" bestFit="1" customWidth="1"/>
    <col min="11793" max="11793" width="2.5703125" style="20" customWidth="1"/>
    <col min="11794" max="11794" width="11.42578125" style="20" bestFit="1" customWidth="1"/>
    <col min="11795" max="11795" width="2" style="20" customWidth="1"/>
    <col min="11796" max="11796" width="11.42578125" style="20" bestFit="1" customWidth="1"/>
    <col min="11797" max="11797" width="2.5703125" style="20" customWidth="1"/>
    <col min="11798" max="11798" width="12.42578125" style="20" bestFit="1" customWidth="1"/>
    <col min="11799" max="11799" width="2" style="20" customWidth="1"/>
    <col min="11800" max="11800" width="10.5703125" style="20" bestFit="1" customWidth="1"/>
    <col min="11801" max="11801" width="2.5703125" style="20" customWidth="1"/>
    <col min="11802" max="11802" width="12.42578125" style="20" bestFit="1" customWidth="1"/>
    <col min="11803" max="11803" width="2.42578125" style="20" customWidth="1"/>
    <col min="11804" max="12033" width="10.5703125" style="20"/>
    <col min="12034" max="12034" width="48.5703125" style="20" customWidth="1"/>
    <col min="12035" max="12035" width="7.5703125" style="20" customWidth="1"/>
    <col min="12036" max="12036" width="1.5703125" style="20" customWidth="1"/>
    <col min="12037" max="12037" width="13.42578125" style="20" customWidth="1"/>
    <col min="12038" max="12038" width="1.42578125" style="20" customWidth="1"/>
    <col min="12039" max="12039" width="13.42578125" style="20" customWidth="1"/>
    <col min="12040" max="12040" width="1.42578125" style="20" customWidth="1"/>
    <col min="12041" max="12041" width="13.42578125" style="20" customWidth="1"/>
    <col min="12042" max="12042" width="1.42578125" style="20" customWidth="1"/>
    <col min="12043" max="12043" width="13.42578125" style="20" customWidth="1"/>
    <col min="12044" max="12044" width="1" style="20" customWidth="1"/>
    <col min="12045" max="12045" width="3.42578125" style="20" customWidth="1"/>
    <col min="12046" max="12046" width="11.42578125" style="20" bestFit="1" customWidth="1"/>
    <col min="12047" max="12047" width="1.5703125" style="20" customWidth="1"/>
    <col min="12048" max="12048" width="11.42578125" style="20" bestFit="1" customWidth="1"/>
    <col min="12049" max="12049" width="2.5703125" style="20" customWidth="1"/>
    <col min="12050" max="12050" width="11.42578125" style="20" bestFit="1" customWidth="1"/>
    <col min="12051" max="12051" width="2" style="20" customWidth="1"/>
    <col min="12052" max="12052" width="11.42578125" style="20" bestFit="1" customWidth="1"/>
    <col min="12053" max="12053" width="2.5703125" style="20" customWidth="1"/>
    <col min="12054" max="12054" width="12.42578125" style="20" bestFit="1" customWidth="1"/>
    <col min="12055" max="12055" width="2" style="20" customWidth="1"/>
    <col min="12056" max="12056" width="10.5703125" style="20" bestFit="1" customWidth="1"/>
    <col min="12057" max="12057" width="2.5703125" style="20" customWidth="1"/>
    <col min="12058" max="12058" width="12.42578125" style="20" bestFit="1" customWidth="1"/>
    <col min="12059" max="12059" width="2.42578125" style="20" customWidth="1"/>
    <col min="12060" max="12289" width="10.5703125" style="20"/>
    <col min="12290" max="12290" width="48.5703125" style="20" customWidth="1"/>
    <col min="12291" max="12291" width="7.5703125" style="20" customWidth="1"/>
    <col min="12292" max="12292" width="1.5703125" style="20" customWidth="1"/>
    <col min="12293" max="12293" width="13.42578125" style="20" customWidth="1"/>
    <col min="12294" max="12294" width="1.42578125" style="20" customWidth="1"/>
    <col min="12295" max="12295" width="13.42578125" style="20" customWidth="1"/>
    <col min="12296" max="12296" width="1.42578125" style="20" customWidth="1"/>
    <col min="12297" max="12297" width="13.42578125" style="20" customWidth="1"/>
    <col min="12298" max="12298" width="1.42578125" style="20" customWidth="1"/>
    <col min="12299" max="12299" width="13.42578125" style="20" customWidth="1"/>
    <col min="12300" max="12300" width="1" style="20" customWidth="1"/>
    <col min="12301" max="12301" width="3.42578125" style="20" customWidth="1"/>
    <col min="12302" max="12302" width="11.42578125" style="20" bestFit="1" customWidth="1"/>
    <col min="12303" max="12303" width="1.5703125" style="20" customWidth="1"/>
    <col min="12304" max="12304" width="11.42578125" style="20" bestFit="1" customWidth="1"/>
    <col min="12305" max="12305" width="2.5703125" style="20" customWidth="1"/>
    <col min="12306" max="12306" width="11.42578125" style="20" bestFit="1" customWidth="1"/>
    <col min="12307" max="12307" width="2" style="20" customWidth="1"/>
    <col min="12308" max="12308" width="11.42578125" style="20" bestFit="1" customWidth="1"/>
    <col min="12309" max="12309" width="2.5703125" style="20" customWidth="1"/>
    <col min="12310" max="12310" width="12.42578125" style="20" bestFit="1" customWidth="1"/>
    <col min="12311" max="12311" width="2" style="20" customWidth="1"/>
    <col min="12312" max="12312" width="10.5703125" style="20" bestFit="1" customWidth="1"/>
    <col min="12313" max="12313" width="2.5703125" style="20" customWidth="1"/>
    <col min="12314" max="12314" width="12.42578125" style="20" bestFit="1" customWidth="1"/>
    <col min="12315" max="12315" width="2.42578125" style="20" customWidth="1"/>
    <col min="12316" max="12545" width="10.5703125" style="20"/>
    <col min="12546" max="12546" width="48.5703125" style="20" customWidth="1"/>
    <col min="12547" max="12547" width="7.5703125" style="20" customWidth="1"/>
    <col min="12548" max="12548" width="1.5703125" style="20" customWidth="1"/>
    <col min="12549" max="12549" width="13.42578125" style="20" customWidth="1"/>
    <col min="12550" max="12550" width="1.42578125" style="20" customWidth="1"/>
    <col min="12551" max="12551" width="13.42578125" style="20" customWidth="1"/>
    <col min="12552" max="12552" width="1.42578125" style="20" customWidth="1"/>
    <col min="12553" max="12553" width="13.42578125" style="20" customWidth="1"/>
    <col min="12554" max="12554" width="1.42578125" style="20" customWidth="1"/>
    <col min="12555" max="12555" width="13.42578125" style="20" customWidth="1"/>
    <col min="12556" max="12556" width="1" style="20" customWidth="1"/>
    <col min="12557" max="12557" width="3.42578125" style="20" customWidth="1"/>
    <col min="12558" max="12558" width="11.42578125" style="20" bestFit="1" customWidth="1"/>
    <col min="12559" max="12559" width="1.5703125" style="20" customWidth="1"/>
    <col min="12560" max="12560" width="11.42578125" style="20" bestFit="1" customWidth="1"/>
    <col min="12561" max="12561" width="2.5703125" style="20" customWidth="1"/>
    <col min="12562" max="12562" width="11.42578125" style="20" bestFit="1" customWidth="1"/>
    <col min="12563" max="12563" width="2" style="20" customWidth="1"/>
    <col min="12564" max="12564" width="11.42578125" style="20" bestFit="1" customWidth="1"/>
    <col min="12565" max="12565" width="2.5703125" style="20" customWidth="1"/>
    <col min="12566" max="12566" width="12.42578125" style="20" bestFit="1" customWidth="1"/>
    <col min="12567" max="12567" width="2" style="20" customWidth="1"/>
    <col min="12568" max="12568" width="10.5703125" style="20" bestFit="1" customWidth="1"/>
    <col min="12569" max="12569" width="2.5703125" style="20" customWidth="1"/>
    <col min="12570" max="12570" width="12.42578125" style="20" bestFit="1" customWidth="1"/>
    <col min="12571" max="12571" width="2.42578125" style="20" customWidth="1"/>
    <col min="12572" max="12801" width="10.5703125" style="20"/>
    <col min="12802" max="12802" width="48.5703125" style="20" customWidth="1"/>
    <col min="12803" max="12803" width="7.5703125" style="20" customWidth="1"/>
    <col min="12804" max="12804" width="1.5703125" style="20" customWidth="1"/>
    <col min="12805" max="12805" width="13.42578125" style="20" customWidth="1"/>
    <col min="12806" max="12806" width="1.42578125" style="20" customWidth="1"/>
    <col min="12807" max="12807" width="13.42578125" style="20" customWidth="1"/>
    <col min="12808" max="12808" width="1.42578125" style="20" customWidth="1"/>
    <col min="12809" max="12809" width="13.42578125" style="20" customWidth="1"/>
    <col min="12810" max="12810" width="1.42578125" style="20" customWidth="1"/>
    <col min="12811" max="12811" width="13.42578125" style="20" customWidth="1"/>
    <col min="12812" max="12812" width="1" style="20" customWidth="1"/>
    <col min="12813" max="12813" width="3.42578125" style="20" customWidth="1"/>
    <col min="12814" max="12814" width="11.42578125" style="20" bestFit="1" customWidth="1"/>
    <col min="12815" max="12815" width="1.5703125" style="20" customWidth="1"/>
    <col min="12816" max="12816" width="11.42578125" style="20" bestFit="1" customWidth="1"/>
    <col min="12817" max="12817" width="2.5703125" style="20" customWidth="1"/>
    <col min="12818" max="12818" width="11.42578125" style="20" bestFit="1" customWidth="1"/>
    <col min="12819" max="12819" width="2" style="20" customWidth="1"/>
    <col min="12820" max="12820" width="11.42578125" style="20" bestFit="1" customWidth="1"/>
    <col min="12821" max="12821" width="2.5703125" style="20" customWidth="1"/>
    <col min="12822" max="12822" width="12.42578125" style="20" bestFit="1" customWidth="1"/>
    <col min="12823" max="12823" width="2" style="20" customWidth="1"/>
    <col min="12824" max="12824" width="10.5703125" style="20" bestFit="1" customWidth="1"/>
    <col min="12825" max="12825" width="2.5703125" style="20" customWidth="1"/>
    <col min="12826" max="12826" width="12.42578125" style="20" bestFit="1" customWidth="1"/>
    <col min="12827" max="12827" width="2.42578125" style="20" customWidth="1"/>
    <col min="12828" max="13057" width="10.5703125" style="20"/>
    <col min="13058" max="13058" width="48.5703125" style="20" customWidth="1"/>
    <col min="13059" max="13059" width="7.5703125" style="20" customWidth="1"/>
    <col min="13060" max="13060" width="1.5703125" style="20" customWidth="1"/>
    <col min="13061" max="13061" width="13.42578125" style="20" customWidth="1"/>
    <col min="13062" max="13062" width="1.42578125" style="20" customWidth="1"/>
    <col min="13063" max="13063" width="13.42578125" style="20" customWidth="1"/>
    <col min="13064" max="13064" width="1.42578125" style="20" customWidth="1"/>
    <col min="13065" max="13065" width="13.42578125" style="20" customWidth="1"/>
    <col min="13066" max="13066" width="1.42578125" style="20" customWidth="1"/>
    <col min="13067" max="13067" width="13.42578125" style="20" customWidth="1"/>
    <col min="13068" max="13068" width="1" style="20" customWidth="1"/>
    <col min="13069" max="13069" width="3.42578125" style="20" customWidth="1"/>
    <col min="13070" max="13070" width="11.42578125" style="20" bestFit="1" customWidth="1"/>
    <col min="13071" max="13071" width="1.5703125" style="20" customWidth="1"/>
    <col min="13072" max="13072" width="11.42578125" style="20" bestFit="1" customWidth="1"/>
    <col min="13073" max="13073" width="2.5703125" style="20" customWidth="1"/>
    <col min="13074" max="13074" width="11.42578125" style="20" bestFit="1" customWidth="1"/>
    <col min="13075" max="13075" width="2" style="20" customWidth="1"/>
    <col min="13076" max="13076" width="11.42578125" style="20" bestFit="1" customWidth="1"/>
    <col min="13077" max="13077" width="2.5703125" style="20" customWidth="1"/>
    <col min="13078" max="13078" width="12.42578125" style="20" bestFit="1" customWidth="1"/>
    <col min="13079" max="13079" width="2" style="20" customWidth="1"/>
    <col min="13080" max="13080" width="10.5703125" style="20" bestFit="1" customWidth="1"/>
    <col min="13081" max="13081" width="2.5703125" style="20" customWidth="1"/>
    <col min="13082" max="13082" width="12.42578125" style="20" bestFit="1" customWidth="1"/>
    <col min="13083" max="13083" width="2.42578125" style="20" customWidth="1"/>
    <col min="13084" max="13313" width="10.5703125" style="20"/>
    <col min="13314" max="13314" width="48.5703125" style="20" customWidth="1"/>
    <col min="13315" max="13315" width="7.5703125" style="20" customWidth="1"/>
    <col min="13316" max="13316" width="1.5703125" style="20" customWidth="1"/>
    <col min="13317" max="13317" width="13.42578125" style="20" customWidth="1"/>
    <col min="13318" max="13318" width="1.42578125" style="20" customWidth="1"/>
    <col min="13319" max="13319" width="13.42578125" style="20" customWidth="1"/>
    <col min="13320" max="13320" width="1.42578125" style="20" customWidth="1"/>
    <col min="13321" max="13321" width="13.42578125" style="20" customWidth="1"/>
    <col min="13322" max="13322" width="1.42578125" style="20" customWidth="1"/>
    <col min="13323" max="13323" width="13.42578125" style="20" customWidth="1"/>
    <col min="13324" max="13324" width="1" style="20" customWidth="1"/>
    <col min="13325" max="13325" width="3.42578125" style="20" customWidth="1"/>
    <col min="13326" max="13326" width="11.42578125" style="20" bestFit="1" customWidth="1"/>
    <col min="13327" max="13327" width="1.5703125" style="20" customWidth="1"/>
    <col min="13328" max="13328" width="11.42578125" style="20" bestFit="1" customWidth="1"/>
    <col min="13329" max="13329" width="2.5703125" style="20" customWidth="1"/>
    <col min="13330" max="13330" width="11.42578125" style="20" bestFit="1" customWidth="1"/>
    <col min="13331" max="13331" width="2" style="20" customWidth="1"/>
    <col min="13332" max="13332" width="11.42578125" style="20" bestFit="1" customWidth="1"/>
    <col min="13333" max="13333" width="2.5703125" style="20" customWidth="1"/>
    <col min="13334" max="13334" width="12.42578125" style="20" bestFit="1" customWidth="1"/>
    <col min="13335" max="13335" width="2" style="20" customWidth="1"/>
    <col min="13336" max="13336" width="10.5703125" style="20" bestFit="1" customWidth="1"/>
    <col min="13337" max="13337" width="2.5703125" style="20" customWidth="1"/>
    <col min="13338" max="13338" width="12.42578125" style="20" bestFit="1" customWidth="1"/>
    <col min="13339" max="13339" width="2.42578125" style="20" customWidth="1"/>
    <col min="13340" max="13569" width="10.5703125" style="20"/>
    <col min="13570" max="13570" width="48.5703125" style="20" customWidth="1"/>
    <col min="13571" max="13571" width="7.5703125" style="20" customWidth="1"/>
    <col min="13572" max="13572" width="1.5703125" style="20" customWidth="1"/>
    <col min="13573" max="13573" width="13.42578125" style="20" customWidth="1"/>
    <col min="13574" max="13574" width="1.42578125" style="20" customWidth="1"/>
    <col min="13575" max="13575" width="13.42578125" style="20" customWidth="1"/>
    <col min="13576" max="13576" width="1.42578125" style="20" customWidth="1"/>
    <col min="13577" max="13577" width="13.42578125" style="20" customWidth="1"/>
    <col min="13578" max="13578" width="1.42578125" style="20" customWidth="1"/>
    <col min="13579" max="13579" width="13.42578125" style="20" customWidth="1"/>
    <col min="13580" max="13580" width="1" style="20" customWidth="1"/>
    <col min="13581" max="13581" width="3.42578125" style="20" customWidth="1"/>
    <col min="13582" max="13582" width="11.42578125" style="20" bestFit="1" customWidth="1"/>
    <col min="13583" max="13583" width="1.5703125" style="20" customWidth="1"/>
    <col min="13584" max="13584" width="11.42578125" style="20" bestFit="1" customWidth="1"/>
    <col min="13585" max="13585" width="2.5703125" style="20" customWidth="1"/>
    <col min="13586" max="13586" width="11.42578125" style="20" bestFit="1" customWidth="1"/>
    <col min="13587" max="13587" width="2" style="20" customWidth="1"/>
    <col min="13588" max="13588" width="11.42578125" style="20" bestFit="1" customWidth="1"/>
    <col min="13589" max="13589" width="2.5703125" style="20" customWidth="1"/>
    <col min="13590" max="13590" width="12.42578125" style="20" bestFit="1" customWidth="1"/>
    <col min="13591" max="13591" width="2" style="20" customWidth="1"/>
    <col min="13592" max="13592" width="10.5703125" style="20" bestFit="1" customWidth="1"/>
    <col min="13593" max="13593" width="2.5703125" style="20" customWidth="1"/>
    <col min="13594" max="13594" width="12.42578125" style="20" bestFit="1" customWidth="1"/>
    <col min="13595" max="13595" width="2.42578125" style="20" customWidth="1"/>
    <col min="13596" max="13825" width="10.5703125" style="20"/>
    <col min="13826" max="13826" width="48.5703125" style="20" customWidth="1"/>
    <col min="13827" max="13827" width="7.5703125" style="20" customWidth="1"/>
    <col min="13828" max="13828" width="1.5703125" style="20" customWidth="1"/>
    <col min="13829" max="13829" width="13.42578125" style="20" customWidth="1"/>
    <col min="13830" max="13830" width="1.42578125" style="20" customWidth="1"/>
    <col min="13831" max="13831" width="13.42578125" style="20" customWidth="1"/>
    <col min="13832" max="13832" width="1.42578125" style="20" customWidth="1"/>
    <col min="13833" max="13833" width="13.42578125" style="20" customWidth="1"/>
    <col min="13834" max="13834" width="1.42578125" style="20" customWidth="1"/>
    <col min="13835" max="13835" width="13.42578125" style="20" customWidth="1"/>
    <col min="13836" max="13836" width="1" style="20" customWidth="1"/>
    <col min="13837" max="13837" width="3.42578125" style="20" customWidth="1"/>
    <col min="13838" max="13838" width="11.42578125" style="20" bestFit="1" customWidth="1"/>
    <col min="13839" max="13839" width="1.5703125" style="20" customWidth="1"/>
    <col min="13840" max="13840" width="11.42578125" style="20" bestFit="1" customWidth="1"/>
    <col min="13841" max="13841" width="2.5703125" style="20" customWidth="1"/>
    <col min="13842" max="13842" width="11.42578125" style="20" bestFit="1" customWidth="1"/>
    <col min="13843" max="13843" width="2" style="20" customWidth="1"/>
    <col min="13844" max="13844" width="11.42578125" style="20" bestFit="1" customWidth="1"/>
    <col min="13845" max="13845" width="2.5703125" style="20" customWidth="1"/>
    <col min="13846" max="13846" width="12.42578125" style="20" bestFit="1" customWidth="1"/>
    <col min="13847" max="13847" width="2" style="20" customWidth="1"/>
    <col min="13848" max="13848" width="10.5703125" style="20" bestFit="1" customWidth="1"/>
    <col min="13849" max="13849" width="2.5703125" style="20" customWidth="1"/>
    <col min="13850" max="13850" width="12.42578125" style="20" bestFit="1" customWidth="1"/>
    <col min="13851" max="13851" width="2.42578125" style="20" customWidth="1"/>
    <col min="13852" max="14081" width="10.5703125" style="20"/>
    <col min="14082" max="14082" width="48.5703125" style="20" customWidth="1"/>
    <col min="14083" max="14083" width="7.5703125" style="20" customWidth="1"/>
    <col min="14084" max="14084" width="1.5703125" style="20" customWidth="1"/>
    <col min="14085" max="14085" width="13.42578125" style="20" customWidth="1"/>
    <col min="14086" max="14086" width="1.42578125" style="20" customWidth="1"/>
    <col min="14087" max="14087" width="13.42578125" style="20" customWidth="1"/>
    <col min="14088" max="14088" width="1.42578125" style="20" customWidth="1"/>
    <col min="14089" max="14089" width="13.42578125" style="20" customWidth="1"/>
    <col min="14090" max="14090" width="1.42578125" style="20" customWidth="1"/>
    <col min="14091" max="14091" width="13.42578125" style="20" customWidth="1"/>
    <col min="14092" max="14092" width="1" style="20" customWidth="1"/>
    <col min="14093" max="14093" width="3.42578125" style="20" customWidth="1"/>
    <col min="14094" max="14094" width="11.42578125" style="20" bestFit="1" customWidth="1"/>
    <col min="14095" max="14095" width="1.5703125" style="20" customWidth="1"/>
    <col min="14096" max="14096" width="11.42578125" style="20" bestFit="1" customWidth="1"/>
    <col min="14097" max="14097" width="2.5703125" style="20" customWidth="1"/>
    <col min="14098" max="14098" width="11.42578125" style="20" bestFit="1" customWidth="1"/>
    <col min="14099" max="14099" width="2" style="20" customWidth="1"/>
    <col min="14100" max="14100" width="11.42578125" style="20" bestFit="1" customWidth="1"/>
    <col min="14101" max="14101" width="2.5703125" style="20" customWidth="1"/>
    <col min="14102" max="14102" width="12.42578125" style="20" bestFit="1" customWidth="1"/>
    <col min="14103" max="14103" width="2" style="20" customWidth="1"/>
    <col min="14104" max="14104" width="10.5703125" style="20" bestFit="1" customWidth="1"/>
    <col min="14105" max="14105" width="2.5703125" style="20" customWidth="1"/>
    <col min="14106" max="14106" width="12.42578125" style="20" bestFit="1" customWidth="1"/>
    <col min="14107" max="14107" width="2.42578125" style="20" customWidth="1"/>
    <col min="14108" max="14337" width="10.5703125" style="20"/>
    <col min="14338" max="14338" width="48.5703125" style="20" customWidth="1"/>
    <col min="14339" max="14339" width="7.5703125" style="20" customWidth="1"/>
    <col min="14340" max="14340" width="1.5703125" style="20" customWidth="1"/>
    <col min="14341" max="14341" width="13.42578125" style="20" customWidth="1"/>
    <col min="14342" max="14342" width="1.42578125" style="20" customWidth="1"/>
    <col min="14343" max="14343" width="13.42578125" style="20" customWidth="1"/>
    <col min="14344" max="14344" width="1.42578125" style="20" customWidth="1"/>
    <col min="14345" max="14345" width="13.42578125" style="20" customWidth="1"/>
    <col min="14346" max="14346" width="1.42578125" style="20" customWidth="1"/>
    <col min="14347" max="14347" width="13.42578125" style="20" customWidth="1"/>
    <col min="14348" max="14348" width="1" style="20" customWidth="1"/>
    <col min="14349" max="14349" width="3.42578125" style="20" customWidth="1"/>
    <col min="14350" max="14350" width="11.42578125" style="20" bestFit="1" customWidth="1"/>
    <col min="14351" max="14351" width="1.5703125" style="20" customWidth="1"/>
    <col min="14352" max="14352" width="11.42578125" style="20" bestFit="1" customWidth="1"/>
    <col min="14353" max="14353" width="2.5703125" style="20" customWidth="1"/>
    <col min="14354" max="14354" width="11.42578125" style="20" bestFit="1" customWidth="1"/>
    <col min="14355" max="14355" width="2" style="20" customWidth="1"/>
    <col min="14356" max="14356" width="11.42578125" style="20" bestFit="1" customWidth="1"/>
    <col min="14357" max="14357" width="2.5703125" style="20" customWidth="1"/>
    <col min="14358" max="14358" width="12.42578125" style="20" bestFit="1" customWidth="1"/>
    <col min="14359" max="14359" width="2" style="20" customWidth="1"/>
    <col min="14360" max="14360" width="10.5703125" style="20" bestFit="1" customWidth="1"/>
    <col min="14361" max="14361" width="2.5703125" style="20" customWidth="1"/>
    <col min="14362" max="14362" width="12.42578125" style="20" bestFit="1" customWidth="1"/>
    <col min="14363" max="14363" width="2.42578125" style="20" customWidth="1"/>
    <col min="14364" max="14593" width="10.5703125" style="20"/>
    <col min="14594" max="14594" width="48.5703125" style="20" customWidth="1"/>
    <col min="14595" max="14595" width="7.5703125" style="20" customWidth="1"/>
    <col min="14596" max="14596" width="1.5703125" style="20" customWidth="1"/>
    <col min="14597" max="14597" width="13.42578125" style="20" customWidth="1"/>
    <col min="14598" max="14598" width="1.42578125" style="20" customWidth="1"/>
    <col min="14599" max="14599" width="13.42578125" style="20" customWidth="1"/>
    <col min="14600" max="14600" width="1.42578125" style="20" customWidth="1"/>
    <col min="14601" max="14601" width="13.42578125" style="20" customWidth="1"/>
    <col min="14602" max="14602" width="1.42578125" style="20" customWidth="1"/>
    <col min="14603" max="14603" width="13.42578125" style="20" customWidth="1"/>
    <col min="14604" max="14604" width="1" style="20" customWidth="1"/>
    <col min="14605" max="14605" width="3.42578125" style="20" customWidth="1"/>
    <col min="14606" max="14606" width="11.42578125" style="20" bestFit="1" customWidth="1"/>
    <col min="14607" max="14607" width="1.5703125" style="20" customWidth="1"/>
    <col min="14608" max="14608" width="11.42578125" style="20" bestFit="1" customWidth="1"/>
    <col min="14609" max="14609" width="2.5703125" style="20" customWidth="1"/>
    <col min="14610" max="14610" width="11.42578125" style="20" bestFit="1" customWidth="1"/>
    <col min="14611" max="14611" width="2" style="20" customWidth="1"/>
    <col min="14612" max="14612" width="11.42578125" style="20" bestFit="1" customWidth="1"/>
    <col min="14613" max="14613" width="2.5703125" style="20" customWidth="1"/>
    <col min="14614" max="14614" width="12.42578125" style="20" bestFit="1" customWidth="1"/>
    <col min="14615" max="14615" width="2" style="20" customWidth="1"/>
    <col min="14616" max="14616" width="10.5703125" style="20" bestFit="1" customWidth="1"/>
    <col min="14617" max="14617" width="2.5703125" style="20" customWidth="1"/>
    <col min="14618" max="14618" width="12.42578125" style="20" bestFit="1" customWidth="1"/>
    <col min="14619" max="14619" width="2.42578125" style="20" customWidth="1"/>
    <col min="14620" max="14849" width="10.5703125" style="20"/>
    <col min="14850" max="14850" width="48.5703125" style="20" customWidth="1"/>
    <col min="14851" max="14851" width="7.5703125" style="20" customWidth="1"/>
    <col min="14852" max="14852" width="1.5703125" style="20" customWidth="1"/>
    <col min="14853" max="14853" width="13.42578125" style="20" customWidth="1"/>
    <col min="14854" max="14854" width="1.42578125" style="20" customWidth="1"/>
    <col min="14855" max="14855" width="13.42578125" style="20" customWidth="1"/>
    <col min="14856" max="14856" width="1.42578125" style="20" customWidth="1"/>
    <col min="14857" max="14857" width="13.42578125" style="20" customWidth="1"/>
    <col min="14858" max="14858" width="1.42578125" style="20" customWidth="1"/>
    <col min="14859" max="14859" width="13.42578125" style="20" customWidth="1"/>
    <col min="14860" max="14860" width="1" style="20" customWidth="1"/>
    <col min="14861" max="14861" width="3.42578125" style="20" customWidth="1"/>
    <col min="14862" max="14862" width="11.42578125" style="20" bestFit="1" customWidth="1"/>
    <col min="14863" max="14863" width="1.5703125" style="20" customWidth="1"/>
    <col min="14864" max="14864" width="11.42578125" style="20" bestFit="1" customWidth="1"/>
    <col min="14865" max="14865" width="2.5703125" style="20" customWidth="1"/>
    <col min="14866" max="14866" width="11.42578125" style="20" bestFit="1" customWidth="1"/>
    <col min="14867" max="14867" width="2" style="20" customWidth="1"/>
    <col min="14868" max="14868" width="11.42578125" style="20" bestFit="1" customWidth="1"/>
    <col min="14869" max="14869" width="2.5703125" style="20" customWidth="1"/>
    <col min="14870" max="14870" width="12.42578125" style="20" bestFit="1" customWidth="1"/>
    <col min="14871" max="14871" width="2" style="20" customWidth="1"/>
    <col min="14872" max="14872" width="10.5703125" style="20" bestFit="1" customWidth="1"/>
    <col min="14873" max="14873" width="2.5703125" style="20" customWidth="1"/>
    <col min="14874" max="14874" width="12.42578125" style="20" bestFit="1" customWidth="1"/>
    <col min="14875" max="14875" width="2.42578125" style="20" customWidth="1"/>
    <col min="14876" max="15105" width="10.5703125" style="20"/>
    <col min="15106" max="15106" width="48.5703125" style="20" customWidth="1"/>
    <col min="15107" max="15107" width="7.5703125" style="20" customWidth="1"/>
    <col min="15108" max="15108" width="1.5703125" style="20" customWidth="1"/>
    <col min="15109" max="15109" width="13.42578125" style="20" customWidth="1"/>
    <col min="15110" max="15110" width="1.42578125" style="20" customWidth="1"/>
    <col min="15111" max="15111" width="13.42578125" style="20" customWidth="1"/>
    <col min="15112" max="15112" width="1.42578125" style="20" customWidth="1"/>
    <col min="15113" max="15113" width="13.42578125" style="20" customWidth="1"/>
    <col min="15114" max="15114" width="1.42578125" style="20" customWidth="1"/>
    <col min="15115" max="15115" width="13.42578125" style="20" customWidth="1"/>
    <col min="15116" max="15116" width="1" style="20" customWidth="1"/>
    <col min="15117" max="15117" width="3.42578125" style="20" customWidth="1"/>
    <col min="15118" max="15118" width="11.42578125" style="20" bestFit="1" customWidth="1"/>
    <col min="15119" max="15119" width="1.5703125" style="20" customWidth="1"/>
    <col min="15120" max="15120" width="11.42578125" style="20" bestFit="1" customWidth="1"/>
    <col min="15121" max="15121" width="2.5703125" style="20" customWidth="1"/>
    <col min="15122" max="15122" width="11.42578125" style="20" bestFit="1" customWidth="1"/>
    <col min="15123" max="15123" width="2" style="20" customWidth="1"/>
    <col min="15124" max="15124" width="11.42578125" style="20" bestFit="1" customWidth="1"/>
    <col min="15125" max="15125" width="2.5703125" style="20" customWidth="1"/>
    <col min="15126" max="15126" width="12.42578125" style="20" bestFit="1" customWidth="1"/>
    <col min="15127" max="15127" width="2" style="20" customWidth="1"/>
    <col min="15128" max="15128" width="10.5703125" style="20" bestFit="1" customWidth="1"/>
    <col min="15129" max="15129" width="2.5703125" style="20" customWidth="1"/>
    <col min="15130" max="15130" width="12.42578125" style="20" bestFit="1" customWidth="1"/>
    <col min="15131" max="15131" width="2.42578125" style="20" customWidth="1"/>
    <col min="15132" max="15361" width="10.5703125" style="20"/>
    <col min="15362" max="15362" width="48.5703125" style="20" customWidth="1"/>
    <col min="15363" max="15363" width="7.5703125" style="20" customWidth="1"/>
    <col min="15364" max="15364" width="1.5703125" style="20" customWidth="1"/>
    <col min="15365" max="15365" width="13.42578125" style="20" customWidth="1"/>
    <col min="15366" max="15366" width="1.42578125" style="20" customWidth="1"/>
    <col min="15367" max="15367" width="13.42578125" style="20" customWidth="1"/>
    <col min="15368" max="15368" width="1.42578125" style="20" customWidth="1"/>
    <col min="15369" max="15369" width="13.42578125" style="20" customWidth="1"/>
    <col min="15370" max="15370" width="1.42578125" style="20" customWidth="1"/>
    <col min="15371" max="15371" width="13.42578125" style="20" customWidth="1"/>
    <col min="15372" max="15372" width="1" style="20" customWidth="1"/>
    <col min="15373" max="15373" width="3.42578125" style="20" customWidth="1"/>
    <col min="15374" max="15374" width="11.42578125" style="20" bestFit="1" customWidth="1"/>
    <col min="15375" max="15375" width="1.5703125" style="20" customWidth="1"/>
    <col min="15376" max="15376" width="11.42578125" style="20" bestFit="1" customWidth="1"/>
    <col min="15377" max="15377" width="2.5703125" style="20" customWidth="1"/>
    <col min="15378" max="15378" width="11.42578125" style="20" bestFit="1" customWidth="1"/>
    <col min="15379" max="15379" width="2" style="20" customWidth="1"/>
    <col min="15380" max="15380" width="11.42578125" style="20" bestFit="1" customWidth="1"/>
    <col min="15381" max="15381" width="2.5703125" style="20" customWidth="1"/>
    <col min="15382" max="15382" width="12.42578125" style="20" bestFit="1" customWidth="1"/>
    <col min="15383" max="15383" width="2" style="20" customWidth="1"/>
    <col min="15384" max="15384" width="10.5703125" style="20" bestFit="1" customWidth="1"/>
    <col min="15385" max="15385" width="2.5703125" style="20" customWidth="1"/>
    <col min="15386" max="15386" width="12.42578125" style="20" bestFit="1" customWidth="1"/>
    <col min="15387" max="15387" width="2.42578125" style="20" customWidth="1"/>
    <col min="15388" max="15617" width="10.5703125" style="20"/>
    <col min="15618" max="15618" width="48.5703125" style="20" customWidth="1"/>
    <col min="15619" max="15619" width="7.5703125" style="20" customWidth="1"/>
    <col min="15620" max="15620" width="1.5703125" style="20" customWidth="1"/>
    <col min="15621" max="15621" width="13.42578125" style="20" customWidth="1"/>
    <col min="15622" max="15622" width="1.42578125" style="20" customWidth="1"/>
    <col min="15623" max="15623" width="13.42578125" style="20" customWidth="1"/>
    <col min="15624" max="15624" width="1.42578125" style="20" customWidth="1"/>
    <col min="15625" max="15625" width="13.42578125" style="20" customWidth="1"/>
    <col min="15626" max="15626" width="1.42578125" style="20" customWidth="1"/>
    <col min="15627" max="15627" width="13.42578125" style="20" customWidth="1"/>
    <col min="15628" max="15628" width="1" style="20" customWidth="1"/>
    <col min="15629" max="15629" width="3.42578125" style="20" customWidth="1"/>
    <col min="15630" max="15630" width="11.42578125" style="20" bestFit="1" customWidth="1"/>
    <col min="15631" max="15631" width="1.5703125" style="20" customWidth="1"/>
    <col min="15632" max="15632" width="11.42578125" style="20" bestFit="1" customWidth="1"/>
    <col min="15633" max="15633" width="2.5703125" style="20" customWidth="1"/>
    <col min="15634" max="15634" width="11.42578125" style="20" bestFit="1" customWidth="1"/>
    <col min="15635" max="15635" width="2" style="20" customWidth="1"/>
    <col min="15636" max="15636" width="11.42578125" style="20" bestFit="1" customWidth="1"/>
    <col min="15637" max="15637" width="2.5703125" style="20" customWidth="1"/>
    <col min="15638" max="15638" width="12.42578125" style="20" bestFit="1" customWidth="1"/>
    <col min="15639" max="15639" width="2" style="20" customWidth="1"/>
    <col min="15640" max="15640" width="10.5703125" style="20" bestFit="1" customWidth="1"/>
    <col min="15641" max="15641" width="2.5703125" style="20" customWidth="1"/>
    <col min="15642" max="15642" width="12.42578125" style="20" bestFit="1" customWidth="1"/>
    <col min="15643" max="15643" width="2.42578125" style="20" customWidth="1"/>
    <col min="15644" max="15873" width="10.5703125" style="20"/>
    <col min="15874" max="15874" width="48.5703125" style="20" customWidth="1"/>
    <col min="15875" max="15875" width="7.5703125" style="20" customWidth="1"/>
    <col min="15876" max="15876" width="1.5703125" style="20" customWidth="1"/>
    <col min="15877" max="15877" width="13.42578125" style="20" customWidth="1"/>
    <col min="15878" max="15878" width="1.42578125" style="20" customWidth="1"/>
    <col min="15879" max="15879" width="13.42578125" style="20" customWidth="1"/>
    <col min="15880" max="15880" width="1.42578125" style="20" customWidth="1"/>
    <col min="15881" max="15881" width="13.42578125" style="20" customWidth="1"/>
    <col min="15882" max="15882" width="1.42578125" style="20" customWidth="1"/>
    <col min="15883" max="15883" width="13.42578125" style="20" customWidth="1"/>
    <col min="15884" max="15884" width="1" style="20" customWidth="1"/>
    <col min="15885" max="15885" width="3.42578125" style="20" customWidth="1"/>
    <col min="15886" max="15886" width="11.42578125" style="20" bestFit="1" customWidth="1"/>
    <col min="15887" max="15887" width="1.5703125" style="20" customWidth="1"/>
    <col min="15888" max="15888" width="11.42578125" style="20" bestFit="1" customWidth="1"/>
    <col min="15889" max="15889" width="2.5703125" style="20" customWidth="1"/>
    <col min="15890" max="15890" width="11.42578125" style="20" bestFit="1" customWidth="1"/>
    <col min="15891" max="15891" width="2" style="20" customWidth="1"/>
    <col min="15892" max="15892" width="11.42578125" style="20" bestFit="1" customWidth="1"/>
    <col min="15893" max="15893" width="2.5703125" style="20" customWidth="1"/>
    <col min="15894" max="15894" width="12.42578125" style="20" bestFit="1" customWidth="1"/>
    <col min="15895" max="15895" width="2" style="20" customWidth="1"/>
    <col min="15896" max="15896" width="10.5703125" style="20" bestFit="1" customWidth="1"/>
    <col min="15897" max="15897" width="2.5703125" style="20" customWidth="1"/>
    <col min="15898" max="15898" width="12.42578125" style="20" bestFit="1" customWidth="1"/>
    <col min="15899" max="15899" width="2.42578125" style="20" customWidth="1"/>
    <col min="15900" max="16129" width="10.5703125" style="20"/>
    <col min="16130" max="16130" width="48.5703125" style="20" customWidth="1"/>
    <col min="16131" max="16131" width="7.5703125" style="20" customWidth="1"/>
    <col min="16132" max="16132" width="1.5703125" style="20" customWidth="1"/>
    <col min="16133" max="16133" width="13.42578125" style="20" customWidth="1"/>
    <col min="16134" max="16134" width="1.42578125" style="20" customWidth="1"/>
    <col min="16135" max="16135" width="13.42578125" style="20" customWidth="1"/>
    <col min="16136" max="16136" width="1.42578125" style="20" customWidth="1"/>
    <col min="16137" max="16137" width="13.42578125" style="20" customWidth="1"/>
    <col min="16138" max="16138" width="1.42578125" style="20" customWidth="1"/>
    <col min="16139" max="16139" width="13.42578125" style="20" customWidth="1"/>
    <col min="16140" max="16140" width="1" style="20" customWidth="1"/>
    <col min="16141" max="16141" width="3.42578125" style="20" customWidth="1"/>
    <col min="16142" max="16142" width="11.42578125" style="20" bestFit="1" customWidth="1"/>
    <col min="16143" max="16143" width="1.5703125" style="20" customWidth="1"/>
    <col min="16144" max="16144" width="11.42578125" style="20" bestFit="1" customWidth="1"/>
    <col min="16145" max="16145" width="2.5703125" style="20" customWidth="1"/>
    <col min="16146" max="16146" width="11.42578125" style="20" bestFit="1" customWidth="1"/>
    <col min="16147" max="16147" width="2" style="20" customWidth="1"/>
    <col min="16148" max="16148" width="11.42578125" style="20" bestFit="1" customWidth="1"/>
    <col min="16149" max="16149" width="2.5703125" style="20" customWidth="1"/>
    <col min="16150" max="16150" width="12.42578125" style="20" bestFit="1" customWidth="1"/>
    <col min="16151" max="16151" width="2" style="20" customWidth="1"/>
    <col min="16152" max="16152" width="10.5703125" style="20" bestFit="1" customWidth="1"/>
    <col min="16153" max="16153" width="2.5703125" style="20" customWidth="1"/>
    <col min="16154" max="16154" width="12.42578125" style="20" bestFit="1" customWidth="1"/>
    <col min="16155" max="16155" width="2.42578125" style="20" customWidth="1"/>
    <col min="16156" max="16384" width="10.5703125" style="20"/>
  </cols>
  <sheetData>
    <row r="1" spans="1:15" ht="24" customHeight="1">
      <c r="A1" s="62" t="s">
        <v>0</v>
      </c>
      <c r="B1" s="62"/>
      <c r="C1" s="62"/>
      <c r="D1" s="74"/>
      <c r="E1" s="74"/>
      <c r="F1" s="74"/>
      <c r="G1" s="74"/>
      <c r="H1" s="74"/>
      <c r="I1" s="74"/>
    </row>
    <row r="2" spans="1:15" ht="24" customHeight="1">
      <c r="A2" s="63" t="s">
        <v>71</v>
      </c>
      <c r="B2" s="63"/>
      <c r="C2" s="63"/>
      <c r="D2" s="98"/>
      <c r="E2" s="98"/>
      <c r="F2" s="98"/>
      <c r="G2" s="98"/>
      <c r="H2" s="74"/>
      <c r="I2" s="74"/>
    </row>
    <row r="3" spans="1:15" ht="24" customHeight="1">
      <c r="A3" s="63" t="s">
        <v>202</v>
      </c>
      <c r="B3" s="63"/>
      <c r="C3" s="63"/>
      <c r="D3" s="98"/>
      <c r="E3" s="98"/>
      <c r="F3" s="98"/>
      <c r="G3" s="98"/>
      <c r="H3" s="74"/>
      <c r="I3" s="74"/>
    </row>
    <row r="4" spans="1:15" ht="24" customHeight="1">
      <c r="A4" s="63"/>
      <c r="B4" s="63"/>
      <c r="C4" s="63"/>
      <c r="D4" s="98"/>
      <c r="E4" s="98"/>
      <c r="F4" s="98"/>
      <c r="G4" s="98"/>
      <c r="H4" s="74"/>
      <c r="I4" s="74"/>
    </row>
    <row r="5" spans="1:15" ht="24" customHeight="1">
      <c r="A5" s="61"/>
      <c r="C5" s="61"/>
      <c r="D5" s="230" t="s">
        <v>3</v>
      </c>
      <c r="E5" s="230"/>
      <c r="F5" s="230"/>
      <c r="G5" s="77"/>
      <c r="H5" s="230" t="s">
        <v>4</v>
      </c>
      <c r="I5" s="230"/>
      <c r="J5" s="230"/>
      <c r="N5" s="257" t="s">
        <v>186</v>
      </c>
      <c r="O5" s="257" t="s">
        <v>184</v>
      </c>
    </row>
    <row r="6" spans="1:15" ht="24" customHeight="1">
      <c r="A6" s="61"/>
      <c r="B6" s="60" t="s">
        <v>2</v>
      </c>
      <c r="C6" s="61"/>
      <c r="D6" s="115">
        <v>2565</v>
      </c>
      <c r="E6" s="102"/>
      <c r="F6" s="115">
        <v>2564</v>
      </c>
      <c r="G6" s="103"/>
      <c r="H6" s="115">
        <v>2565</v>
      </c>
      <c r="I6" s="102">
        <v>2564</v>
      </c>
      <c r="J6" s="115">
        <v>2564</v>
      </c>
    </row>
    <row r="7" spans="1:15" ht="24" customHeight="1">
      <c r="A7" s="22"/>
      <c r="B7" s="61"/>
      <c r="C7" s="61"/>
      <c r="D7" s="231" t="s">
        <v>6</v>
      </c>
      <c r="E7" s="231"/>
      <c r="F7" s="231"/>
      <c r="G7" s="231"/>
      <c r="H7" s="231"/>
      <c r="I7" s="231"/>
      <c r="J7" s="231"/>
    </row>
    <row r="8" spans="1:15" ht="24" customHeight="1">
      <c r="A8" s="22" t="s">
        <v>73</v>
      </c>
    </row>
    <row r="9" spans="1:15" ht="24" customHeight="1">
      <c r="A9" s="20" t="s">
        <v>74</v>
      </c>
      <c r="C9" s="24"/>
      <c r="D9" s="65">
        <v>3390866637</v>
      </c>
      <c r="E9" s="78"/>
      <c r="F9" s="100">
        <v>2884237199</v>
      </c>
      <c r="H9" s="65">
        <v>2734341635</v>
      </c>
      <c r="J9" s="100">
        <v>2253469609</v>
      </c>
      <c r="N9" s="256">
        <v>2884237199.3378673</v>
      </c>
      <c r="O9" s="258">
        <f>ROUND(N9,)</f>
        <v>2884237199</v>
      </c>
    </row>
    <row r="10" spans="1:15" ht="24" customHeight="1">
      <c r="A10" s="75" t="s">
        <v>187</v>
      </c>
      <c r="B10" s="75"/>
      <c r="C10" s="78"/>
      <c r="D10" s="79">
        <v>269398030</v>
      </c>
      <c r="E10" s="78"/>
      <c r="F10" s="100">
        <v>117894361</v>
      </c>
      <c r="H10" s="79">
        <v>0</v>
      </c>
      <c r="J10" s="100">
        <v>0</v>
      </c>
      <c r="N10" s="256">
        <v>117894360.819819</v>
      </c>
      <c r="O10" s="258">
        <f t="shared" ref="O10:O13" si="0">ROUND(N10,)</f>
        <v>117894361</v>
      </c>
    </row>
    <row r="11" spans="1:15" ht="24" customHeight="1">
      <c r="A11" s="75" t="s">
        <v>236</v>
      </c>
      <c r="B11" s="75"/>
      <c r="C11" s="78"/>
      <c r="D11" s="79">
        <v>147183660</v>
      </c>
      <c r="E11" s="78"/>
      <c r="F11" s="100">
        <v>0</v>
      </c>
      <c r="H11" s="79">
        <v>25503155</v>
      </c>
      <c r="J11" s="100">
        <v>0</v>
      </c>
      <c r="O11" s="258"/>
    </row>
    <row r="12" spans="1:15" ht="24" customHeight="1">
      <c r="A12" s="75" t="s">
        <v>75</v>
      </c>
      <c r="B12" s="75"/>
      <c r="C12" s="78"/>
      <c r="D12" s="79">
        <f>216014706-D11</f>
        <v>68831046</v>
      </c>
      <c r="E12" s="78"/>
      <c r="F12" s="100">
        <v>141250087</v>
      </c>
      <c r="H12" s="79">
        <f>183947753-H11</f>
        <v>158444598</v>
      </c>
      <c r="J12" s="100">
        <v>101041423</v>
      </c>
      <c r="N12" s="256">
        <v>141250086.82840189</v>
      </c>
      <c r="O12" s="258">
        <f>ROUND(N12,)</f>
        <v>141250087</v>
      </c>
    </row>
    <row r="13" spans="1:15" ht="24" customHeight="1">
      <c r="A13" s="75" t="s">
        <v>219</v>
      </c>
      <c r="B13" s="75"/>
      <c r="C13" s="78"/>
      <c r="D13" s="79">
        <v>0</v>
      </c>
      <c r="E13" s="78"/>
      <c r="F13" s="100">
        <v>5423975</v>
      </c>
      <c r="H13" s="79">
        <v>49457002</v>
      </c>
      <c r="J13" s="100">
        <v>58603745</v>
      </c>
      <c r="N13" s="256">
        <v>5423975.2523315698</v>
      </c>
      <c r="O13" s="258">
        <f t="shared" si="0"/>
        <v>5423975</v>
      </c>
    </row>
    <row r="14" spans="1:15" ht="24" customHeight="1">
      <c r="A14" s="76" t="s">
        <v>76</v>
      </c>
      <c r="B14" s="75"/>
      <c r="C14" s="78"/>
      <c r="D14" s="80">
        <f>SUM(D9:D13)</f>
        <v>3876279373</v>
      </c>
      <c r="E14" s="81"/>
      <c r="F14" s="80">
        <f>SUM(F9:F13)</f>
        <v>3148805622</v>
      </c>
      <c r="G14" s="76"/>
      <c r="H14" s="80">
        <f>SUM(H9:H13)</f>
        <v>2967746390</v>
      </c>
      <c r="I14" s="76"/>
      <c r="J14" s="80">
        <f>SUM(J9:J13)</f>
        <v>2413114777</v>
      </c>
    </row>
    <row r="15" spans="1:15" ht="24" customHeight="1">
      <c r="A15" s="76"/>
      <c r="B15" s="75"/>
      <c r="C15" s="78"/>
      <c r="D15" s="79"/>
      <c r="E15" s="78"/>
      <c r="F15" s="79"/>
      <c r="H15" s="79"/>
      <c r="J15" s="79"/>
    </row>
    <row r="16" spans="1:15" ht="24" customHeight="1">
      <c r="A16" s="22" t="s">
        <v>77</v>
      </c>
      <c r="C16" s="24"/>
      <c r="D16" s="79"/>
      <c r="E16" s="78"/>
      <c r="F16" s="79"/>
      <c r="H16" s="79"/>
      <c r="J16" s="79"/>
    </row>
    <row r="17" spans="1:15" ht="24" customHeight="1">
      <c r="A17" s="20" t="s">
        <v>78</v>
      </c>
      <c r="C17" s="24"/>
      <c r="D17" s="65">
        <v>2303131648</v>
      </c>
      <c r="E17" s="78"/>
      <c r="F17" s="100">
        <v>1830172191</v>
      </c>
      <c r="H17" s="65">
        <v>1781620839</v>
      </c>
      <c r="J17" s="100">
        <v>1441629502</v>
      </c>
      <c r="N17" s="256">
        <v>1830172190.7785358</v>
      </c>
      <c r="O17" s="258">
        <f t="shared" ref="O17:O21" si="1">ROUND(N17,)</f>
        <v>1830172191</v>
      </c>
    </row>
    <row r="18" spans="1:15" ht="24" customHeight="1">
      <c r="A18" s="20" t="s">
        <v>188</v>
      </c>
      <c r="C18" s="24"/>
      <c r="D18" s="65">
        <v>296435979</v>
      </c>
      <c r="E18" s="78"/>
      <c r="F18" s="100">
        <v>155289915</v>
      </c>
      <c r="H18" s="65">
        <v>0</v>
      </c>
      <c r="J18" s="100">
        <v>0</v>
      </c>
      <c r="N18" s="256">
        <v>155289915.04138499</v>
      </c>
      <c r="O18" s="258">
        <f t="shared" si="1"/>
        <v>155289915</v>
      </c>
    </row>
    <row r="19" spans="1:15" ht="24" customHeight="1">
      <c r="A19" s="20" t="s">
        <v>79</v>
      </c>
      <c r="C19" s="24"/>
      <c r="D19" s="65">
        <v>578386892</v>
      </c>
      <c r="E19" s="78"/>
      <c r="F19" s="100">
        <v>682092065</v>
      </c>
      <c r="H19" s="65">
        <v>466364083</v>
      </c>
      <c r="J19" s="100">
        <v>462833680</v>
      </c>
      <c r="N19" s="256">
        <v>682092064.85387325</v>
      </c>
      <c r="O19" s="258">
        <f t="shared" si="1"/>
        <v>682092065</v>
      </c>
    </row>
    <row r="20" spans="1:15" ht="24" customHeight="1">
      <c r="A20" s="20" t="s">
        <v>80</v>
      </c>
      <c r="C20" s="24"/>
      <c r="D20" s="65">
        <v>352567995</v>
      </c>
      <c r="E20" s="78"/>
      <c r="F20" s="100">
        <v>272441665</v>
      </c>
      <c r="H20" s="79">
        <v>235989713</v>
      </c>
      <c r="J20" s="100">
        <v>196765194</v>
      </c>
      <c r="N20" s="256">
        <v>272441665.43968713</v>
      </c>
      <c r="O20" s="258">
        <f t="shared" si="1"/>
        <v>272441665</v>
      </c>
    </row>
    <row r="21" spans="1:15" ht="24" customHeight="1">
      <c r="A21" s="25" t="s">
        <v>81</v>
      </c>
      <c r="C21" s="24"/>
      <c r="D21" s="65">
        <v>12249984</v>
      </c>
      <c r="E21" s="78"/>
      <c r="F21" s="100">
        <v>0</v>
      </c>
      <c r="H21" s="65">
        <v>0</v>
      </c>
      <c r="J21" s="100">
        <v>0</v>
      </c>
      <c r="N21" s="256">
        <v>0</v>
      </c>
      <c r="O21" s="258">
        <f t="shared" si="1"/>
        <v>0</v>
      </c>
    </row>
    <row r="22" spans="1:15" ht="24" customHeight="1">
      <c r="A22" s="22" t="s">
        <v>82</v>
      </c>
      <c r="C22" s="24"/>
      <c r="D22" s="80">
        <f>SUM(D17:D21)</f>
        <v>3542772498</v>
      </c>
      <c r="E22" s="81"/>
      <c r="F22" s="80">
        <f>SUM(F17:F21)</f>
        <v>2939995836</v>
      </c>
      <c r="G22" s="76"/>
      <c r="H22" s="80">
        <f>SUM(H17:H21)</f>
        <v>2483974635</v>
      </c>
      <c r="I22" s="76"/>
      <c r="J22" s="80">
        <f>SUM(J17:J21)</f>
        <v>2101228376</v>
      </c>
    </row>
    <row r="23" spans="1:15" ht="24" customHeight="1">
      <c r="A23" s="22" t="s">
        <v>220</v>
      </c>
      <c r="C23" s="24"/>
      <c r="D23" s="82">
        <f>D14-D22</f>
        <v>333506875</v>
      </c>
      <c r="E23" s="81"/>
      <c r="F23" s="82">
        <f>F14-F22</f>
        <v>208809786</v>
      </c>
      <c r="G23" s="76"/>
      <c r="H23" s="82">
        <f>H14-H22</f>
        <v>483771755</v>
      </c>
      <c r="I23" s="76"/>
      <c r="J23" s="82">
        <f>J14-J22</f>
        <v>311886401</v>
      </c>
    </row>
    <row r="24" spans="1:15" ht="24" customHeight="1">
      <c r="A24" s="20" t="s">
        <v>83</v>
      </c>
      <c r="B24" s="26">
        <v>11.2</v>
      </c>
      <c r="C24" s="24"/>
      <c r="D24" s="65">
        <v>1361502</v>
      </c>
      <c r="E24" s="78"/>
      <c r="F24" s="100">
        <v>-5978042</v>
      </c>
      <c r="H24" s="79">
        <v>0</v>
      </c>
      <c r="J24" s="79">
        <v>0</v>
      </c>
      <c r="N24" s="256">
        <v>-5978041.5617590351</v>
      </c>
      <c r="O24" s="258">
        <f t="shared" ref="O24:O27" si="2">ROUND(N24,)</f>
        <v>-5978042</v>
      </c>
    </row>
    <row r="25" spans="1:15" ht="24" customHeight="1">
      <c r="A25" s="20" t="s">
        <v>84</v>
      </c>
      <c r="C25" s="24"/>
      <c r="D25" s="65">
        <v>-156890649</v>
      </c>
      <c r="E25" s="78"/>
      <c r="F25" s="101">
        <v>-94866975</v>
      </c>
      <c r="H25" s="65">
        <v>-138837550</v>
      </c>
      <c r="J25" s="100">
        <v>-97511433</v>
      </c>
      <c r="N25" s="256">
        <v>-94866975.309672713</v>
      </c>
      <c r="O25" s="258">
        <f t="shared" si="2"/>
        <v>-94866975</v>
      </c>
    </row>
    <row r="26" spans="1:15" ht="24" customHeight="1">
      <c r="A26" s="22" t="s">
        <v>221</v>
      </c>
      <c r="C26" s="24"/>
      <c r="D26" s="83">
        <f t="shared" ref="D26:E26" si="3">SUM(D23:D25)</f>
        <v>177977728</v>
      </c>
      <c r="E26" s="83">
        <f t="shared" si="3"/>
        <v>0</v>
      </c>
      <c r="F26" s="83">
        <v>107964769</v>
      </c>
      <c r="G26" s="83">
        <f t="shared" ref="G26:I26" si="4">SUM(G23:G25)</f>
        <v>0</v>
      </c>
      <c r="H26" s="83">
        <f t="shared" si="4"/>
        <v>344934205</v>
      </c>
      <c r="I26" s="83">
        <f t="shared" si="4"/>
        <v>0</v>
      </c>
      <c r="J26" s="83">
        <v>214374968</v>
      </c>
    </row>
    <row r="27" spans="1:15" ht="24" customHeight="1">
      <c r="A27" s="20" t="s">
        <v>197</v>
      </c>
      <c r="B27" s="26">
        <v>23</v>
      </c>
      <c r="C27" s="24"/>
      <c r="D27" s="65">
        <v>-49798732</v>
      </c>
      <c r="E27" s="78"/>
      <c r="F27" s="100">
        <v>-15631261</v>
      </c>
      <c r="H27" s="65">
        <v>-51462811</v>
      </c>
      <c r="J27" s="100">
        <v>-44236512</v>
      </c>
      <c r="N27" s="256">
        <v>-15631261.067216679</v>
      </c>
      <c r="O27" s="258">
        <f t="shared" si="2"/>
        <v>-15631261</v>
      </c>
    </row>
    <row r="28" spans="1:15" ht="24" customHeight="1" thickBot="1">
      <c r="A28" s="27" t="s">
        <v>174</v>
      </c>
      <c r="C28" s="24"/>
      <c r="D28" s="84">
        <f>SUM(D26:D27)</f>
        <v>128178996</v>
      </c>
      <c r="E28" s="81"/>
      <c r="F28" s="84">
        <f>SUM(F26:F27)</f>
        <v>92333508</v>
      </c>
      <c r="G28" s="76"/>
      <c r="H28" s="84">
        <f>SUM(H26:H27)</f>
        <v>293471394</v>
      </c>
      <c r="I28" s="76"/>
      <c r="J28" s="84">
        <f>SUM(J26:J27)</f>
        <v>170138456</v>
      </c>
    </row>
    <row r="29" spans="1:15" ht="24" customHeight="1" thickTop="1">
      <c r="A29" s="27"/>
      <c r="C29" s="24"/>
      <c r="D29" s="79"/>
      <c r="E29" s="78"/>
      <c r="F29" s="79"/>
      <c r="H29" s="79"/>
      <c r="J29" s="79"/>
    </row>
    <row r="30" spans="1:15" ht="24" customHeight="1">
      <c r="A30" s="34" t="s">
        <v>85</v>
      </c>
      <c r="C30" s="24"/>
      <c r="D30" s="79"/>
      <c r="E30" s="78"/>
      <c r="F30" s="79"/>
      <c r="H30" s="79"/>
      <c r="J30" s="79"/>
    </row>
    <row r="31" spans="1:15" ht="24" customHeight="1">
      <c r="A31" s="104" t="s">
        <v>86</v>
      </c>
      <c r="C31" s="24"/>
      <c r="D31" s="79"/>
      <c r="E31" s="78"/>
      <c r="F31" s="79"/>
      <c r="H31" s="79"/>
      <c r="J31" s="79"/>
    </row>
    <row r="32" spans="1:15" ht="24" customHeight="1">
      <c r="A32" s="29" t="s">
        <v>87</v>
      </c>
      <c r="C32" s="24"/>
      <c r="D32" s="79"/>
      <c r="E32" s="78"/>
      <c r="F32" s="79"/>
      <c r="H32" s="79"/>
      <c r="J32" s="79"/>
    </row>
    <row r="33" spans="1:15" ht="24" customHeight="1">
      <c r="A33" s="29" t="s">
        <v>88</v>
      </c>
      <c r="C33" s="24"/>
      <c r="D33" s="65">
        <f>'Consolidated_31.12.2565'!P25+'Consolidated_31.12.2565'!Z25</f>
        <v>-80091316</v>
      </c>
      <c r="E33" s="78"/>
      <c r="F33" s="100">
        <f>'Consolidated_31.12.2565'!P17+'Consolidated_31.12.2565'!Z17</f>
        <v>115014568</v>
      </c>
      <c r="H33" s="65">
        <v>0</v>
      </c>
      <c r="J33" s="79">
        <v>0</v>
      </c>
      <c r="N33" s="259">
        <v>99554733.555003136</v>
      </c>
      <c r="O33" s="258">
        <f>ROUND(N33,)</f>
        <v>99554734</v>
      </c>
    </row>
    <row r="34" spans="1:15" ht="24" customHeight="1">
      <c r="A34" s="29" t="s">
        <v>222</v>
      </c>
      <c r="C34" s="24"/>
      <c r="D34" s="65">
        <f>'Consolidated_31.12.2565'!V25</f>
        <v>16413975</v>
      </c>
      <c r="E34" s="78"/>
      <c r="F34" s="100">
        <f>'Consolidated_31.12.2565'!V17</f>
        <v>-15459833</v>
      </c>
      <c r="H34" s="65">
        <v>0</v>
      </c>
      <c r="J34" s="79">
        <v>0</v>
      </c>
      <c r="N34" s="259"/>
      <c r="O34" s="258"/>
    </row>
    <row r="35" spans="1:15" ht="24" customHeight="1">
      <c r="A35" s="34" t="s">
        <v>89</v>
      </c>
      <c r="C35" s="24"/>
      <c r="D35" s="65"/>
      <c r="E35" s="78"/>
      <c r="F35" s="79"/>
      <c r="H35" s="65"/>
      <c r="J35" s="79"/>
    </row>
    <row r="36" spans="1:15" ht="24" customHeight="1">
      <c r="A36" s="226" t="s">
        <v>238</v>
      </c>
      <c r="C36" s="24"/>
      <c r="D36" s="65"/>
      <c r="E36" s="78"/>
      <c r="F36" s="79"/>
      <c r="H36" s="65"/>
      <c r="J36" s="79"/>
    </row>
    <row r="37" spans="1:15" ht="24" customHeight="1">
      <c r="A37" s="29" t="s">
        <v>90</v>
      </c>
      <c r="B37" s="26">
        <v>23</v>
      </c>
      <c r="C37" s="24"/>
      <c r="D37" s="85">
        <v>0</v>
      </c>
      <c r="E37" s="78"/>
      <c r="F37" s="85">
        <v>4197848</v>
      </c>
      <c r="H37" s="85">
        <v>0</v>
      </c>
      <c r="J37" s="85">
        <v>4197848</v>
      </c>
      <c r="N37" s="256">
        <v>4197850</v>
      </c>
      <c r="O37" s="258">
        <f t="shared" ref="O37" si="5">ROUND(N37,)</f>
        <v>4197850</v>
      </c>
    </row>
    <row r="38" spans="1:15" ht="24" customHeight="1">
      <c r="A38" s="28" t="s">
        <v>91</v>
      </c>
      <c r="C38" s="24"/>
      <c r="D38" s="80">
        <f>SUM(D33:D37)</f>
        <v>-63677341</v>
      </c>
      <c r="E38" s="81"/>
      <c r="F38" s="80">
        <f>SUM(F33:F37)</f>
        <v>103752583</v>
      </c>
      <c r="G38" s="76"/>
      <c r="H38" s="80">
        <f>SUM(H33:H37)</f>
        <v>0</v>
      </c>
      <c r="I38" s="76"/>
      <c r="J38" s="80">
        <f>SUM(J33:J37)</f>
        <v>4197848</v>
      </c>
    </row>
    <row r="39" spans="1:15" ht="24" customHeight="1">
      <c r="A39" s="27"/>
      <c r="C39" s="24"/>
      <c r="D39" s="82"/>
      <c r="E39" s="81"/>
      <c r="F39" s="82"/>
      <c r="G39" s="76"/>
      <c r="H39" s="82"/>
      <c r="I39" s="76"/>
      <c r="J39" s="82"/>
    </row>
    <row r="40" spans="1:15" ht="24" customHeight="1" thickBot="1">
      <c r="A40" s="28" t="s">
        <v>92</v>
      </c>
      <c r="D40" s="86">
        <f>+D28+D38</f>
        <v>64501655</v>
      </c>
      <c r="E40" s="76"/>
      <c r="F40" s="86">
        <f>+F28+F38</f>
        <v>196086091</v>
      </c>
      <c r="G40" s="76"/>
      <c r="H40" s="86">
        <f>+H28+H38</f>
        <v>293471394</v>
      </c>
      <c r="I40" s="76"/>
      <c r="J40" s="86">
        <f>+J28+J38</f>
        <v>174336304</v>
      </c>
    </row>
    <row r="41" spans="1:15" ht="24" customHeight="1" thickTop="1"/>
    <row r="42" spans="1:15" ht="24" customHeight="1">
      <c r="A42" s="232" t="s">
        <v>0</v>
      </c>
      <c r="B42" s="232"/>
      <c r="C42" s="232"/>
      <c r="D42" s="232"/>
      <c r="E42" s="232"/>
      <c r="F42" s="232"/>
      <c r="G42" s="232"/>
      <c r="H42" s="232"/>
      <c r="I42" s="74"/>
    </row>
    <row r="43" spans="1:15" ht="24" customHeight="1">
      <c r="A43" s="233" t="s">
        <v>93</v>
      </c>
      <c r="B43" s="233"/>
      <c r="C43" s="233"/>
      <c r="D43" s="233"/>
      <c r="E43" s="233"/>
      <c r="F43" s="233"/>
      <c r="G43" s="233"/>
      <c r="H43" s="74"/>
      <c r="I43" s="74"/>
    </row>
    <row r="44" spans="1:15" ht="24" customHeight="1">
      <c r="A44" s="63" t="s">
        <v>202</v>
      </c>
      <c r="B44" s="63"/>
      <c r="C44" s="63"/>
      <c r="D44" s="63"/>
      <c r="E44" s="63"/>
      <c r="F44" s="63"/>
      <c r="G44" s="63"/>
      <c r="H44" s="74"/>
      <c r="I44" s="74"/>
    </row>
    <row r="45" spans="1:15" ht="24" customHeight="1">
      <c r="A45" s="63"/>
      <c r="B45" s="63"/>
      <c r="C45" s="63"/>
      <c r="D45" s="63"/>
      <c r="E45" s="63"/>
      <c r="F45" s="63"/>
      <c r="G45" s="63"/>
      <c r="H45" s="74"/>
      <c r="I45" s="74"/>
    </row>
    <row r="46" spans="1:15" ht="24" customHeight="1">
      <c r="A46" s="61"/>
      <c r="C46" s="61"/>
      <c r="D46" s="230" t="s">
        <v>3</v>
      </c>
      <c r="E46" s="230"/>
      <c r="F46" s="230"/>
      <c r="G46" s="77"/>
      <c r="H46" s="230" t="s">
        <v>4</v>
      </c>
      <c r="I46" s="230"/>
      <c r="J46" s="230"/>
    </row>
    <row r="47" spans="1:15" ht="24" customHeight="1">
      <c r="A47" s="61"/>
      <c r="B47" s="60" t="s">
        <v>2</v>
      </c>
      <c r="C47" s="61"/>
      <c r="D47" s="115">
        <v>2565</v>
      </c>
      <c r="E47" s="102"/>
      <c r="F47" s="115">
        <v>2564</v>
      </c>
      <c r="G47" s="103"/>
      <c r="H47" s="115">
        <v>2565</v>
      </c>
      <c r="I47" s="102"/>
      <c r="J47" s="115">
        <v>2564</v>
      </c>
    </row>
    <row r="48" spans="1:15" ht="24" customHeight="1">
      <c r="A48" s="61"/>
      <c r="B48" s="23"/>
      <c r="C48" s="61"/>
      <c r="D48" s="231" t="s">
        <v>6</v>
      </c>
      <c r="E48" s="231"/>
      <c r="F48" s="231"/>
      <c r="G48" s="231"/>
      <c r="H48" s="231"/>
      <c r="I48" s="231"/>
      <c r="J48" s="231"/>
    </row>
    <row r="49" spans="1:15" ht="24" customHeight="1">
      <c r="A49" s="35" t="s">
        <v>94</v>
      </c>
    </row>
    <row r="50" spans="1:15" ht="24" customHeight="1" thickBot="1">
      <c r="A50" s="30" t="s">
        <v>95</v>
      </c>
      <c r="D50" s="107">
        <f>D28-D51</f>
        <v>151799966</v>
      </c>
      <c r="F50" s="107">
        <v>98324801</v>
      </c>
      <c r="H50" s="88">
        <f>H28</f>
        <v>293471394</v>
      </c>
      <c r="J50" s="88">
        <v>170138456</v>
      </c>
    </row>
    <row r="51" spans="1:15" ht="24" customHeight="1" thickTop="1">
      <c r="A51" s="30" t="s">
        <v>96</v>
      </c>
      <c r="D51" s="108">
        <v>-23620970</v>
      </c>
      <c r="F51" s="87">
        <v>-5991293</v>
      </c>
      <c r="N51" s="256">
        <v>-5991292.0180893214</v>
      </c>
      <c r="O51" s="258">
        <f t="shared" ref="O51" si="6">ROUND(N51,)</f>
        <v>-5991292</v>
      </c>
    </row>
    <row r="52" spans="1:15" ht="24" customHeight="1" thickBot="1">
      <c r="A52" s="28"/>
      <c r="D52" s="89">
        <f>D28</f>
        <v>128178996</v>
      </c>
      <c r="E52" s="76"/>
      <c r="F52" s="89">
        <f>F28</f>
        <v>92333508</v>
      </c>
    </row>
    <row r="53" spans="1:15" ht="24" customHeight="1" thickTop="1">
      <c r="A53" s="28"/>
      <c r="D53" s="90"/>
      <c r="F53" s="90"/>
    </row>
    <row r="54" spans="1:15" ht="24" customHeight="1">
      <c r="A54" s="34" t="s">
        <v>97</v>
      </c>
      <c r="B54" s="31"/>
      <c r="C54" s="32"/>
      <c r="D54" s="91"/>
      <c r="E54" s="92"/>
      <c r="F54" s="91"/>
      <c r="G54" s="93"/>
      <c r="H54" s="92"/>
      <c r="I54" s="93"/>
      <c r="J54" s="92"/>
    </row>
    <row r="55" spans="1:15" ht="24" customHeight="1" thickBot="1">
      <c r="A55" s="30" t="s">
        <v>95</v>
      </c>
      <c r="B55" s="31"/>
      <c r="C55" s="32"/>
      <c r="D55" s="105">
        <f>D40-D56</f>
        <v>84708166</v>
      </c>
      <c r="E55" s="92"/>
      <c r="F55" s="105">
        <f>F40-F56</f>
        <v>195182164</v>
      </c>
      <c r="H55" s="94">
        <f>H40</f>
        <v>293471394</v>
      </c>
      <c r="J55" s="94">
        <v>174336304</v>
      </c>
    </row>
    <row r="56" spans="1:15" ht="24" customHeight="1" thickTop="1">
      <c r="A56" s="30" t="s">
        <v>96</v>
      </c>
      <c r="B56" s="31"/>
      <c r="C56" s="32"/>
      <c r="D56" s="106">
        <v>-20206511</v>
      </c>
      <c r="E56" s="92"/>
      <c r="F56" s="106">
        <v>903927</v>
      </c>
      <c r="N56" s="256">
        <v>903926.87958875299</v>
      </c>
      <c r="O56" s="258">
        <f t="shared" ref="O56" si="7">ROUND(N56,)</f>
        <v>903927</v>
      </c>
    </row>
    <row r="57" spans="1:15" ht="24" customHeight="1" thickBot="1">
      <c r="A57" s="29"/>
      <c r="B57" s="31"/>
      <c r="C57" s="32"/>
      <c r="D57" s="89">
        <f>D40</f>
        <v>64501655</v>
      </c>
      <c r="E57" s="95"/>
      <c r="F57" s="89">
        <f>SUM(F55:F56)</f>
        <v>196086091</v>
      </c>
    </row>
    <row r="58" spans="1:15" ht="24" customHeight="1" thickTop="1">
      <c r="A58" s="28"/>
      <c r="D58" s="90"/>
      <c r="F58" s="90"/>
    </row>
    <row r="59" spans="1:15" ht="24" customHeight="1">
      <c r="A59" s="35" t="s">
        <v>223</v>
      </c>
      <c r="B59" s="26">
        <v>25</v>
      </c>
    </row>
    <row r="60" spans="1:15" ht="24" customHeight="1">
      <c r="A60" s="33" t="s">
        <v>224</v>
      </c>
    </row>
    <row r="61" spans="1:15" ht="24" customHeight="1" thickBot="1">
      <c r="A61" s="36" t="s">
        <v>242</v>
      </c>
      <c r="B61" s="22"/>
      <c r="C61" s="22"/>
      <c r="D61" s="110">
        <f>D50/'BS_31.12.2565'!E85</f>
        <v>0.15812496458333333</v>
      </c>
      <c r="E61" s="111"/>
      <c r="F61" s="110">
        <f>F50/'BS_31.12.2565'!G85</f>
        <v>0.10242166770833333</v>
      </c>
      <c r="G61" s="111"/>
      <c r="H61" s="110">
        <f>H50/'BS_31.12.2565'!I85</f>
        <v>0.30569936874999998</v>
      </c>
      <c r="I61" s="111"/>
      <c r="J61" s="110">
        <f>J50/'BS_31.12.2565'!K85</f>
        <v>0.17722755833333334</v>
      </c>
    </row>
    <row r="62" spans="1:15" ht="24" customHeight="1" thickTop="1">
      <c r="A62" s="36"/>
      <c r="B62" s="22"/>
      <c r="C62" s="22"/>
      <c r="D62" s="96"/>
      <c r="E62" s="76"/>
      <c r="F62" s="97"/>
      <c r="G62" s="76"/>
      <c r="H62" s="96"/>
      <c r="I62" s="76"/>
      <c r="J62" s="97"/>
    </row>
  </sheetData>
  <mergeCells count="8">
    <mergeCell ref="D5:F5"/>
    <mergeCell ref="H5:J5"/>
    <mergeCell ref="D48:J48"/>
    <mergeCell ref="D7:J7"/>
    <mergeCell ref="A42:H42"/>
    <mergeCell ref="A43:G43"/>
    <mergeCell ref="D46:F46"/>
    <mergeCell ref="H46:J46"/>
  </mergeCells>
  <pageMargins left="0.9055118110236221" right="0.43307086614173229" top="0.51181102362204722" bottom="0.31496062992125984" header="0.31496062992125984" footer="0.31496062992125984"/>
  <pageSetup paperSize="9" scale="65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1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I30"/>
  <sheetViews>
    <sheetView showGridLines="0" view="pageBreakPreview" topLeftCell="G13" zoomScale="78" zoomScaleNormal="88" zoomScaleSheetLayoutView="78" workbookViewId="0">
      <selection activeCell="Z5" sqref="Z5"/>
    </sheetView>
  </sheetViews>
  <sheetFormatPr defaultColWidth="9.42578125" defaultRowHeight="23.25" customHeight="1"/>
  <cols>
    <col min="1" max="1" width="12.5703125" style="5" customWidth="1"/>
    <col min="2" max="2" width="9.5703125" style="5" customWidth="1"/>
    <col min="3" max="3" width="15.85546875" style="5" customWidth="1"/>
    <col min="4" max="4" width="7.85546875" style="5" customWidth="1"/>
    <col min="5" max="5" width="0.85546875" style="5" customWidth="1"/>
    <col min="6" max="6" width="16.140625" style="5" customWidth="1"/>
    <col min="7" max="7" width="1.42578125" style="5" customWidth="1"/>
    <col min="8" max="8" width="12.140625" style="5" customWidth="1"/>
    <col min="9" max="9" width="1.42578125" style="5" customWidth="1"/>
    <col min="10" max="10" width="13.5703125" style="5" customWidth="1"/>
    <col min="11" max="11" width="1.42578125" style="5" customWidth="1"/>
    <col min="12" max="12" width="16.42578125" style="5" customWidth="1"/>
    <col min="13" max="13" width="1.42578125" style="5" customWidth="1"/>
    <col min="14" max="14" width="13" style="5" customWidth="1"/>
    <col min="15" max="15" width="1.42578125" style="5" customWidth="1"/>
    <col min="16" max="16" width="17.42578125" style="5" customWidth="1"/>
    <col min="17" max="17" width="1.42578125" style="5" customWidth="1"/>
    <col min="18" max="18" width="21.42578125" style="5" bestFit="1" customWidth="1"/>
    <col min="19" max="19" width="1.5703125" style="5" customWidth="1"/>
    <col min="20" max="20" width="13.7109375" style="5" customWidth="1"/>
    <col min="21" max="21" width="1.140625" style="5" customWidth="1"/>
    <col min="22" max="22" width="15" style="5" customWidth="1"/>
    <col min="23" max="23" width="1.5703125" style="5" customWidth="1"/>
    <col min="24" max="24" width="13.85546875" style="5" customWidth="1"/>
    <col min="25" max="25" width="1.42578125" style="5" customWidth="1"/>
    <col min="26" max="26" width="16.42578125" style="5" customWidth="1"/>
    <col min="27" max="27" width="1.42578125" style="5" customWidth="1"/>
    <col min="28" max="28" width="14" style="5" customWidth="1"/>
    <col min="29" max="29" width="0.5703125" style="5" customWidth="1"/>
    <col min="30" max="30" width="11.85546875" style="5" customWidth="1"/>
    <col min="31" max="31" width="15" style="5" customWidth="1"/>
    <col min="32" max="32" width="17" style="5" customWidth="1"/>
    <col min="33" max="33" width="12.42578125" style="5" customWidth="1"/>
    <col min="34" max="34" width="13.7109375" style="5" customWidth="1"/>
    <col min="35" max="263" width="9.42578125" style="5"/>
    <col min="264" max="264" width="12.5703125" style="5" customWidth="1"/>
    <col min="265" max="265" width="9.5703125" style="5" customWidth="1"/>
    <col min="266" max="266" width="11.5703125" style="5" customWidth="1"/>
    <col min="267" max="267" width="1.42578125" style="5" customWidth="1"/>
    <col min="268" max="268" width="18.42578125" style="5" customWidth="1"/>
    <col min="269" max="269" width="1.42578125" style="5" customWidth="1"/>
    <col min="270" max="270" width="18.42578125" style="5" customWidth="1"/>
    <col min="271" max="271" width="1.42578125" style="5" customWidth="1"/>
    <col min="272" max="272" width="18.42578125" style="5" customWidth="1"/>
    <col min="273" max="273" width="1.42578125" style="5" customWidth="1"/>
    <col min="274" max="274" width="18.42578125" style="5" customWidth="1"/>
    <col min="275" max="275" width="1.42578125" style="5" customWidth="1"/>
    <col min="276" max="276" width="18.42578125" style="5" customWidth="1"/>
    <col min="277" max="277" width="1.42578125" style="5" customWidth="1"/>
    <col min="278" max="278" width="19.5703125" style="5" customWidth="1"/>
    <col min="279" max="279" width="1.42578125" style="5" customWidth="1"/>
    <col min="280" max="280" width="18.42578125" style="5" customWidth="1"/>
    <col min="281" max="281" width="1.42578125" style="5" customWidth="1"/>
    <col min="282" max="282" width="18.42578125" style="5" customWidth="1"/>
    <col min="283" max="283" width="1.42578125" style="5" customWidth="1"/>
    <col min="284" max="284" width="18.42578125" style="5" customWidth="1"/>
    <col min="285" max="285" width="0.5703125" style="5" customWidth="1"/>
    <col min="286" max="519" width="9.42578125" style="5"/>
    <col min="520" max="520" width="12.5703125" style="5" customWidth="1"/>
    <col min="521" max="521" width="9.5703125" style="5" customWidth="1"/>
    <col min="522" max="522" width="11.5703125" style="5" customWidth="1"/>
    <col min="523" max="523" width="1.42578125" style="5" customWidth="1"/>
    <col min="524" max="524" width="18.42578125" style="5" customWidth="1"/>
    <col min="525" max="525" width="1.42578125" style="5" customWidth="1"/>
    <col min="526" max="526" width="18.42578125" style="5" customWidth="1"/>
    <col min="527" max="527" width="1.42578125" style="5" customWidth="1"/>
    <col min="528" max="528" width="18.42578125" style="5" customWidth="1"/>
    <col min="529" max="529" width="1.42578125" style="5" customWidth="1"/>
    <col min="530" max="530" width="18.42578125" style="5" customWidth="1"/>
    <col min="531" max="531" width="1.42578125" style="5" customWidth="1"/>
    <col min="532" max="532" width="18.42578125" style="5" customWidth="1"/>
    <col min="533" max="533" width="1.42578125" style="5" customWidth="1"/>
    <col min="534" max="534" width="19.5703125" style="5" customWidth="1"/>
    <col min="535" max="535" width="1.42578125" style="5" customWidth="1"/>
    <col min="536" max="536" width="18.42578125" style="5" customWidth="1"/>
    <col min="537" max="537" width="1.42578125" style="5" customWidth="1"/>
    <col min="538" max="538" width="18.42578125" style="5" customWidth="1"/>
    <col min="539" max="539" width="1.42578125" style="5" customWidth="1"/>
    <col min="540" max="540" width="18.42578125" style="5" customWidth="1"/>
    <col min="541" max="541" width="0.5703125" style="5" customWidth="1"/>
    <col min="542" max="775" width="9.42578125" style="5"/>
    <col min="776" max="776" width="12.5703125" style="5" customWidth="1"/>
    <col min="777" max="777" width="9.5703125" style="5" customWidth="1"/>
    <col min="778" max="778" width="11.5703125" style="5" customWidth="1"/>
    <col min="779" max="779" width="1.42578125" style="5" customWidth="1"/>
    <col min="780" max="780" width="18.42578125" style="5" customWidth="1"/>
    <col min="781" max="781" width="1.42578125" style="5" customWidth="1"/>
    <col min="782" max="782" width="18.42578125" style="5" customWidth="1"/>
    <col min="783" max="783" width="1.42578125" style="5" customWidth="1"/>
    <col min="784" max="784" width="18.42578125" style="5" customWidth="1"/>
    <col min="785" max="785" width="1.42578125" style="5" customWidth="1"/>
    <col min="786" max="786" width="18.42578125" style="5" customWidth="1"/>
    <col min="787" max="787" width="1.42578125" style="5" customWidth="1"/>
    <col min="788" max="788" width="18.42578125" style="5" customWidth="1"/>
    <col min="789" max="789" width="1.42578125" style="5" customWidth="1"/>
    <col min="790" max="790" width="19.5703125" style="5" customWidth="1"/>
    <col min="791" max="791" width="1.42578125" style="5" customWidth="1"/>
    <col min="792" max="792" width="18.42578125" style="5" customWidth="1"/>
    <col min="793" max="793" width="1.42578125" style="5" customWidth="1"/>
    <col min="794" max="794" width="18.42578125" style="5" customWidth="1"/>
    <col min="795" max="795" width="1.42578125" style="5" customWidth="1"/>
    <col min="796" max="796" width="18.42578125" style="5" customWidth="1"/>
    <col min="797" max="797" width="0.5703125" style="5" customWidth="1"/>
    <col min="798" max="1031" width="9.42578125" style="5"/>
    <col min="1032" max="1032" width="12.5703125" style="5" customWidth="1"/>
    <col min="1033" max="1033" width="9.5703125" style="5" customWidth="1"/>
    <col min="1034" max="1034" width="11.5703125" style="5" customWidth="1"/>
    <col min="1035" max="1035" width="1.42578125" style="5" customWidth="1"/>
    <col min="1036" max="1036" width="18.42578125" style="5" customWidth="1"/>
    <col min="1037" max="1037" width="1.42578125" style="5" customWidth="1"/>
    <col min="1038" max="1038" width="18.42578125" style="5" customWidth="1"/>
    <col min="1039" max="1039" width="1.42578125" style="5" customWidth="1"/>
    <col min="1040" max="1040" width="18.42578125" style="5" customWidth="1"/>
    <col min="1041" max="1041" width="1.42578125" style="5" customWidth="1"/>
    <col min="1042" max="1042" width="18.42578125" style="5" customWidth="1"/>
    <col min="1043" max="1043" width="1.42578125" style="5" customWidth="1"/>
    <col min="1044" max="1044" width="18.42578125" style="5" customWidth="1"/>
    <col min="1045" max="1045" width="1.42578125" style="5" customWidth="1"/>
    <col min="1046" max="1046" width="19.5703125" style="5" customWidth="1"/>
    <col min="1047" max="1047" width="1.42578125" style="5" customWidth="1"/>
    <col min="1048" max="1048" width="18.42578125" style="5" customWidth="1"/>
    <col min="1049" max="1049" width="1.42578125" style="5" customWidth="1"/>
    <col min="1050" max="1050" width="18.42578125" style="5" customWidth="1"/>
    <col min="1051" max="1051" width="1.42578125" style="5" customWidth="1"/>
    <col min="1052" max="1052" width="18.42578125" style="5" customWidth="1"/>
    <col min="1053" max="1053" width="0.5703125" style="5" customWidth="1"/>
    <col min="1054" max="1287" width="9.42578125" style="5"/>
    <col min="1288" max="1288" width="12.5703125" style="5" customWidth="1"/>
    <col min="1289" max="1289" width="9.5703125" style="5" customWidth="1"/>
    <col min="1290" max="1290" width="11.5703125" style="5" customWidth="1"/>
    <col min="1291" max="1291" width="1.42578125" style="5" customWidth="1"/>
    <col min="1292" max="1292" width="18.42578125" style="5" customWidth="1"/>
    <col min="1293" max="1293" width="1.42578125" style="5" customWidth="1"/>
    <col min="1294" max="1294" width="18.42578125" style="5" customWidth="1"/>
    <col min="1295" max="1295" width="1.42578125" style="5" customWidth="1"/>
    <col min="1296" max="1296" width="18.42578125" style="5" customWidth="1"/>
    <col min="1297" max="1297" width="1.42578125" style="5" customWidth="1"/>
    <col min="1298" max="1298" width="18.42578125" style="5" customWidth="1"/>
    <col min="1299" max="1299" width="1.42578125" style="5" customWidth="1"/>
    <col min="1300" max="1300" width="18.42578125" style="5" customWidth="1"/>
    <col min="1301" max="1301" width="1.42578125" style="5" customWidth="1"/>
    <col min="1302" max="1302" width="19.5703125" style="5" customWidth="1"/>
    <col min="1303" max="1303" width="1.42578125" style="5" customWidth="1"/>
    <col min="1304" max="1304" width="18.42578125" style="5" customWidth="1"/>
    <col min="1305" max="1305" width="1.42578125" style="5" customWidth="1"/>
    <col min="1306" max="1306" width="18.42578125" style="5" customWidth="1"/>
    <col min="1307" max="1307" width="1.42578125" style="5" customWidth="1"/>
    <col min="1308" max="1308" width="18.42578125" style="5" customWidth="1"/>
    <col min="1309" max="1309" width="0.5703125" style="5" customWidth="1"/>
    <col min="1310" max="1543" width="9.42578125" style="5"/>
    <col min="1544" max="1544" width="12.5703125" style="5" customWidth="1"/>
    <col min="1545" max="1545" width="9.5703125" style="5" customWidth="1"/>
    <col min="1546" max="1546" width="11.5703125" style="5" customWidth="1"/>
    <col min="1547" max="1547" width="1.42578125" style="5" customWidth="1"/>
    <col min="1548" max="1548" width="18.42578125" style="5" customWidth="1"/>
    <col min="1549" max="1549" width="1.42578125" style="5" customWidth="1"/>
    <col min="1550" max="1550" width="18.42578125" style="5" customWidth="1"/>
    <col min="1551" max="1551" width="1.42578125" style="5" customWidth="1"/>
    <col min="1552" max="1552" width="18.42578125" style="5" customWidth="1"/>
    <col min="1553" max="1553" width="1.42578125" style="5" customWidth="1"/>
    <col min="1554" max="1554" width="18.42578125" style="5" customWidth="1"/>
    <col min="1555" max="1555" width="1.42578125" style="5" customWidth="1"/>
    <col min="1556" max="1556" width="18.42578125" style="5" customWidth="1"/>
    <col min="1557" max="1557" width="1.42578125" style="5" customWidth="1"/>
    <col min="1558" max="1558" width="19.5703125" style="5" customWidth="1"/>
    <col min="1559" max="1559" width="1.42578125" style="5" customWidth="1"/>
    <col min="1560" max="1560" width="18.42578125" style="5" customWidth="1"/>
    <col min="1561" max="1561" width="1.42578125" style="5" customWidth="1"/>
    <col min="1562" max="1562" width="18.42578125" style="5" customWidth="1"/>
    <col min="1563" max="1563" width="1.42578125" style="5" customWidth="1"/>
    <col min="1564" max="1564" width="18.42578125" style="5" customWidth="1"/>
    <col min="1565" max="1565" width="0.5703125" style="5" customWidth="1"/>
    <col min="1566" max="1799" width="9.42578125" style="5"/>
    <col min="1800" max="1800" width="12.5703125" style="5" customWidth="1"/>
    <col min="1801" max="1801" width="9.5703125" style="5" customWidth="1"/>
    <col min="1802" max="1802" width="11.5703125" style="5" customWidth="1"/>
    <col min="1803" max="1803" width="1.42578125" style="5" customWidth="1"/>
    <col min="1804" max="1804" width="18.42578125" style="5" customWidth="1"/>
    <col min="1805" max="1805" width="1.42578125" style="5" customWidth="1"/>
    <col min="1806" max="1806" width="18.42578125" style="5" customWidth="1"/>
    <col min="1807" max="1807" width="1.42578125" style="5" customWidth="1"/>
    <col min="1808" max="1808" width="18.42578125" style="5" customWidth="1"/>
    <col min="1809" max="1809" width="1.42578125" style="5" customWidth="1"/>
    <col min="1810" max="1810" width="18.42578125" style="5" customWidth="1"/>
    <col min="1811" max="1811" width="1.42578125" style="5" customWidth="1"/>
    <col min="1812" max="1812" width="18.42578125" style="5" customWidth="1"/>
    <col min="1813" max="1813" width="1.42578125" style="5" customWidth="1"/>
    <col min="1814" max="1814" width="19.5703125" style="5" customWidth="1"/>
    <col min="1815" max="1815" width="1.42578125" style="5" customWidth="1"/>
    <col min="1816" max="1816" width="18.42578125" style="5" customWidth="1"/>
    <col min="1817" max="1817" width="1.42578125" style="5" customWidth="1"/>
    <col min="1818" max="1818" width="18.42578125" style="5" customWidth="1"/>
    <col min="1819" max="1819" width="1.42578125" style="5" customWidth="1"/>
    <col min="1820" max="1820" width="18.42578125" style="5" customWidth="1"/>
    <col min="1821" max="1821" width="0.5703125" style="5" customWidth="1"/>
    <col min="1822" max="2055" width="9.42578125" style="5"/>
    <col min="2056" max="2056" width="12.5703125" style="5" customWidth="1"/>
    <col min="2057" max="2057" width="9.5703125" style="5" customWidth="1"/>
    <col min="2058" max="2058" width="11.5703125" style="5" customWidth="1"/>
    <col min="2059" max="2059" width="1.42578125" style="5" customWidth="1"/>
    <col min="2060" max="2060" width="18.42578125" style="5" customWidth="1"/>
    <col min="2061" max="2061" width="1.42578125" style="5" customWidth="1"/>
    <col min="2062" max="2062" width="18.42578125" style="5" customWidth="1"/>
    <col min="2063" max="2063" width="1.42578125" style="5" customWidth="1"/>
    <col min="2064" max="2064" width="18.42578125" style="5" customWidth="1"/>
    <col min="2065" max="2065" width="1.42578125" style="5" customWidth="1"/>
    <col min="2066" max="2066" width="18.42578125" style="5" customWidth="1"/>
    <col min="2067" max="2067" width="1.42578125" style="5" customWidth="1"/>
    <col min="2068" max="2068" width="18.42578125" style="5" customWidth="1"/>
    <col min="2069" max="2069" width="1.42578125" style="5" customWidth="1"/>
    <col min="2070" max="2070" width="19.5703125" style="5" customWidth="1"/>
    <col min="2071" max="2071" width="1.42578125" style="5" customWidth="1"/>
    <col min="2072" max="2072" width="18.42578125" style="5" customWidth="1"/>
    <col min="2073" max="2073" width="1.42578125" style="5" customWidth="1"/>
    <col min="2074" max="2074" width="18.42578125" style="5" customWidth="1"/>
    <col min="2075" max="2075" width="1.42578125" style="5" customWidth="1"/>
    <col min="2076" max="2076" width="18.42578125" style="5" customWidth="1"/>
    <col min="2077" max="2077" width="0.5703125" style="5" customWidth="1"/>
    <col min="2078" max="2311" width="9.42578125" style="5"/>
    <col min="2312" max="2312" width="12.5703125" style="5" customWidth="1"/>
    <col min="2313" max="2313" width="9.5703125" style="5" customWidth="1"/>
    <col min="2314" max="2314" width="11.5703125" style="5" customWidth="1"/>
    <col min="2315" max="2315" width="1.42578125" style="5" customWidth="1"/>
    <col min="2316" max="2316" width="18.42578125" style="5" customWidth="1"/>
    <col min="2317" max="2317" width="1.42578125" style="5" customWidth="1"/>
    <col min="2318" max="2318" width="18.42578125" style="5" customWidth="1"/>
    <col min="2319" max="2319" width="1.42578125" style="5" customWidth="1"/>
    <col min="2320" max="2320" width="18.42578125" style="5" customWidth="1"/>
    <col min="2321" max="2321" width="1.42578125" style="5" customWidth="1"/>
    <col min="2322" max="2322" width="18.42578125" style="5" customWidth="1"/>
    <col min="2323" max="2323" width="1.42578125" style="5" customWidth="1"/>
    <col min="2324" max="2324" width="18.42578125" style="5" customWidth="1"/>
    <col min="2325" max="2325" width="1.42578125" style="5" customWidth="1"/>
    <col min="2326" max="2326" width="19.5703125" style="5" customWidth="1"/>
    <col min="2327" max="2327" width="1.42578125" style="5" customWidth="1"/>
    <col min="2328" max="2328" width="18.42578125" style="5" customWidth="1"/>
    <col min="2329" max="2329" width="1.42578125" style="5" customWidth="1"/>
    <col min="2330" max="2330" width="18.42578125" style="5" customWidth="1"/>
    <col min="2331" max="2331" width="1.42578125" style="5" customWidth="1"/>
    <col min="2332" max="2332" width="18.42578125" style="5" customWidth="1"/>
    <col min="2333" max="2333" width="0.5703125" style="5" customWidth="1"/>
    <col min="2334" max="2567" width="9.42578125" style="5"/>
    <col min="2568" max="2568" width="12.5703125" style="5" customWidth="1"/>
    <col min="2569" max="2569" width="9.5703125" style="5" customWidth="1"/>
    <col min="2570" max="2570" width="11.5703125" style="5" customWidth="1"/>
    <col min="2571" max="2571" width="1.42578125" style="5" customWidth="1"/>
    <col min="2572" max="2572" width="18.42578125" style="5" customWidth="1"/>
    <col min="2573" max="2573" width="1.42578125" style="5" customWidth="1"/>
    <col min="2574" max="2574" width="18.42578125" style="5" customWidth="1"/>
    <col min="2575" max="2575" width="1.42578125" style="5" customWidth="1"/>
    <col min="2576" max="2576" width="18.42578125" style="5" customWidth="1"/>
    <col min="2577" max="2577" width="1.42578125" style="5" customWidth="1"/>
    <col min="2578" max="2578" width="18.42578125" style="5" customWidth="1"/>
    <col min="2579" max="2579" width="1.42578125" style="5" customWidth="1"/>
    <col min="2580" max="2580" width="18.42578125" style="5" customWidth="1"/>
    <col min="2581" max="2581" width="1.42578125" style="5" customWidth="1"/>
    <col min="2582" max="2582" width="19.5703125" style="5" customWidth="1"/>
    <col min="2583" max="2583" width="1.42578125" style="5" customWidth="1"/>
    <col min="2584" max="2584" width="18.42578125" style="5" customWidth="1"/>
    <col min="2585" max="2585" width="1.42578125" style="5" customWidth="1"/>
    <col min="2586" max="2586" width="18.42578125" style="5" customWidth="1"/>
    <col min="2587" max="2587" width="1.42578125" style="5" customWidth="1"/>
    <col min="2588" max="2588" width="18.42578125" style="5" customWidth="1"/>
    <col min="2589" max="2589" width="0.5703125" style="5" customWidth="1"/>
    <col min="2590" max="2823" width="9.42578125" style="5"/>
    <col min="2824" max="2824" width="12.5703125" style="5" customWidth="1"/>
    <col min="2825" max="2825" width="9.5703125" style="5" customWidth="1"/>
    <col min="2826" max="2826" width="11.5703125" style="5" customWidth="1"/>
    <col min="2827" max="2827" width="1.42578125" style="5" customWidth="1"/>
    <col min="2828" max="2828" width="18.42578125" style="5" customWidth="1"/>
    <col min="2829" max="2829" width="1.42578125" style="5" customWidth="1"/>
    <col min="2830" max="2830" width="18.42578125" style="5" customWidth="1"/>
    <col min="2831" max="2831" width="1.42578125" style="5" customWidth="1"/>
    <col min="2832" max="2832" width="18.42578125" style="5" customWidth="1"/>
    <col min="2833" max="2833" width="1.42578125" style="5" customWidth="1"/>
    <col min="2834" max="2834" width="18.42578125" style="5" customWidth="1"/>
    <col min="2835" max="2835" width="1.42578125" style="5" customWidth="1"/>
    <col min="2836" max="2836" width="18.42578125" style="5" customWidth="1"/>
    <col min="2837" max="2837" width="1.42578125" style="5" customWidth="1"/>
    <col min="2838" max="2838" width="19.5703125" style="5" customWidth="1"/>
    <col min="2839" max="2839" width="1.42578125" style="5" customWidth="1"/>
    <col min="2840" max="2840" width="18.42578125" style="5" customWidth="1"/>
    <col min="2841" max="2841" width="1.42578125" style="5" customWidth="1"/>
    <col min="2842" max="2842" width="18.42578125" style="5" customWidth="1"/>
    <col min="2843" max="2843" width="1.42578125" style="5" customWidth="1"/>
    <col min="2844" max="2844" width="18.42578125" style="5" customWidth="1"/>
    <col min="2845" max="2845" width="0.5703125" style="5" customWidth="1"/>
    <col min="2846" max="3079" width="9.42578125" style="5"/>
    <col min="3080" max="3080" width="12.5703125" style="5" customWidth="1"/>
    <col min="3081" max="3081" width="9.5703125" style="5" customWidth="1"/>
    <col min="3082" max="3082" width="11.5703125" style="5" customWidth="1"/>
    <col min="3083" max="3083" width="1.42578125" style="5" customWidth="1"/>
    <col min="3084" max="3084" width="18.42578125" style="5" customWidth="1"/>
    <col min="3085" max="3085" width="1.42578125" style="5" customWidth="1"/>
    <col min="3086" max="3086" width="18.42578125" style="5" customWidth="1"/>
    <col min="3087" max="3087" width="1.42578125" style="5" customWidth="1"/>
    <col min="3088" max="3088" width="18.42578125" style="5" customWidth="1"/>
    <col min="3089" max="3089" width="1.42578125" style="5" customWidth="1"/>
    <col min="3090" max="3090" width="18.42578125" style="5" customWidth="1"/>
    <col min="3091" max="3091" width="1.42578125" style="5" customWidth="1"/>
    <col min="3092" max="3092" width="18.42578125" style="5" customWidth="1"/>
    <col min="3093" max="3093" width="1.42578125" style="5" customWidth="1"/>
    <col min="3094" max="3094" width="19.5703125" style="5" customWidth="1"/>
    <col min="3095" max="3095" width="1.42578125" style="5" customWidth="1"/>
    <col min="3096" max="3096" width="18.42578125" style="5" customWidth="1"/>
    <col min="3097" max="3097" width="1.42578125" style="5" customWidth="1"/>
    <col min="3098" max="3098" width="18.42578125" style="5" customWidth="1"/>
    <col min="3099" max="3099" width="1.42578125" style="5" customWidth="1"/>
    <col min="3100" max="3100" width="18.42578125" style="5" customWidth="1"/>
    <col min="3101" max="3101" width="0.5703125" style="5" customWidth="1"/>
    <col min="3102" max="3335" width="9.42578125" style="5"/>
    <col min="3336" max="3336" width="12.5703125" style="5" customWidth="1"/>
    <col min="3337" max="3337" width="9.5703125" style="5" customWidth="1"/>
    <col min="3338" max="3338" width="11.5703125" style="5" customWidth="1"/>
    <col min="3339" max="3339" width="1.42578125" style="5" customWidth="1"/>
    <col min="3340" max="3340" width="18.42578125" style="5" customWidth="1"/>
    <col min="3341" max="3341" width="1.42578125" style="5" customWidth="1"/>
    <col min="3342" max="3342" width="18.42578125" style="5" customWidth="1"/>
    <col min="3343" max="3343" width="1.42578125" style="5" customWidth="1"/>
    <col min="3344" max="3344" width="18.42578125" style="5" customWidth="1"/>
    <col min="3345" max="3345" width="1.42578125" style="5" customWidth="1"/>
    <col min="3346" max="3346" width="18.42578125" style="5" customWidth="1"/>
    <col min="3347" max="3347" width="1.42578125" style="5" customWidth="1"/>
    <col min="3348" max="3348" width="18.42578125" style="5" customWidth="1"/>
    <col min="3349" max="3349" width="1.42578125" style="5" customWidth="1"/>
    <col min="3350" max="3350" width="19.5703125" style="5" customWidth="1"/>
    <col min="3351" max="3351" width="1.42578125" style="5" customWidth="1"/>
    <col min="3352" max="3352" width="18.42578125" style="5" customWidth="1"/>
    <col min="3353" max="3353" width="1.42578125" style="5" customWidth="1"/>
    <col min="3354" max="3354" width="18.42578125" style="5" customWidth="1"/>
    <col min="3355" max="3355" width="1.42578125" style="5" customWidth="1"/>
    <col min="3356" max="3356" width="18.42578125" style="5" customWidth="1"/>
    <col min="3357" max="3357" width="0.5703125" style="5" customWidth="1"/>
    <col min="3358" max="3591" width="9.42578125" style="5"/>
    <col min="3592" max="3592" width="12.5703125" style="5" customWidth="1"/>
    <col min="3593" max="3593" width="9.5703125" style="5" customWidth="1"/>
    <col min="3594" max="3594" width="11.5703125" style="5" customWidth="1"/>
    <col min="3595" max="3595" width="1.42578125" style="5" customWidth="1"/>
    <col min="3596" max="3596" width="18.42578125" style="5" customWidth="1"/>
    <col min="3597" max="3597" width="1.42578125" style="5" customWidth="1"/>
    <col min="3598" max="3598" width="18.42578125" style="5" customWidth="1"/>
    <col min="3599" max="3599" width="1.42578125" style="5" customWidth="1"/>
    <col min="3600" max="3600" width="18.42578125" style="5" customWidth="1"/>
    <col min="3601" max="3601" width="1.42578125" style="5" customWidth="1"/>
    <col min="3602" max="3602" width="18.42578125" style="5" customWidth="1"/>
    <col min="3603" max="3603" width="1.42578125" style="5" customWidth="1"/>
    <col min="3604" max="3604" width="18.42578125" style="5" customWidth="1"/>
    <col min="3605" max="3605" width="1.42578125" style="5" customWidth="1"/>
    <col min="3606" max="3606" width="19.5703125" style="5" customWidth="1"/>
    <col min="3607" max="3607" width="1.42578125" style="5" customWidth="1"/>
    <col min="3608" max="3608" width="18.42578125" style="5" customWidth="1"/>
    <col min="3609" max="3609" width="1.42578125" style="5" customWidth="1"/>
    <col min="3610" max="3610" width="18.42578125" style="5" customWidth="1"/>
    <col min="3611" max="3611" width="1.42578125" style="5" customWidth="1"/>
    <col min="3612" max="3612" width="18.42578125" style="5" customWidth="1"/>
    <col min="3613" max="3613" width="0.5703125" style="5" customWidth="1"/>
    <col min="3614" max="3847" width="9.42578125" style="5"/>
    <col min="3848" max="3848" width="12.5703125" style="5" customWidth="1"/>
    <col min="3849" max="3849" width="9.5703125" style="5" customWidth="1"/>
    <col min="3850" max="3850" width="11.5703125" style="5" customWidth="1"/>
    <col min="3851" max="3851" width="1.42578125" style="5" customWidth="1"/>
    <col min="3852" max="3852" width="18.42578125" style="5" customWidth="1"/>
    <col min="3853" max="3853" width="1.42578125" style="5" customWidth="1"/>
    <col min="3854" max="3854" width="18.42578125" style="5" customWidth="1"/>
    <col min="3855" max="3855" width="1.42578125" style="5" customWidth="1"/>
    <col min="3856" max="3856" width="18.42578125" style="5" customWidth="1"/>
    <col min="3857" max="3857" width="1.42578125" style="5" customWidth="1"/>
    <col min="3858" max="3858" width="18.42578125" style="5" customWidth="1"/>
    <col min="3859" max="3859" width="1.42578125" style="5" customWidth="1"/>
    <col min="3860" max="3860" width="18.42578125" style="5" customWidth="1"/>
    <col min="3861" max="3861" width="1.42578125" style="5" customWidth="1"/>
    <col min="3862" max="3862" width="19.5703125" style="5" customWidth="1"/>
    <col min="3863" max="3863" width="1.42578125" style="5" customWidth="1"/>
    <col min="3864" max="3864" width="18.42578125" style="5" customWidth="1"/>
    <col min="3865" max="3865" width="1.42578125" style="5" customWidth="1"/>
    <col min="3866" max="3866" width="18.42578125" style="5" customWidth="1"/>
    <col min="3867" max="3867" width="1.42578125" style="5" customWidth="1"/>
    <col min="3868" max="3868" width="18.42578125" style="5" customWidth="1"/>
    <col min="3869" max="3869" width="0.5703125" style="5" customWidth="1"/>
    <col min="3870" max="4103" width="9.42578125" style="5"/>
    <col min="4104" max="4104" width="12.5703125" style="5" customWidth="1"/>
    <col min="4105" max="4105" width="9.5703125" style="5" customWidth="1"/>
    <col min="4106" max="4106" width="11.5703125" style="5" customWidth="1"/>
    <col min="4107" max="4107" width="1.42578125" style="5" customWidth="1"/>
    <col min="4108" max="4108" width="18.42578125" style="5" customWidth="1"/>
    <col min="4109" max="4109" width="1.42578125" style="5" customWidth="1"/>
    <col min="4110" max="4110" width="18.42578125" style="5" customWidth="1"/>
    <col min="4111" max="4111" width="1.42578125" style="5" customWidth="1"/>
    <col min="4112" max="4112" width="18.42578125" style="5" customWidth="1"/>
    <col min="4113" max="4113" width="1.42578125" style="5" customWidth="1"/>
    <col min="4114" max="4114" width="18.42578125" style="5" customWidth="1"/>
    <col min="4115" max="4115" width="1.42578125" style="5" customWidth="1"/>
    <col min="4116" max="4116" width="18.42578125" style="5" customWidth="1"/>
    <col min="4117" max="4117" width="1.42578125" style="5" customWidth="1"/>
    <col min="4118" max="4118" width="19.5703125" style="5" customWidth="1"/>
    <col min="4119" max="4119" width="1.42578125" style="5" customWidth="1"/>
    <col min="4120" max="4120" width="18.42578125" style="5" customWidth="1"/>
    <col min="4121" max="4121" width="1.42578125" style="5" customWidth="1"/>
    <col min="4122" max="4122" width="18.42578125" style="5" customWidth="1"/>
    <col min="4123" max="4123" width="1.42578125" style="5" customWidth="1"/>
    <col min="4124" max="4124" width="18.42578125" style="5" customWidth="1"/>
    <col min="4125" max="4125" width="0.5703125" style="5" customWidth="1"/>
    <col min="4126" max="4359" width="9.42578125" style="5"/>
    <col min="4360" max="4360" width="12.5703125" style="5" customWidth="1"/>
    <col min="4361" max="4361" width="9.5703125" style="5" customWidth="1"/>
    <col min="4362" max="4362" width="11.5703125" style="5" customWidth="1"/>
    <col min="4363" max="4363" width="1.42578125" style="5" customWidth="1"/>
    <col min="4364" max="4364" width="18.42578125" style="5" customWidth="1"/>
    <col min="4365" max="4365" width="1.42578125" style="5" customWidth="1"/>
    <col min="4366" max="4366" width="18.42578125" style="5" customWidth="1"/>
    <col min="4367" max="4367" width="1.42578125" style="5" customWidth="1"/>
    <col min="4368" max="4368" width="18.42578125" style="5" customWidth="1"/>
    <col min="4369" max="4369" width="1.42578125" style="5" customWidth="1"/>
    <col min="4370" max="4370" width="18.42578125" style="5" customWidth="1"/>
    <col min="4371" max="4371" width="1.42578125" style="5" customWidth="1"/>
    <col min="4372" max="4372" width="18.42578125" style="5" customWidth="1"/>
    <col min="4373" max="4373" width="1.42578125" style="5" customWidth="1"/>
    <col min="4374" max="4374" width="19.5703125" style="5" customWidth="1"/>
    <col min="4375" max="4375" width="1.42578125" style="5" customWidth="1"/>
    <col min="4376" max="4376" width="18.42578125" style="5" customWidth="1"/>
    <col min="4377" max="4377" width="1.42578125" style="5" customWidth="1"/>
    <col min="4378" max="4378" width="18.42578125" style="5" customWidth="1"/>
    <col min="4379" max="4379" width="1.42578125" style="5" customWidth="1"/>
    <col min="4380" max="4380" width="18.42578125" style="5" customWidth="1"/>
    <col min="4381" max="4381" width="0.5703125" style="5" customWidth="1"/>
    <col min="4382" max="4615" width="9.42578125" style="5"/>
    <col min="4616" max="4616" width="12.5703125" style="5" customWidth="1"/>
    <col min="4617" max="4617" width="9.5703125" style="5" customWidth="1"/>
    <col min="4618" max="4618" width="11.5703125" style="5" customWidth="1"/>
    <col min="4619" max="4619" width="1.42578125" style="5" customWidth="1"/>
    <col min="4620" max="4620" width="18.42578125" style="5" customWidth="1"/>
    <col min="4621" max="4621" width="1.42578125" style="5" customWidth="1"/>
    <col min="4622" max="4622" width="18.42578125" style="5" customWidth="1"/>
    <col min="4623" max="4623" width="1.42578125" style="5" customWidth="1"/>
    <col min="4624" max="4624" width="18.42578125" style="5" customWidth="1"/>
    <col min="4625" max="4625" width="1.42578125" style="5" customWidth="1"/>
    <col min="4626" max="4626" width="18.42578125" style="5" customWidth="1"/>
    <col min="4627" max="4627" width="1.42578125" style="5" customWidth="1"/>
    <col min="4628" max="4628" width="18.42578125" style="5" customWidth="1"/>
    <col min="4629" max="4629" width="1.42578125" style="5" customWidth="1"/>
    <col min="4630" max="4630" width="19.5703125" style="5" customWidth="1"/>
    <col min="4631" max="4631" width="1.42578125" style="5" customWidth="1"/>
    <col min="4632" max="4632" width="18.42578125" style="5" customWidth="1"/>
    <col min="4633" max="4633" width="1.42578125" style="5" customWidth="1"/>
    <col min="4634" max="4634" width="18.42578125" style="5" customWidth="1"/>
    <col min="4635" max="4635" width="1.42578125" style="5" customWidth="1"/>
    <col min="4636" max="4636" width="18.42578125" style="5" customWidth="1"/>
    <col min="4637" max="4637" width="0.5703125" style="5" customWidth="1"/>
    <col min="4638" max="4871" width="9.42578125" style="5"/>
    <col min="4872" max="4872" width="12.5703125" style="5" customWidth="1"/>
    <col min="4873" max="4873" width="9.5703125" style="5" customWidth="1"/>
    <col min="4874" max="4874" width="11.5703125" style="5" customWidth="1"/>
    <col min="4875" max="4875" width="1.42578125" style="5" customWidth="1"/>
    <col min="4876" max="4876" width="18.42578125" style="5" customWidth="1"/>
    <col min="4877" max="4877" width="1.42578125" style="5" customWidth="1"/>
    <col min="4878" max="4878" width="18.42578125" style="5" customWidth="1"/>
    <col min="4879" max="4879" width="1.42578125" style="5" customWidth="1"/>
    <col min="4880" max="4880" width="18.42578125" style="5" customWidth="1"/>
    <col min="4881" max="4881" width="1.42578125" style="5" customWidth="1"/>
    <col min="4882" max="4882" width="18.42578125" style="5" customWidth="1"/>
    <col min="4883" max="4883" width="1.42578125" style="5" customWidth="1"/>
    <col min="4884" max="4884" width="18.42578125" style="5" customWidth="1"/>
    <col min="4885" max="4885" width="1.42578125" style="5" customWidth="1"/>
    <col min="4886" max="4886" width="19.5703125" style="5" customWidth="1"/>
    <col min="4887" max="4887" width="1.42578125" style="5" customWidth="1"/>
    <col min="4888" max="4888" width="18.42578125" style="5" customWidth="1"/>
    <col min="4889" max="4889" width="1.42578125" style="5" customWidth="1"/>
    <col min="4890" max="4890" width="18.42578125" style="5" customWidth="1"/>
    <col min="4891" max="4891" width="1.42578125" style="5" customWidth="1"/>
    <col min="4892" max="4892" width="18.42578125" style="5" customWidth="1"/>
    <col min="4893" max="4893" width="0.5703125" style="5" customWidth="1"/>
    <col min="4894" max="5127" width="9.42578125" style="5"/>
    <col min="5128" max="5128" width="12.5703125" style="5" customWidth="1"/>
    <col min="5129" max="5129" width="9.5703125" style="5" customWidth="1"/>
    <col min="5130" max="5130" width="11.5703125" style="5" customWidth="1"/>
    <col min="5131" max="5131" width="1.42578125" style="5" customWidth="1"/>
    <col min="5132" max="5132" width="18.42578125" style="5" customWidth="1"/>
    <col min="5133" max="5133" width="1.42578125" style="5" customWidth="1"/>
    <col min="5134" max="5134" width="18.42578125" style="5" customWidth="1"/>
    <col min="5135" max="5135" width="1.42578125" style="5" customWidth="1"/>
    <col min="5136" max="5136" width="18.42578125" style="5" customWidth="1"/>
    <col min="5137" max="5137" width="1.42578125" style="5" customWidth="1"/>
    <col min="5138" max="5138" width="18.42578125" style="5" customWidth="1"/>
    <col min="5139" max="5139" width="1.42578125" style="5" customWidth="1"/>
    <col min="5140" max="5140" width="18.42578125" style="5" customWidth="1"/>
    <col min="5141" max="5141" width="1.42578125" style="5" customWidth="1"/>
    <col min="5142" max="5142" width="19.5703125" style="5" customWidth="1"/>
    <col min="5143" max="5143" width="1.42578125" style="5" customWidth="1"/>
    <col min="5144" max="5144" width="18.42578125" style="5" customWidth="1"/>
    <col min="5145" max="5145" width="1.42578125" style="5" customWidth="1"/>
    <col min="5146" max="5146" width="18.42578125" style="5" customWidth="1"/>
    <col min="5147" max="5147" width="1.42578125" style="5" customWidth="1"/>
    <col min="5148" max="5148" width="18.42578125" style="5" customWidth="1"/>
    <col min="5149" max="5149" width="0.5703125" style="5" customWidth="1"/>
    <col min="5150" max="5383" width="9.42578125" style="5"/>
    <col min="5384" max="5384" width="12.5703125" style="5" customWidth="1"/>
    <col min="5385" max="5385" width="9.5703125" style="5" customWidth="1"/>
    <col min="5386" max="5386" width="11.5703125" style="5" customWidth="1"/>
    <col min="5387" max="5387" width="1.42578125" style="5" customWidth="1"/>
    <col min="5388" max="5388" width="18.42578125" style="5" customWidth="1"/>
    <col min="5389" max="5389" width="1.42578125" style="5" customWidth="1"/>
    <col min="5390" max="5390" width="18.42578125" style="5" customWidth="1"/>
    <col min="5391" max="5391" width="1.42578125" style="5" customWidth="1"/>
    <col min="5392" max="5392" width="18.42578125" style="5" customWidth="1"/>
    <col min="5393" max="5393" width="1.42578125" style="5" customWidth="1"/>
    <col min="5394" max="5394" width="18.42578125" style="5" customWidth="1"/>
    <col min="5395" max="5395" width="1.42578125" style="5" customWidth="1"/>
    <col min="5396" max="5396" width="18.42578125" style="5" customWidth="1"/>
    <col min="5397" max="5397" width="1.42578125" style="5" customWidth="1"/>
    <col min="5398" max="5398" width="19.5703125" style="5" customWidth="1"/>
    <col min="5399" max="5399" width="1.42578125" style="5" customWidth="1"/>
    <col min="5400" max="5400" width="18.42578125" style="5" customWidth="1"/>
    <col min="5401" max="5401" width="1.42578125" style="5" customWidth="1"/>
    <col min="5402" max="5402" width="18.42578125" style="5" customWidth="1"/>
    <col min="5403" max="5403" width="1.42578125" style="5" customWidth="1"/>
    <col min="5404" max="5404" width="18.42578125" style="5" customWidth="1"/>
    <col min="5405" max="5405" width="0.5703125" style="5" customWidth="1"/>
    <col min="5406" max="5639" width="9.42578125" style="5"/>
    <col min="5640" max="5640" width="12.5703125" style="5" customWidth="1"/>
    <col min="5641" max="5641" width="9.5703125" style="5" customWidth="1"/>
    <col min="5642" max="5642" width="11.5703125" style="5" customWidth="1"/>
    <col min="5643" max="5643" width="1.42578125" style="5" customWidth="1"/>
    <col min="5644" max="5644" width="18.42578125" style="5" customWidth="1"/>
    <col min="5645" max="5645" width="1.42578125" style="5" customWidth="1"/>
    <col min="5646" max="5646" width="18.42578125" style="5" customWidth="1"/>
    <col min="5647" max="5647" width="1.42578125" style="5" customWidth="1"/>
    <col min="5648" max="5648" width="18.42578125" style="5" customWidth="1"/>
    <col min="5649" max="5649" width="1.42578125" style="5" customWidth="1"/>
    <col min="5650" max="5650" width="18.42578125" style="5" customWidth="1"/>
    <col min="5651" max="5651" width="1.42578125" style="5" customWidth="1"/>
    <col min="5652" max="5652" width="18.42578125" style="5" customWidth="1"/>
    <col min="5653" max="5653" width="1.42578125" style="5" customWidth="1"/>
    <col min="5654" max="5654" width="19.5703125" style="5" customWidth="1"/>
    <col min="5655" max="5655" width="1.42578125" style="5" customWidth="1"/>
    <col min="5656" max="5656" width="18.42578125" style="5" customWidth="1"/>
    <col min="5657" max="5657" width="1.42578125" style="5" customWidth="1"/>
    <col min="5658" max="5658" width="18.42578125" style="5" customWidth="1"/>
    <col min="5659" max="5659" width="1.42578125" style="5" customWidth="1"/>
    <col min="5660" max="5660" width="18.42578125" style="5" customWidth="1"/>
    <col min="5661" max="5661" width="0.5703125" style="5" customWidth="1"/>
    <col min="5662" max="5895" width="9.42578125" style="5"/>
    <col min="5896" max="5896" width="12.5703125" style="5" customWidth="1"/>
    <col min="5897" max="5897" width="9.5703125" style="5" customWidth="1"/>
    <col min="5898" max="5898" width="11.5703125" style="5" customWidth="1"/>
    <col min="5899" max="5899" width="1.42578125" style="5" customWidth="1"/>
    <col min="5900" max="5900" width="18.42578125" style="5" customWidth="1"/>
    <col min="5901" max="5901" width="1.42578125" style="5" customWidth="1"/>
    <col min="5902" max="5902" width="18.42578125" style="5" customWidth="1"/>
    <col min="5903" max="5903" width="1.42578125" style="5" customWidth="1"/>
    <col min="5904" max="5904" width="18.42578125" style="5" customWidth="1"/>
    <col min="5905" max="5905" width="1.42578125" style="5" customWidth="1"/>
    <col min="5906" max="5906" width="18.42578125" style="5" customWidth="1"/>
    <col min="5907" max="5907" width="1.42578125" style="5" customWidth="1"/>
    <col min="5908" max="5908" width="18.42578125" style="5" customWidth="1"/>
    <col min="5909" max="5909" width="1.42578125" style="5" customWidth="1"/>
    <col min="5910" max="5910" width="19.5703125" style="5" customWidth="1"/>
    <col min="5911" max="5911" width="1.42578125" style="5" customWidth="1"/>
    <col min="5912" max="5912" width="18.42578125" style="5" customWidth="1"/>
    <col min="5913" max="5913" width="1.42578125" style="5" customWidth="1"/>
    <col min="5914" max="5914" width="18.42578125" style="5" customWidth="1"/>
    <col min="5915" max="5915" width="1.42578125" style="5" customWidth="1"/>
    <col min="5916" max="5916" width="18.42578125" style="5" customWidth="1"/>
    <col min="5917" max="5917" width="0.5703125" style="5" customWidth="1"/>
    <col min="5918" max="6151" width="9.42578125" style="5"/>
    <col min="6152" max="6152" width="12.5703125" style="5" customWidth="1"/>
    <col min="6153" max="6153" width="9.5703125" style="5" customWidth="1"/>
    <col min="6154" max="6154" width="11.5703125" style="5" customWidth="1"/>
    <col min="6155" max="6155" width="1.42578125" style="5" customWidth="1"/>
    <col min="6156" max="6156" width="18.42578125" style="5" customWidth="1"/>
    <col min="6157" max="6157" width="1.42578125" style="5" customWidth="1"/>
    <col min="6158" max="6158" width="18.42578125" style="5" customWidth="1"/>
    <col min="6159" max="6159" width="1.42578125" style="5" customWidth="1"/>
    <col min="6160" max="6160" width="18.42578125" style="5" customWidth="1"/>
    <col min="6161" max="6161" width="1.42578125" style="5" customWidth="1"/>
    <col min="6162" max="6162" width="18.42578125" style="5" customWidth="1"/>
    <col min="6163" max="6163" width="1.42578125" style="5" customWidth="1"/>
    <col min="6164" max="6164" width="18.42578125" style="5" customWidth="1"/>
    <col min="6165" max="6165" width="1.42578125" style="5" customWidth="1"/>
    <col min="6166" max="6166" width="19.5703125" style="5" customWidth="1"/>
    <col min="6167" max="6167" width="1.42578125" style="5" customWidth="1"/>
    <col min="6168" max="6168" width="18.42578125" style="5" customWidth="1"/>
    <col min="6169" max="6169" width="1.42578125" style="5" customWidth="1"/>
    <col min="6170" max="6170" width="18.42578125" style="5" customWidth="1"/>
    <col min="6171" max="6171" width="1.42578125" style="5" customWidth="1"/>
    <col min="6172" max="6172" width="18.42578125" style="5" customWidth="1"/>
    <col min="6173" max="6173" width="0.5703125" style="5" customWidth="1"/>
    <col min="6174" max="6407" width="9.42578125" style="5"/>
    <col min="6408" max="6408" width="12.5703125" style="5" customWidth="1"/>
    <col min="6409" max="6409" width="9.5703125" style="5" customWidth="1"/>
    <col min="6410" max="6410" width="11.5703125" style="5" customWidth="1"/>
    <col min="6411" max="6411" width="1.42578125" style="5" customWidth="1"/>
    <col min="6412" max="6412" width="18.42578125" style="5" customWidth="1"/>
    <col min="6413" max="6413" width="1.42578125" style="5" customWidth="1"/>
    <col min="6414" max="6414" width="18.42578125" style="5" customWidth="1"/>
    <col min="6415" max="6415" width="1.42578125" style="5" customWidth="1"/>
    <col min="6416" max="6416" width="18.42578125" style="5" customWidth="1"/>
    <col min="6417" max="6417" width="1.42578125" style="5" customWidth="1"/>
    <col min="6418" max="6418" width="18.42578125" style="5" customWidth="1"/>
    <col min="6419" max="6419" width="1.42578125" style="5" customWidth="1"/>
    <col min="6420" max="6420" width="18.42578125" style="5" customWidth="1"/>
    <col min="6421" max="6421" width="1.42578125" style="5" customWidth="1"/>
    <col min="6422" max="6422" width="19.5703125" style="5" customWidth="1"/>
    <col min="6423" max="6423" width="1.42578125" style="5" customWidth="1"/>
    <col min="6424" max="6424" width="18.42578125" style="5" customWidth="1"/>
    <col min="6425" max="6425" width="1.42578125" style="5" customWidth="1"/>
    <col min="6426" max="6426" width="18.42578125" style="5" customWidth="1"/>
    <col min="6427" max="6427" width="1.42578125" style="5" customWidth="1"/>
    <col min="6428" max="6428" width="18.42578125" style="5" customWidth="1"/>
    <col min="6429" max="6429" width="0.5703125" style="5" customWidth="1"/>
    <col min="6430" max="6663" width="9.42578125" style="5"/>
    <col min="6664" max="6664" width="12.5703125" style="5" customWidth="1"/>
    <col min="6665" max="6665" width="9.5703125" style="5" customWidth="1"/>
    <col min="6666" max="6666" width="11.5703125" style="5" customWidth="1"/>
    <col min="6667" max="6667" width="1.42578125" style="5" customWidth="1"/>
    <col min="6668" max="6668" width="18.42578125" style="5" customWidth="1"/>
    <col min="6669" max="6669" width="1.42578125" style="5" customWidth="1"/>
    <col min="6670" max="6670" width="18.42578125" style="5" customWidth="1"/>
    <col min="6671" max="6671" width="1.42578125" style="5" customWidth="1"/>
    <col min="6672" max="6672" width="18.42578125" style="5" customWidth="1"/>
    <col min="6673" max="6673" width="1.42578125" style="5" customWidth="1"/>
    <col min="6674" max="6674" width="18.42578125" style="5" customWidth="1"/>
    <col min="6675" max="6675" width="1.42578125" style="5" customWidth="1"/>
    <col min="6676" max="6676" width="18.42578125" style="5" customWidth="1"/>
    <col min="6677" max="6677" width="1.42578125" style="5" customWidth="1"/>
    <col min="6678" max="6678" width="19.5703125" style="5" customWidth="1"/>
    <col min="6679" max="6679" width="1.42578125" style="5" customWidth="1"/>
    <col min="6680" max="6680" width="18.42578125" style="5" customWidth="1"/>
    <col min="6681" max="6681" width="1.42578125" style="5" customWidth="1"/>
    <col min="6682" max="6682" width="18.42578125" style="5" customWidth="1"/>
    <col min="6683" max="6683" width="1.42578125" style="5" customWidth="1"/>
    <col min="6684" max="6684" width="18.42578125" style="5" customWidth="1"/>
    <col min="6685" max="6685" width="0.5703125" style="5" customWidth="1"/>
    <col min="6686" max="6919" width="9.42578125" style="5"/>
    <col min="6920" max="6920" width="12.5703125" style="5" customWidth="1"/>
    <col min="6921" max="6921" width="9.5703125" style="5" customWidth="1"/>
    <col min="6922" max="6922" width="11.5703125" style="5" customWidth="1"/>
    <col min="6923" max="6923" width="1.42578125" style="5" customWidth="1"/>
    <col min="6924" max="6924" width="18.42578125" style="5" customWidth="1"/>
    <col min="6925" max="6925" width="1.42578125" style="5" customWidth="1"/>
    <col min="6926" max="6926" width="18.42578125" style="5" customWidth="1"/>
    <col min="6927" max="6927" width="1.42578125" style="5" customWidth="1"/>
    <col min="6928" max="6928" width="18.42578125" style="5" customWidth="1"/>
    <col min="6929" max="6929" width="1.42578125" style="5" customWidth="1"/>
    <col min="6930" max="6930" width="18.42578125" style="5" customWidth="1"/>
    <col min="6931" max="6931" width="1.42578125" style="5" customWidth="1"/>
    <col min="6932" max="6932" width="18.42578125" style="5" customWidth="1"/>
    <col min="6933" max="6933" width="1.42578125" style="5" customWidth="1"/>
    <col min="6934" max="6934" width="19.5703125" style="5" customWidth="1"/>
    <col min="6935" max="6935" width="1.42578125" style="5" customWidth="1"/>
    <col min="6936" max="6936" width="18.42578125" style="5" customWidth="1"/>
    <col min="6937" max="6937" width="1.42578125" style="5" customWidth="1"/>
    <col min="6938" max="6938" width="18.42578125" style="5" customWidth="1"/>
    <col min="6939" max="6939" width="1.42578125" style="5" customWidth="1"/>
    <col min="6940" max="6940" width="18.42578125" style="5" customWidth="1"/>
    <col min="6941" max="6941" width="0.5703125" style="5" customWidth="1"/>
    <col min="6942" max="7175" width="9.42578125" style="5"/>
    <col min="7176" max="7176" width="12.5703125" style="5" customWidth="1"/>
    <col min="7177" max="7177" width="9.5703125" style="5" customWidth="1"/>
    <col min="7178" max="7178" width="11.5703125" style="5" customWidth="1"/>
    <col min="7179" max="7179" width="1.42578125" style="5" customWidth="1"/>
    <col min="7180" max="7180" width="18.42578125" style="5" customWidth="1"/>
    <col min="7181" max="7181" width="1.42578125" style="5" customWidth="1"/>
    <col min="7182" max="7182" width="18.42578125" style="5" customWidth="1"/>
    <col min="7183" max="7183" width="1.42578125" style="5" customWidth="1"/>
    <col min="7184" max="7184" width="18.42578125" style="5" customWidth="1"/>
    <col min="7185" max="7185" width="1.42578125" style="5" customWidth="1"/>
    <col min="7186" max="7186" width="18.42578125" style="5" customWidth="1"/>
    <col min="7187" max="7187" width="1.42578125" style="5" customWidth="1"/>
    <col min="7188" max="7188" width="18.42578125" style="5" customWidth="1"/>
    <col min="7189" max="7189" width="1.42578125" style="5" customWidth="1"/>
    <col min="7190" max="7190" width="19.5703125" style="5" customWidth="1"/>
    <col min="7191" max="7191" width="1.42578125" style="5" customWidth="1"/>
    <col min="7192" max="7192" width="18.42578125" style="5" customWidth="1"/>
    <col min="7193" max="7193" width="1.42578125" style="5" customWidth="1"/>
    <col min="7194" max="7194" width="18.42578125" style="5" customWidth="1"/>
    <col min="7195" max="7195" width="1.42578125" style="5" customWidth="1"/>
    <col min="7196" max="7196" width="18.42578125" style="5" customWidth="1"/>
    <col min="7197" max="7197" width="0.5703125" style="5" customWidth="1"/>
    <col min="7198" max="7431" width="9.42578125" style="5"/>
    <col min="7432" max="7432" width="12.5703125" style="5" customWidth="1"/>
    <col min="7433" max="7433" width="9.5703125" style="5" customWidth="1"/>
    <col min="7434" max="7434" width="11.5703125" style="5" customWidth="1"/>
    <col min="7435" max="7435" width="1.42578125" style="5" customWidth="1"/>
    <col min="7436" max="7436" width="18.42578125" style="5" customWidth="1"/>
    <col min="7437" max="7437" width="1.42578125" style="5" customWidth="1"/>
    <col min="7438" max="7438" width="18.42578125" style="5" customWidth="1"/>
    <col min="7439" max="7439" width="1.42578125" style="5" customWidth="1"/>
    <col min="7440" max="7440" width="18.42578125" style="5" customWidth="1"/>
    <col min="7441" max="7441" width="1.42578125" style="5" customWidth="1"/>
    <col min="7442" max="7442" width="18.42578125" style="5" customWidth="1"/>
    <col min="7443" max="7443" width="1.42578125" style="5" customWidth="1"/>
    <col min="7444" max="7444" width="18.42578125" style="5" customWidth="1"/>
    <col min="7445" max="7445" width="1.42578125" style="5" customWidth="1"/>
    <col min="7446" max="7446" width="19.5703125" style="5" customWidth="1"/>
    <col min="7447" max="7447" width="1.42578125" style="5" customWidth="1"/>
    <col min="7448" max="7448" width="18.42578125" style="5" customWidth="1"/>
    <col min="7449" max="7449" width="1.42578125" style="5" customWidth="1"/>
    <col min="7450" max="7450" width="18.42578125" style="5" customWidth="1"/>
    <col min="7451" max="7451" width="1.42578125" style="5" customWidth="1"/>
    <col min="7452" max="7452" width="18.42578125" style="5" customWidth="1"/>
    <col min="7453" max="7453" width="0.5703125" style="5" customWidth="1"/>
    <col min="7454" max="7687" width="9.42578125" style="5"/>
    <col min="7688" max="7688" width="12.5703125" style="5" customWidth="1"/>
    <col min="7689" max="7689" width="9.5703125" style="5" customWidth="1"/>
    <col min="7690" max="7690" width="11.5703125" style="5" customWidth="1"/>
    <col min="7691" max="7691" width="1.42578125" style="5" customWidth="1"/>
    <col min="7692" max="7692" width="18.42578125" style="5" customWidth="1"/>
    <col min="7693" max="7693" width="1.42578125" style="5" customWidth="1"/>
    <col min="7694" max="7694" width="18.42578125" style="5" customWidth="1"/>
    <col min="7695" max="7695" width="1.42578125" style="5" customWidth="1"/>
    <col min="7696" max="7696" width="18.42578125" style="5" customWidth="1"/>
    <col min="7697" max="7697" width="1.42578125" style="5" customWidth="1"/>
    <col min="7698" max="7698" width="18.42578125" style="5" customWidth="1"/>
    <col min="7699" max="7699" width="1.42578125" style="5" customWidth="1"/>
    <col min="7700" max="7700" width="18.42578125" style="5" customWidth="1"/>
    <col min="7701" max="7701" width="1.42578125" style="5" customWidth="1"/>
    <col min="7702" max="7702" width="19.5703125" style="5" customWidth="1"/>
    <col min="7703" max="7703" width="1.42578125" style="5" customWidth="1"/>
    <col min="7704" max="7704" width="18.42578125" style="5" customWidth="1"/>
    <col min="7705" max="7705" width="1.42578125" style="5" customWidth="1"/>
    <col min="7706" max="7706" width="18.42578125" style="5" customWidth="1"/>
    <col min="7707" max="7707" width="1.42578125" style="5" customWidth="1"/>
    <col min="7708" max="7708" width="18.42578125" style="5" customWidth="1"/>
    <col min="7709" max="7709" width="0.5703125" style="5" customWidth="1"/>
    <col min="7710" max="7943" width="9.42578125" style="5"/>
    <col min="7944" max="7944" width="12.5703125" style="5" customWidth="1"/>
    <col min="7945" max="7945" width="9.5703125" style="5" customWidth="1"/>
    <col min="7946" max="7946" width="11.5703125" style="5" customWidth="1"/>
    <col min="7947" max="7947" width="1.42578125" style="5" customWidth="1"/>
    <col min="7948" max="7948" width="18.42578125" style="5" customWidth="1"/>
    <col min="7949" max="7949" width="1.42578125" style="5" customWidth="1"/>
    <col min="7950" max="7950" width="18.42578125" style="5" customWidth="1"/>
    <col min="7951" max="7951" width="1.42578125" style="5" customWidth="1"/>
    <col min="7952" max="7952" width="18.42578125" style="5" customWidth="1"/>
    <col min="7953" max="7953" width="1.42578125" style="5" customWidth="1"/>
    <col min="7954" max="7954" width="18.42578125" style="5" customWidth="1"/>
    <col min="7955" max="7955" width="1.42578125" style="5" customWidth="1"/>
    <col min="7956" max="7956" width="18.42578125" style="5" customWidth="1"/>
    <col min="7957" max="7957" width="1.42578125" style="5" customWidth="1"/>
    <col min="7958" max="7958" width="19.5703125" style="5" customWidth="1"/>
    <col min="7959" max="7959" width="1.42578125" style="5" customWidth="1"/>
    <col min="7960" max="7960" width="18.42578125" style="5" customWidth="1"/>
    <col min="7961" max="7961" width="1.42578125" style="5" customWidth="1"/>
    <col min="7962" max="7962" width="18.42578125" style="5" customWidth="1"/>
    <col min="7963" max="7963" width="1.42578125" style="5" customWidth="1"/>
    <col min="7964" max="7964" width="18.42578125" style="5" customWidth="1"/>
    <col min="7965" max="7965" width="0.5703125" style="5" customWidth="1"/>
    <col min="7966" max="8199" width="9.42578125" style="5"/>
    <col min="8200" max="8200" width="12.5703125" style="5" customWidth="1"/>
    <col min="8201" max="8201" width="9.5703125" style="5" customWidth="1"/>
    <col min="8202" max="8202" width="11.5703125" style="5" customWidth="1"/>
    <col min="8203" max="8203" width="1.42578125" style="5" customWidth="1"/>
    <col min="8204" max="8204" width="18.42578125" style="5" customWidth="1"/>
    <col min="8205" max="8205" width="1.42578125" style="5" customWidth="1"/>
    <col min="8206" max="8206" width="18.42578125" style="5" customWidth="1"/>
    <col min="8207" max="8207" width="1.42578125" style="5" customWidth="1"/>
    <col min="8208" max="8208" width="18.42578125" style="5" customWidth="1"/>
    <col min="8209" max="8209" width="1.42578125" style="5" customWidth="1"/>
    <col min="8210" max="8210" width="18.42578125" style="5" customWidth="1"/>
    <col min="8211" max="8211" width="1.42578125" style="5" customWidth="1"/>
    <col min="8212" max="8212" width="18.42578125" style="5" customWidth="1"/>
    <col min="8213" max="8213" width="1.42578125" style="5" customWidth="1"/>
    <col min="8214" max="8214" width="19.5703125" style="5" customWidth="1"/>
    <col min="8215" max="8215" width="1.42578125" style="5" customWidth="1"/>
    <col min="8216" max="8216" width="18.42578125" style="5" customWidth="1"/>
    <col min="8217" max="8217" width="1.42578125" style="5" customWidth="1"/>
    <col min="8218" max="8218" width="18.42578125" style="5" customWidth="1"/>
    <col min="8219" max="8219" width="1.42578125" style="5" customWidth="1"/>
    <col min="8220" max="8220" width="18.42578125" style="5" customWidth="1"/>
    <col min="8221" max="8221" width="0.5703125" style="5" customWidth="1"/>
    <col min="8222" max="8455" width="9.42578125" style="5"/>
    <col min="8456" max="8456" width="12.5703125" style="5" customWidth="1"/>
    <col min="8457" max="8457" width="9.5703125" style="5" customWidth="1"/>
    <col min="8458" max="8458" width="11.5703125" style="5" customWidth="1"/>
    <col min="8459" max="8459" width="1.42578125" style="5" customWidth="1"/>
    <col min="8460" max="8460" width="18.42578125" style="5" customWidth="1"/>
    <col min="8461" max="8461" width="1.42578125" style="5" customWidth="1"/>
    <col min="8462" max="8462" width="18.42578125" style="5" customWidth="1"/>
    <col min="8463" max="8463" width="1.42578125" style="5" customWidth="1"/>
    <col min="8464" max="8464" width="18.42578125" style="5" customWidth="1"/>
    <col min="8465" max="8465" width="1.42578125" style="5" customWidth="1"/>
    <col min="8466" max="8466" width="18.42578125" style="5" customWidth="1"/>
    <col min="8467" max="8467" width="1.42578125" style="5" customWidth="1"/>
    <col min="8468" max="8468" width="18.42578125" style="5" customWidth="1"/>
    <col min="8469" max="8469" width="1.42578125" style="5" customWidth="1"/>
    <col min="8470" max="8470" width="19.5703125" style="5" customWidth="1"/>
    <col min="8471" max="8471" width="1.42578125" style="5" customWidth="1"/>
    <col min="8472" max="8472" width="18.42578125" style="5" customWidth="1"/>
    <col min="8473" max="8473" width="1.42578125" style="5" customWidth="1"/>
    <col min="8474" max="8474" width="18.42578125" style="5" customWidth="1"/>
    <col min="8475" max="8475" width="1.42578125" style="5" customWidth="1"/>
    <col min="8476" max="8476" width="18.42578125" style="5" customWidth="1"/>
    <col min="8477" max="8477" width="0.5703125" style="5" customWidth="1"/>
    <col min="8478" max="8711" width="9.42578125" style="5"/>
    <col min="8712" max="8712" width="12.5703125" style="5" customWidth="1"/>
    <col min="8713" max="8713" width="9.5703125" style="5" customWidth="1"/>
    <col min="8714" max="8714" width="11.5703125" style="5" customWidth="1"/>
    <col min="8715" max="8715" width="1.42578125" style="5" customWidth="1"/>
    <col min="8716" max="8716" width="18.42578125" style="5" customWidth="1"/>
    <col min="8717" max="8717" width="1.42578125" style="5" customWidth="1"/>
    <col min="8718" max="8718" width="18.42578125" style="5" customWidth="1"/>
    <col min="8719" max="8719" width="1.42578125" style="5" customWidth="1"/>
    <col min="8720" max="8720" width="18.42578125" style="5" customWidth="1"/>
    <col min="8721" max="8721" width="1.42578125" style="5" customWidth="1"/>
    <col min="8722" max="8722" width="18.42578125" style="5" customWidth="1"/>
    <col min="8723" max="8723" width="1.42578125" style="5" customWidth="1"/>
    <col min="8724" max="8724" width="18.42578125" style="5" customWidth="1"/>
    <col min="8725" max="8725" width="1.42578125" style="5" customWidth="1"/>
    <col min="8726" max="8726" width="19.5703125" style="5" customWidth="1"/>
    <col min="8727" max="8727" width="1.42578125" style="5" customWidth="1"/>
    <col min="8728" max="8728" width="18.42578125" style="5" customWidth="1"/>
    <col min="8729" max="8729" width="1.42578125" style="5" customWidth="1"/>
    <col min="8730" max="8730" width="18.42578125" style="5" customWidth="1"/>
    <col min="8731" max="8731" width="1.42578125" style="5" customWidth="1"/>
    <col min="8732" max="8732" width="18.42578125" style="5" customWidth="1"/>
    <col min="8733" max="8733" width="0.5703125" style="5" customWidth="1"/>
    <col min="8734" max="8967" width="9.42578125" style="5"/>
    <col min="8968" max="8968" width="12.5703125" style="5" customWidth="1"/>
    <col min="8969" max="8969" width="9.5703125" style="5" customWidth="1"/>
    <col min="8970" max="8970" width="11.5703125" style="5" customWidth="1"/>
    <col min="8971" max="8971" width="1.42578125" style="5" customWidth="1"/>
    <col min="8972" max="8972" width="18.42578125" style="5" customWidth="1"/>
    <col min="8973" max="8973" width="1.42578125" style="5" customWidth="1"/>
    <col min="8974" max="8974" width="18.42578125" style="5" customWidth="1"/>
    <col min="8975" max="8975" width="1.42578125" style="5" customWidth="1"/>
    <col min="8976" max="8976" width="18.42578125" style="5" customWidth="1"/>
    <col min="8977" max="8977" width="1.42578125" style="5" customWidth="1"/>
    <col min="8978" max="8978" width="18.42578125" style="5" customWidth="1"/>
    <col min="8979" max="8979" width="1.42578125" style="5" customWidth="1"/>
    <col min="8980" max="8980" width="18.42578125" style="5" customWidth="1"/>
    <col min="8981" max="8981" width="1.42578125" style="5" customWidth="1"/>
    <col min="8982" max="8982" width="19.5703125" style="5" customWidth="1"/>
    <col min="8983" max="8983" width="1.42578125" style="5" customWidth="1"/>
    <col min="8984" max="8984" width="18.42578125" style="5" customWidth="1"/>
    <col min="8985" max="8985" width="1.42578125" style="5" customWidth="1"/>
    <col min="8986" max="8986" width="18.42578125" style="5" customWidth="1"/>
    <col min="8987" max="8987" width="1.42578125" style="5" customWidth="1"/>
    <col min="8988" max="8988" width="18.42578125" style="5" customWidth="1"/>
    <col min="8989" max="8989" width="0.5703125" style="5" customWidth="1"/>
    <col min="8990" max="9223" width="9.42578125" style="5"/>
    <col min="9224" max="9224" width="12.5703125" style="5" customWidth="1"/>
    <col min="9225" max="9225" width="9.5703125" style="5" customWidth="1"/>
    <col min="9226" max="9226" width="11.5703125" style="5" customWidth="1"/>
    <col min="9227" max="9227" width="1.42578125" style="5" customWidth="1"/>
    <col min="9228" max="9228" width="18.42578125" style="5" customWidth="1"/>
    <col min="9229" max="9229" width="1.42578125" style="5" customWidth="1"/>
    <col min="9230" max="9230" width="18.42578125" style="5" customWidth="1"/>
    <col min="9231" max="9231" width="1.42578125" style="5" customWidth="1"/>
    <col min="9232" max="9232" width="18.42578125" style="5" customWidth="1"/>
    <col min="9233" max="9233" width="1.42578125" style="5" customWidth="1"/>
    <col min="9234" max="9234" width="18.42578125" style="5" customWidth="1"/>
    <col min="9235" max="9235" width="1.42578125" style="5" customWidth="1"/>
    <col min="9236" max="9236" width="18.42578125" style="5" customWidth="1"/>
    <col min="9237" max="9237" width="1.42578125" style="5" customWidth="1"/>
    <col min="9238" max="9238" width="19.5703125" style="5" customWidth="1"/>
    <col min="9239" max="9239" width="1.42578125" style="5" customWidth="1"/>
    <col min="9240" max="9240" width="18.42578125" style="5" customWidth="1"/>
    <col min="9241" max="9241" width="1.42578125" style="5" customWidth="1"/>
    <col min="9242" max="9242" width="18.42578125" style="5" customWidth="1"/>
    <col min="9243" max="9243" width="1.42578125" style="5" customWidth="1"/>
    <col min="9244" max="9244" width="18.42578125" style="5" customWidth="1"/>
    <col min="9245" max="9245" width="0.5703125" style="5" customWidth="1"/>
    <col min="9246" max="9479" width="9.42578125" style="5"/>
    <col min="9480" max="9480" width="12.5703125" style="5" customWidth="1"/>
    <col min="9481" max="9481" width="9.5703125" style="5" customWidth="1"/>
    <col min="9482" max="9482" width="11.5703125" style="5" customWidth="1"/>
    <col min="9483" max="9483" width="1.42578125" style="5" customWidth="1"/>
    <col min="9484" max="9484" width="18.42578125" style="5" customWidth="1"/>
    <col min="9485" max="9485" width="1.42578125" style="5" customWidth="1"/>
    <col min="9486" max="9486" width="18.42578125" style="5" customWidth="1"/>
    <col min="9487" max="9487" width="1.42578125" style="5" customWidth="1"/>
    <col min="9488" max="9488" width="18.42578125" style="5" customWidth="1"/>
    <col min="9489" max="9489" width="1.42578125" style="5" customWidth="1"/>
    <col min="9490" max="9490" width="18.42578125" style="5" customWidth="1"/>
    <col min="9491" max="9491" width="1.42578125" style="5" customWidth="1"/>
    <col min="9492" max="9492" width="18.42578125" style="5" customWidth="1"/>
    <col min="9493" max="9493" width="1.42578125" style="5" customWidth="1"/>
    <col min="9494" max="9494" width="19.5703125" style="5" customWidth="1"/>
    <col min="9495" max="9495" width="1.42578125" style="5" customWidth="1"/>
    <col min="9496" max="9496" width="18.42578125" style="5" customWidth="1"/>
    <col min="9497" max="9497" width="1.42578125" style="5" customWidth="1"/>
    <col min="9498" max="9498" width="18.42578125" style="5" customWidth="1"/>
    <col min="9499" max="9499" width="1.42578125" style="5" customWidth="1"/>
    <col min="9500" max="9500" width="18.42578125" style="5" customWidth="1"/>
    <col min="9501" max="9501" width="0.5703125" style="5" customWidth="1"/>
    <col min="9502" max="9735" width="9.42578125" style="5"/>
    <col min="9736" max="9736" width="12.5703125" style="5" customWidth="1"/>
    <col min="9737" max="9737" width="9.5703125" style="5" customWidth="1"/>
    <col min="9738" max="9738" width="11.5703125" style="5" customWidth="1"/>
    <col min="9739" max="9739" width="1.42578125" style="5" customWidth="1"/>
    <col min="9740" max="9740" width="18.42578125" style="5" customWidth="1"/>
    <col min="9741" max="9741" width="1.42578125" style="5" customWidth="1"/>
    <col min="9742" max="9742" width="18.42578125" style="5" customWidth="1"/>
    <col min="9743" max="9743" width="1.42578125" style="5" customWidth="1"/>
    <col min="9744" max="9744" width="18.42578125" style="5" customWidth="1"/>
    <col min="9745" max="9745" width="1.42578125" style="5" customWidth="1"/>
    <col min="9746" max="9746" width="18.42578125" style="5" customWidth="1"/>
    <col min="9747" max="9747" width="1.42578125" style="5" customWidth="1"/>
    <col min="9748" max="9748" width="18.42578125" style="5" customWidth="1"/>
    <col min="9749" max="9749" width="1.42578125" style="5" customWidth="1"/>
    <col min="9750" max="9750" width="19.5703125" style="5" customWidth="1"/>
    <col min="9751" max="9751" width="1.42578125" style="5" customWidth="1"/>
    <col min="9752" max="9752" width="18.42578125" style="5" customWidth="1"/>
    <col min="9753" max="9753" width="1.42578125" style="5" customWidth="1"/>
    <col min="9754" max="9754" width="18.42578125" style="5" customWidth="1"/>
    <col min="9755" max="9755" width="1.42578125" style="5" customWidth="1"/>
    <col min="9756" max="9756" width="18.42578125" style="5" customWidth="1"/>
    <col min="9757" max="9757" width="0.5703125" style="5" customWidth="1"/>
    <col min="9758" max="9991" width="9.42578125" style="5"/>
    <col min="9992" max="9992" width="12.5703125" style="5" customWidth="1"/>
    <col min="9993" max="9993" width="9.5703125" style="5" customWidth="1"/>
    <col min="9994" max="9994" width="11.5703125" style="5" customWidth="1"/>
    <col min="9995" max="9995" width="1.42578125" style="5" customWidth="1"/>
    <col min="9996" max="9996" width="18.42578125" style="5" customWidth="1"/>
    <col min="9997" max="9997" width="1.42578125" style="5" customWidth="1"/>
    <col min="9998" max="9998" width="18.42578125" style="5" customWidth="1"/>
    <col min="9999" max="9999" width="1.42578125" style="5" customWidth="1"/>
    <col min="10000" max="10000" width="18.42578125" style="5" customWidth="1"/>
    <col min="10001" max="10001" width="1.42578125" style="5" customWidth="1"/>
    <col min="10002" max="10002" width="18.42578125" style="5" customWidth="1"/>
    <col min="10003" max="10003" width="1.42578125" style="5" customWidth="1"/>
    <col min="10004" max="10004" width="18.42578125" style="5" customWidth="1"/>
    <col min="10005" max="10005" width="1.42578125" style="5" customWidth="1"/>
    <col min="10006" max="10006" width="19.5703125" style="5" customWidth="1"/>
    <col min="10007" max="10007" width="1.42578125" style="5" customWidth="1"/>
    <col min="10008" max="10008" width="18.42578125" style="5" customWidth="1"/>
    <col min="10009" max="10009" width="1.42578125" style="5" customWidth="1"/>
    <col min="10010" max="10010" width="18.42578125" style="5" customWidth="1"/>
    <col min="10011" max="10011" width="1.42578125" style="5" customWidth="1"/>
    <col min="10012" max="10012" width="18.42578125" style="5" customWidth="1"/>
    <col min="10013" max="10013" width="0.5703125" style="5" customWidth="1"/>
    <col min="10014" max="10247" width="9.42578125" style="5"/>
    <col min="10248" max="10248" width="12.5703125" style="5" customWidth="1"/>
    <col min="10249" max="10249" width="9.5703125" style="5" customWidth="1"/>
    <col min="10250" max="10250" width="11.5703125" style="5" customWidth="1"/>
    <col min="10251" max="10251" width="1.42578125" style="5" customWidth="1"/>
    <col min="10252" max="10252" width="18.42578125" style="5" customWidth="1"/>
    <col min="10253" max="10253" width="1.42578125" style="5" customWidth="1"/>
    <col min="10254" max="10254" width="18.42578125" style="5" customWidth="1"/>
    <col min="10255" max="10255" width="1.42578125" style="5" customWidth="1"/>
    <col min="10256" max="10256" width="18.42578125" style="5" customWidth="1"/>
    <col min="10257" max="10257" width="1.42578125" style="5" customWidth="1"/>
    <col min="10258" max="10258" width="18.42578125" style="5" customWidth="1"/>
    <col min="10259" max="10259" width="1.42578125" style="5" customWidth="1"/>
    <col min="10260" max="10260" width="18.42578125" style="5" customWidth="1"/>
    <col min="10261" max="10261" width="1.42578125" style="5" customWidth="1"/>
    <col min="10262" max="10262" width="19.5703125" style="5" customWidth="1"/>
    <col min="10263" max="10263" width="1.42578125" style="5" customWidth="1"/>
    <col min="10264" max="10264" width="18.42578125" style="5" customWidth="1"/>
    <col min="10265" max="10265" width="1.42578125" style="5" customWidth="1"/>
    <col min="10266" max="10266" width="18.42578125" style="5" customWidth="1"/>
    <col min="10267" max="10267" width="1.42578125" style="5" customWidth="1"/>
    <col min="10268" max="10268" width="18.42578125" style="5" customWidth="1"/>
    <col min="10269" max="10269" width="0.5703125" style="5" customWidth="1"/>
    <col min="10270" max="10503" width="9.42578125" style="5"/>
    <col min="10504" max="10504" width="12.5703125" style="5" customWidth="1"/>
    <col min="10505" max="10505" width="9.5703125" style="5" customWidth="1"/>
    <col min="10506" max="10506" width="11.5703125" style="5" customWidth="1"/>
    <col min="10507" max="10507" width="1.42578125" style="5" customWidth="1"/>
    <col min="10508" max="10508" width="18.42578125" style="5" customWidth="1"/>
    <col min="10509" max="10509" width="1.42578125" style="5" customWidth="1"/>
    <col min="10510" max="10510" width="18.42578125" style="5" customWidth="1"/>
    <col min="10511" max="10511" width="1.42578125" style="5" customWidth="1"/>
    <col min="10512" max="10512" width="18.42578125" style="5" customWidth="1"/>
    <col min="10513" max="10513" width="1.42578125" style="5" customWidth="1"/>
    <col min="10514" max="10514" width="18.42578125" style="5" customWidth="1"/>
    <col min="10515" max="10515" width="1.42578125" style="5" customWidth="1"/>
    <col min="10516" max="10516" width="18.42578125" style="5" customWidth="1"/>
    <col min="10517" max="10517" width="1.42578125" style="5" customWidth="1"/>
    <col min="10518" max="10518" width="19.5703125" style="5" customWidth="1"/>
    <col min="10519" max="10519" width="1.42578125" style="5" customWidth="1"/>
    <col min="10520" max="10520" width="18.42578125" style="5" customWidth="1"/>
    <col min="10521" max="10521" width="1.42578125" style="5" customWidth="1"/>
    <col min="10522" max="10522" width="18.42578125" style="5" customWidth="1"/>
    <col min="10523" max="10523" width="1.42578125" style="5" customWidth="1"/>
    <col min="10524" max="10524" width="18.42578125" style="5" customWidth="1"/>
    <col min="10525" max="10525" width="0.5703125" style="5" customWidth="1"/>
    <col min="10526" max="10759" width="9.42578125" style="5"/>
    <col min="10760" max="10760" width="12.5703125" style="5" customWidth="1"/>
    <col min="10761" max="10761" width="9.5703125" style="5" customWidth="1"/>
    <col min="10762" max="10762" width="11.5703125" style="5" customWidth="1"/>
    <col min="10763" max="10763" width="1.42578125" style="5" customWidth="1"/>
    <col min="10764" max="10764" width="18.42578125" style="5" customWidth="1"/>
    <col min="10765" max="10765" width="1.42578125" style="5" customWidth="1"/>
    <col min="10766" max="10766" width="18.42578125" style="5" customWidth="1"/>
    <col min="10767" max="10767" width="1.42578125" style="5" customWidth="1"/>
    <col min="10768" max="10768" width="18.42578125" style="5" customWidth="1"/>
    <col min="10769" max="10769" width="1.42578125" style="5" customWidth="1"/>
    <col min="10770" max="10770" width="18.42578125" style="5" customWidth="1"/>
    <col min="10771" max="10771" width="1.42578125" style="5" customWidth="1"/>
    <col min="10772" max="10772" width="18.42578125" style="5" customWidth="1"/>
    <col min="10773" max="10773" width="1.42578125" style="5" customWidth="1"/>
    <col min="10774" max="10774" width="19.5703125" style="5" customWidth="1"/>
    <col min="10775" max="10775" width="1.42578125" style="5" customWidth="1"/>
    <col min="10776" max="10776" width="18.42578125" style="5" customWidth="1"/>
    <col min="10777" max="10777" width="1.42578125" style="5" customWidth="1"/>
    <col min="10778" max="10778" width="18.42578125" style="5" customWidth="1"/>
    <col min="10779" max="10779" width="1.42578125" style="5" customWidth="1"/>
    <col min="10780" max="10780" width="18.42578125" style="5" customWidth="1"/>
    <col min="10781" max="10781" width="0.5703125" style="5" customWidth="1"/>
    <col min="10782" max="11015" width="9.42578125" style="5"/>
    <col min="11016" max="11016" width="12.5703125" style="5" customWidth="1"/>
    <col min="11017" max="11017" width="9.5703125" style="5" customWidth="1"/>
    <col min="11018" max="11018" width="11.5703125" style="5" customWidth="1"/>
    <col min="11019" max="11019" width="1.42578125" style="5" customWidth="1"/>
    <col min="11020" max="11020" width="18.42578125" style="5" customWidth="1"/>
    <col min="11021" max="11021" width="1.42578125" style="5" customWidth="1"/>
    <col min="11022" max="11022" width="18.42578125" style="5" customWidth="1"/>
    <col min="11023" max="11023" width="1.42578125" style="5" customWidth="1"/>
    <col min="11024" max="11024" width="18.42578125" style="5" customWidth="1"/>
    <col min="11025" max="11025" width="1.42578125" style="5" customWidth="1"/>
    <col min="11026" max="11026" width="18.42578125" style="5" customWidth="1"/>
    <col min="11027" max="11027" width="1.42578125" style="5" customWidth="1"/>
    <col min="11028" max="11028" width="18.42578125" style="5" customWidth="1"/>
    <col min="11029" max="11029" width="1.42578125" style="5" customWidth="1"/>
    <col min="11030" max="11030" width="19.5703125" style="5" customWidth="1"/>
    <col min="11031" max="11031" width="1.42578125" style="5" customWidth="1"/>
    <col min="11032" max="11032" width="18.42578125" style="5" customWidth="1"/>
    <col min="11033" max="11033" width="1.42578125" style="5" customWidth="1"/>
    <col min="11034" max="11034" width="18.42578125" style="5" customWidth="1"/>
    <col min="11035" max="11035" width="1.42578125" style="5" customWidth="1"/>
    <col min="11036" max="11036" width="18.42578125" style="5" customWidth="1"/>
    <col min="11037" max="11037" width="0.5703125" style="5" customWidth="1"/>
    <col min="11038" max="11271" width="9.42578125" style="5"/>
    <col min="11272" max="11272" width="12.5703125" style="5" customWidth="1"/>
    <col min="11273" max="11273" width="9.5703125" style="5" customWidth="1"/>
    <col min="11274" max="11274" width="11.5703125" style="5" customWidth="1"/>
    <col min="11275" max="11275" width="1.42578125" style="5" customWidth="1"/>
    <col min="11276" max="11276" width="18.42578125" style="5" customWidth="1"/>
    <col min="11277" max="11277" width="1.42578125" style="5" customWidth="1"/>
    <col min="11278" max="11278" width="18.42578125" style="5" customWidth="1"/>
    <col min="11279" max="11279" width="1.42578125" style="5" customWidth="1"/>
    <col min="11280" max="11280" width="18.42578125" style="5" customWidth="1"/>
    <col min="11281" max="11281" width="1.42578125" style="5" customWidth="1"/>
    <col min="11282" max="11282" width="18.42578125" style="5" customWidth="1"/>
    <col min="11283" max="11283" width="1.42578125" style="5" customWidth="1"/>
    <col min="11284" max="11284" width="18.42578125" style="5" customWidth="1"/>
    <col min="11285" max="11285" width="1.42578125" style="5" customWidth="1"/>
    <col min="11286" max="11286" width="19.5703125" style="5" customWidth="1"/>
    <col min="11287" max="11287" width="1.42578125" style="5" customWidth="1"/>
    <col min="11288" max="11288" width="18.42578125" style="5" customWidth="1"/>
    <col min="11289" max="11289" width="1.42578125" style="5" customWidth="1"/>
    <col min="11290" max="11290" width="18.42578125" style="5" customWidth="1"/>
    <col min="11291" max="11291" width="1.42578125" style="5" customWidth="1"/>
    <col min="11292" max="11292" width="18.42578125" style="5" customWidth="1"/>
    <col min="11293" max="11293" width="0.5703125" style="5" customWidth="1"/>
    <col min="11294" max="11527" width="9.42578125" style="5"/>
    <col min="11528" max="11528" width="12.5703125" style="5" customWidth="1"/>
    <col min="11529" max="11529" width="9.5703125" style="5" customWidth="1"/>
    <col min="11530" max="11530" width="11.5703125" style="5" customWidth="1"/>
    <col min="11531" max="11531" width="1.42578125" style="5" customWidth="1"/>
    <col min="11532" max="11532" width="18.42578125" style="5" customWidth="1"/>
    <col min="11533" max="11533" width="1.42578125" style="5" customWidth="1"/>
    <col min="11534" max="11534" width="18.42578125" style="5" customWidth="1"/>
    <col min="11535" max="11535" width="1.42578125" style="5" customWidth="1"/>
    <col min="11536" max="11536" width="18.42578125" style="5" customWidth="1"/>
    <col min="11537" max="11537" width="1.42578125" style="5" customWidth="1"/>
    <col min="11538" max="11538" width="18.42578125" style="5" customWidth="1"/>
    <col min="11539" max="11539" width="1.42578125" style="5" customWidth="1"/>
    <col min="11540" max="11540" width="18.42578125" style="5" customWidth="1"/>
    <col min="11541" max="11541" width="1.42578125" style="5" customWidth="1"/>
    <col min="11542" max="11542" width="19.5703125" style="5" customWidth="1"/>
    <col min="11543" max="11543" width="1.42578125" style="5" customWidth="1"/>
    <col min="11544" max="11544" width="18.42578125" style="5" customWidth="1"/>
    <col min="11545" max="11545" width="1.42578125" style="5" customWidth="1"/>
    <col min="11546" max="11546" width="18.42578125" style="5" customWidth="1"/>
    <col min="11547" max="11547" width="1.42578125" style="5" customWidth="1"/>
    <col min="11548" max="11548" width="18.42578125" style="5" customWidth="1"/>
    <col min="11549" max="11549" width="0.5703125" style="5" customWidth="1"/>
    <col min="11550" max="11783" width="9.42578125" style="5"/>
    <col min="11784" max="11784" width="12.5703125" style="5" customWidth="1"/>
    <col min="11785" max="11785" width="9.5703125" style="5" customWidth="1"/>
    <col min="11786" max="11786" width="11.5703125" style="5" customWidth="1"/>
    <col min="11787" max="11787" width="1.42578125" style="5" customWidth="1"/>
    <col min="11788" max="11788" width="18.42578125" style="5" customWidth="1"/>
    <col min="11789" max="11789" width="1.42578125" style="5" customWidth="1"/>
    <col min="11790" max="11790" width="18.42578125" style="5" customWidth="1"/>
    <col min="11791" max="11791" width="1.42578125" style="5" customWidth="1"/>
    <col min="11792" max="11792" width="18.42578125" style="5" customWidth="1"/>
    <col min="11793" max="11793" width="1.42578125" style="5" customWidth="1"/>
    <col min="11794" max="11794" width="18.42578125" style="5" customWidth="1"/>
    <col min="11795" max="11795" width="1.42578125" style="5" customWidth="1"/>
    <col min="11796" max="11796" width="18.42578125" style="5" customWidth="1"/>
    <col min="11797" max="11797" width="1.42578125" style="5" customWidth="1"/>
    <col min="11798" max="11798" width="19.5703125" style="5" customWidth="1"/>
    <col min="11799" max="11799" width="1.42578125" style="5" customWidth="1"/>
    <col min="11800" max="11800" width="18.42578125" style="5" customWidth="1"/>
    <col min="11801" max="11801" width="1.42578125" style="5" customWidth="1"/>
    <col min="11802" max="11802" width="18.42578125" style="5" customWidth="1"/>
    <col min="11803" max="11803" width="1.42578125" style="5" customWidth="1"/>
    <col min="11804" max="11804" width="18.42578125" style="5" customWidth="1"/>
    <col min="11805" max="11805" width="0.5703125" style="5" customWidth="1"/>
    <col min="11806" max="12039" width="9.42578125" style="5"/>
    <col min="12040" max="12040" width="12.5703125" style="5" customWidth="1"/>
    <col min="12041" max="12041" width="9.5703125" style="5" customWidth="1"/>
    <col min="12042" max="12042" width="11.5703125" style="5" customWidth="1"/>
    <col min="12043" max="12043" width="1.42578125" style="5" customWidth="1"/>
    <col min="12044" max="12044" width="18.42578125" style="5" customWidth="1"/>
    <col min="12045" max="12045" width="1.42578125" style="5" customWidth="1"/>
    <col min="12046" max="12046" width="18.42578125" style="5" customWidth="1"/>
    <col min="12047" max="12047" width="1.42578125" style="5" customWidth="1"/>
    <col min="12048" max="12048" width="18.42578125" style="5" customWidth="1"/>
    <col min="12049" max="12049" width="1.42578125" style="5" customWidth="1"/>
    <col min="12050" max="12050" width="18.42578125" style="5" customWidth="1"/>
    <col min="12051" max="12051" width="1.42578125" style="5" customWidth="1"/>
    <col min="12052" max="12052" width="18.42578125" style="5" customWidth="1"/>
    <col min="12053" max="12053" width="1.42578125" style="5" customWidth="1"/>
    <col min="12054" max="12054" width="19.5703125" style="5" customWidth="1"/>
    <col min="12055" max="12055" width="1.42578125" style="5" customWidth="1"/>
    <col min="12056" max="12056" width="18.42578125" style="5" customWidth="1"/>
    <col min="12057" max="12057" width="1.42578125" style="5" customWidth="1"/>
    <col min="12058" max="12058" width="18.42578125" style="5" customWidth="1"/>
    <col min="12059" max="12059" width="1.42578125" style="5" customWidth="1"/>
    <col min="12060" max="12060" width="18.42578125" style="5" customWidth="1"/>
    <col min="12061" max="12061" width="0.5703125" style="5" customWidth="1"/>
    <col min="12062" max="12295" width="9.42578125" style="5"/>
    <col min="12296" max="12296" width="12.5703125" style="5" customWidth="1"/>
    <col min="12297" max="12297" width="9.5703125" style="5" customWidth="1"/>
    <col min="12298" max="12298" width="11.5703125" style="5" customWidth="1"/>
    <col min="12299" max="12299" width="1.42578125" style="5" customWidth="1"/>
    <col min="12300" max="12300" width="18.42578125" style="5" customWidth="1"/>
    <col min="12301" max="12301" width="1.42578125" style="5" customWidth="1"/>
    <col min="12302" max="12302" width="18.42578125" style="5" customWidth="1"/>
    <col min="12303" max="12303" width="1.42578125" style="5" customWidth="1"/>
    <col min="12304" max="12304" width="18.42578125" style="5" customWidth="1"/>
    <col min="12305" max="12305" width="1.42578125" style="5" customWidth="1"/>
    <col min="12306" max="12306" width="18.42578125" style="5" customWidth="1"/>
    <col min="12307" max="12307" width="1.42578125" style="5" customWidth="1"/>
    <col min="12308" max="12308" width="18.42578125" style="5" customWidth="1"/>
    <col min="12309" max="12309" width="1.42578125" style="5" customWidth="1"/>
    <col min="12310" max="12310" width="19.5703125" style="5" customWidth="1"/>
    <col min="12311" max="12311" width="1.42578125" style="5" customWidth="1"/>
    <col min="12312" max="12312" width="18.42578125" style="5" customWidth="1"/>
    <col min="12313" max="12313" width="1.42578125" style="5" customWidth="1"/>
    <col min="12314" max="12314" width="18.42578125" style="5" customWidth="1"/>
    <col min="12315" max="12315" width="1.42578125" style="5" customWidth="1"/>
    <col min="12316" max="12316" width="18.42578125" style="5" customWidth="1"/>
    <col min="12317" max="12317" width="0.5703125" style="5" customWidth="1"/>
    <col min="12318" max="12551" width="9.42578125" style="5"/>
    <col min="12552" max="12552" width="12.5703125" style="5" customWidth="1"/>
    <col min="12553" max="12553" width="9.5703125" style="5" customWidth="1"/>
    <col min="12554" max="12554" width="11.5703125" style="5" customWidth="1"/>
    <col min="12555" max="12555" width="1.42578125" style="5" customWidth="1"/>
    <col min="12556" max="12556" width="18.42578125" style="5" customWidth="1"/>
    <col min="12557" max="12557" width="1.42578125" style="5" customWidth="1"/>
    <col min="12558" max="12558" width="18.42578125" style="5" customWidth="1"/>
    <col min="12559" max="12559" width="1.42578125" style="5" customWidth="1"/>
    <col min="12560" max="12560" width="18.42578125" style="5" customWidth="1"/>
    <col min="12561" max="12561" width="1.42578125" style="5" customWidth="1"/>
    <col min="12562" max="12562" width="18.42578125" style="5" customWidth="1"/>
    <col min="12563" max="12563" width="1.42578125" style="5" customWidth="1"/>
    <col min="12564" max="12564" width="18.42578125" style="5" customWidth="1"/>
    <col min="12565" max="12565" width="1.42578125" style="5" customWidth="1"/>
    <col min="12566" max="12566" width="19.5703125" style="5" customWidth="1"/>
    <col min="12567" max="12567" width="1.42578125" style="5" customWidth="1"/>
    <col min="12568" max="12568" width="18.42578125" style="5" customWidth="1"/>
    <col min="12569" max="12569" width="1.42578125" style="5" customWidth="1"/>
    <col min="12570" max="12570" width="18.42578125" style="5" customWidth="1"/>
    <col min="12571" max="12571" width="1.42578125" style="5" customWidth="1"/>
    <col min="12572" max="12572" width="18.42578125" style="5" customWidth="1"/>
    <col min="12573" max="12573" width="0.5703125" style="5" customWidth="1"/>
    <col min="12574" max="12807" width="9.42578125" style="5"/>
    <col min="12808" max="12808" width="12.5703125" style="5" customWidth="1"/>
    <col min="12809" max="12809" width="9.5703125" style="5" customWidth="1"/>
    <col min="12810" max="12810" width="11.5703125" style="5" customWidth="1"/>
    <col min="12811" max="12811" width="1.42578125" style="5" customWidth="1"/>
    <col min="12812" max="12812" width="18.42578125" style="5" customWidth="1"/>
    <col min="12813" max="12813" width="1.42578125" style="5" customWidth="1"/>
    <col min="12814" max="12814" width="18.42578125" style="5" customWidth="1"/>
    <col min="12815" max="12815" width="1.42578125" style="5" customWidth="1"/>
    <col min="12816" max="12816" width="18.42578125" style="5" customWidth="1"/>
    <col min="12817" max="12817" width="1.42578125" style="5" customWidth="1"/>
    <col min="12818" max="12818" width="18.42578125" style="5" customWidth="1"/>
    <col min="12819" max="12819" width="1.42578125" style="5" customWidth="1"/>
    <col min="12820" max="12820" width="18.42578125" style="5" customWidth="1"/>
    <col min="12821" max="12821" width="1.42578125" style="5" customWidth="1"/>
    <col min="12822" max="12822" width="19.5703125" style="5" customWidth="1"/>
    <col min="12823" max="12823" width="1.42578125" style="5" customWidth="1"/>
    <col min="12824" max="12824" width="18.42578125" style="5" customWidth="1"/>
    <col min="12825" max="12825" width="1.42578125" style="5" customWidth="1"/>
    <col min="12826" max="12826" width="18.42578125" style="5" customWidth="1"/>
    <col min="12827" max="12827" width="1.42578125" style="5" customWidth="1"/>
    <col min="12828" max="12828" width="18.42578125" style="5" customWidth="1"/>
    <col min="12829" max="12829" width="0.5703125" style="5" customWidth="1"/>
    <col min="12830" max="13063" width="9.42578125" style="5"/>
    <col min="13064" max="13064" width="12.5703125" style="5" customWidth="1"/>
    <col min="13065" max="13065" width="9.5703125" style="5" customWidth="1"/>
    <col min="13066" max="13066" width="11.5703125" style="5" customWidth="1"/>
    <col min="13067" max="13067" width="1.42578125" style="5" customWidth="1"/>
    <col min="13068" max="13068" width="18.42578125" style="5" customWidth="1"/>
    <col min="13069" max="13069" width="1.42578125" style="5" customWidth="1"/>
    <col min="13070" max="13070" width="18.42578125" style="5" customWidth="1"/>
    <col min="13071" max="13071" width="1.42578125" style="5" customWidth="1"/>
    <col min="13072" max="13072" width="18.42578125" style="5" customWidth="1"/>
    <col min="13073" max="13073" width="1.42578125" style="5" customWidth="1"/>
    <col min="13074" max="13074" width="18.42578125" style="5" customWidth="1"/>
    <col min="13075" max="13075" width="1.42578125" style="5" customWidth="1"/>
    <col min="13076" max="13076" width="18.42578125" style="5" customWidth="1"/>
    <col min="13077" max="13077" width="1.42578125" style="5" customWidth="1"/>
    <col min="13078" max="13078" width="19.5703125" style="5" customWidth="1"/>
    <col min="13079" max="13079" width="1.42578125" style="5" customWidth="1"/>
    <col min="13080" max="13080" width="18.42578125" style="5" customWidth="1"/>
    <col min="13081" max="13081" width="1.42578125" style="5" customWidth="1"/>
    <col min="13082" max="13082" width="18.42578125" style="5" customWidth="1"/>
    <col min="13083" max="13083" width="1.42578125" style="5" customWidth="1"/>
    <col min="13084" max="13084" width="18.42578125" style="5" customWidth="1"/>
    <col min="13085" max="13085" width="0.5703125" style="5" customWidth="1"/>
    <col min="13086" max="13319" width="9.42578125" style="5"/>
    <col min="13320" max="13320" width="12.5703125" style="5" customWidth="1"/>
    <col min="13321" max="13321" width="9.5703125" style="5" customWidth="1"/>
    <col min="13322" max="13322" width="11.5703125" style="5" customWidth="1"/>
    <col min="13323" max="13323" width="1.42578125" style="5" customWidth="1"/>
    <col min="13324" max="13324" width="18.42578125" style="5" customWidth="1"/>
    <col min="13325" max="13325" width="1.42578125" style="5" customWidth="1"/>
    <col min="13326" max="13326" width="18.42578125" style="5" customWidth="1"/>
    <col min="13327" max="13327" width="1.42578125" style="5" customWidth="1"/>
    <col min="13328" max="13328" width="18.42578125" style="5" customWidth="1"/>
    <col min="13329" max="13329" width="1.42578125" style="5" customWidth="1"/>
    <col min="13330" max="13330" width="18.42578125" style="5" customWidth="1"/>
    <col min="13331" max="13331" width="1.42578125" style="5" customWidth="1"/>
    <col min="13332" max="13332" width="18.42578125" style="5" customWidth="1"/>
    <col min="13333" max="13333" width="1.42578125" style="5" customWidth="1"/>
    <col min="13334" max="13334" width="19.5703125" style="5" customWidth="1"/>
    <col min="13335" max="13335" width="1.42578125" style="5" customWidth="1"/>
    <col min="13336" max="13336" width="18.42578125" style="5" customWidth="1"/>
    <col min="13337" max="13337" width="1.42578125" style="5" customWidth="1"/>
    <col min="13338" max="13338" width="18.42578125" style="5" customWidth="1"/>
    <col min="13339" max="13339" width="1.42578125" style="5" customWidth="1"/>
    <col min="13340" max="13340" width="18.42578125" style="5" customWidth="1"/>
    <col min="13341" max="13341" width="0.5703125" style="5" customWidth="1"/>
    <col min="13342" max="13575" width="9.42578125" style="5"/>
    <col min="13576" max="13576" width="12.5703125" style="5" customWidth="1"/>
    <col min="13577" max="13577" width="9.5703125" style="5" customWidth="1"/>
    <col min="13578" max="13578" width="11.5703125" style="5" customWidth="1"/>
    <col min="13579" max="13579" width="1.42578125" style="5" customWidth="1"/>
    <col min="13580" max="13580" width="18.42578125" style="5" customWidth="1"/>
    <col min="13581" max="13581" width="1.42578125" style="5" customWidth="1"/>
    <col min="13582" max="13582" width="18.42578125" style="5" customWidth="1"/>
    <col min="13583" max="13583" width="1.42578125" style="5" customWidth="1"/>
    <col min="13584" max="13584" width="18.42578125" style="5" customWidth="1"/>
    <col min="13585" max="13585" width="1.42578125" style="5" customWidth="1"/>
    <col min="13586" max="13586" width="18.42578125" style="5" customWidth="1"/>
    <col min="13587" max="13587" width="1.42578125" style="5" customWidth="1"/>
    <col min="13588" max="13588" width="18.42578125" style="5" customWidth="1"/>
    <col min="13589" max="13589" width="1.42578125" style="5" customWidth="1"/>
    <col min="13590" max="13590" width="19.5703125" style="5" customWidth="1"/>
    <col min="13591" max="13591" width="1.42578125" style="5" customWidth="1"/>
    <col min="13592" max="13592" width="18.42578125" style="5" customWidth="1"/>
    <col min="13593" max="13593" width="1.42578125" style="5" customWidth="1"/>
    <col min="13594" max="13594" width="18.42578125" style="5" customWidth="1"/>
    <col min="13595" max="13595" width="1.42578125" style="5" customWidth="1"/>
    <col min="13596" max="13596" width="18.42578125" style="5" customWidth="1"/>
    <col min="13597" max="13597" width="0.5703125" style="5" customWidth="1"/>
    <col min="13598" max="13831" width="9.42578125" style="5"/>
    <col min="13832" max="13832" width="12.5703125" style="5" customWidth="1"/>
    <col min="13833" max="13833" width="9.5703125" style="5" customWidth="1"/>
    <col min="13834" max="13834" width="11.5703125" style="5" customWidth="1"/>
    <col min="13835" max="13835" width="1.42578125" style="5" customWidth="1"/>
    <col min="13836" max="13836" width="18.42578125" style="5" customWidth="1"/>
    <col min="13837" max="13837" width="1.42578125" style="5" customWidth="1"/>
    <col min="13838" max="13838" width="18.42578125" style="5" customWidth="1"/>
    <col min="13839" max="13839" width="1.42578125" style="5" customWidth="1"/>
    <col min="13840" max="13840" width="18.42578125" style="5" customWidth="1"/>
    <col min="13841" max="13841" width="1.42578125" style="5" customWidth="1"/>
    <col min="13842" max="13842" width="18.42578125" style="5" customWidth="1"/>
    <col min="13843" max="13843" width="1.42578125" style="5" customWidth="1"/>
    <col min="13844" max="13844" width="18.42578125" style="5" customWidth="1"/>
    <col min="13845" max="13845" width="1.42578125" style="5" customWidth="1"/>
    <col min="13846" max="13846" width="19.5703125" style="5" customWidth="1"/>
    <col min="13847" max="13847" width="1.42578125" style="5" customWidth="1"/>
    <col min="13848" max="13848" width="18.42578125" style="5" customWidth="1"/>
    <col min="13849" max="13849" width="1.42578125" style="5" customWidth="1"/>
    <col min="13850" max="13850" width="18.42578125" style="5" customWidth="1"/>
    <col min="13851" max="13851" width="1.42578125" style="5" customWidth="1"/>
    <col min="13852" max="13852" width="18.42578125" style="5" customWidth="1"/>
    <col min="13853" max="13853" width="0.5703125" style="5" customWidth="1"/>
    <col min="13854" max="14087" width="9.42578125" style="5"/>
    <col min="14088" max="14088" width="12.5703125" style="5" customWidth="1"/>
    <col min="14089" max="14089" width="9.5703125" style="5" customWidth="1"/>
    <col min="14090" max="14090" width="11.5703125" style="5" customWidth="1"/>
    <col min="14091" max="14091" width="1.42578125" style="5" customWidth="1"/>
    <col min="14092" max="14092" width="18.42578125" style="5" customWidth="1"/>
    <col min="14093" max="14093" width="1.42578125" style="5" customWidth="1"/>
    <col min="14094" max="14094" width="18.42578125" style="5" customWidth="1"/>
    <col min="14095" max="14095" width="1.42578125" style="5" customWidth="1"/>
    <col min="14096" max="14096" width="18.42578125" style="5" customWidth="1"/>
    <col min="14097" max="14097" width="1.42578125" style="5" customWidth="1"/>
    <col min="14098" max="14098" width="18.42578125" style="5" customWidth="1"/>
    <col min="14099" max="14099" width="1.42578125" style="5" customWidth="1"/>
    <col min="14100" max="14100" width="18.42578125" style="5" customWidth="1"/>
    <col min="14101" max="14101" width="1.42578125" style="5" customWidth="1"/>
    <col min="14102" max="14102" width="19.5703125" style="5" customWidth="1"/>
    <col min="14103" max="14103" width="1.42578125" style="5" customWidth="1"/>
    <col min="14104" max="14104" width="18.42578125" style="5" customWidth="1"/>
    <col min="14105" max="14105" width="1.42578125" style="5" customWidth="1"/>
    <col min="14106" max="14106" width="18.42578125" style="5" customWidth="1"/>
    <col min="14107" max="14107" width="1.42578125" style="5" customWidth="1"/>
    <col min="14108" max="14108" width="18.42578125" style="5" customWidth="1"/>
    <col min="14109" max="14109" width="0.5703125" style="5" customWidth="1"/>
    <col min="14110" max="14343" width="9.42578125" style="5"/>
    <col min="14344" max="14344" width="12.5703125" style="5" customWidth="1"/>
    <col min="14345" max="14345" width="9.5703125" style="5" customWidth="1"/>
    <col min="14346" max="14346" width="11.5703125" style="5" customWidth="1"/>
    <col min="14347" max="14347" width="1.42578125" style="5" customWidth="1"/>
    <col min="14348" max="14348" width="18.42578125" style="5" customWidth="1"/>
    <col min="14349" max="14349" width="1.42578125" style="5" customWidth="1"/>
    <col min="14350" max="14350" width="18.42578125" style="5" customWidth="1"/>
    <col min="14351" max="14351" width="1.42578125" style="5" customWidth="1"/>
    <col min="14352" max="14352" width="18.42578125" style="5" customWidth="1"/>
    <col min="14353" max="14353" width="1.42578125" style="5" customWidth="1"/>
    <col min="14354" max="14354" width="18.42578125" style="5" customWidth="1"/>
    <col min="14355" max="14355" width="1.42578125" style="5" customWidth="1"/>
    <col min="14356" max="14356" width="18.42578125" style="5" customWidth="1"/>
    <col min="14357" max="14357" width="1.42578125" style="5" customWidth="1"/>
    <col min="14358" max="14358" width="19.5703125" style="5" customWidth="1"/>
    <col min="14359" max="14359" width="1.42578125" style="5" customWidth="1"/>
    <col min="14360" max="14360" width="18.42578125" style="5" customWidth="1"/>
    <col min="14361" max="14361" width="1.42578125" style="5" customWidth="1"/>
    <col min="14362" max="14362" width="18.42578125" style="5" customWidth="1"/>
    <col min="14363" max="14363" width="1.42578125" style="5" customWidth="1"/>
    <col min="14364" max="14364" width="18.42578125" style="5" customWidth="1"/>
    <col min="14365" max="14365" width="0.5703125" style="5" customWidth="1"/>
    <col min="14366" max="14599" width="9.42578125" style="5"/>
    <col min="14600" max="14600" width="12.5703125" style="5" customWidth="1"/>
    <col min="14601" max="14601" width="9.5703125" style="5" customWidth="1"/>
    <col min="14602" max="14602" width="11.5703125" style="5" customWidth="1"/>
    <col min="14603" max="14603" width="1.42578125" style="5" customWidth="1"/>
    <col min="14604" max="14604" width="18.42578125" style="5" customWidth="1"/>
    <col min="14605" max="14605" width="1.42578125" style="5" customWidth="1"/>
    <col min="14606" max="14606" width="18.42578125" style="5" customWidth="1"/>
    <col min="14607" max="14607" width="1.42578125" style="5" customWidth="1"/>
    <col min="14608" max="14608" width="18.42578125" style="5" customWidth="1"/>
    <col min="14609" max="14609" width="1.42578125" style="5" customWidth="1"/>
    <col min="14610" max="14610" width="18.42578125" style="5" customWidth="1"/>
    <col min="14611" max="14611" width="1.42578125" style="5" customWidth="1"/>
    <col min="14612" max="14612" width="18.42578125" style="5" customWidth="1"/>
    <col min="14613" max="14613" width="1.42578125" style="5" customWidth="1"/>
    <col min="14614" max="14614" width="19.5703125" style="5" customWidth="1"/>
    <col min="14615" max="14615" width="1.42578125" style="5" customWidth="1"/>
    <col min="14616" max="14616" width="18.42578125" style="5" customWidth="1"/>
    <col min="14617" max="14617" width="1.42578125" style="5" customWidth="1"/>
    <col min="14618" max="14618" width="18.42578125" style="5" customWidth="1"/>
    <col min="14619" max="14619" width="1.42578125" style="5" customWidth="1"/>
    <col min="14620" max="14620" width="18.42578125" style="5" customWidth="1"/>
    <col min="14621" max="14621" width="0.5703125" style="5" customWidth="1"/>
    <col min="14622" max="14855" width="9.42578125" style="5"/>
    <col min="14856" max="14856" width="12.5703125" style="5" customWidth="1"/>
    <col min="14857" max="14857" width="9.5703125" style="5" customWidth="1"/>
    <col min="14858" max="14858" width="11.5703125" style="5" customWidth="1"/>
    <col min="14859" max="14859" width="1.42578125" style="5" customWidth="1"/>
    <col min="14860" max="14860" width="18.42578125" style="5" customWidth="1"/>
    <col min="14861" max="14861" width="1.42578125" style="5" customWidth="1"/>
    <col min="14862" max="14862" width="18.42578125" style="5" customWidth="1"/>
    <col min="14863" max="14863" width="1.42578125" style="5" customWidth="1"/>
    <col min="14864" max="14864" width="18.42578125" style="5" customWidth="1"/>
    <col min="14865" max="14865" width="1.42578125" style="5" customWidth="1"/>
    <col min="14866" max="14866" width="18.42578125" style="5" customWidth="1"/>
    <col min="14867" max="14867" width="1.42578125" style="5" customWidth="1"/>
    <col min="14868" max="14868" width="18.42578125" style="5" customWidth="1"/>
    <col min="14869" max="14869" width="1.42578125" style="5" customWidth="1"/>
    <col min="14870" max="14870" width="19.5703125" style="5" customWidth="1"/>
    <col min="14871" max="14871" width="1.42578125" style="5" customWidth="1"/>
    <col min="14872" max="14872" width="18.42578125" style="5" customWidth="1"/>
    <col min="14873" max="14873" width="1.42578125" style="5" customWidth="1"/>
    <col min="14874" max="14874" width="18.42578125" style="5" customWidth="1"/>
    <col min="14875" max="14875" width="1.42578125" style="5" customWidth="1"/>
    <col min="14876" max="14876" width="18.42578125" style="5" customWidth="1"/>
    <col min="14877" max="14877" width="0.5703125" style="5" customWidth="1"/>
    <col min="14878" max="15111" width="9.42578125" style="5"/>
    <col min="15112" max="15112" width="12.5703125" style="5" customWidth="1"/>
    <col min="15113" max="15113" width="9.5703125" style="5" customWidth="1"/>
    <col min="15114" max="15114" width="11.5703125" style="5" customWidth="1"/>
    <col min="15115" max="15115" width="1.42578125" style="5" customWidth="1"/>
    <col min="15116" max="15116" width="18.42578125" style="5" customWidth="1"/>
    <col min="15117" max="15117" width="1.42578125" style="5" customWidth="1"/>
    <col min="15118" max="15118" width="18.42578125" style="5" customWidth="1"/>
    <col min="15119" max="15119" width="1.42578125" style="5" customWidth="1"/>
    <col min="15120" max="15120" width="18.42578125" style="5" customWidth="1"/>
    <col min="15121" max="15121" width="1.42578125" style="5" customWidth="1"/>
    <col min="15122" max="15122" width="18.42578125" style="5" customWidth="1"/>
    <col min="15123" max="15123" width="1.42578125" style="5" customWidth="1"/>
    <col min="15124" max="15124" width="18.42578125" style="5" customWidth="1"/>
    <col min="15125" max="15125" width="1.42578125" style="5" customWidth="1"/>
    <col min="15126" max="15126" width="19.5703125" style="5" customWidth="1"/>
    <col min="15127" max="15127" width="1.42578125" style="5" customWidth="1"/>
    <col min="15128" max="15128" width="18.42578125" style="5" customWidth="1"/>
    <col min="15129" max="15129" width="1.42578125" style="5" customWidth="1"/>
    <col min="15130" max="15130" width="18.42578125" style="5" customWidth="1"/>
    <col min="15131" max="15131" width="1.42578125" style="5" customWidth="1"/>
    <col min="15132" max="15132" width="18.42578125" style="5" customWidth="1"/>
    <col min="15133" max="15133" width="0.5703125" style="5" customWidth="1"/>
    <col min="15134" max="15367" width="9.42578125" style="5"/>
    <col min="15368" max="15368" width="12.5703125" style="5" customWidth="1"/>
    <col min="15369" max="15369" width="9.5703125" style="5" customWidth="1"/>
    <col min="15370" max="15370" width="11.5703125" style="5" customWidth="1"/>
    <col min="15371" max="15371" width="1.42578125" style="5" customWidth="1"/>
    <col min="15372" max="15372" width="18.42578125" style="5" customWidth="1"/>
    <col min="15373" max="15373" width="1.42578125" style="5" customWidth="1"/>
    <col min="15374" max="15374" width="18.42578125" style="5" customWidth="1"/>
    <col min="15375" max="15375" width="1.42578125" style="5" customWidth="1"/>
    <col min="15376" max="15376" width="18.42578125" style="5" customWidth="1"/>
    <col min="15377" max="15377" width="1.42578125" style="5" customWidth="1"/>
    <col min="15378" max="15378" width="18.42578125" style="5" customWidth="1"/>
    <col min="15379" max="15379" width="1.42578125" style="5" customWidth="1"/>
    <col min="15380" max="15380" width="18.42578125" style="5" customWidth="1"/>
    <col min="15381" max="15381" width="1.42578125" style="5" customWidth="1"/>
    <col min="15382" max="15382" width="19.5703125" style="5" customWidth="1"/>
    <col min="15383" max="15383" width="1.42578125" style="5" customWidth="1"/>
    <col min="15384" max="15384" width="18.42578125" style="5" customWidth="1"/>
    <col min="15385" max="15385" width="1.42578125" style="5" customWidth="1"/>
    <col min="15386" max="15386" width="18.42578125" style="5" customWidth="1"/>
    <col min="15387" max="15387" width="1.42578125" style="5" customWidth="1"/>
    <col min="15388" max="15388" width="18.42578125" style="5" customWidth="1"/>
    <col min="15389" max="15389" width="0.5703125" style="5" customWidth="1"/>
    <col min="15390" max="15623" width="9.42578125" style="5"/>
    <col min="15624" max="15624" width="12.5703125" style="5" customWidth="1"/>
    <col min="15625" max="15625" width="9.5703125" style="5" customWidth="1"/>
    <col min="15626" max="15626" width="11.5703125" style="5" customWidth="1"/>
    <col min="15627" max="15627" width="1.42578125" style="5" customWidth="1"/>
    <col min="15628" max="15628" width="18.42578125" style="5" customWidth="1"/>
    <col min="15629" max="15629" width="1.42578125" style="5" customWidth="1"/>
    <col min="15630" max="15630" width="18.42578125" style="5" customWidth="1"/>
    <col min="15631" max="15631" width="1.42578125" style="5" customWidth="1"/>
    <col min="15632" max="15632" width="18.42578125" style="5" customWidth="1"/>
    <col min="15633" max="15633" width="1.42578125" style="5" customWidth="1"/>
    <col min="15634" max="15634" width="18.42578125" style="5" customWidth="1"/>
    <col min="15635" max="15635" width="1.42578125" style="5" customWidth="1"/>
    <col min="15636" max="15636" width="18.42578125" style="5" customWidth="1"/>
    <col min="15637" max="15637" width="1.42578125" style="5" customWidth="1"/>
    <col min="15638" max="15638" width="19.5703125" style="5" customWidth="1"/>
    <col min="15639" max="15639" width="1.42578125" style="5" customWidth="1"/>
    <col min="15640" max="15640" width="18.42578125" style="5" customWidth="1"/>
    <col min="15641" max="15641" width="1.42578125" style="5" customWidth="1"/>
    <col min="15642" max="15642" width="18.42578125" style="5" customWidth="1"/>
    <col min="15643" max="15643" width="1.42578125" style="5" customWidth="1"/>
    <col min="15644" max="15644" width="18.42578125" style="5" customWidth="1"/>
    <col min="15645" max="15645" width="0.5703125" style="5" customWidth="1"/>
    <col min="15646" max="15879" width="9.42578125" style="5"/>
    <col min="15880" max="15880" width="12.5703125" style="5" customWidth="1"/>
    <col min="15881" max="15881" width="9.5703125" style="5" customWidth="1"/>
    <col min="15882" max="15882" width="11.5703125" style="5" customWidth="1"/>
    <col min="15883" max="15883" width="1.42578125" style="5" customWidth="1"/>
    <col min="15884" max="15884" width="18.42578125" style="5" customWidth="1"/>
    <col min="15885" max="15885" width="1.42578125" style="5" customWidth="1"/>
    <col min="15886" max="15886" width="18.42578125" style="5" customWidth="1"/>
    <col min="15887" max="15887" width="1.42578125" style="5" customWidth="1"/>
    <col min="15888" max="15888" width="18.42578125" style="5" customWidth="1"/>
    <col min="15889" max="15889" width="1.42578125" style="5" customWidth="1"/>
    <col min="15890" max="15890" width="18.42578125" style="5" customWidth="1"/>
    <col min="15891" max="15891" width="1.42578125" style="5" customWidth="1"/>
    <col min="15892" max="15892" width="18.42578125" style="5" customWidth="1"/>
    <col min="15893" max="15893" width="1.42578125" style="5" customWidth="1"/>
    <col min="15894" max="15894" width="19.5703125" style="5" customWidth="1"/>
    <col min="15895" max="15895" width="1.42578125" style="5" customWidth="1"/>
    <col min="15896" max="15896" width="18.42578125" style="5" customWidth="1"/>
    <col min="15897" max="15897" width="1.42578125" style="5" customWidth="1"/>
    <col min="15898" max="15898" width="18.42578125" style="5" customWidth="1"/>
    <col min="15899" max="15899" width="1.42578125" style="5" customWidth="1"/>
    <col min="15900" max="15900" width="18.42578125" style="5" customWidth="1"/>
    <col min="15901" max="15901" width="0.5703125" style="5" customWidth="1"/>
    <col min="15902" max="16135" width="9.42578125" style="5"/>
    <col min="16136" max="16136" width="12.5703125" style="5" customWidth="1"/>
    <col min="16137" max="16137" width="9.5703125" style="5" customWidth="1"/>
    <col min="16138" max="16138" width="11.5703125" style="5" customWidth="1"/>
    <col min="16139" max="16139" width="1.42578125" style="5" customWidth="1"/>
    <col min="16140" max="16140" width="18.42578125" style="5" customWidth="1"/>
    <col min="16141" max="16141" width="1.42578125" style="5" customWidth="1"/>
    <col min="16142" max="16142" width="18.42578125" style="5" customWidth="1"/>
    <col min="16143" max="16143" width="1.42578125" style="5" customWidth="1"/>
    <col min="16144" max="16144" width="18.42578125" style="5" customWidth="1"/>
    <col min="16145" max="16145" width="1.42578125" style="5" customWidth="1"/>
    <col min="16146" max="16146" width="18.42578125" style="5" customWidth="1"/>
    <col min="16147" max="16147" width="1.42578125" style="5" customWidth="1"/>
    <col min="16148" max="16148" width="18.42578125" style="5" customWidth="1"/>
    <col min="16149" max="16149" width="1.42578125" style="5" customWidth="1"/>
    <col min="16150" max="16150" width="19.5703125" style="5" customWidth="1"/>
    <col min="16151" max="16151" width="1.42578125" style="5" customWidth="1"/>
    <col min="16152" max="16152" width="18.42578125" style="5" customWidth="1"/>
    <col min="16153" max="16153" width="1.42578125" style="5" customWidth="1"/>
    <col min="16154" max="16154" width="18.42578125" style="5" customWidth="1"/>
    <col min="16155" max="16155" width="1.42578125" style="5" customWidth="1"/>
    <col min="16156" max="16156" width="18.42578125" style="5" customWidth="1"/>
    <col min="16157" max="16157" width="0.5703125" style="5" customWidth="1"/>
    <col min="16158" max="16384" width="9.42578125" style="5"/>
  </cols>
  <sheetData>
    <row r="1" spans="1:28" ht="23.2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23.25" customHeight="1">
      <c r="A2" s="8" t="s">
        <v>98</v>
      </c>
      <c r="B2" s="8"/>
      <c r="C2" s="8"/>
      <c r="D2" s="8"/>
      <c r="E2" s="8"/>
      <c r="F2" s="8"/>
      <c r="G2" s="8"/>
      <c r="H2" s="8"/>
      <c r="I2" s="8"/>
      <c r="J2" s="8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3.25" customHeight="1">
      <c r="A3" s="221" t="s">
        <v>202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AB3" s="38"/>
    </row>
    <row r="4" spans="1:28" ht="23.25" customHeight="1">
      <c r="B4" s="9"/>
      <c r="C4" s="9"/>
      <c r="D4" s="9"/>
      <c r="E4" s="9"/>
      <c r="F4" s="237" t="s">
        <v>3</v>
      </c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28" ht="23.25" customHeight="1">
      <c r="B5" s="9"/>
      <c r="C5" s="9"/>
      <c r="D5" s="9"/>
      <c r="E5" s="9"/>
      <c r="F5" s="238" t="s">
        <v>66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15"/>
      <c r="Z5" s="15"/>
      <c r="AA5" s="15"/>
      <c r="AB5" s="15"/>
    </row>
    <row r="6" spans="1:28" ht="23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40" t="s">
        <v>65</v>
      </c>
      <c r="Q6" s="240"/>
      <c r="R6" s="240"/>
      <c r="S6" s="240"/>
      <c r="T6" s="240"/>
      <c r="U6" s="240"/>
      <c r="V6" s="240"/>
      <c r="W6" s="220"/>
      <c r="X6" s="16"/>
      <c r="Y6" s="16"/>
      <c r="Z6" s="17"/>
      <c r="AB6" s="38"/>
    </row>
    <row r="7" spans="1:28" ht="23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241" t="s">
        <v>85</v>
      </c>
      <c r="Q7" s="241"/>
      <c r="R7" s="241"/>
      <c r="S7" s="241"/>
      <c r="T7" s="241"/>
      <c r="U7" s="241"/>
      <c r="V7" s="241"/>
      <c r="W7" s="220"/>
      <c r="X7" s="16"/>
      <c r="Y7" s="16"/>
      <c r="Z7" s="17"/>
      <c r="AB7" s="38"/>
    </row>
    <row r="8" spans="1:28" ht="23.25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6"/>
      <c r="Q8" s="16"/>
      <c r="R8" s="225" t="s">
        <v>248</v>
      </c>
      <c r="S8" s="18"/>
      <c r="T8" s="212"/>
      <c r="U8" s="18"/>
      <c r="W8" s="18"/>
      <c r="X8" s="16"/>
      <c r="Y8" s="16"/>
      <c r="Z8" s="17"/>
      <c r="AB8" s="38"/>
    </row>
    <row r="9" spans="1:28" ht="23.25" customHeigh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6"/>
      <c r="Q9" s="16"/>
      <c r="R9" s="225" t="s">
        <v>249</v>
      </c>
      <c r="S9" s="18"/>
      <c r="T9" s="18"/>
      <c r="U9" s="18"/>
      <c r="V9" s="225" t="s">
        <v>217</v>
      </c>
      <c r="W9" s="18"/>
      <c r="X9" s="16"/>
      <c r="Y9" s="16"/>
      <c r="Z9" s="17"/>
      <c r="AB9" s="38"/>
    </row>
    <row r="10" spans="1:28" s="10" customFormat="1" ht="23.25" customHeight="1">
      <c r="J10" s="10" t="s">
        <v>99</v>
      </c>
      <c r="L10" s="239" t="s">
        <v>62</v>
      </c>
      <c r="M10" s="239"/>
      <c r="N10" s="239"/>
      <c r="P10" s="16" t="s">
        <v>100</v>
      </c>
      <c r="Q10" s="16"/>
      <c r="R10" s="19" t="s">
        <v>101</v>
      </c>
      <c r="S10" s="19"/>
      <c r="T10" s="19" t="s">
        <v>102</v>
      </c>
      <c r="U10" s="19"/>
      <c r="V10" s="19" t="s">
        <v>218</v>
      </c>
      <c r="W10" s="19"/>
      <c r="X10" s="17" t="s">
        <v>103</v>
      </c>
      <c r="Y10" s="17"/>
      <c r="Z10" s="17" t="s">
        <v>104</v>
      </c>
      <c r="AA10" s="9"/>
      <c r="AB10" s="38"/>
    </row>
    <row r="11" spans="1:28" s="10" customFormat="1" ht="23.25" customHeight="1">
      <c r="F11" s="10" t="s">
        <v>55</v>
      </c>
      <c r="H11" s="10" t="s">
        <v>105</v>
      </c>
      <c r="J11" s="10" t="s">
        <v>106</v>
      </c>
      <c r="L11" s="11" t="s">
        <v>107</v>
      </c>
      <c r="P11" s="16" t="s">
        <v>108</v>
      </c>
      <c r="Q11" s="16"/>
      <c r="R11" s="10" t="s">
        <v>109</v>
      </c>
      <c r="S11" s="5"/>
      <c r="T11" s="10" t="s">
        <v>110</v>
      </c>
      <c r="V11" s="19" t="s">
        <v>119</v>
      </c>
      <c r="X11" s="17" t="s">
        <v>54</v>
      </c>
      <c r="Y11" s="17"/>
      <c r="Z11" s="17" t="s">
        <v>111</v>
      </c>
    </row>
    <row r="12" spans="1:28" s="10" customFormat="1" ht="23.25" customHeight="1">
      <c r="D12" s="122" t="s">
        <v>2</v>
      </c>
      <c r="E12" s="39"/>
      <c r="F12" s="10" t="s">
        <v>112</v>
      </c>
      <c r="H12" s="10" t="s">
        <v>113</v>
      </c>
      <c r="J12" s="10" t="s">
        <v>114</v>
      </c>
      <c r="L12" s="213" t="s">
        <v>115</v>
      </c>
      <c r="M12" s="14"/>
      <c r="N12" s="11" t="s">
        <v>116</v>
      </c>
      <c r="P12" s="10" t="s">
        <v>117</v>
      </c>
      <c r="R12" s="19" t="s">
        <v>118</v>
      </c>
      <c r="S12" s="19"/>
      <c r="T12" s="19" t="s">
        <v>119</v>
      </c>
      <c r="U12" s="19"/>
      <c r="V12" s="10" t="s">
        <v>225</v>
      </c>
      <c r="W12" s="19"/>
      <c r="X12" s="17" t="s">
        <v>243</v>
      </c>
      <c r="Y12" s="17"/>
      <c r="Z12" s="17" t="s">
        <v>120</v>
      </c>
      <c r="AB12" s="10" t="s">
        <v>103</v>
      </c>
    </row>
    <row r="13" spans="1:28" s="10" customFormat="1" ht="23.25" customHeight="1">
      <c r="F13" s="234" t="s">
        <v>121</v>
      </c>
      <c r="G13" s="235"/>
      <c r="H13" s="234"/>
      <c r="I13" s="235"/>
      <c r="J13" s="234"/>
      <c r="K13" s="235"/>
      <c r="L13" s="234"/>
      <c r="M13" s="235"/>
      <c r="N13" s="234"/>
      <c r="O13" s="235"/>
      <c r="P13" s="234"/>
      <c r="Q13" s="235"/>
      <c r="R13" s="234"/>
      <c r="S13" s="235"/>
      <c r="T13" s="234"/>
      <c r="U13" s="235"/>
      <c r="V13" s="234"/>
      <c r="W13" s="235"/>
      <c r="X13" s="234"/>
      <c r="Y13" s="235"/>
      <c r="Z13" s="234"/>
      <c r="AA13" s="235"/>
      <c r="AB13" s="234"/>
    </row>
    <row r="14" spans="1:28" s="48" customFormat="1" ht="23.25" customHeight="1">
      <c r="A14" s="47" t="s">
        <v>72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</row>
    <row r="15" spans="1:28" s="46" customFormat="1" ht="21.75">
      <c r="A15" s="138" t="s">
        <v>122</v>
      </c>
      <c r="B15" s="199"/>
      <c r="C15" s="199"/>
      <c r="D15" s="200"/>
      <c r="E15" s="48"/>
      <c r="F15" s="41">
        <v>960000000</v>
      </c>
      <c r="G15" s="41"/>
      <c r="H15" s="41">
        <v>736842515</v>
      </c>
      <c r="I15" s="41"/>
      <c r="J15" s="41">
        <v>28996825</v>
      </c>
      <c r="K15" s="42"/>
      <c r="L15" s="41">
        <v>65140000</v>
      </c>
      <c r="M15" s="42"/>
      <c r="N15" s="41">
        <v>240244167</v>
      </c>
      <c r="O15" s="42"/>
      <c r="P15" s="41">
        <f>-33446391-V15</f>
        <v>-57793266</v>
      </c>
      <c r="Q15" s="41"/>
      <c r="R15" s="41">
        <v>-3848575</v>
      </c>
      <c r="S15" s="41"/>
      <c r="T15" s="41">
        <v>769715</v>
      </c>
      <c r="U15" s="41"/>
      <c r="V15" s="41">
        <v>24346875</v>
      </c>
      <c r="W15" s="41"/>
      <c r="X15" s="41">
        <v>1994698256</v>
      </c>
      <c r="Y15" s="41"/>
      <c r="Z15" s="41">
        <v>101645016</v>
      </c>
      <c r="AA15" s="42"/>
      <c r="AB15" s="41">
        <v>2096343272</v>
      </c>
    </row>
    <row r="16" spans="1:28" s="46" customFormat="1" ht="23.25" customHeight="1">
      <c r="A16" s="50" t="s">
        <v>244</v>
      </c>
      <c r="D16" s="99"/>
      <c r="E16" s="201"/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4">
        <v>0</v>
      </c>
      <c r="L16" s="43">
        <v>0</v>
      </c>
      <c r="M16" s="44">
        <v>0</v>
      </c>
      <c r="N16" s="43">
        <f>'PL_31.12.2565'!F50</f>
        <v>98324801</v>
      </c>
      <c r="O16" s="44"/>
      <c r="P16" s="40">
        <v>0</v>
      </c>
      <c r="Q16" s="43"/>
      <c r="R16" s="43">
        <v>0</v>
      </c>
      <c r="S16" s="43"/>
      <c r="T16" s="43">
        <v>0</v>
      </c>
      <c r="U16" s="43"/>
      <c r="V16" s="43">
        <v>0</v>
      </c>
      <c r="W16" s="43"/>
      <c r="X16" s="43">
        <f>SUM(F16:T16)</f>
        <v>98324801</v>
      </c>
      <c r="Y16" s="43"/>
      <c r="Z16" s="43">
        <f>'PL_31.12.2565'!F51</f>
        <v>-5991293</v>
      </c>
      <c r="AA16" s="44"/>
      <c r="AB16" s="43">
        <f>+X16+Z16</f>
        <v>92333508</v>
      </c>
    </row>
    <row r="17" spans="1:35" s="49" customFormat="1" ht="23.25" customHeight="1">
      <c r="A17" s="50" t="s">
        <v>91</v>
      </c>
      <c r="D17" s="202"/>
      <c r="F17" s="203">
        <v>0</v>
      </c>
      <c r="G17" s="43">
        <v>0</v>
      </c>
      <c r="H17" s="203">
        <v>0</v>
      </c>
      <c r="I17" s="43">
        <v>0</v>
      </c>
      <c r="J17" s="203">
        <v>0</v>
      </c>
      <c r="K17" s="44">
        <v>0</v>
      </c>
      <c r="L17" s="203">
        <v>0</v>
      </c>
      <c r="M17" s="44">
        <v>0</v>
      </c>
      <c r="N17" s="203">
        <v>0</v>
      </c>
      <c r="O17" s="44"/>
      <c r="P17" s="204">
        <f>92659515-V17</f>
        <v>108119348</v>
      </c>
      <c r="Q17" s="43"/>
      <c r="R17" s="43">
        <v>5247310</v>
      </c>
      <c r="S17" s="43">
        <f t="shared" ref="S17" si="0">SUM(S15:S16)</f>
        <v>0</v>
      </c>
      <c r="T17" s="43">
        <v>-1049462</v>
      </c>
      <c r="U17" s="43"/>
      <c r="V17" s="43">
        <f>V20-V15</f>
        <v>-15459833</v>
      </c>
      <c r="W17" s="43"/>
      <c r="X17" s="43">
        <f>SUM(F17:V17)</f>
        <v>96857363</v>
      </c>
      <c r="Y17" s="43"/>
      <c r="Z17" s="203">
        <f>'PL_31.12.2565'!F56-'PL_31.12.2565'!F51</f>
        <v>6895220</v>
      </c>
      <c r="AA17" s="44"/>
      <c r="AB17" s="203">
        <f>+X17+Z17</f>
        <v>103752583</v>
      </c>
    </row>
    <row r="18" spans="1:35" s="46" customFormat="1" ht="23.25" customHeight="1">
      <c r="A18" s="50" t="s">
        <v>92</v>
      </c>
      <c r="D18" s="200"/>
      <c r="E18" s="48"/>
      <c r="F18" s="43">
        <f>SUM(F16:F17)</f>
        <v>0</v>
      </c>
      <c r="G18" s="43">
        <f t="shared" ref="G18:AB18" si="1">SUM(G16:G17)</f>
        <v>0</v>
      </c>
      <c r="H18" s="43">
        <f t="shared" si="1"/>
        <v>0</v>
      </c>
      <c r="I18" s="43">
        <f t="shared" si="1"/>
        <v>0</v>
      </c>
      <c r="J18" s="43">
        <f t="shared" si="1"/>
        <v>0</v>
      </c>
      <c r="K18" s="43">
        <f t="shared" si="1"/>
        <v>0</v>
      </c>
      <c r="L18" s="43">
        <f t="shared" si="1"/>
        <v>0</v>
      </c>
      <c r="M18" s="43">
        <f t="shared" si="1"/>
        <v>0</v>
      </c>
      <c r="N18" s="43">
        <f t="shared" si="1"/>
        <v>98324801</v>
      </c>
      <c r="O18" s="43">
        <f t="shared" si="1"/>
        <v>0</v>
      </c>
      <c r="P18" s="43">
        <f>SUM(P16:P17)</f>
        <v>108119348</v>
      </c>
      <c r="Q18" s="43">
        <f t="shared" si="1"/>
        <v>0</v>
      </c>
      <c r="R18" s="45">
        <f t="shared" si="1"/>
        <v>5247310</v>
      </c>
      <c r="S18" s="43">
        <f t="shared" si="1"/>
        <v>0</v>
      </c>
      <c r="T18" s="45">
        <f t="shared" si="1"/>
        <v>-1049462</v>
      </c>
      <c r="U18" s="43"/>
      <c r="V18" s="45">
        <f>SUM(V16:V17)</f>
        <v>-15459833</v>
      </c>
      <c r="W18" s="43">
        <f t="shared" si="1"/>
        <v>0</v>
      </c>
      <c r="X18" s="45">
        <f>SUM(X16:X17)</f>
        <v>195182164</v>
      </c>
      <c r="Y18" s="43">
        <f t="shared" si="1"/>
        <v>0</v>
      </c>
      <c r="Z18" s="43">
        <f t="shared" si="1"/>
        <v>903927</v>
      </c>
      <c r="AA18" s="43">
        <f t="shared" si="1"/>
        <v>0</v>
      </c>
      <c r="AB18" s="43">
        <f t="shared" si="1"/>
        <v>196086091</v>
      </c>
    </row>
    <row r="19" spans="1:35" s="46" customFormat="1" ht="23.25" customHeight="1">
      <c r="A19" s="50" t="s">
        <v>189</v>
      </c>
      <c r="D19" s="99">
        <v>21</v>
      </c>
      <c r="E19" s="48"/>
      <c r="F19" s="203">
        <v>0</v>
      </c>
      <c r="G19" s="43"/>
      <c r="H19" s="203">
        <v>0</v>
      </c>
      <c r="I19" s="43"/>
      <c r="J19" s="203">
        <v>0</v>
      </c>
      <c r="K19" s="44"/>
      <c r="L19" s="203">
        <f>'The Company_31.12.2565'!K16</f>
        <v>10000000</v>
      </c>
      <c r="M19" s="44"/>
      <c r="N19" s="203">
        <f>'The Company_31.12.2565'!M16</f>
        <v>-10000000</v>
      </c>
      <c r="O19" s="44"/>
      <c r="P19" s="204">
        <v>0</v>
      </c>
      <c r="Q19" s="43"/>
      <c r="R19" s="43">
        <v>0</v>
      </c>
      <c r="S19" s="43">
        <v>0</v>
      </c>
      <c r="T19" s="43">
        <v>0</v>
      </c>
      <c r="U19" s="43"/>
      <c r="V19" s="43">
        <v>0</v>
      </c>
      <c r="W19" s="43"/>
      <c r="X19" s="203">
        <f>SUM(F19:R19)</f>
        <v>0</v>
      </c>
      <c r="Y19" s="43"/>
      <c r="Z19" s="203">
        <v>0</v>
      </c>
      <c r="AA19" s="44"/>
      <c r="AB19" s="203">
        <f>+X19+Z19</f>
        <v>0</v>
      </c>
    </row>
    <row r="20" spans="1:35" s="46" customFormat="1" ht="23.25" customHeight="1" thickBot="1">
      <c r="A20" s="47" t="s">
        <v>123</v>
      </c>
      <c r="D20" s="200"/>
      <c r="E20" s="48"/>
      <c r="F20" s="205">
        <f>SUM(F15,F18,F19:F19)</f>
        <v>960000000</v>
      </c>
      <c r="G20" s="207">
        <f t="shared" ref="G20:AB20" si="2">SUM(G15,G18,G19:G19)</f>
        <v>0</v>
      </c>
      <c r="H20" s="205">
        <f t="shared" si="2"/>
        <v>736842515</v>
      </c>
      <c r="I20" s="207">
        <f t="shared" si="2"/>
        <v>0</v>
      </c>
      <c r="J20" s="205">
        <f t="shared" si="2"/>
        <v>28996825</v>
      </c>
      <c r="K20" s="207">
        <f t="shared" si="2"/>
        <v>0</v>
      </c>
      <c r="L20" s="205">
        <f t="shared" si="2"/>
        <v>75140000</v>
      </c>
      <c r="M20" s="207">
        <f t="shared" si="2"/>
        <v>0</v>
      </c>
      <c r="N20" s="205">
        <f t="shared" si="2"/>
        <v>328568968</v>
      </c>
      <c r="O20" s="207">
        <f t="shared" si="2"/>
        <v>0</v>
      </c>
      <c r="P20" s="205">
        <f>SUM(P15,P18,P19:P19)</f>
        <v>50326082</v>
      </c>
      <c r="Q20" s="207">
        <f t="shared" si="2"/>
        <v>0</v>
      </c>
      <c r="R20" s="205">
        <f>SUM(R15,R18,R19:R19)</f>
        <v>1398735</v>
      </c>
      <c r="S20" s="207">
        <f t="shared" si="2"/>
        <v>0</v>
      </c>
      <c r="T20" s="205">
        <f>SUM(T15,T18,T19:T19)</f>
        <v>-279747</v>
      </c>
      <c r="U20" s="207"/>
      <c r="V20" s="205">
        <v>8887042</v>
      </c>
      <c r="W20" s="207">
        <f t="shared" si="2"/>
        <v>0</v>
      </c>
      <c r="X20" s="205">
        <f t="shared" si="2"/>
        <v>2189880420</v>
      </c>
      <c r="Y20" s="207">
        <f t="shared" si="2"/>
        <v>0</v>
      </c>
      <c r="Z20" s="205">
        <f t="shared" si="2"/>
        <v>102548943</v>
      </c>
      <c r="AA20" s="207">
        <f t="shared" si="2"/>
        <v>0</v>
      </c>
      <c r="AB20" s="205">
        <f t="shared" si="2"/>
        <v>2292429363</v>
      </c>
    </row>
    <row r="21" spans="1:35" s="48" customFormat="1" ht="23.25" customHeight="1" thickTop="1">
      <c r="A21" s="47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</row>
    <row r="22" spans="1:35" s="48" customFormat="1" ht="23.25" customHeight="1">
      <c r="A22" s="47" t="s">
        <v>202</v>
      </c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</row>
    <row r="23" spans="1:35" s="49" customFormat="1" ht="23.25" customHeight="1">
      <c r="A23" s="47" t="s">
        <v>203</v>
      </c>
      <c r="D23" s="202"/>
      <c r="F23" s="41">
        <f>F20</f>
        <v>960000000</v>
      </c>
      <c r="G23" s="41">
        <v>0</v>
      </c>
      <c r="H23" s="41">
        <f>H20</f>
        <v>736842515</v>
      </c>
      <c r="I23" s="41">
        <v>0</v>
      </c>
      <c r="J23" s="41">
        <f>J20</f>
        <v>28996825</v>
      </c>
      <c r="K23" s="41">
        <v>0</v>
      </c>
      <c r="L23" s="41">
        <f>L20</f>
        <v>75140000</v>
      </c>
      <c r="M23" s="41">
        <v>0</v>
      </c>
      <c r="N23" s="41">
        <f>N20</f>
        <v>328568968</v>
      </c>
      <c r="O23" s="42"/>
      <c r="P23" s="41">
        <f>P20</f>
        <v>50326082</v>
      </c>
      <c r="Q23" s="41"/>
      <c r="R23" s="41">
        <f>R20</f>
        <v>1398735</v>
      </c>
      <c r="S23" s="41">
        <v>0</v>
      </c>
      <c r="T23" s="41">
        <f>T20</f>
        <v>-279747</v>
      </c>
      <c r="U23" s="41"/>
      <c r="V23" s="41">
        <f>V20</f>
        <v>8887042</v>
      </c>
      <c r="W23" s="41"/>
      <c r="X23" s="41">
        <f>X20</f>
        <v>2189880420</v>
      </c>
      <c r="Y23" s="41"/>
      <c r="Z23" s="41">
        <f>Z20</f>
        <v>102548943</v>
      </c>
      <c r="AA23" s="42"/>
      <c r="AB23" s="41">
        <f>AB20</f>
        <v>2292429363</v>
      </c>
    </row>
    <row r="24" spans="1:35" s="46" customFormat="1" ht="23.25" customHeight="1">
      <c r="A24" s="50" t="s">
        <v>244</v>
      </c>
      <c r="D24" s="200"/>
      <c r="E24" s="48"/>
      <c r="F24" s="43">
        <v>0</v>
      </c>
      <c r="G24" s="43"/>
      <c r="H24" s="43">
        <v>0</v>
      </c>
      <c r="I24" s="43"/>
      <c r="J24" s="43">
        <v>0</v>
      </c>
      <c r="K24" s="44"/>
      <c r="L24" s="43">
        <v>0</v>
      </c>
      <c r="M24" s="44"/>
      <c r="N24" s="43">
        <f>'PL_31.12.2565'!D50</f>
        <v>151799966</v>
      </c>
      <c r="O24" s="44"/>
      <c r="P24" s="40">
        <v>0</v>
      </c>
      <c r="Q24" s="43"/>
      <c r="R24" s="43">
        <v>0</v>
      </c>
      <c r="S24" s="43">
        <v>0</v>
      </c>
      <c r="T24" s="43">
        <v>0</v>
      </c>
      <c r="U24" s="43"/>
      <c r="V24" s="43">
        <v>0</v>
      </c>
      <c r="W24" s="43"/>
      <c r="X24" s="43">
        <f>SUM(F24:R24)</f>
        <v>151799966</v>
      </c>
      <c r="Y24" s="43"/>
      <c r="Z24" s="43">
        <f>'PL_31.12.2565'!D51</f>
        <v>-23620970</v>
      </c>
      <c r="AA24" s="44"/>
      <c r="AB24" s="43">
        <f>+X24+Z24</f>
        <v>128178996</v>
      </c>
      <c r="AD24" s="46">
        <f>AB24-'PL_31.12.2565'!D52</f>
        <v>0</v>
      </c>
    </row>
    <row r="25" spans="1:35" s="46" customFormat="1" ht="23.25" customHeight="1">
      <c r="A25" s="50" t="s">
        <v>91</v>
      </c>
      <c r="D25" s="200"/>
      <c r="E25" s="48"/>
      <c r="F25" s="203">
        <v>0</v>
      </c>
      <c r="G25" s="43"/>
      <c r="H25" s="203">
        <v>0</v>
      </c>
      <c r="I25" s="43"/>
      <c r="J25" s="203">
        <v>0</v>
      </c>
      <c r="K25" s="44"/>
      <c r="L25" s="203">
        <v>0</v>
      </c>
      <c r="M25" s="44"/>
      <c r="N25" s="203">
        <v>0</v>
      </c>
      <c r="O25" s="44"/>
      <c r="P25" s="203">
        <f>-67091800-V25</f>
        <v>-83505775</v>
      </c>
      <c r="Q25" s="43"/>
      <c r="R25" s="43">
        <v>0</v>
      </c>
      <c r="S25" s="43">
        <v>0</v>
      </c>
      <c r="T25" s="43">
        <v>0</v>
      </c>
      <c r="U25" s="43"/>
      <c r="V25" s="43">
        <f>V29-V23</f>
        <v>16413975</v>
      </c>
      <c r="W25" s="43"/>
      <c r="X25" s="203">
        <f>SUM(F25:W25)</f>
        <v>-67091800</v>
      </c>
      <c r="Y25" s="43"/>
      <c r="Z25" s="203">
        <f>'PL_31.12.2565'!D56-'PL_31.12.2565'!D51</f>
        <v>3414459</v>
      </c>
      <c r="AA25" s="44"/>
      <c r="AB25" s="203">
        <f>+X25+Z25</f>
        <v>-63677341</v>
      </c>
      <c r="AD25" s="46">
        <f>AB25-'PL_31.12.2565'!D38</f>
        <v>0</v>
      </c>
    </row>
    <row r="26" spans="1:35" s="46" customFormat="1" ht="23.25" customHeight="1">
      <c r="A26" s="50" t="s">
        <v>92</v>
      </c>
      <c r="D26" s="200"/>
      <c r="E26" s="48"/>
      <c r="F26" s="43">
        <f>SUM(F24:F25)</f>
        <v>0</v>
      </c>
      <c r="G26" s="43"/>
      <c r="H26" s="43">
        <f>SUM(H24:H25)</f>
        <v>0</v>
      </c>
      <c r="I26" s="43"/>
      <c r="J26" s="43">
        <f>SUM(J24:J25)</f>
        <v>0</v>
      </c>
      <c r="K26" s="44"/>
      <c r="L26" s="43">
        <f>SUM(L24:L25)</f>
        <v>0</v>
      </c>
      <c r="M26" s="44"/>
      <c r="N26" s="43">
        <f>SUM(N24:N25)</f>
        <v>151799966</v>
      </c>
      <c r="O26" s="44"/>
      <c r="P26" s="43">
        <f>SUM(P24:P25)</f>
        <v>-83505775</v>
      </c>
      <c r="Q26" s="43"/>
      <c r="R26" s="45">
        <f>SUM(R24:R25)</f>
        <v>0</v>
      </c>
      <c r="S26" s="43">
        <f>SUM(S24:S25)</f>
        <v>0</v>
      </c>
      <c r="T26" s="45">
        <f>SUM(T24:T25)</f>
        <v>0</v>
      </c>
      <c r="U26" s="43"/>
      <c r="V26" s="45">
        <v>16413975</v>
      </c>
      <c r="W26" s="43"/>
      <c r="X26" s="43">
        <f>SUM(X24:X25)</f>
        <v>84708166</v>
      </c>
      <c r="Y26" s="43"/>
      <c r="Z26" s="43">
        <f>SUM(Z24:Z25)</f>
        <v>-20206511</v>
      </c>
      <c r="AA26" s="44"/>
      <c r="AB26" s="43">
        <f>SUM(AB24:AB25)</f>
        <v>64501655</v>
      </c>
      <c r="AD26" s="46">
        <f>AB26-'PL_31.12.2565'!D57</f>
        <v>0</v>
      </c>
    </row>
    <row r="27" spans="1:35" s="46" customFormat="1" ht="23.25" customHeight="1">
      <c r="A27" s="50" t="s">
        <v>216</v>
      </c>
      <c r="D27" s="99">
        <v>10</v>
      </c>
      <c r="E27" s="48"/>
      <c r="F27" s="43">
        <v>0</v>
      </c>
      <c r="G27" s="43"/>
      <c r="H27" s="43">
        <v>0</v>
      </c>
      <c r="I27" s="43"/>
      <c r="J27" s="43">
        <v>0</v>
      </c>
      <c r="K27" s="44"/>
      <c r="L27" s="43">
        <v>0</v>
      </c>
      <c r="M27" s="44"/>
      <c r="N27" s="43">
        <v>0</v>
      </c>
      <c r="O27" s="44"/>
      <c r="P27" s="43">
        <v>0</v>
      </c>
      <c r="Q27" s="43"/>
      <c r="R27" s="43">
        <v>0</v>
      </c>
      <c r="S27" s="43"/>
      <c r="T27" s="43">
        <v>0</v>
      </c>
      <c r="U27" s="43"/>
      <c r="V27" s="43">
        <v>0</v>
      </c>
      <c r="W27" s="43"/>
      <c r="X27" s="43">
        <f>SUM(F27:R27)</f>
        <v>0</v>
      </c>
      <c r="Y27" s="43"/>
      <c r="Z27" s="43">
        <v>-4651734</v>
      </c>
      <c r="AA27" s="44"/>
      <c r="AB27" s="43">
        <f>+X27+Z27</f>
        <v>-4651734</v>
      </c>
    </row>
    <row r="28" spans="1:35" s="46" customFormat="1" ht="23.25" customHeight="1">
      <c r="A28" s="206" t="s">
        <v>189</v>
      </c>
      <c r="D28" s="99">
        <v>21</v>
      </c>
      <c r="E28" s="48"/>
      <c r="F28" s="43">
        <v>0</v>
      </c>
      <c r="G28" s="43"/>
      <c r="H28" s="43">
        <v>0</v>
      </c>
      <c r="I28" s="43"/>
      <c r="J28" s="43">
        <v>0</v>
      </c>
      <c r="K28" s="44"/>
      <c r="L28" s="43">
        <f>'The Company_31.12.2565'!K24</f>
        <v>15150000</v>
      </c>
      <c r="M28" s="44"/>
      <c r="N28" s="43">
        <f>'The Company_31.12.2565'!M24</f>
        <v>-15150000</v>
      </c>
      <c r="O28" s="44"/>
      <c r="P28" s="43">
        <v>0</v>
      </c>
      <c r="Q28" s="43"/>
      <c r="R28" s="43">
        <v>0</v>
      </c>
      <c r="S28" s="43">
        <v>1</v>
      </c>
      <c r="T28" s="43">
        <v>0</v>
      </c>
      <c r="U28" s="43"/>
      <c r="V28" s="203">
        <v>0</v>
      </c>
      <c r="W28" s="43"/>
      <c r="X28" s="43">
        <f>SUM(F28:R28)</f>
        <v>0</v>
      </c>
      <c r="Y28" s="43"/>
      <c r="Z28" s="43">
        <v>0</v>
      </c>
      <c r="AA28" s="44"/>
      <c r="AB28" s="43">
        <f>+X28+Z28</f>
        <v>0</v>
      </c>
    </row>
    <row r="29" spans="1:35" s="46" customFormat="1" ht="23.25" customHeight="1" thickBot="1">
      <c r="A29" s="47" t="s">
        <v>204</v>
      </c>
      <c r="D29" s="200"/>
      <c r="E29" s="48"/>
      <c r="F29" s="205">
        <f>SUM(F23,F26,F28:F28)</f>
        <v>960000000</v>
      </c>
      <c r="G29" s="207"/>
      <c r="H29" s="205">
        <f>SUM(H23,H26,H28:H28)</f>
        <v>736842515</v>
      </c>
      <c r="I29" s="207"/>
      <c r="J29" s="205">
        <f>SUM(J23,J26,J28:J28)</f>
        <v>28996825</v>
      </c>
      <c r="K29" s="207"/>
      <c r="L29" s="205">
        <f>SUM(L23,L26,L28:L28)</f>
        <v>90290000</v>
      </c>
      <c r="M29" s="207"/>
      <c r="N29" s="205">
        <f>SUM(N23,N26,N28:N28)</f>
        <v>465218934</v>
      </c>
      <c r="O29" s="207"/>
      <c r="P29" s="205">
        <f>SUM(P23,P26,P28:P28)</f>
        <v>-33179693</v>
      </c>
      <c r="Q29" s="207"/>
      <c r="R29" s="205">
        <f>SUM(R23,R26,R28:R28)</f>
        <v>1398735</v>
      </c>
      <c r="S29" s="207">
        <f>SUM(S23,S26,S28:S28)</f>
        <v>1</v>
      </c>
      <c r="T29" s="205">
        <f>SUM(T23,T26,T28:T28)</f>
        <v>-279747</v>
      </c>
      <c r="U29" s="207"/>
      <c r="V29" s="207">
        <f>SUM(V23,V26:V28)</f>
        <v>25301017</v>
      </c>
      <c r="W29" s="207"/>
      <c r="X29" s="205">
        <f>SUM(X23,X26,X28:X28)</f>
        <v>2274588586</v>
      </c>
      <c r="Y29" s="207"/>
      <c r="Z29" s="205">
        <f>SUM(Z23,Z26,Z27)</f>
        <v>77690698</v>
      </c>
      <c r="AA29" s="207"/>
      <c r="AB29" s="205">
        <f>SUM(AB23,AB26,AB27)</f>
        <v>2352279284</v>
      </c>
      <c r="AE29" s="208">
        <f>AB29-'BS_31.12.2565'!E94</f>
        <v>0</v>
      </c>
      <c r="AF29" s="46">
        <f>Z29-'BS_31.12.2565'!E93</f>
        <v>0</v>
      </c>
      <c r="AG29" s="46">
        <f>X29-'BS_31.12.2565'!E92</f>
        <v>0</v>
      </c>
      <c r="AH29" s="46">
        <f>P29+R29+T29-'BS_31.12.2565'!E91+V29</f>
        <v>0</v>
      </c>
      <c r="AI29" s="46">
        <f>N29-'BS_31.12.2565'!E90</f>
        <v>0</v>
      </c>
    </row>
    <row r="30" spans="1:35" s="46" customFormat="1" ht="23.25" customHeight="1" thickTop="1">
      <c r="A30" s="50"/>
      <c r="F30" s="207"/>
      <c r="V30" s="214"/>
    </row>
  </sheetData>
  <mergeCells count="7">
    <mergeCell ref="F13:AB13"/>
    <mergeCell ref="A1:K1"/>
    <mergeCell ref="F4:AB4"/>
    <mergeCell ref="F5:X5"/>
    <mergeCell ref="L10:N10"/>
    <mergeCell ref="P6:V6"/>
    <mergeCell ref="P7:V7"/>
  </mergeCells>
  <pageMargins left="0.74803149606299202" right="0.23622047244094499" top="0.511811023622047" bottom="0.31496062992126" header="0.31496062992126" footer="0.31496062992126"/>
  <pageSetup paperSize="9" scale="55" firstPageNumber="12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V28"/>
  <sheetViews>
    <sheetView showGridLines="0" view="pageBreakPreview" topLeftCell="A10" zoomScale="76" zoomScaleNormal="86" zoomScaleSheetLayoutView="76" workbookViewId="0">
      <selection activeCell="V2" sqref="V2"/>
    </sheetView>
  </sheetViews>
  <sheetFormatPr defaultColWidth="9.42578125" defaultRowHeight="24" customHeight="1"/>
  <cols>
    <col min="1" max="1" width="12.5703125" style="5" customWidth="1"/>
    <col min="2" max="2" width="9.5703125" style="5" customWidth="1"/>
    <col min="3" max="3" width="16.140625" style="5" customWidth="1"/>
    <col min="4" max="4" width="10" style="5" customWidth="1"/>
    <col min="5" max="5" width="14.85546875" style="5" customWidth="1"/>
    <col min="6" max="6" width="1.42578125" style="5" customWidth="1"/>
    <col min="7" max="7" width="14.140625" style="5" customWidth="1"/>
    <col min="8" max="8" width="1" style="5" customWidth="1"/>
    <col min="9" max="9" width="13.85546875" style="5" customWidth="1"/>
    <col min="10" max="10" width="1.28515625" style="5" customWidth="1"/>
    <col min="11" max="11" width="15.42578125" style="5" customWidth="1"/>
    <col min="12" max="12" width="1.42578125" style="5" customWidth="1"/>
    <col min="13" max="13" width="13.7109375" style="5" customWidth="1"/>
    <col min="14" max="14" width="1.42578125" style="5" customWidth="1"/>
    <col min="15" max="15" width="24.28515625" style="5" customWidth="1"/>
    <col min="16" max="16" width="1.42578125" style="5" customWidth="1"/>
    <col min="17" max="17" width="14.28515625" style="5" customWidth="1"/>
    <col min="18" max="18" width="1.28515625" style="5" customWidth="1"/>
    <col min="19" max="19" width="14.28515625" style="5" customWidth="1"/>
    <col min="20" max="20" width="0.5703125" style="5" customWidth="1"/>
    <col min="21" max="21" width="9.42578125" style="5"/>
    <col min="22" max="22" width="13.28515625" style="5" bestFit="1" customWidth="1"/>
    <col min="23" max="260" width="9.42578125" style="5"/>
    <col min="261" max="261" width="12.5703125" style="5" customWidth="1"/>
    <col min="262" max="262" width="9.5703125" style="5" customWidth="1"/>
    <col min="263" max="263" width="8.5703125" style="5" customWidth="1"/>
    <col min="264" max="264" width="7.42578125" style="5" customWidth="1"/>
    <col min="265" max="265" width="18.42578125" style="5" customWidth="1"/>
    <col min="266" max="266" width="2.42578125" style="5" customWidth="1"/>
    <col min="267" max="267" width="18.42578125" style="5" customWidth="1"/>
    <col min="268" max="268" width="2" style="5" customWidth="1"/>
    <col min="269" max="269" width="18.42578125" style="5" customWidth="1"/>
    <col min="270" max="270" width="2" style="5" customWidth="1"/>
    <col min="271" max="271" width="18.42578125" style="5" customWidth="1"/>
    <col min="272" max="272" width="2.42578125" style="5" customWidth="1"/>
    <col min="273" max="273" width="18.42578125" style="5" customWidth="1"/>
    <col min="274" max="274" width="2.42578125" style="5" customWidth="1"/>
    <col min="275" max="275" width="18.42578125" style="5" customWidth="1"/>
    <col min="276" max="276" width="0.5703125" style="5" customWidth="1"/>
    <col min="277" max="516" width="9.42578125" style="5"/>
    <col min="517" max="517" width="12.5703125" style="5" customWidth="1"/>
    <col min="518" max="518" width="9.5703125" style="5" customWidth="1"/>
    <col min="519" max="519" width="8.5703125" style="5" customWidth="1"/>
    <col min="520" max="520" width="7.42578125" style="5" customWidth="1"/>
    <col min="521" max="521" width="18.42578125" style="5" customWidth="1"/>
    <col min="522" max="522" width="2.42578125" style="5" customWidth="1"/>
    <col min="523" max="523" width="18.42578125" style="5" customWidth="1"/>
    <col min="524" max="524" width="2" style="5" customWidth="1"/>
    <col min="525" max="525" width="18.42578125" style="5" customWidth="1"/>
    <col min="526" max="526" width="2" style="5" customWidth="1"/>
    <col min="527" max="527" width="18.42578125" style="5" customWidth="1"/>
    <col min="528" max="528" width="2.42578125" style="5" customWidth="1"/>
    <col min="529" max="529" width="18.42578125" style="5" customWidth="1"/>
    <col min="530" max="530" width="2.42578125" style="5" customWidth="1"/>
    <col min="531" max="531" width="18.42578125" style="5" customWidth="1"/>
    <col min="532" max="532" width="0.5703125" style="5" customWidth="1"/>
    <col min="533" max="772" width="9.42578125" style="5"/>
    <col min="773" max="773" width="12.5703125" style="5" customWidth="1"/>
    <col min="774" max="774" width="9.5703125" style="5" customWidth="1"/>
    <col min="775" max="775" width="8.5703125" style="5" customWidth="1"/>
    <col min="776" max="776" width="7.42578125" style="5" customWidth="1"/>
    <col min="777" max="777" width="18.42578125" style="5" customWidth="1"/>
    <col min="778" max="778" width="2.42578125" style="5" customWidth="1"/>
    <col min="779" max="779" width="18.42578125" style="5" customWidth="1"/>
    <col min="780" max="780" width="2" style="5" customWidth="1"/>
    <col min="781" max="781" width="18.42578125" style="5" customWidth="1"/>
    <col min="782" max="782" width="2" style="5" customWidth="1"/>
    <col min="783" max="783" width="18.42578125" style="5" customWidth="1"/>
    <col min="784" max="784" width="2.42578125" style="5" customWidth="1"/>
    <col min="785" max="785" width="18.42578125" style="5" customWidth="1"/>
    <col min="786" max="786" width="2.42578125" style="5" customWidth="1"/>
    <col min="787" max="787" width="18.42578125" style="5" customWidth="1"/>
    <col min="788" max="788" width="0.5703125" style="5" customWidth="1"/>
    <col min="789" max="1028" width="9.42578125" style="5"/>
    <col min="1029" max="1029" width="12.5703125" style="5" customWidth="1"/>
    <col min="1030" max="1030" width="9.5703125" style="5" customWidth="1"/>
    <col min="1031" max="1031" width="8.5703125" style="5" customWidth="1"/>
    <col min="1032" max="1032" width="7.42578125" style="5" customWidth="1"/>
    <col min="1033" max="1033" width="18.42578125" style="5" customWidth="1"/>
    <col min="1034" max="1034" width="2.42578125" style="5" customWidth="1"/>
    <col min="1035" max="1035" width="18.42578125" style="5" customWidth="1"/>
    <col min="1036" max="1036" width="2" style="5" customWidth="1"/>
    <col min="1037" max="1037" width="18.42578125" style="5" customWidth="1"/>
    <col min="1038" max="1038" width="2" style="5" customWidth="1"/>
    <col min="1039" max="1039" width="18.42578125" style="5" customWidth="1"/>
    <col min="1040" max="1040" width="2.42578125" style="5" customWidth="1"/>
    <col min="1041" max="1041" width="18.42578125" style="5" customWidth="1"/>
    <col min="1042" max="1042" width="2.42578125" style="5" customWidth="1"/>
    <col min="1043" max="1043" width="18.42578125" style="5" customWidth="1"/>
    <col min="1044" max="1044" width="0.5703125" style="5" customWidth="1"/>
    <col min="1045" max="1284" width="9.42578125" style="5"/>
    <col min="1285" max="1285" width="12.5703125" style="5" customWidth="1"/>
    <col min="1286" max="1286" width="9.5703125" style="5" customWidth="1"/>
    <col min="1287" max="1287" width="8.5703125" style="5" customWidth="1"/>
    <col min="1288" max="1288" width="7.42578125" style="5" customWidth="1"/>
    <col min="1289" max="1289" width="18.42578125" style="5" customWidth="1"/>
    <col min="1290" max="1290" width="2.42578125" style="5" customWidth="1"/>
    <col min="1291" max="1291" width="18.42578125" style="5" customWidth="1"/>
    <col min="1292" max="1292" width="2" style="5" customWidth="1"/>
    <col min="1293" max="1293" width="18.42578125" style="5" customWidth="1"/>
    <col min="1294" max="1294" width="2" style="5" customWidth="1"/>
    <col min="1295" max="1295" width="18.42578125" style="5" customWidth="1"/>
    <col min="1296" max="1296" width="2.42578125" style="5" customWidth="1"/>
    <col min="1297" max="1297" width="18.42578125" style="5" customWidth="1"/>
    <col min="1298" max="1298" width="2.42578125" style="5" customWidth="1"/>
    <col min="1299" max="1299" width="18.42578125" style="5" customWidth="1"/>
    <col min="1300" max="1300" width="0.5703125" style="5" customWidth="1"/>
    <col min="1301" max="1540" width="9.42578125" style="5"/>
    <col min="1541" max="1541" width="12.5703125" style="5" customWidth="1"/>
    <col min="1542" max="1542" width="9.5703125" style="5" customWidth="1"/>
    <col min="1543" max="1543" width="8.5703125" style="5" customWidth="1"/>
    <col min="1544" max="1544" width="7.42578125" style="5" customWidth="1"/>
    <col min="1545" max="1545" width="18.42578125" style="5" customWidth="1"/>
    <col min="1546" max="1546" width="2.42578125" style="5" customWidth="1"/>
    <col min="1547" max="1547" width="18.42578125" style="5" customWidth="1"/>
    <col min="1548" max="1548" width="2" style="5" customWidth="1"/>
    <col min="1549" max="1549" width="18.42578125" style="5" customWidth="1"/>
    <col min="1550" max="1550" width="2" style="5" customWidth="1"/>
    <col min="1551" max="1551" width="18.42578125" style="5" customWidth="1"/>
    <col min="1552" max="1552" width="2.42578125" style="5" customWidth="1"/>
    <col min="1553" max="1553" width="18.42578125" style="5" customWidth="1"/>
    <col min="1554" max="1554" width="2.42578125" style="5" customWidth="1"/>
    <col min="1555" max="1555" width="18.42578125" style="5" customWidth="1"/>
    <col min="1556" max="1556" width="0.5703125" style="5" customWidth="1"/>
    <col min="1557" max="1796" width="9.42578125" style="5"/>
    <col min="1797" max="1797" width="12.5703125" style="5" customWidth="1"/>
    <col min="1798" max="1798" width="9.5703125" style="5" customWidth="1"/>
    <col min="1799" max="1799" width="8.5703125" style="5" customWidth="1"/>
    <col min="1800" max="1800" width="7.42578125" style="5" customWidth="1"/>
    <col min="1801" max="1801" width="18.42578125" style="5" customWidth="1"/>
    <col min="1802" max="1802" width="2.42578125" style="5" customWidth="1"/>
    <col min="1803" max="1803" width="18.42578125" style="5" customWidth="1"/>
    <col min="1804" max="1804" width="2" style="5" customWidth="1"/>
    <col min="1805" max="1805" width="18.42578125" style="5" customWidth="1"/>
    <col min="1806" max="1806" width="2" style="5" customWidth="1"/>
    <col min="1807" max="1807" width="18.42578125" style="5" customWidth="1"/>
    <col min="1808" max="1808" width="2.42578125" style="5" customWidth="1"/>
    <col min="1809" max="1809" width="18.42578125" style="5" customWidth="1"/>
    <col min="1810" max="1810" width="2.42578125" style="5" customWidth="1"/>
    <col min="1811" max="1811" width="18.42578125" style="5" customWidth="1"/>
    <col min="1812" max="1812" width="0.5703125" style="5" customWidth="1"/>
    <col min="1813" max="2052" width="9.42578125" style="5"/>
    <col min="2053" max="2053" width="12.5703125" style="5" customWidth="1"/>
    <col min="2054" max="2054" width="9.5703125" style="5" customWidth="1"/>
    <col min="2055" max="2055" width="8.5703125" style="5" customWidth="1"/>
    <col min="2056" max="2056" width="7.42578125" style="5" customWidth="1"/>
    <col min="2057" max="2057" width="18.42578125" style="5" customWidth="1"/>
    <col min="2058" max="2058" width="2.42578125" style="5" customWidth="1"/>
    <col min="2059" max="2059" width="18.42578125" style="5" customWidth="1"/>
    <col min="2060" max="2060" width="2" style="5" customWidth="1"/>
    <col min="2061" max="2061" width="18.42578125" style="5" customWidth="1"/>
    <col min="2062" max="2062" width="2" style="5" customWidth="1"/>
    <col min="2063" max="2063" width="18.42578125" style="5" customWidth="1"/>
    <col min="2064" max="2064" width="2.42578125" style="5" customWidth="1"/>
    <col min="2065" max="2065" width="18.42578125" style="5" customWidth="1"/>
    <col min="2066" max="2066" width="2.42578125" style="5" customWidth="1"/>
    <col min="2067" max="2067" width="18.42578125" style="5" customWidth="1"/>
    <col min="2068" max="2068" width="0.5703125" style="5" customWidth="1"/>
    <col min="2069" max="2308" width="9.42578125" style="5"/>
    <col min="2309" max="2309" width="12.5703125" style="5" customWidth="1"/>
    <col min="2310" max="2310" width="9.5703125" style="5" customWidth="1"/>
    <col min="2311" max="2311" width="8.5703125" style="5" customWidth="1"/>
    <col min="2312" max="2312" width="7.42578125" style="5" customWidth="1"/>
    <col min="2313" max="2313" width="18.42578125" style="5" customWidth="1"/>
    <col min="2314" max="2314" width="2.42578125" style="5" customWidth="1"/>
    <col min="2315" max="2315" width="18.42578125" style="5" customWidth="1"/>
    <col min="2316" max="2316" width="2" style="5" customWidth="1"/>
    <col min="2317" max="2317" width="18.42578125" style="5" customWidth="1"/>
    <col min="2318" max="2318" width="2" style="5" customWidth="1"/>
    <col min="2319" max="2319" width="18.42578125" style="5" customWidth="1"/>
    <col min="2320" max="2320" width="2.42578125" style="5" customWidth="1"/>
    <col min="2321" max="2321" width="18.42578125" style="5" customWidth="1"/>
    <col min="2322" max="2322" width="2.42578125" style="5" customWidth="1"/>
    <col min="2323" max="2323" width="18.42578125" style="5" customWidth="1"/>
    <col min="2324" max="2324" width="0.5703125" style="5" customWidth="1"/>
    <col min="2325" max="2564" width="9.42578125" style="5"/>
    <col min="2565" max="2565" width="12.5703125" style="5" customWidth="1"/>
    <col min="2566" max="2566" width="9.5703125" style="5" customWidth="1"/>
    <col min="2567" max="2567" width="8.5703125" style="5" customWidth="1"/>
    <col min="2568" max="2568" width="7.42578125" style="5" customWidth="1"/>
    <col min="2569" max="2569" width="18.42578125" style="5" customWidth="1"/>
    <col min="2570" max="2570" width="2.42578125" style="5" customWidth="1"/>
    <col min="2571" max="2571" width="18.42578125" style="5" customWidth="1"/>
    <col min="2572" max="2572" width="2" style="5" customWidth="1"/>
    <col min="2573" max="2573" width="18.42578125" style="5" customWidth="1"/>
    <col min="2574" max="2574" width="2" style="5" customWidth="1"/>
    <col min="2575" max="2575" width="18.42578125" style="5" customWidth="1"/>
    <col min="2576" max="2576" width="2.42578125" style="5" customWidth="1"/>
    <col min="2577" max="2577" width="18.42578125" style="5" customWidth="1"/>
    <col min="2578" max="2578" width="2.42578125" style="5" customWidth="1"/>
    <col min="2579" max="2579" width="18.42578125" style="5" customWidth="1"/>
    <col min="2580" max="2580" width="0.5703125" style="5" customWidth="1"/>
    <col min="2581" max="2820" width="9.42578125" style="5"/>
    <col min="2821" max="2821" width="12.5703125" style="5" customWidth="1"/>
    <col min="2822" max="2822" width="9.5703125" style="5" customWidth="1"/>
    <col min="2823" max="2823" width="8.5703125" style="5" customWidth="1"/>
    <col min="2824" max="2824" width="7.42578125" style="5" customWidth="1"/>
    <col min="2825" max="2825" width="18.42578125" style="5" customWidth="1"/>
    <col min="2826" max="2826" width="2.42578125" style="5" customWidth="1"/>
    <col min="2827" max="2827" width="18.42578125" style="5" customWidth="1"/>
    <col min="2828" max="2828" width="2" style="5" customWidth="1"/>
    <col min="2829" max="2829" width="18.42578125" style="5" customWidth="1"/>
    <col min="2830" max="2830" width="2" style="5" customWidth="1"/>
    <col min="2831" max="2831" width="18.42578125" style="5" customWidth="1"/>
    <col min="2832" max="2832" width="2.42578125" style="5" customWidth="1"/>
    <col min="2833" max="2833" width="18.42578125" style="5" customWidth="1"/>
    <col min="2834" max="2834" width="2.42578125" style="5" customWidth="1"/>
    <col min="2835" max="2835" width="18.42578125" style="5" customWidth="1"/>
    <col min="2836" max="2836" width="0.5703125" style="5" customWidth="1"/>
    <col min="2837" max="3076" width="9.42578125" style="5"/>
    <col min="3077" max="3077" width="12.5703125" style="5" customWidth="1"/>
    <col min="3078" max="3078" width="9.5703125" style="5" customWidth="1"/>
    <col min="3079" max="3079" width="8.5703125" style="5" customWidth="1"/>
    <col min="3080" max="3080" width="7.42578125" style="5" customWidth="1"/>
    <col min="3081" max="3081" width="18.42578125" style="5" customWidth="1"/>
    <col min="3082" max="3082" width="2.42578125" style="5" customWidth="1"/>
    <col min="3083" max="3083" width="18.42578125" style="5" customWidth="1"/>
    <col min="3084" max="3084" width="2" style="5" customWidth="1"/>
    <col min="3085" max="3085" width="18.42578125" style="5" customWidth="1"/>
    <col min="3086" max="3086" width="2" style="5" customWidth="1"/>
    <col min="3087" max="3087" width="18.42578125" style="5" customWidth="1"/>
    <col min="3088" max="3088" width="2.42578125" style="5" customWidth="1"/>
    <col min="3089" max="3089" width="18.42578125" style="5" customWidth="1"/>
    <col min="3090" max="3090" width="2.42578125" style="5" customWidth="1"/>
    <col min="3091" max="3091" width="18.42578125" style="5" customWidth="1"/>
    <col min="3092" max="3092" width="0.5703125" style="5" customWidth="1"/>
    <col min="3093" max="3332" width="9.42578125" style="5"/>
    <col min="3333" max="3333" width="12.5703125" style="5" customWidth="1"/>
    <col min="3334" max="3334" width="9.5703125" style="5" customWidth="1"/>
    <col min="3335" max="3335" width="8.5703125" style="5" customWidth="1"/>
    <col min="3336" max="3336" width="7.42578125" style="5" customWidth="1"/>
    <col min="3337" max="3337" width="18.42578125" style="5" customWidth="1"/>
    <col min="3338" max="3338" width="2.42578125" style="5" customWidth="1"/>
    <col min="3339" max="3339" width="18.42578125" style="5" customWidth="1"/>
    <col min="3340" max="3340" width="2" style="5" customWidth="1"/>
    <col min="3341" max="3341" width="18.42578125" style="5" customWidth="1"/>
    <col min="3342" max="3342" width="2" style="5" customWidth="1"/>
    <col min="3343" max="3343" width="18.42578125" style="5" customWidth="1"/>
    <col min="3344" max="3344" width="2.42578125" style="5" customWidth="1"/>
    <col min="3345" max="3345" width="18.42578125" style="5" customWidth="1"/>
    <col min="3346" max="3346" width="2.42578125" style="5" customWidth="1"/>
    <col min="3347" max="3347" width="18.42578125" style="5" customWidth="1"/>
    <col min="3348" max="3348" width="0.5703125" style="5" customWidth="1"/>
    <col min="3349" max="3588" width="9.42578125" style="5"/>
    <col min="3589" max="3589" width="12.5703125" style="5" customWidth="1"/>
    <col min="3590" max="3590" width="9.5703125" style="5" customWidth="1"/>
    <col min="3591" max="3591" width="8.5703125" style="5" customWidth="1"/>
    <col min="3592" max="3592" width="7.42578125" style="5" customWidth="1"/>
    <col min="3593" max="3593" width="18.42578125" style="5" customWidth="1"/>
    <col min="3594" max="3594" width="2.42578125" style="5" customWidth="1"/>
    <col min="3595" max="3595" width="18.42578125" style="5" customWidth="1"/>
    <col min="3596" max="3596" width="2" style="5" customWidth="1"/>
    <col min="3597" max="3597" width="18.42578125" style="5" customWidth="1"/>
    <col min="3598" max="3598" width="2" style="5" customWidth="1"/>
    <col min="3599" max="3599" width="18.42578125" style="5" customWidth="1"/>
    <col min="3600" max="3600" width="2.42578125" style="5" customWidth="1"/>
    <col min="3601" max="3601" width="18.42578125" style="5" customWidth="1"/>
    <col min="3602" max="3602" width="2.42578125" style="5" customWidth="1"/>
    <col min="3603" max="3603" width="18.42578125" style="5" customWidth="1"/>
    <col min="3604" max="3604" width="0.5703125" style="5" customWidth="1"/>
    <col min="3605" max="3844" width="9.42578125" style="5"/>
    <col min="3845" max="3845" width="12.5703125" style="5" customWidth="1"/>
    <col min="3846" max="3846" width="9.5703125" style="5" customWidth="1"/>
    <col min="3847" max="3847" width="8.5703125" style="5" customWidth="1"/>
    <col min="3848" max="3848" width="7.42578125" style="5" customWidth="1"/>
    <col min="3849" max="3849" width="18.42578125" style="5" customWidth="1"/>
    <col min="3850" max="3850" width="2.42578125" style="5" customWidth="1"/>
    <col min="3851" max="3851" width="18.42578125" style="5" customWidth="1"/>
    <col min="3852" max="3852" width="2" style="5" customWidth="1"/>
    <col min="3853" max="3853" width="18.42578125" style="5" customWidth="1"/>
    <col min="3854" max="3854" width="2" style="5" customWidth="1"/>
    <col min="3855" max="3855" width="18.42578125" style="5" customWidth="1"/>
    <col min="3856" max="3856" width="2.42578125" style="5" customWidth="1"/>
    <col min="3857" max="3857" width="18.42578125" style="5" customWidth="1"/>
    <col min="3858" max="3858" width="2.42578125" style="5" customWidth="1"/>
    <col min="3859" max="3859" width="18.42578125" style="5" customWidth="1"/>
    <col min="3860" max="3860" width="0.5703125" style="5" customWidth="1"/>
    <col min="3861" max="4100" width="9.42578125" style="5"/>
    <col min="4101" max="4101" width="12.5703125" style="5" customWidth="1"/>
    <col min="4102" max="4102" width="9.5703125" style="5" customWidth="1"/>
    <col min="4103" max="4103" width="8.5703125" style="5" customWidth="1"/>
    <col min="4104" max="4104" width="7.42578125" style="5" customWidth="1"/>
    <col min="4105" max="4105" width="18.42578125" style="5" customWidth="1"/>
    <col min="4106" max="4106" width="2.42578125" style="5" customWidth="1"/>
    <col min="4107" max="4107" width="18.42578125" style="5" customWidth="1"/>
    <col min="4108" max="4108" width="2" style="5" customWidth="1"/>
    <col min="4109" max="4109" width="18.42578125" style="5" customWidth="1"/>
    <col min="4110" max="4110" width="2" style="5" customWidth="1"/>
    <col min="4111" max="4111" width="18.42578125" style="5" customWidth="1"/>
    <col min="4112" max="4112" width="2.42578125" style="5" customWidth="1"/>
    <col min="4113" max="4113" width="18.42578125" style="5" customWidth="1"/>
    <col min="4114" max="4114" width="2.42578125" style="5" customWidth="1"/>
    <col min="4115" max="4115" width="18.42578125" style="5" customWidth="1"/>
    <col min="4116" max="4116" width="0.5703125" style="5" customWidth="1"/>
    <col min="4117" max="4356" width="9.42578125" style="5"/>
    <col min="4357" max="4357" width="12.5703125" style="5" customWidth="1"/>
    <col min="4358" max="4358" width="9.5703125" style="5" customWidth="1"/>
    <col min="4359" max="4359" width="8.5703125" style="5" customWidth="1"/>
    <col min="4360" max="4360" width="7.42578125" style="5" customWidth="1"/>
    <col min="4361" max="4361" width="18.42578125" style="5" customWidth="1"/>
    <col min="4362" max="4362" width="2.42578125" style="5" customWidth="1"/>
    <col min="4363" max="4363" width="18.42578125" style="5" customWidth="1"/>
    <col min="4364" max="4364" width="2" style="5" customWidth="1"/>
    <col min="4365" max="4365" width="18.42578125" style="5" customWidth="1"/>
    <col min="4366" max="4366" width="2" style="5" customWidth="1"/>
    <col min="4367" max="4367" width="18.42578125" style="5" customWidth="1"/>
    <col min="4368" max="4368" width="2.42578125" style="5" customWidth="1"/>
    <col min="4369" max="4369" width="18.42578125" style="5" customWidth="1"/>
    <col min="4370" max="4370" width="2.42578125" style="5" customWidth="1"/>
    <col min="4371" max="4371" width="18.42578125" style="5" customWidth="1"/>
    <col min="4372" max="4372" width="0.5703125" style="5" customWidth="1"/>
    <col min="4373" max="4612" width="9.42578125" style="5"/>
    <col min="4613" max="4613" width="12.5703125" style="5" customWidth="1"/>
    <col min="4614" max="4614" width="9.5703125" style="5" customWidth="1"/>
    <col min="4615" max="4615" width="8.5703125" style="5" customWidth="1"/>
    <col min="4616" max="4616" width="7.42578125" style="5" customWidth="1"/>
    <col min="4617" max="4617" width="18.42578125" style="5" customWidth="1"/>
    <col min="4618" max="4618" width="2.42578125" style="5" customWidth="1"/>
    <col min="4619" max="4619" width="18.42578125" style="5" customWidth="1"/>
    <col min="4620" max="4620" width="2" style="5" customWidth="1"/>
    <col min="4621" max="4621" width="18.42578125" style="5" customWidth="1"/>
    <col min="4622" max="4622" width="2" style="5" customWidth="1"/>
    <col min="4623" max="4623" width="18.42578125" style="5" customWidth="1"/>
    <col min="4624" max="4624" width="2.42578125" style="5" customWidth="1"/>
    <col min="4625" max="4625" width="18.42578125" style="5" customWidth="1"/>
    <col min="4626" max="4626" width="2.42578125" style="5" customWidth="1"/>
    <col min="4627" max="4627" width="18.42578125" style="5" customWidth="1"/>
    <col min="4628" max="4628" width="0.5703125" style="5" customWidth="1"/>
    <col min="4629" max="4868" width="9.42578125" style="5"/>
    <col min="4869" max="4869" width="12.5703125" style="5" customWidth="1"/>
    <col min="4870" max="4870" width="9.5703125" style="5" customWidth="1"/>
    <col min="4871" max="4871" width="8.5703125" style="5" customWidth="1"/>
    <col min="4872" max="4872" width="7.42578125" style="5" customWidth="1"/>
    <col min="4873" max="4873" width="18.42578125" style="5" customWidth="1"/>
    <col min="4874" max="4874" width="2.42578125" style="5" customWidth="1"/>
    <col min="4875" max="4875" width="18.42578125" style="5" customWidth="1"/>
    <col min="4876" max="4876" width="2" style="5" customWidth="1"/>
    <col min="4877" max="4877" width="18.42578125" style="5" customWidth="1"/>
    <col min="4878" max="4878" width="2" style="5" customWidth="1"/>
    <col min="4879" max="4879" width="18.42578125" style="5" customWidth="1"/>
    <col min="4880" max="4880" width="2.42578125" style="5" customWidth="1"/>
    <col min="4881" max="4881" width="18.42578125" style="5" customWidth="1"/>
    <col min="4882" max="4882" width="2.42578125" style="5" customWidth="1"/>
    <col min="4883" max="4883" width="18.42578125" style="5" customWidth="1"/>
    <col min="4884" max="4884" width="0.5703125" style="5" customWidth="1"/>
    <col min="4885" max="5124" width="9.42578125" style="5"/>
    <col min="5125" max="5125" width="12.5703125" style="5" customWidth="1"/>
    <col min="5126" max="5126" width="9.5703125" style="5" customWidth="1"/>
    <col min="5127" max="5127" width="8.5703125" style="5" customWidth="1"/>
    <col min="5128" max="5128" width="7.42578125" style="5" customWidth="1"/>
    <col min="5129" max="5129" width="18.42578125" style="5" customWidth="1"/>
    <col min="5130" max="5130" width="2.42578125" style="5" customWidth="1"/>
    <col min="5131" max="5131" width="18.42578125" style="5" customWidth="1"/>
    <col min="5132" max="5132" width="2" style="5" customWidth="1"/>
    <col min="5133" max="5133" width="18.42578125" style="5" customWidth="1"/>
    <col min="5134" max="5134" width="2" style="5" customWidth="1"/>
    <col min="5135" max="5135" width="18.42578125" style="5" customWidth="1"/>
    <col min="5136" max="5136" width="2.42578125" style="5" customWidth="1"/>
    <col min="5137" max="5137" width="18.42578125" style="5" customWidth="1"/>
    <col min="5138" max="5138" width="2.42578125" style="5" customWidth="1"/>
    <col min="5139" max="5139" width="18.42578125" style="5" customWidth="1"/>
    <col min="5140" max="5140" width="0.5703125" style="5" customWidth="1"/>
    <col min="5141" max="5380" width="9.42578125" style="5"/>
    <col min="5381" max="5381" width="12.5703125" style="5" customWidth="1"/>
    <col min="5382" max="5382" width="9.5703125" style="5" customWidth="1"/>
    <col min="5383" max="5383" width="8.5703125" style="5" customWidth="1"/>
    <col min="5384" max="5384" width="7.42578125" style="5" customWidth="1"/>
    <col min="5385" max="5385" width="18.42578125" style="5" customWidth="1"/>
    <col min="5386" max="5386" width="2.42578125" style="5" customWidth="1"/>
    <col min="5387" max="5387" width="18.42578125" style="5" customWidth="1"/>
    <col min="5388" max="5388" width="2" style="5" customWidth="1"/>
    <col min="5389" max="5389" width="18.42578125" style="5" customWidth="1"/>
    <col min="5390" max="5390" width="2" style="5" customWidth="1"/>
    <col min="5391" max="5391" width="18.42578125" style="5" customWidth="1"/>
    <col min="5392" max="5392" width="2.42578125" style="5" customWidth="1"/>
    <col min="5393" max="5393" width="18.42578125" style="5" customWidth="1"/>
    <col min="5394" max="5394" width="2.42578125" style="5" customWidth="1"/>
    <col min="5395" max="5395" width="18.42578125" style="5" customWidth="1"/>
    <col min="5396" max="5396" width="0.5703125" style="5" customWidth="1"/>
    <col min="5397" max="5636" width="9.42578125" style="5"/>
    <col min="5637" max="5637" width="12.5703125" style="5" customWidth="1"/>
    <col min="5638" max="5638" width="9.5703125" style="5" customWidth="1"/>
    <col min="5639" max="5639" width="8.5703125" style="5" customWidth="1"/>
    <col min="5640" max="5640" width="7.42578125" style="5" customWidth="1"/>
    <col min="5641" max="5641" width="18.42578125" style="5" customWidth="1"/>
    <col min="5642" max="5642" width="2.42578125" style="5" customWidth="1"/>
    <col min="5643" max="5643" width="18.42578125" style="5" customWidth="1"/>
    <col min="5644" max="5644" width="2" style="5" customWidth="1"/>
    <col min="5645" max="5645" width="18.42578125" style="5" customWidth="1"/>
    <col min="5646" max="5646" width="2" style="5" customWidth="1"/>
    <col min="5647" max="5647" width="18.42578125" style="5" customWidth="1"/>
    <col min="5648" max="5648" width="2.42578125" style="5" customWidth="1"/>
    <col min="5649" max="5649" width="18.42578125" style="5" customWidth="1"/>
    <col min="5650" max="5650" width="2.42578125" style="5" customWidth="1"/>
    <col min="5651" max="5651" width="18.42578125" style="5" customWidth="1"/>
    <col min="5652" max="5652" width="0.5703125" style="5" customWidth="1"/>
    <col min="5653" max="5892" width="9.42578125" style="5"/>
    <col min="5893" max="5893" width="12.5703125" style="5" customWidth="1"/>
    <col min="5894" max="5894" width="9.5703125" style="5" customWidth="1"/>
    <col min="5895" max="5895" width="8.5703125" style="5" customWidth="1"/>
    <col min="5896" max="5896" width="7.42578125" style="5" customWidth="1"/>
    <col min="5897" max="5897" width="18.42578125" style="5" customWidth="1"/>
    <col min="5898" max="5898" width="2.42578125" style="5" customWidth="1"/>
    <col min="5899" max="5899" width="18.42578125" style="5" customWidth="1"/>
    <col min="5900" max="5900" width="2" style="5" customWidth="1"/>
    <col min="5901" max="5901" width="18.42578125" style="5" customWidth="1"/>
    <col min="5902" max="5902" width="2" style="5" customWidth="1"/>
    <col min="5903" max="5903" width="18.42578125" style="5" customWidth="1"/>
    <col min="5904" max="5904" width="2.42578125" style="5" customWidth="1"/>
    <col min="5905" max="5905" width="18.42578125" style="5" customWidth="1"/>
    <col min="5906" max="5906" width="2.42578125" style="5" customWidth="1"/>
    <col min="5907" max="5907" width="18.42578125" style="5" customWidth="1"/>
    <col min="5908" max="5908" width="0.5703125" style="5" customWidth="1"/>
    <col min="5909" max="6148" width="9.42578125" style="5"/>
    <col min="6149" max="6149" width="12.5703125" style="5" customWidth="1"/>
    <col min="6150" max="6150" width="9.5703125" style="5" customWidth="1"/>
    <col min="6151" max="6151" width="8.5703125" style="5" customWidth="1"/>
    <col min="6152" max="6152" width="7.42578125" style="5" customWidth="1"/>
    <col min="6153" max="6153" width="18.42578125" style="5" customWidth="1"/>
    <col min="6154" max="6154" width="2.42578125" style="5" customWidth="1"/>
    <col min="6155" max="6155" width="18.42578125" style="5" customWidth="1"/>
    <col min="6156" max="6156" width="2" style="5" customWidth="1"/>
    <col min="6157" max="6157" width="18.42578125" style="5" customWidth="1"/>
    <col min="6158" max="6158" width="2" style="5" customWidth="1"/>
    <col min="6159" max="6159" width="18.42578125" style="5" customWidth="1"/>
    <col min="6160" max="6160" width="2.42578125" style="5" customWidth="1"/>
    <col min="6161" max="6161" width="18.42578125" style="5" customWidth="1"/>
    <col min="6162" max="6162" width="2.42578125" style="5" customWidth="1"/>
    <col min="6163" max="6163" width="18.42578125" style="5" customWidth="1"/>
    <col min="6164" max="6164" width="0.5703125" style="5" customWidth="1"/>
    <col min="6165" max="6404" width="9.42578125" style="5"/>
    <col min="6405" max="6405" width="12.5703125" style="5" customWidth="1"/>
    <col min="6406" max="6406" width="9.5703125" style="5" customWidth="1"/>
    <col min="6407" max="6407" width="8.5703125" style="5" customWidth="1"/>
    <col min="6408" max="6408" width="7.42578125" style="5" customWidth="1"/>
    <col min="6409" max="6409" width="18.42578125" style="5" customWidth="1"/>
    <col min="6410" max="6410" width="2.42578125" style="5" customWidth="1"/>
    <col min="6411" max="6411" width="18.42578125" style="5" customWidth="1"/>
    <col min="6412" max="6412" width="2" style="5" customWidth="1"/>
    <col min="6413" max="6413" width="18.42578125" style="5" customWidth="1"/>
    <col min="6414" max="6414" width="2" style="5" customWidth="1"/>
    <col min="6415" max="6415" width="18.42578125" style="5" customWidth="1"/>
    <col min="6416" max="6416" width="2.42578125" style="5" customWidth="1"/>
    <col min="6417" max="6417" width="18.42578125" style="5" customWidth="1"/>
    <col min="6418" max="6418" width="2.42578125" style="5" customWidth="1"/>
    <col min="6419" max="6419" width="18.42578125" style="5" customWidth="1"/>
    <col min="6420" max="6420" width="0.5703125" style="5" customWidth="1"/>
    <col min="6421" max="6660" width="9.42578125" style="5"/>
    <col min="6661" max="6661" width="12.5703125" style="5" customWidth="1"/>
    <col min="6662" max="6662" width="9.5703125" style="5" customWidth="1"/>
    <col min="6663" max="6663" width="8.5703125" style="5" customWidth="1"/>
    <col min="6664" max="6664" width="7.42578125" style="5" customWidth="1"/>
    <col min="6665" max="6665" width="18.42578125" style="5" customWidth="1"/>
    <col min="6666" max="6666" width="2.42578125" style="5" customWidth="1"/>
    <col min="6667" max="6667" width="18.42578125" style="5" customWidth="1"/>
    <col min="6668" max="6668" width="2" style="5" customWidth="1"/>
    <col min="6669" max="6669" width="18.42578125" style="5" customWidth="1"/>
    <col min="6670" max="6670" width="2" style="5" customWidth="1"/>
    <col min="6671" max="6671" width="18.42578125" style="5" customWidth="1"/>
    <col min="6672" max="6672" width="2.42578125" style="5" customWidth="1"/>
    <col min="6673" max="6673" width="18.42578125" style="5" customWidth="1"/>
    <col min="6674" max="6674" width="2.42578125" style="5" customWidth="1"/>
    <col min="6675" max="6675" width="18.42578125" style="5" customWidth="1"/>
    <col min="6676" max="6676" width="0.5703125" style="5" customWidth="1"/>
    <col min="6677" max="6916" width="9.42578125" style="5"/>
    <col min="6917" max="6917" width="12.5703125" style="5" customWidth="1"/>
    <col min="6918" max="6918" width="9.5703125" style="5" customWidth="1"/>
    <col min="6919" max="6919" width="8.5703125" style="5" customWidth="1"/>
    <col min="6920" max="6920" width="7.42578125" style="5" customWidth="1"/>
    <col min="6921" max="6921" width="18.42578125" style="5" customWidth="1"/>
    <col min="6922" max="6922" width="2.42578125" style="5" customWidth="1"/>
    <col min="6923" max="6923" width="18.42578125" style="5" customWidth="1"/>
    <col min="6924" max="6924" width="2" style="5" customWidth="1"/>
    <col min="6925" max="6925" width="18.42578125" style="5" customWidth="1"/>
    <col min="6926" max="6926" width="2" style="5" customWidth="1"/>
    <col min="6927" max="6927" width="18.42578125" style="5" customWidth="1"/>
    <col min="6928" max="6928" width="2.42578125" style="5" customWidth="1"/>
    <col min="6929" max="6929" width="18.42578125" style="5" customWidth="1"/>
    <col min="6930" max="6930" width="2.42578125" style="5" customWidth="1"/>
    <col min="6931" max="6931" width="18.42578125" style="5" customWidth="1"/>
    <col min="6932" max="6932" width="0.5703125" style="5" customWidth="1"/>
    <col min="6933" max="7172" width="9.42578125" style="5"/>
    <col min="7173" max="7173" width="12.5703125" style="5" customWidth="1"/>
    <col min="7174" max="7174" width="9.5703125" style="5" customWidth="1"/>
    <col min="7175" max="7175" width="8.5703125" style="5" customWidth="1"/>
    <col min="7176" max="7176" width="7.42578125" style="5" customWidth="1"/>
    <col min="7177" max="7177" width="18.42578125" style="5" customWidth="1"/>
    <col min="7178" max="7178" width="2.42578125" style="5" customWidth="1"/>
    <col min="7179" max="7179" width="18.42578125" style="5" customWidth="1"/>
    <col min="7180" max="7180" width="2" style="5" customWidth="1"/>
    <col min="7181" max="7181" width="18.42578125" style="5" customWidth="1"/>
    <col min="7182" max="7182" width="2" style="5" customWidth="1"/>
    <col min="7183" max="7183" width="18.42578125" style="5" customWidth="1"/>
    <col min="7184" max="7184" width="2.42578125" style="5" customWidth="1"/>
    <col min="7185" max="7185" width="18.42578125" style="5" customWidth="1"/>
    <col min="7186" max="7186" width="2.42578125" style="5" customWidth="1"/>
    <col min="7187" max="7187" width="18.42578125" style="5" customWidth="1"/>
    <col min="7188" max="7188" width="0.5703125" style="5" customWidth="1"/>
    <col min="7189" max="7428" width="9.42578125" style="5"/>
    <col min="7429" max="7429" width="12.5703125" style="5" customWidth="1"/>
    <col min="7430" max="7430" width="9.5703125" style="5" customWidth="1"/>
    <col min="7431" max="7431" width="8.5703125" style="5" customWidth="1"/>
    <col min="7432" max="7432" width="7.42578125" style="5" customWidth="1"/>
    <col min="7433" max="7433" width="18.42578125" style="5" customWidth="1"/>
    <col min="7434" max="7434" width="2.42578125" style="5" customWidth="1"/>
    <col min="7435" max="7435" width="18.42578125" style="5" customWidth="1"/>
    <col min="7436" max="7436" width="2" style="5" customWidth="1"/>
    <col min="7437" max="7437" width="18.42578125" style="5" customWidth="1"/>
    <col min="7438" max="7438" width="2" style="5" customWidth="1"/>
    <col min="7439" max="7439" width="18.42578125" style="5" customWidth="1"/>
    <col min="7440" max="7440" width="2.42578125" style="5" customWidth="1"/>
    <col min="7441" max="7441" width="18.42578125" style="5" customWidth="1"/>
    <col min="7442" max="7442" width="2.42578125" style="5" customWidth="1"/>
    <col min="7443" max="7443" width="18.42578125" style="5" customWidth="1"/>
    <col min="7444" max="7444" width="0.5703125" style="5" customWidth="1"/>
    <col min="7445" max="7684" width="9.42578125" style="5"/>
    <col min="7685" max="7685" width="12.5703125" style="5" customWidth="1"/>
    <col min="7686" max="7686" width="9.5703125" style="5" customWidth="1"/>
    <col min="7687" max="7687" width="8.5703125" style="5" customWidth="1"/>
    <col min="7688" max="7688" width="7.42578125" style="5" customWidth="1"/>
    <col min="7689" max="7689" width="18.42578125" style="5" customWidth="1"/>
    <col min="7690" max="7690" width="2.42578125" style="5" customWidth="1"/>
    <col min="7691" max="7691" width="18.42578125" style="5" customWidth="1"/>
    <col min="7692" max="7692" width="2" style="5" customWidth="1"/>
    <col min="7693" max="7693" width="18.42578125" style="5" customWidth="1"/>
    <col min="7694" max="7694" width="2" style="5" customWidth="1"/>
    <col min="7695" max="7695" width="18.42578125" style="5" customWidth="1"/>
    <col min="7696" max="7696" width="2.42578125" style="5" customWidth="1"/>
    <col min="7697" max="7697" width="18.42578125" style="5" customWidth="1"/>
    <col min="7698" max="7698" width="2.42578125" style="5" customWidth="1"/>
    <col min="7699" max="7699" width="18.42578125" style="5" customWidth="1"/>
    <col min="7700" max="7700" width="0.5703125" style="5" customWidth="1"/>
    <col min="7701" max="7940" width="9.42578125" style="5"/>
    <col min="7941" max="7941" width="12.5703125" style="5" customWidth="1"/>
    <col min="7942" max="7942" width="9.5703125" style="5" customWidth="1"/>
    <col min="7943" max="7943" width="8.5703125" style="5" customWidth="1"/>
    <col min="7944" max="7944" width="7.42578125" style="5" customWidth="1"/>
    <col min="7945" max="7945" width="18.42578125" style="5" customWidth="1"/>
    <col min="7946" max="7946" width="2.42578125" style="5" customWidth="1"/>
    <col min="7947" max="7947" width="18.42578125" style="5" customWidth="1"/>
    <col min="7948" max="7948" width="2" style="5" customWidth="1"/>
    <col min="7949" max="7949" width="18.42578125" style="5" customWidth="1"/>
    <col min="7950" max="7950" width="2" style="5" customWidth="1"/>
    <col min="7951" max="7951" width="18.42578125" style="5" customWidth="1"/>
    <col min="7952" max="7952" width="2.42578125" style="5" customWidth="1"/>
    <col min="7953" max="7953" width="18.42578125" style="5" customWidth="1"/>
    <col min="7954" max="7954" width="2.42578125" style="5" customWidth="1"/>
    <col min="7955" max="7955" width="18.42578125" style="5" customWidth="1"/>
    <col min="7956" max="7956" width="0.5703125" style="5" customWidth="1"/>
    <col min="7957" max="8196" width="9.42578125" style="5"/>
    <col min="8197" max="8197" width="12.5703125" style="5" customWidth="1"/>
    <col min="8198" max="8198" width="9.5703125" style="5" customWidth="1"/>
    <col min="8199" max="8199" width="8.5703125" style="5" customWidth="1"/>
    <col min="8200" max="8200" width="7.42578125" style="5" customWidth="1"/>
    <col min="8201" max="8201" width="18.42578125" style="5" customWidth="1"/>
    <col min="8202" max="8202" width="2.42578125" style="5" customWidth="1"/>
    <col min="8203" max="8203" width="18.42578125" style="5" customWidth="1"/>
    <col min="8204" max="8204" width="2" style="5" customWidth="1"/>
    <col min="8205" max="8205" width="18.42578125" style="5" customWidth="1"/>
    <col min="8206" max="8206" width="2" style="5" customWidth="1"/>
    <col min="8207" max="8207" width="18.42578125" style="5" customWidth="1"/>
    <col min="8208" max="8208" width="2.42578125" style="5" customWidth="1"/>
    <col min="8209" max="8209" width="18.42578125" style="5" customWidth="1"/>
    <col min="8210" max="8210" width="2.42578125" style="5" customWidth="1"/>
    <col min="8211" max="8211" width="18.42578125" style="5" customWidth="1"/>
    <col min="8212" max="8212" width="0.5703125" style="5" customWidth="1"/>
    <col min="8213" max="8452" width="9.42578125" style="5"/>
    <col min="8453" max="8453" width="12.5703125" style="5" customWidth="1"/>
    <col min="8454" max="8454" width="9.5703125" style="5" customWidth="1"/>
    <col min="8455" max="8455" width="8.5703125" style="5" customWidth="1"/>
    <col min="8456" max="8456" width="7.42578125" style="5" customWidth="1"/>
    <col min="8457" max="8457" width="18.42578125" style="5" customWidth="1"/>
    <col min="8458" max="8458" width="2.42578125" style="5" customWidth="1"/>
    <col min="8459" max="8459" width="18.42578125" style="5" customWidth="1"/>
    <col min="8460" max="8460" width="2" style="5" customWidth="1"/>
    <col min="8461" max="8461" width="18.42578125" style="5" customWidth="1"/>
    <col min="8462" max="8462" width="2" style="5" customWidth="1"/>
    <col min="8463" max="8463" width="18.42578125" style="5" customWidth="1"/>
    <col min="8464" max="8464" width="2.42578125" style="5" customWidth="1"/>
    <col min="8465" max="8465" width="18.42578125" style="5" customWidth="1"/>
    <col min="8466" max="8466" width="2.42578125" style="5" customWidth="1"/>
    <col min="8467" max="8467" width="18.42578125" style="5" customWidth="1"/>
    <col min="8468" max="8468" width="0.5703125" style="5" customWidth="1"/>
    <col min="8469" max="8708" width="9.42578125" style="5"/>
    <col min="8709" max="8709" width="12.5703125" style="5" customWidth="1"/>
    <col min="8710" max="8710" width="9.5703125" style="5" customWidth="1"/>
    <col min="8711" max="8711" width="8.5703125" style="5" customWidth="1"/>
    <col min="8712" max="8712" width="7.42578125" style="5" customWidth="1"/>
    <col min="8713" max="8713" width="18.42578125" style="5" customWidth="1"/>
    <col min="8714" max="8714" width="2.42578125" style="5" customWidth="1"/>
    <col min="8715" max="8715" width="18.42578125" style="5" customWidth="1"/>
    <col min="8716" max="8716" width="2" style="5" customWidth="1"/>
    <col min="8717" max="8717" width="18.42578125" style="5" customWidth="1"/>
    <col min="8718" max="8718" width="2" style="5" customWidth="1"/>
    <col min="8719" max="8719" width="18.42578125" style="5" customWidth="1"/>
    <col min="8720" max="8720" width="2.42578125" style="5" customWidth="1"/>
    <col min="8721" max="8721" width="18.42578125" style="5" customWidth="1"/>
    <col min="8722" max="8722" width="2.42578125" style="5" customWidth="1"/>
    <col min="8723" max="8723" width="18.42578125" style="5" customWidth="1"/>
    <col min="8724" max="8724" width="0.5703125" style="5" customWidth="1"/>
    <col min="8725" max="8964" width="9.42578125" style="5"/>
    <col min="8965" max="8965" width="12.5703125" style="5" customWidth="1"/>
    <col min="8966" max="8966" width="9.5703125" style="5" customWidth="1"/>
    <col min="8967" max="8967" width="8.5703125" style="5" customWidth="1"/>
    <col min="8968" max="8968" width="7.42578125" style="5" customWidth="1"/>
    <col min="8969" max="8969" width="18.42578125" style="5" customWidth="1"/>
    <col min="8970" max="8970" width="2.42578125" style="5" customWidth="1"/>
    <col min="8971" max="8971" width="18.42578125" style="5" customWidth="1"/>
    <col min="8972" max="8972" width="2" style="5" customWidth="1"/>
    <col min="8973" max="8973" width="18.42578125" style="5" customWidth="1"/>
    <col min="8974" max="8974" width="2" style="5" customWidth="1"/>
    <col min="8975" max="8975" width="18.42578125" style="5" customWidth="1"/>
    <col min="8976" max="8976" width="2.42578125" style="5" customWidth="1"/>
    <col min="8977" max="8977" width="18.42578125" style="5" customWidth="1"/>
    <col min="8978" max="8978" width="2.42578125" style="5" customWidth="1"/>
    <col min="8979" max="8979" width="18.42578125" style="5" customWidth="1"/>
    <col min="8980" max="8980" width="0.5703125" style="5" customWidth="1"/>
    <col min="8981" max="9220" width="9.42578125" style="5"/>
    <col min="9221" max="9221" width="12.5703125" style="5" customWidth="1"/>
    <col min="9222" max="9222" width="9.5703125" style="5" customWidth="1"/>
    <col min="9223" max="9223" width="8.5703125" style="5" customWidth="1"/>
    <col min="9224" max="9224" width="7.42578125" style="5" customWidth="1"/>
    <col min="9225" max="9225" width="18.42578125" style="5" customWidth="1"/>
    <col min="9226" max="9226" width="2.42578125" style="5" customWidth="1"/>
    <col min="9227" max="9227" width="18.42578125" style="5" customWidth="1"/>
    <col min="9228" max="9228" width="2" style="5" customWidth="1"/>
    <col min="9229" max="9229" width="18.42578125" style="5" customWidth="1"/>
    <col min="9230" max="9230" width="2" style="5" customWidth="1"/>
    <col min="9231" max="9231" width="18.42578125" style="5" customWidth="1"/>
    <col min="9232" max="9232" width="2.42578125" style="5" customWidth="1"/>
    <col min="9233" max="9233" width="18.42578125" style="5" customWidth="1"/>
    <col min="9234" max="9234" width="2.42578125" style="5" customWidth="1"/>
    <col min="9235" max="9235" width="18.42578125" style="5" customWidth="1"/>
    <col min="9236" max="9236" width="0.5703125" style="5" customWidth="1"/>
    <col min="9237" max="9476" width="9.42578125" style="5"/>
    <col min="9477" max="9477" width="12.5703125" style="5" customWidth="1"/>
    <col min="9478" max="9478" width="9.5703125" style="5" customWidth="1"/>
    <col min="9479" max="9479" width="8.5703125" style="5" customWidth="1"/>
    <col min="9480" max="9480" width="7.42578125" style="5" customWidth="1"/>
    <col min="9481" max="9481" width="18.42578125" style="5" customWidth="1"/>
    <col min="9482" max="9482" width="2.42578125" style="5" customWidth="1"/>
    <col min="9483" max="9483" width="18.42578125" style="5" customWidth="1"/>
    <col min="9484" max="9484" width="2" style="5" customWidth="1"/>
    <col min="9485" max="9485" width="18.42578125" style="5" customWidth="1"/>
    <col min="9486" max="9486" width="2" style="5" customWidth="1"/>
    <col min="9487" max="9487" width="18.42578125" style="5" customWidth="1"/>
    <col min="9488" max="9488" width="2.42578125" style="5" customWidth="1"/>
    <col min="9489" max="9489" width="18.42578125" style="5" customWidth="1"/>
    <col min="9490" max="9490" width="2.42578125" style="5" customWidth="1"/>
    <col min="9491" max="9491" width="18.42578125" style="5" customWidth="1"/>
    <col min="9492" max="9492" width="0.5703125" style="5" customWidth="1"/>
    <col min="9493" max="9732" width="9.42578125" style="5"/>
    <col min="9733" max="9733" width="12.5703125" style="5" customWidth="1"/>
    <col min="9734" max="9734" width="9.5703125" style="5" customWidth="1"/>
    <col min="9735" max="9735" width="8.5703125" style="5" customWidth="1"/>
    <col min="9736" max="9736" width="7.42578125" style="5" customWidth="1"/>
    <col min="9737" max="9737" width="18.42578125" style="5" customWidth="1"/>
    <col min="9738" max="9738" width="2.42578125" style="5" customWidth="1"/>
    <col min="9739" max="9739" width="18.42578125" style="5" customWidth="1"/>
    <col min="9740" max="9740" width="2" style="5" customWidth="1"/>
    <col min="9741" max="9741" width="18.42578125" style="5" customWidth="1"/>
    <col min="9742" max="9742" width="2" style="5" customWidth="1"/>
    <col min="9743" max="9743" width="18.42578125" style="5" customWidth="1"/>
    <col min="9744" max="9744" width="2.42578125" style="5" customWidth="1"/>
    <col min="9745" max="9745" width="18.42578125" style="5" customWidth="1"/>
    <col min="9746" max="9746" width="2.42578125" style="5" customWidth="1"/>
    <col min="9747" max="9747" width="18.42578125" style="5" customWidth="1"/>
    <col min="9748" max="9748" width="0.5703125" style="5" customWidth="1"/>
    <col min="9749" max="9988" width="9.42578125" style="5"/>
    <col min="9989" max="9989" width="12.5703125" style="5" customWidth="1"/>
    <col min="9990" max="9990" width="9.5703125" style="5" customWidth="1"/>
    <col min="9991" max="9991" width="8.5703125" style="5" customWidth="1"/>
    <col min="9992" max="9992" width="7.42578125" style="5" customWidth="1"/>
    <col min="9993" max="9993" width="18.42578125" style="5" customWidth="1"/>
    <col min="9994" max="9994" width="2.42578125" style="5" customWidth="1"/>
    <col min="9995" max="9995" width="18.42578125" style="5" customWidth="1"/>
    <col min="9996" max="9996" width="2" style="5" customWidth="1"/>
    <col min="9997" max="9997" width="18.42578125" style="5" customWidth="1"/>
    <col min="9998" max="9998" width="2" style="5" customWidth="1"/>
    <col min="9999" max="9999" width="18.42578125" style="5" customWidth="1"/>
    <col min="10000" max="10000" width="2.42578125" style="5" customWidth="1"/>
    <col min="10001" max="10001" width="18.42578125" style="5" customWidth="1"/>
    <col min="10002" max="10002" width="2.42578125" style="5" customWidth="1"/>
    <col min="10003" max="10003" width="18.42578125" style="5" customWidth="1"/>
    <col min="10004" max="10004" width="0.5703125" style="5" customWidth="1"/>
    <col min="10005" max="10244" width="9.42578125" style="5"/>
    <col min="10245" max="10245" width="12.5703125" style="5" customWidth="1"/>
    <col min="10246" max="10246" width="9.5703125" style="5" customWidth="1"/>
    <col min="10247" max="10247" width="8.5703125" style="5" customWidth="1"/>
    <col min="10248" max="10248" width="7.42578125" style="5" customWidth="1"/>
    <col min="10249" max="10249" width="18.42578125" style="5" customWidth="1"/>
    <col min="10250" max="10250" width="2.42578125" style="5" customWidth="1"/>
    <col min="10251" max="10251" width="18.42578125" style="5" customWidth="1"/>
    <col min="10252" max="10252" width="2" style="5" customWidth="1"/>
    <col min="10253" max="10253" width="18.42578125" style="5" customWidth="1"/>
    <col min="10254" max="10254" width="2" style="5" customWidth="1"/>
    <col min="10255" max="10255" width="18.42578125" style="5" customWidth="1"/>
    <col min="10256" max="10256" width="2.42578125" style="5" customWidth="1"/>
    <col min="10257" max="10257" width="18.42578125" style="5" customWidth="1"/>
    <col min="10258" max="10258" width="2.42578125" style="5" customWidth="1"/>
    <col min="10259" max="10259" width="18.42578125" style="5" customWidth="1"/>
    <col min="10260" max="10260" width="0.5703125" style="5" customWidth="1"/>
    <col min="10261" max="10500" width="9.42578125" style="5"/>
    <col min="10501" max="10501" width="12.5703125" style="5" customWidth="1"/>
    <col min="10502" max="10502" width="9.5703125" style="5" customWidth="1"/>
    <col min="10503" max="10503" width="8.5703125" style="5" customWidth="1"/>
    <col min="10504" max="10504" width="7.42578125" style="5" customWidth="1"/>
    <col min="10505" max="10505" width="18.42578125" style="5" customWidth="1"/>
    <col min="10506" max="10506" width="2.42578125" style="5" customWidth="1"/>
    <col min="10507" max="10507" width="18.42578125" style="5" customWidth="1"/>
    <col min="10508" max="10508" width="2" style="5" customWidth="1"/>
    <col min="10509" max="10509" width="18.42578125" style="5" customWidth="1"/>
    <col min="10510" max="10510" width="2" style="5" customWidth="1"/>
    <col min="10511" max="10511" width="18.42578125" style="5" customWidth="1"/>
    <col min="10512" max="10512" width="2.42578125" style="5" customWidth="1"/>
    <col min="10513" max="10513" width="18.42578125" style="5" customWidth="1"/>
    <col min="10514" max="10514" width="2.42578125" style="5" customWidth="1"/>
    <col min="10515" max="10515" width="18.42578125" style="5" customWidth="1"/>
    <col min="10516" max="10516" width="0.5703125" style="5" customWidth="1"/>
    <col min="10517" max="10756" width="9.42578125" style="5"/>
    <col min="10757" max="10757" width="12.5703125" style="5" customWidth="1"/>
    <col min="10758" max="10758" width="9.5703125" style="5" customWidth="1"/>
    <col min="10759" max="10759" width="8.5703125" style="5" customWidth="1"/>
    <col min="10760" max="10760" width="7.42578125" style="5" customWidth="1"/>
    <col min="10761" max="10761" width="18.42578125" style="5" customWidth="1"/>
    <col min="10762" max="10762" width="2.42578125" style="5" customWidth="1"/>
    <col min="10763" max="10763" width="18.42578125" style="5" customWidth="1"/>
    <col min="10764" max="10764" width="2" style="5" customWidth="1"/>
    <col min="10765" max="10765" width="18.42578125" style="5" customWidth="1"/>
    <col min="10766" max="10766" width="2" style="5" customWidth="1"/>
    <col min="10767" max="10767" width="18.42578125" style="5" customWidth="1"/>
    <col min="10768" max="10768" width="2.42578125" style="5" customWidth="1"/>
    <col min="10769" max="10769" width="18.42578125" style="5" customWidth="1"/>
    <col min="10770" max="10770" width="2.42578125" style="5" customWidth="1"/>
    <col min="10771" max="10771" width="18.42578125" style="5" customWidth="1"/>
    <col min="10772" max="10772" width="0.5703125" style="5" customWidth="1"/>
    <col min="10773" max="11012" width="9.42578125" style="5"/>
    <col min="11013" max="11013" width="12.5703125" style="5" customWidth="1"/>
    <col min="11014" max="11014" width="9.5703125" style="5" customWidth="1"/>
    <col min="11015" max="11015" width="8.5703125" style="5" customWidth="1"/>
    <col min="11016" max="11016" width="7.42578125" style="5" customWidth="1"/>
    <col min="11017" max="11017" width="18.42578125" style="5" customWidth="1"/>
    <col min="11018" max="11018" width="2.42578125" style="5" customWidth="1"/>
    <col min="11019" max="11019" width="18.42578125" style="5" customWidth="1"/>
    <col min="11020" max="11020" width="2" style="5" customWidth="1"/>
    <col min="11021" max="11021" width="18.42578125" style="5" customWidth="1"/>
    <col min="11022" max="11022" width="2" style="5" customWidth="1"/>
    <col min="11023" max="11023" width="18.42578125" style="5" customWidth="1"/>
    <col min="11024" max="11024" width="2.42578125" style="5" customWidth="1"/>
    <col min="11025" max="11025" width="18.42578125" style="5" customWidth="1"/>
    <col min="11026" max="11026" width="2.42578125" style="5" customWidth="1"/>
    <col min="11027" max="11027" width="18.42578125" style="5" customWidth="1"/>
    <col min="11028" max="11028" width="0.5703125" style="5" customWidth="1"/>
    <col min="11029" max="11268" width="9.42578125" style="5"/>
    <col min="11269" max="11269" width="12.5703125" style="5" customWidth="1"/>
    <col min="11270" max="11270" width="9.5703125" style="5" customWidth="1"/>
    <col min="11271" max="11271" width="8.5703125" style="5" customWidth="1"/>
    <col min="11272" max="11272" width="7.42578125" style="5" customWidth="1"/>
    <col min="11273" max="11273" width="18.42578125" style="5" customWidth="1"/>
    <col min="11274" max="11274" width="2.42578125" style="5" customWidth="1"/>
    <col min="11275" max="11275" width="18.42578125" style="5" customWidth="1"/>
    <col min="11276" max="11276" width="2" style="5" customWidth="1"/>
    <col min="11277" max="11277" width="18.42578125" style="5" customWidth="1"/>
    <col min="11278" max="11278" width="2" style="5" customWidth="1"/>
    <col min="11279" max="11279" width="18.42578125" style="5" customWidth="1"/>
    <col min="11280" max="11280" width="2.42578125" style="5" customWidth="1"/>
    <col min="11281" max="11281" width="18.42578125" style="5" customWidth="1"/>
    <col min="11282" max="11282" width="2.42578125" style="5" customWidth="1"/>
    <col min="11283" max="11283" width="18.42578125" style="5" customWidth="1"/>
    <col min="11284" max="11284" width="0.5703125" style="5" customWidth="1"/>
    <col min="11285" max="11524" width="9.42578125" style="5"/>
    <col min="11525" max="11525" width="12.5703125" style="5" customWidth="1"/>
    <col min="11526" max="11526" width="9.5703125" style="5" customWidth="1"/>
    <col min="11527" max="11527" width="8.5703125" style="5" customWidth="1"/>
    <col min="11528" max="11528" width="7.42578125" style="5" customWidth="1"/>
    <col min="11529" max="11529" width="18.42578125" style="5" customWidth="1"/>
    <col min="11530" max="11530" width="2.42578125" style="5" customWidth="1"/>
    <col min="11531" max="11531" width="18.42578125" style="5" customWidth="1"/>
    <col min="11532" max="11532" width="2" style="5" customWidth="1"/>
    <col min="11533" max="11533" width="18.42578125" style="5" customWidth="1"/>
    <col min="11534" max="11534" width="2" style="5" customWidth="1"/>
    <col min="11535" max="11535" width="18.42578125" style="5" customWidth="1"/>
    <col min="11536" max="11536" width="2.42578125" style="5" customWidth="1"/>
    <col min="11537" max="11537" width="18.42578125" style="5" customWidth="1"/>
    <col min="11538" max="11538" width="2.42578125" style="5" customWidth="1"/>
    <col min="11539" max="11539" width="18.42578125" style="5" customWidth="1"/>
    <col min="11540" max="11540" width="0.5703125" style="5" customWidth="1"/>
    <col min="11541" max="11780" width="9.42578125" style="5"/>
    <col min="11781" max="11781" width="12.5703125" style="5" customWidth="1"/>
    <col min="11782" max="11782" width="9.5703125" style="5" customWidth="1"/>
    <col min="11783" max="11783" width="8.5703125" style="5" customWidth="1"/>
    <col min="11784" max="11784" width="7.42578125" style="5" customWidth="1"/>
    <col min="11785" max="11785" width="18.42578125" style="5" customWidth="1"/>
    <col min="11786" max="11786" width="2.42578125" style="5" customWidth="1"/>
    <col min="11787" max="11787" width="18.42578125" style="5" customWidth="1"/>
    <col min="11788" max="11788" width="2" style="5" customWidth="1"/>
    <col min="11789" max="11789" width="18.42578125" style="5" customWidth="1"/>
    <col min="11790" max="11790" width="2" style="5" customWidth="1"/>
    <col min="11791" max="11791" width="18.42578125" style="5" customWidth="1"/>
    <col min="11792" max="11792" width="2.42578125" style="5" customWidth="1"/>
    <col min="11793" max="11793" width="18.42578125" style="5" customWidth="1"/>
    <col min="11794" max="11794" width="2.42578125" style="5" customWidth="1"/>
    <col min="11795" max="11795" width="18.42578125" style="5" customWidth="1"/>
    <col min="11796" max="11796" width="0.5703125" style="5" customWidth="1"/>
    <col min="11797" max="12036" width="9.42578125" style="5"/>
    <col min="12037" max="12037" width="12.5703125" style="5" customWidth="1"/>
    <col min="12038" max="12038" width="9.5703125" style="5" customWidth="1"/>
    <col min="12039" max="12039" width="8.5703125" style="5" customWidth="1"/>
    <col min="12040" max="12040" width="7.42578125" style="5" customWidth="1"/>
    <col min="12041" max="12041" width="18.42578125" style="5" customWidth="1"/>
    <col min="12042" max="12042" width="2.42578125" style="5" customWidth="1"/>
    <col min="12043" max="12043" width="18.42578125" style="5" customWidth="1"/>
    <col min="12044" max="12044" width="2" style="5" customWidth="1"/>
    <col min="12045" max="12045" width="18.42578125" style="5" customWidth="1"/>
    <col min="12046" max="12046" width="2" style="5" customWidth="1"/>
    <col min="12047" max="12047" width="18.42578125" style="5" customWidth="1"/>
    <col min="12048" max="12048" width="2.42578125" style="5" customWidth="1"/>
    <col min="12049" max="12049" width="18.42578125" style="5" customWidth="1"/>
    <col min="12050" max="12050" width="2.42578125" style="5" customWidth="1"/>
    <col min="12051" max="12051" width="18.42578125" style="5" customWidth="1"/>
    <col min="12052" max="12052" width="0.5703125" style="5" customWidth="1"/>
    <col min="12053" max="12292" width="9.42578125" style="5"/>
    <col min="12293" max="12293" width="12.5703125" style="5" customWidth="1"/>
    <col min="12294" max="12294" width="9.5703125" style="5" customWidth="1"/>
    <col min="12295" max="12295" width="8.5703125" style="5" customWidth="1"/>
    <col min="12296" max="12296" width="7.42578125" style="5" customWidth="1"/>
    <col min="12297" max="12297" width="18.42578125" style="5" customWidth="1"/>
    <col min="12298" max="12298" width="2.42578125" style="5" customWidth="1"/>
    <col min="12299" max="12299" width="18.42578125" style="5" customWidth="1"/>
    <col min="12300" max="12300" width="2" style="5" customWidth="1"/>
    <col min="12301" max="12301" width="18.42578125" style="5" customWidth="1"/>
    <col min="12302" max="12302" width="2" style="5" customWidth="1"/>
    <col min="12303" max="12303" width="18.42578125" style="5" customWidth="1"/>
    <col min="12304" max="12304" width="2.42578125" style="5" customWidth="1"/>
    <col min="12305" max="12305" width="18.42578125" style="5" customWidth="1"/>
    <col min="12306" max="12306" width="2.42578125" style="5" customWidth="1"/>
    <col min="12307" max="12307" width="18.42578125" style="5" customWidth="1"/>
    <col min="12308" max="12308" width="0.5703125" style="5" customWidth="1"/>
    <col min="12309" max="12548" width="9.42578125" style="5"/>
    <col min="12549" max="12549" width="12.5703125" style="5" customWidth="1"/>
    <col min="12550" max="12550" width="9.5703125" style="5" customWidth="1"/>
    <col min="12551" max="12551" width="8.5703125" style="5" customWidth="1"/>
    <col min="12552" max="12552" width="7.42578125" style="5" customWidth="1"/>
    <col min="12553" max="12553" width="18.42578125" style="5" customWidth="1"/>
    <col min="12554" max="12554" width="2.42578125" style="5" customWidth="1"/>
    <col min="12555" max="12555" width="18.42578125" style="5" customWidth="1"/>
    <col min="12556" max="12556" width="2" style="5" customWidth="1"/>
    <col min="12557" max="12557" width="18.42578125" style="5" customWidth="1"/>
    <col min="12558" max="12558" width="2" style="5" customWidth="1"/>
    <col min="12559" max="12559" width="18.42578125" style="5" customWidth="1"/>
    <col min="12560" max="12560" width="2.42578125" style="5" customWidth="1"/>
    <col min="12561" max="12561" width="18.42578125" style="5" customWidth="1"/>
    <col min="12562" max="12562" width="2.42578125" style="5" customWidth="1"/>
    <col min="12563" max="12563" width="18.42578125" style="5" customWidth="1"/>
    <col min="12564" max="12564" width="0.5703125" style="5" customWidth="1"/>
    <col min="12565" max="12804" width="9.42578125" style="5"/>
    <col min="12805" max="12805" width="12.5703125" style="5" customWidth="1"/>
    <col min="12806" max="12806" width="9.5703125" style="5" customWidth="1"/>
    <col min="12807" max="12807" width="8.5703125" style="5" customWidth="1"/>
    <col min="12808" max="12808" width="7.42578125" style="5" customWidth="1"/>
    <col min="12809" max="12809" width="18.42578125" style="5" customWidth="1"/>
    <col min="12810" max="12810" width="2.42578125" style="5" customWidth="1"/>
    <col min="12811" max="12811" width="18.42578125" style="5" customWidth="1"/>
    <col min="12812" max="12812" width="2" style="5" customWidth="1"/>
    <col min="12813" max="12813" width="18.42578125" style="5" customWidth="1"/>
    <col min="12814" max="12814" width="2" style="5" customWidth="1"/>
    <col min="12815" max="12815" width="18.42578125" style="5" customWidth="1"/>
    <col min="12816" max="12816" width="2.42578125" style="5" customWidth="1"/>
    <col min="12817" max="12817" width="18.42578125" style="5" customWidth="1"/>
    <col min="12818" max="12818" width="2.42578125" style="5" customWidth="1"/>
    <col min="12819" max="12819" width="18.42578125" style="5" customWidth="1"/>
    <col min="12820" max="12820" width="0.5703125" style="5" customWidth="1"/>
    <col min="12821" max="13060" width="9.42578125" style="5"/>
    <col min="13061" max="13061" width="12.5703125" style="5" customWidth="1"/>
    <col min="13062" max="13062" width="9.5703125" style="5" customWidth="1"/>
    <col min="13063" max="13063" width="8.5703125" style="5" customWidth="1"/>
    <col min="13064" max="13064" width="7.42578125" style="5" customWidth="1"/>
    <col min="13065" max="13065" width="18.42578125" style="5" customWidth="1"/>
    <col min="13066" max="13066" width="2.42578125" style="5" customWidth="1"/>
    <col min="13067" max="13067" width="18.42578125" style="5" customWidth="1"/>
    <col min="13068" max="13068" width="2" style="5" customWidth="1"/>
    <col min="13069" max="13069" width="18.42578125" style="5" customWidth="1"/>
    <col min="13070" max="13070" width="2" style="5" customWidth="1"/>
    <col min="13071" max="13071" width="18.42578125" style="5" customWidth="1"/>
    <col min="13072" max="13072" width="2.42578125" style="5" customWidth="1"/>
    <col min="13073" max="13073" width="18.42578125" style="5" customWidth="1"/>
    <col min="13074" max="13074" width="2.42578125" style="5" customWidth="1"/>
    <col min="13075" max="13075" width="18.42578125" style="5" customWidth="1"/>
    <col min="13076" max="13076" width="0.5703125" style="5" customWidth="1"/>
    <col min="13077" max="13316" width="9.42578125" style="5"/>
    <col min="13317" max="13317" width="12.5703125" style="5" customWidth="1"/>
    <col min="13318" max="13318" width="9.5703125" style="5" customWidth="1"/>
    <col min="13319" max="13319" width="8.5703125" style="5" customWidth="1"/>
    <col min="13320" max="13320" width="7.42578125" style="5" customWidth="1"/>
    <col min="13321" max="13321" width="18.42578125" style="5" customWidth="1"/>
    <col min="13322" max="13322" width="2.42578125" style="5" customWidth="1"/>
    <col min="13323" max="13323" width="18.42578125" style="5" customWidth="1"/>
    <col min="13324" max="13324" width="2" style="5" customWidth="1"/>
    <col min="13325" max="13325" width="18.42578125" style="5" customWidth="1"/>
    <col min="13326" max="13326" width="2" style="5" customWidth="1"/>
    <col min="13327" max="13327" width="18.42578125" style="5" customWidth="1"/>
    <col min="13328" max="13328" width="2.42578125" style="5" customWidth="1"/>
    <col min="13329" max="13329" width="18.42578125" style="5" customWidth="1"/>
    <col min="13330" max="13330" width="2.42578125" style="5" customWidth="1"/>
    <col min="13331" max="13331" width="18.42578125" style="5" customWidth="1"/>
    <col min="13332" max="13332" width="0.5703125" style="5" customWidth="1"/>
    <col min="13333" max="13572" width="9.42578125" style="5"/>
    <col min="13573" max="13573" width="12.5703125" style="5" customWidth="1"/>
    <col min="13574" max="13574" width="9.5703125" style="5" customWidth="1"/>
    <col min="13575" max="13575" width="8.5703125" style="5" customWidth="1"/>
    <col min="13576" max="13576" width="7.42578125" style="5" customWidth="1"/>
    <col min="13577" max="13577" width="18.42578125" style="5" customWidth="1"/>
    <col min="13578" max="13578" width="2.42578125" style="5" customWidth="1"/>
    <col min="13579" max="13579" width="18.42578125" style="5" customWidth="1"/>
    <col min="13580" max="13580" width="2" style="5" customWidth="1"/>
    <col min="13581" max="13581" width="18.42578125" style="5" customWidth="1"/>
    <col min="13582" max="13582" width="2" style="5" customWidth="1"/>
    <col min="13583" max="13583" width="18.42578125" style="5" customWidth="1"/>
    <col min="13584" max="13584" width="2.42578125" style="5" customWidth="1"/>
    <col min="13585" max="13585" width="18.42578125" style="5" customWidth="1"/>
    <col min="13586" max="13586" width="2.42578125" style="5" customWidth="1"/>
    <col min="13587" max="13587" width="18.42578125" style="5" customWidth="1"/>
    <col min="13588" max="13588" width="0.5703125" style="5" customWidth="1"/>
    <col min="13589" max="13828" width="9.42578125" style="5"/>
    <col min="13829" max="13829" width="12.5703125" style="5" customWidth="1"/>
    <col min="13830" max="13830" width="9.5703125" style="5" customWidth="1"/>
    <col min="13831" max="13831" width="8.5703125" style="5" customWidth="1"/>
    <col min="13832" max="13832" width="7.42578125" style="5" customWidth="1"/>
    <col min="13833" max="13833" width="18.42578125" style="5" customWidth="1"/>
    <col min="13834" max="13834" width="2.42578125" style="5" customWidth="1"/>
    <col min="13835" max="13835" width="18.42578125" style="5" customWidth="1"/>
    <col min="13836" max="13836" width="2" style="5" customWidth="1"/>
    <col min="13837" max="13837" width="18.42578125" style="5" customWidth="1"/>
    <col min="13838" max="13838" width="2" style="5" customWidth="1"/>
    <col min="13839" max="13839" width="18.42578125" style="5" customWidth="1"/>
    <col min="13840" max="13840" width="2.42578125" style="5" customWidth="1"/>
    <col min="13841" max="13841" width="18.42578125" style="5" customWidth="1"/>
    <col min="13842" max="13842" width="2.42578125" style="5" customWidth="1"/>
    <col min="13843" max="13843" width="18.42578125" style="5" customWidth="1"/>
    <col min="13844" max="13844" width="0.5703125" style="5" customWidth="1"/>
    <col min="13845" max="14084" width="9.42578125" style="5"/>
    <col min="14085" max="14085" width="12.5703125" style="5" customWidth="1"/>
    <col min="14086" max="14086" width="9.5703125" style="5" customWidth="1"/>
    <col min="14087" max="14087" width="8.5703125" style="5" customWidth="1"/>
    <col min="14088" max="14088" width="7.42578125" style="5" customWidth="1"/>
    <col min="14089" max="14089" width="18.42578125" style="5" customWidth="1"/>
    <col min="14090" max="14090" width="2.42578125" style="5" customWidth="1"/>
    <col min="14091" max="14091" width="18.42578125" style="5" customWidth="1"/>
    <col min="14092" max="14092" width="2" style="5" customWidth="1"/>
    <col min="14093" max="14093" width="18.42578125" style="5" customWidth="1"/>
    <col min="14094" max="14094" width="2" style="5" customWidth="1"/>
    <col min="14095" max="14095" width="18.42578125" style="5" customWidth="1"/>
    <col min="14096" max="14096" width="2.42578125" style="5" customWidth="1"/>
    <col min="14097" max="14097" width="18.42578125" style="5" customWidth="1"/>
    <col min="14098" max="14098" width="2.42578125" style="5" customWidth="1"/>
    <col min="14099" max="14099" width="18.42578125" style="5" customWidth="1"/>
    <col min="14100" max="14100" width="0.5703125" style="5" customWidth="1"/>
    <col min="14101" max="14340" width="9.42578125" style="5"/>
    <col min="14341" max="14341" width="12.5703125" style="5" customWidth="1"/>
    <col min="14342" max="14342" width="9.5703125" style="5" customWidth="1"/>
    <col min="14343" max="14343" width="8.5703125" style="5" customWidth="1"/>
    <col min="14344" max="14344" width="7.42578125" style="5" customWidth="1"/>
    <col min="14345" max="14345" width="18.42578125" style="5" customWidth="1"/>
    <col min="14346" max="14346" width="2.42578125" style="5" customWidth="1"/>
    <col min="14347" max="14347" width="18.42578125" style="5" customWidth="1"/>
    <col min="14348" max="14348" width="2" style="5" customWidth="1"/>
    <col min="14349" max="14349" width="18.42578125" style="5" customWidth="1"/>
    <col min="14350" max="14350" width="2" style="5" customWidth="1"/>
    <col min="14351" max="14351" width="18.42578125" style="5" customWidth="1"/>
    <col min="14352" max="14352" width="2.42578125" style="5" customWidth="1"/>
    <col min="14353" max="14353" width="18.42578125" style="5" customWidth="1"/>
    <col min="14354" max="14354" width="2.42578125" style="5" customWidth="1"/>
    <col min="14355" max="14355" width="18.42578125" style="5" customWidth="1"/>
    <col min="14356" max="14356" width="0.5703125" style="5" customWidth="1"/>
    <col min="14357" max="14596" width="9.42578125" style="5"/>
    <col min="14597" max="14597" width="12.5703125" style="5" customWidth="1"/>
    <col min="14598" max="14598" width="9.5703125" style="5" customWidth="1"/>
    <col min="14599" max="14599" width="8.5703125" style="5" customWidth="1"/>
    <col min="14600" max="14600" width="7.42578125" style="5" customWidth="1"/>
    <col min="14601" max="14601" width="18.42578125" style="5" customWidth="1"/>
    <col min="14602" max="14602" width="2.42578125" style="5" customWidth="1"/>
    <col min="14603" max="14603" width="18.42578125" style="5" customWidth="1"/>
    <col min="14604" max="14604" width="2" style="5" customWidth="1"/>
    <col min="14605" max="14605" width="18.42578125" style="5" customWidth="1"/>
    <col min="14606" max="14606" width="2" style="5" customWidth="1"/>
    <col min="14607" max="14607" width="18.42578125" style="5" customWidth="1"/>
    <col min="14608" max="14608" width="2.42578125" style="5" customWidth="1"/>
    <col min="14609" max="14609" width="18.42578125" style="5" customWidth="1"/>
    <col min="14610" max="14610" width="2.42578125" style="5" customWidth="1"/>
    <col min="14611" max="14611" width="18.42578125" style="5" customWidth="1"/>
    <col min="14612" max="14612" width="0.5703125" style="5" customWidth="1"/>
    <col min="14613" max="14852" width="9.42578125" style="5"/>
    <col min="14853" max="14853" width="12.5703125" style="5" customWidth="1"/>
    <col min="14854" max="14854" width="9.5703125" style="5" customWidth="1"/>
    <col min="14855" max="14855" width="8.5703125" style="5" customWidth="1"/>
    <col min="14856" max="14856" width="7.42578125" style="5" customWidth="1"/>
    <col min="14857" max="14857" width="18.42578125" style="5" customWidth="1"/>
    <col min="14858" max="14858" width="2.42578125" style="5" customWidth="1"/>
    <col min="14859" max="14859" width="18.42578125" style="5" customWidth="1"/>
    <col min="14860" max="14860" width="2" style="5" customWidth="1"/>
    <col min="14861" max="14861" width="18.42578125" style="5" customWidth="1"/>
    <col min="14862" max="14862" width="2" style="5" customWidth="1"/>
    <col min="14863" max="14863" width="18.42578125" style="5" customWidth="1"/>
    <col min="14864" max="14864" width="2.42578125" style="5" customWidth="1"/>
    <col min="14865" max="14865" width="18.42578125" style="5" customWidth="1"/>
    <col min="14866" max="14866" width="2.42578125" style="5" customWidth="1"/>
    <col min="14867" max="14867" width="18.42578125" style="5" customWidth="1"/>
    <col min="14868" max="14868" width="0.5703125" style="5" customWidth="1"/>
    <col min="14869" max="15108" width="9.42578125" style="5"/>
    <col min="15109" max="15109" width="12.5703125" style="5" customWidth="1"/>
    <col min="15110" max="15110" width="9.5703125" style="5" customWidth="1"/>
    <col min="15111" max="15111" width="8.5703125" style="5" customWidth="1"/>
    <col min="15112" max="15112" width="7.42578125" style="5" customWidth="1"/>
    <col min="15113" max="15113" width="18.42578125" style="5" customWidth="1"/>
    <col min="15114" max="15114" width="2.42578125" style="5" customWidth="1"/>
    <col min="15115" max="15115" width="18.42578125" style="5" customWidth="1"/>
    <col min="15116" max="15116" width="2" style="5" customWidth="1"/>
    <col min="15117" max="15117" width="18.42578125" style="5" customWidth="1"/>
    <col min="15118" max="15118" width="2" style="5" customWidth="1"/>
    <col min="15119" max="15119" width="18.42578125" style="5" customWidth="1"/>
    <col min="15120" max="15120" width="2.42578125" style="5" customWidth="1"/>
    <col min="15121" max="15121" width="18.42578125" style="5" customWidth="1"/>
    <col min="15122" max="15122" width="2.42578125" style="5" customWidth="1"/>
    <col min="15123" max="15123" width="18.42578125" style="5" customWidth="1"/>
    <col min="15124" max="15124" width="0.5703125" style="5" customWidth="1"/>
    <col min="15125" max="15364" width="9.42578125" style="5"/>
    <col min="15365" max="15365" width="12.5703125" style="5" customWidth="1"/>
    <col min="15366" max="15366" width="9.5703125" style="5" customWidth="1"/>
    <col min="15367" max="15367" width="8.5703125" style="5" customWidth="1"/>
    <col min="15368" max="15368" width="7.42578125" style="5" customWidth="1"/>
    <col min="15369" max="15369" width="18.42578125" style="5" customWidth="1"/>
    <col min="15370" max="15370" width="2.42578125" style="5" customWidth="1"/>
    <col min="15371" max="15371" width="18.42578125" style="5" customWidth="1"/>
    <col min="15372" max="15372" width="2" style="5" customWidth="1"/>
    <col min="15373" max="15373" width="18.42578125" style="5" customWidth="1"/>
    <col min="15374" max="15374" width="2" style="5" customWidth="1"/>
    <col min="15375" max="15375" width="18.42578125" style="5" customWidth="1"/>
    <col min="15376" max="15376" width="2.42578125" style="5" customWidth="1"/>
    <col min="15377" max="15377" width="18.42578125" style="5" customWidth="1"/>
    <col min="15378" max="15378" width="2.42578125" style="5" customWidth="1"/>
    <col min="15379" max="15379" width="18.42578125" style="5" customWidth="1"/>
    <col min="15380" max="15380" width="0.5703125" style="5" customWidth="1"/>
    <col min="15381" max="15620" width="9.42578125" style="5"/>
    <col min="15621" max="15621" width="12.5703125" style="5" customWidth="1"/>
    <col min="15622" max="15622" width="9.5703125" style="5" customWidth="1"/>
    <col min="15623" max="15623" width="8.5703125" style="5" customWidth="1"/>
    <col min="15624" max="15624" width="7.42578125" style="5" customWidth="1"/>
    <col min="15625" max="15625" width="18.42578125" style="5" customWidth="1"/>
    <col min="15626" max="15626" width="2.42578125" style="5" customWidth="1"/>
    <col min="15627" max="15627" width="18.42578125" style="5" customWidth="1"/>
    <col min="15628" max="15628" width="2" style="5" customWidth="1"/>
    <col min="15629" max="15629" width="18.42578125" style="5" customWidth="1"/>
    <col min="15630" max="15630" width="2" style="5" customWidth="1"/>
    <col min="15631" max="15631" width="18.42578125" style="5" customWidth="1"/>
    <col min="15632" max="15632" width="2.42578125" style="5" customWidth="1"/>
    <col min="15633" max="15633" width="18.42578125" style="5" customWidth="1"/>
    <col min="15634" max="15634" width="2.42578125" style="5" customWidth="1"/>
    <col min="15635" max="15635" width="18.42578125" style="5" customWidth="1"/>
    <col min="15636" max="15636" width="0.5703125" style="5" customWidth="1"/>
    <col min="15637" max="15876" width="9.42578125" style="5"/>
    <col min="15877" max="15877" width="12.5703125" style="5" customWidth="1"/>
    <col min="15878" max="15878" width="9.5703125" style="5" customWidth="1"/>
    <col min="15879" max="15879" width="8.5703125" style="5" customWidth="1"/>
    <col min="15880" max="15880" width="7.42578125" style="5" customWidth="1"/>
    <col min="15881" max="15881" width="18.42578125" style="5" customWidth="1"/>
    <col min="15882" max="15882" width="2.42578125" style="5" customWidth="1"/>
    <col min="15883" max="15883" width="18.42578125" style="5" customWidth="1"/>
    <col min="15884" max="15884" width="2" style="5" customWidth="1"/>
    <col min="15885" max="15885" width="18.42578125" style="5" customWidth="1"/>
    <col min="15886" max="15886" width="2" style="5" customWidth="1"/>
    <col min="15887" max="15887" width="18.42578125" style="5" customWidth="1"/>
    <col min="15888" max="15888" width="2.42578125" style="5" customWidth="1"/>
    <col min="15889" max="15889" width="18.42578125" style="5" customWidth="1"/>
    <col min="15890" max="15890" width="2.42578125" style="5" customWidth="1"/>
    <col min="15891" max="15891" width="18.42578125" style="5" customWidth="1"/>
    <col min="15892" max="15892" width="0.5703125" style="5" customWidth="1"/>
    <col min="15893" max="16132" width="9.42578125" style="5"/>
    <col min="16133" max="16133" width="12.5703125" style="5" customWidth="1"/>
    <col min="16134" max="16134" width="9.5703125" style="5" customWidth="1"/>
    <col min="16135" max="16135" width="8.5703125" style="5" customWidth="1"/>
    <col min="16136" max="16136" width="7.42578125" style="5" customWidth="1"/>
    <col min="16137" max="16137" width="18.42578125" style="5" customWidth="1"/>
    <col min="16138" max="16138" width="2.42578125" style="5" customWidth="1"/>
    <col min="16139" max="16139" width="18.42578125" style="5" customWidth="1"/>
    <col min="16140" max="16140" width="2" style="5" customWidth="1"/>
    <col min="16141" max="16141" width="18.42578125" style="5" customWidth="1"/>
    <col min="16142" max="16142" width="2" style="5" customWidth="1"/>
    <col min="16143" max="16143" width="18.42578125" style="5" customWidth="1"/>
    <col min="16144" max="16144" width="2.42578125" style="5" customWidth="1"/>
    <col min="16145" max="16145" width="18.42578125" style="5" customWidth="1"/>
    <col min="16146" max="16146" width="2.42578125" style="5" customWidth="1"/>
    <col min="16147" max="16147" width="18.42578125" style="5" customWidth="1"/>
    <col min="16148" max="16148" width="0.5703125" style="5" customWidth="1"/>
    <col min="16149" max="16384" width="9.42578125" style="5"/>
  </cols>
  <sheetData>
    <row r="1" spans="1:22" ht="24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6"/>
      <c r="L1" s="6"/>
      <c r="M1" s="6"/>
      <c r="N1" s="6"/>
      <c r="O1" s="6"/>
      <c r="P1" s="6"/>
      <c r="Q1" s="6"/>
      <c r="R1" s="6"/>
      <c r="S1" s="6"/>
    </row>
    <row r="2" spans="1:22" ht="24" customHeight="1">
      <c r="A2" s="7" t="s">
        <v>124</v>
      </c>
      <c r="B2" s="8"/>
      <c r="C2" s="8"/>
      <c r="D2" s="8"/>
      <c r="E2" s="8"/>
      <c r="F2" s="8"/>
      <c r="G2" s="8"/>
      <c r="H2" s="8"/>
      <c r="I2" s="8"/>
      <c r="J2" s="8"/>
      <c r="K2" s="6"/>
      <c r="L2" s="6"/>
      <c r="M2" s="6"/>
      <c r="N2" s="6"/>
      <c r="O2" s="6"/>
      <c r="P2" s="6"/>
      <c r="Q2" s="6"/>
      <c r="R2" s="6"/>
      <c r="S2" s="6"/>
    </row>
    <row r="3" spans="1:22" ht="24" customHeight="1">
      <c r="A3" s="7" t="s">
        <v>202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38"/>
    </row>
    <row r="4" spans="1:22" ht="24" customHeight="1">
      <c r="B4" s="9"/>
      <c r="C4" s="9"/>
      <c r="D4" s="9"/>
      <c r="E4" s="237" t="s">
        <v>4</v>
      </c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22" s="10" customFormat="1" ht="24" customHeight="1">
      <c r="K5" s="239" t="s">
        <v>62</v>
      </c>
      <c r="L5" s="239"/>
      <c r="M5" s="239"/>
      <c r="N5" s="11"/>
      <c r="O5" s="239" t="s">
        <v>65</v>
      </c>
      <c r="P5" s="239"/>
      <c r="Q5" s="239"/>
      <c r="S5" s="38"/>
    </row>
    <row r="6" spans="1:22" s="10" customFormat="1" ht="24" customHeight="1">
      <c r="K6" s="11"/>
      <c r="L6" s="11"/>
      <c r="M6" s="11"/>
      <c r="N6" s="11"/>
      <c r="O6" s="11" t="s">
        <v>232</v>
      </c>
      <c r="P6" s="11"/>
      <c r="Q6" s="11"/>
      <c r="S6" s="38"/>
    </row>
    <row r="7" spans="1:22" s="10" customFormat="1" ht="24" customHeight="1">
      <c r="I7" s="10" t="s">
        <v>99</v>
      </c>
      <c r="K7" s="11"/>
      <c r="L7" s="11"/>
      <c r="M7" s="11"/>
      <c r="N7" s="11"/>
      <c r="O7" s="11" t="s">
        <v>233</v>
      </c>
      <c r="Q7" s="10" t="s">
        <v>102</v>
      </c>
      <c r="S7" s="38" t="s">
        <v>125</v>
      </c>
    </row>
    <row r="8" spans="1:22" s="10" customFormat="1" ht="24" customHeight="1">
      <c r="E8" s="10" t="s">
        <v>55</v>
      </c>
      <c r="G8" s="10" t="s">
        <v>105</v>
      </c>
      <c r="I8" s="10" t="s">
        <v>106</v>
      </c>
      <c r="K8" s="11" t="s">
        <v>107</v>
      </c>
      <c r="O8" s="10" t="s">
        <v>234</v>
      </c>
      <c r="Q8" s="10" t="s">
        <v>110</v>
      </c>
    </row>
    <row r="9" spans="1:22" s="10" customFormat="1" ht="24" customHeight="1">
      <c r="D9" s="59" t="s">
        <v>2</v>
      </c>
      <c r="E9" s="12" t="s">
        <v>112</v>
      </c>
      <c r="G9" s="12" t="s">
        <v>113</v>
      </c>
      <c r="I9" s="12" t="s">
        <v>114</v>
      </c>
      <c r="K9" s="13" t="s">
        <v>115</v>
      </c>
      <c r="L9" s="14"/>
      <c r="M9" s="37" t="s">
        <v>116</v>
      </c>
      <c r="N9" s="14"/>
      <c r="O9" s="37" t="s">
        <v>235</v>
      </c>
      <c r="Q9" s="37" t="s">
        <v>119</v>
      </c>
      <c r="S9" s="12" t="s">
        <v>103</v>
      </c>
    </row>
    <row r="10" spans="1:22" s="10" customFormat="1" ht="24" customHeight="1">
      <c r="E10" s="235" t="s">
        <v>121</v>
      </c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</row>
    <row r="11" spans="1:22" s="10" customFormat="1" ht="24" customHeight="1">
      <c r="A11" s="47" t="s">
        <v>72</v>
      </c>
      <c r="E11" s="43"/>
      <c r="F11" s="43"/>
      <c r="G11" s="43"/>
      <c r="H11" s="43"/>
      <c r="I11" s="43"/>
      <c r="J11" s="46"/>
      <c r="K11" s="43"/>
      <c r="L11" s="46"/>
      <c r="M11" s="43"/>
      <c r="N11" s="46"/>
      <c r="O11" s="46"/>
      <c r="P11" s="46"/>
      <c r="Q11" s="46"/>
      <c r="R11" s="46"/>
      <c r="S11" s="43"/>
    </row>
    <row r="12" spans="1:22" s="46" customFormat="1" ht="24" customHeight="1">
      <c r="A12" s="47" t="s">
        <v>122</v>
      </c>
      <c r="D12" s="48"/>
      <c r="E12" s="41">
        <v>960000000</v>
      </c>
      <c r="F12" s="41"/>
      <c r="G12" s="41">
        <v>736842515</v>
      </c>
      <c r="H12" s="41"/>
      <c r="I12" s="41">
        <v>28996825</v>
      </c>
      <c r="J12" s="49"/>
      <c r="K12" s="41">
        <v>65140000</v>
      </c>
      <c r="L12" s="49"/>
      <c r="M12" s="41">
        <v>354553991</v>
      </c>
      <c r="N12" s="49"/>
      <c r="O12" s="41">
        <v>-3848575</v>
      </c>
      <c r="P12" s="49"/>
      <c r="Q12" s="41">
        <v>769715</v>
      </c>
      <c r="R12" s="49"/>
      <c r="S12" s="41">
        <v>2142454471</v>
      </c>
    </row>
    <row r="13" spans="1:22" s="46" customFormat="1" ht="24" customHeight="1">
      <c r="A13" s="50" t="s">
        <v>174</v>
      </c>
      <c r="D13" s="48"/>
      <c r="E13" s="43">
        <v>0</v>
      </c>
      <c r="F13" s="43"/>
      <c r="G13" s="43">
        <v>0</v>
      </c>
      <c r="H13" s="43"/>
      <c r="I13" s="43">
        <v>0</v>
      </c>
      <c r="K13" s="43">
        <v>0</v>
      </c>
      <c r="M13" s="43">
        <f>'PL_31.12.2565'!J28</f>
        <v>170138456</v>
      </c>
      <c r="O13" s="43">
        <v>0</v>
      </c>
      <c r="Q13" s="43">
        <v>0</v>
      </c>
      <c r="S13" s="46">
        <f>SUM(E13:Q13)</f>
        <v>170138456</v>
      </c>
    </row>
    <row r="14" spans="1:22" s="46" customFormat="1" ht="23.1" customHeight="1">
      <c r="A14" s="50" t="s">
        <v>91</v>
      </c>
      <c r="D14" s="99"/>
      <c r="E14" s="43">
        <v>0</v>
      </c>
      <c r="F14" s="43"/>
      <c r="G14" s="43">
        <v>0</v>
      </c>
      <c r="H14" s="43"/>
      <c r="I14" s="43">
        <v>0</v>
      </c>
      <c r="K14" s="43">
        <v>0</v>
      </c>
      <c r="M14" s="43">
        <v>0</v>
      </c>
      <c r="O14" s="43">
        <v>5247310</v>
      </c>
      <c r="Q14" s="43">
        <v>-1049462</v>
      </c>
      <c r="S14" s="46">
        <f>SUM(E14:Q14)</f>
        <v>4197848</v>
      </c>
    </row>
    <row r="15" spans="1:22" s="46" customFormat="1" ht="24.6" customHeight="1">
      <c r="A15" s="3" t="s">
        <v>92</v>
      </c>
      <c r="D15" s="48"/>
      <c r="E15" s="45">
        <f>SUM(E13:E14)</f>
        <v>0</v>
      </c>
      <c r="F15" s="43"/>
      <c r="G15" s="45">
        <f>SUM(G13:G14)</f>
        <v>0</v>
      </c>
      <c r="H15" s="43"/>
      <c r="I15" s="45">
        <f>SUM(I13:I14)</f>
        <v>0</v>
      </c>
      <c r="K15" s="45">
        <f>SUM(K13:K14)</f>
        <v>0</v>
      </c>
      <c r="M15" s="45">
        <f>SUM(M13:M14)</f>
        <v>170138456</v>
      </c>
      <c r="O15" s="45">
        <f>SUM(O13:O14)</f>
        <v>5247310</v>
      </c>
      <c r="Q15" s="45">
        <f>SUM(Q13:Q14)</f>
        <v>-1049462</v>
      </c>
      <c r="S15" s="45">
        <f>SUM(S13:S14)</f>
        <v>174336304</v>
      </c>
      <c r="V15" s="5"/>
    </row>
    <row r="16" spans="1:22" s="46" customFormat="1" ht="24" customHeight="1">
      <c r="A16" s="50" t="s">
        <v>173</v>
      </c>
      <c r="D16" s="99">
        <v>21</v>
      </c>
      <c r="E16" s="43">
        <v>0</v>
      </c>
      <c r="F16" s="43"/>
      <c r="G16" s="43">
        <v>0</v>
      </c>
      <c r="H16" s="43"/>
      <c r="I16" s="43">
        <v>0</v>
      </c>
      <c r="K16" s="43">
        <v>10000000</v>
      </c>
      <c r="M16" s="43">
        <v>-10000000</v>
      </c>
      <c r="O16" s="43">
        <v>0</v>
      </c>
      <c r="Q16" s="43">
        <v>0</v>
      </c>
      <c r="S16" s="43">
        <v>0</v>
      </c>
    </row>
    <row r="17" spans="1:22" s="46" customFormat="1" ht="24" customHeight="1" thickBot="1">
      <c r="A17" s="47" t="s">
        <v>123</v>
      </c>
      <c r="D17" s="48"/>
      <c r="E17" s="51">
        <f>E12+E15+E16</f>
        <v>960000000</v>
      </c>
      <c r="F17" s="52"/>
      <c r="G17" s="51">
        <f>G12+G15+G16</f>
        <v>736842515</v>
      </c>
      <c r="H17" s="52"/>
      <c r="I17" s="51">
        <f>I12+I15+I16</f>
        <v>28996825</v>
      </c>
      <c r="J17" s="52"/>
      <c r="K17" s="51">
        <f>K12+K15+K16</f>
        <v>75140000</v>
      </c>
      <c r="L17" s="52"/>
      <c r="M17" s="51">
        <f>M12+M15+M16</f>
        <v>514692447</v>
      </c>
      <c r="N17" s="52"/>
      <c r="O17" s="51">
        <f>O12+O15+O16</f>
        <v>1398735</v>
      </c>
      <c r="P17" s="52"/>
      <c r="Q17" s="51">
        <f>Q12+Q15+Q16</f>
        <v>-279747</v>
      </c>
      <c r="R17" s="52"/>
      <c r="S17" s="51">
        <f>S12+S15+S16</f>
        <v>2316790775</v>
      </c>
      <c r="V17" s="46">
        <f>S17-'BS_31.12.2565'!K92</f>
        <v>0</v>
      </c>
    </row>
    <row r="18" spans="1:22" s="46" customFormat="1" ht="24" customHeight="1" thickTop="1">
      <c r="A18" s="47"/>
      <c r="D18" s="48"/>
      <c r="E18" s="43"/>
      <c r="F18" s="43"/>
      <c r="G18" s="43"/>
      <c r="H18" s="43"/>
      <c r="I18" s="43"/>
      <c r="K18" s="43"/>
      <c r="M18" s="43"/>
      <c r="S18" s="43"/>
    </row>
    <row r="19" spans="1:22" s="46" customFormat="1" ht="24" customHeight="1">
      <c r="A19" s="47" t="s">
        <v>202</v>
      </c>
      <c r="D19" s="48"/>
      <c r="E19" s="43"/>
      <c r="F19" s="43"/>
      <c r="G19" s="43"/>
      <c r="H19" s="43"/>
      <c r="I19" s="43"/>
      <c r="K19" s="43"/>
      <c r="M19" s="43"/>
      <c r="S19" s="43"/>
    </row>
    <row r="20" spans="1:22" ht="24" customHeight="1">
      <c r="A20" s="47" t="s">
        <v>203</v>
      </c>
      <c r="B20" s="46"/>
      <c r="C20" s="46"/>
      <c r="D20" s="48"/>
      <c r="E20" s="41">
        <f>E17</f>
        <v>960000000</v>
      </c>
      <c r="F20" s="41">
        <f t="shared" ref="F20:S20" si="0">F17</f>
        <v>0</v>
      </c>
      <c r="G20" s="41">
        <f t="shared" si="0"/>
        <v>736842515</v>
      </c>
      <c r="H20" s="41">
        <f t="shared" si="0"/>
        <v>0</v>
      </c>
      <c r="I20" s="41">
        <f t="shared" si="0"/>
        <v>28996825</v>
      </c>
      <c r="J20" s="41">
        <f t="shared" si="0"/>
        <v>0</v>
      </c>
      <c r="K20" s="41">
        <f t="shared" si="0"/>
        <v>75140000</v>
      </c>
      <c r="L20" s="41">
        <f t="shared" si="0"/>
        <v>0</v>
      </c>
      <c r="M20" s="41">
        <f t="shared" si="0"/>
        <v>514692447</v>
      </c>
      <c r="N20" s="41">
        <f t="shared" si="0"/>
        <v>0</v>
      </c>
      <c r="O20" s="41">
        <f t="shared" si="0"/>
        <v>1398735</v>
      </c>
      <c r="P20" s="41">
        <f t="shared" si="0"/>
        <v>0</v>
      </c>
      <c r="Q20" s="41">
        <f t="shared" si="0"/>
        <v>-279747</v>
      </c>
      <c r="R20" s="41">
        <f t="shared" si="0"/>
        <v>0</v>
      </c>
      <c r="S20" s="41">
        <f t="shared" si="0"/>
        <v>2316790775</v>
      </c>
    </row>
    <row r="21" spans="1:22" ht="24" customHeight="1">
      <c r="A21" s="50" t="s">
        <v>174</v>
      </c>
      <c r="B21" s="46"/>
      <c r="C21" s="46"/>
      <c r="D21" s="48"/>
      <c r="E21" s="43">
        <v>0</v>
      </c>
      <c r="F21" s="43"/>
      <c r="G21" s="43">
        <v>0</v>
      </c>
      <c r="H21" s="43"/>
      <c r="I21" s="43">
        <v>0</v>
      </c>
      <c r="J21" s="46"/>
      <c r="K21" s="43">
        <v>0</v>
      </c>
      <c r="L21" s="46"/>
      <c r="M21" s="43">
        <f>'PL_31.12.2565'!H28</f>
        <v>293471394</v>
      </c>
      <c r="N21" s="46"/>
      <c r="O21" s="43">
        <v>0</v>
      </c>
      <c r="P21" s="46"/>
      <c r="Q21" s="43">
        <v>0</v>
      </c>
      <c r="R21" s="46"/>
      <c r="S21" s="46">
        <f>SUM(E21:Q21)</f>
        <v>293471394</v>
      </c>
    </row>
    <row r="22" spans="1:22" ht="24" hidden="1" customHeight="1">
      <c r="A22" s="50" t="s">
        <v>91</v>
      </c>
      <c r="B22" s="46"/>
      <c r="C22" s="46"/>
      <c r="D22" s="99"/>
      <c r="E22" s="43">
        <v>0</v>
      </c>
      <c r="F22" s="43"/>
      <c r="G22" s="43">
        <v>0</v>
      </c>
      <c r="H22" s="43"/>
      <c r="I22" s="43">
        <v>0</v>
      </c>
      <c r="J22" s="46"/>
      <c r="K22" s="43">
        <v>0</v>
      </c>
      <c r="L22" s="46"/>
      <c r="M22" s="43" t="s">
        <v>126</v>
      </c>
      <c r="N22" s="46"/>
      <c r="O22" s="43">
        <v>0</v>
      </c>
      <c r="P22" s="46"/>
      <c r="Q22" s="43">
        <v>0</v>
      </c>
      <c r="R22" s="46"/>
      <c r="S22" s="46">
        <f>SUM(E22:Q22)</f>
        <v>0</v>
      </c>
    </row>
    <row r="23" spans="1:22" ht="24" customHeight="1">
      <c r="A23" s="3" t="s">
        <v>92</v>
      </c>
      <c r="B23" s="46"/>
      <c r="C23" s="46"/>
      <c r="D23" s="99"/>
      <c r="E23" s="45">
        <f>SUM(E21:E22)</f>
        <v>0</v>
      </c>
      <c r="F23" s="43"/>
      <c r="G23" s="45">
        <f>SUM(G21:G22)</f>
        <v>0</v>
      </c>
      <c r="H23" s="43"/>
      <c r="I23" s="45">
        <f>SUM(I21:I22)</f>
        <v>0</v>
      </c>
      <c r="J23" s="46"/>
      <c r="K23" s="45">
        <f>SUM(K21:K22)</f>
        <v>0</v>
      </c>
      <c r="L23" s="46"/>
      <c r="M23" s="45">
        <f>SUM(M21:M22)</f>
        <v>293471394</v>
      </c>
      <c r="N23" s="46"/>
      <c r="O23" s="45">
        <f>SUM(O21:O22)</f>
        <v>0</v>
      </c>
      <c r="P23" s="46"/>
      <c r="Q23" s="45">
        <f>SUM(Q21:Q22)</f>
        <v>0</v>
      </c>
      <c r="R23" s="46"/>
      <c r="S23" s="45">
        <f>SUM(S21:S22)</f>
        <v>293471394</v>
      </c>
    </row>
    <row r="24" spans="1:22" ht="24" customHeight="1">
      <c r="A24" s="50" t="s">
        <v>173</v>
      </c>
      <c r="B24" s="46"/>
      <c r="C24" s="46"/>
      <c r="D24" s="99">
        <v>21</v>
      </c>
      <c r="E24" s="43">
        <v>0</v>
      </c>
      <c r="F24" s="43"/>
      <c r="G24" s="43">
        <v>0</v>
      </c>
      <c r="H24" s="43"/>
      <c r="I24" s="43">
        <v>0</v>
      </c>
      <c r="J24" s="46"/>
      <c r="K24" s="43">
        <v>15150000</v>
      </c>
      <c r="L24" s="46"/>
      <c r="M24" s="43">
        <v>-15150000</v>
      </c>
      <c r="N24" s="46"/>
      <c r="O24" s="43">
        <v>0</v>
      </c>
      <c r="P24" s="46"/>
      <c r="Q24" s="43">
        <v>0</v>
      </c>
      <c r="R24" s="46"/>
      <c r="S24" s="43">
        <v>0</v>
      </c>
    </row>
    <row r="25" spans="1:22" ht="24" customHeight="1" thickBot="1">
      <c r="A25" s="47" t="s">
        <v>204</v>
      </c>
      <c r="B25" s="46"/>
      <c r="C25" s="46"/>
      <c r="D25" s="48"/>
      <c r="E25" s="51">
        <f>E20+E23+E24</f>
        <v>960000000</v>
      </c>
      <c r="F25" s="52"/>
      <c r="G25" s="51">
        <f>G20+G23+G24</f>
        <v>736842515</v>
      </c>
      <c r="H25" s="52"/>
      <c r="I25" s="51">
        <f>I20+I23+I24</f>
        <v>28996825</v>
      </c>
      <c r="J25" s="52"/>
      <c r="K25" s="51">
        <f>K20+K23+K24</f>
        <v>90290000</v>
      </c>
      <c r="L25" s="52"/>
      <c r="M25" s="51">
        <f>M20+M23+M24</f>
        <v>793013841</v>
      </c>
      <c r="N25" s="52"/>
      <c r="O25" s="51">
        <f>O20+O23+O24</f>
        <v>1398735</v>
      </c>
      <c r="P25" s="52"/>
      <c r="Q25" s="51">
        <f>Q20+Q23+Q24</f>
        <v>-279747</v>
      </c>
      <c r="R25" s="52"/>
      <c r="S25" s="51">
        <f>S20+S23+S24</f>
        <v>2610262169</v>
      </c>
      <c r="V25" s="1">
        <f>S25-'BS_31.12.2565'!I92</f>
        <v>0</v>
      </c>
    </row>
    <row r="26" spans="1:22" ht="24" customHeight="1" thickTop="1">
      <c r="A26" s="47"/>
      <c r="B26" s="46"/>
      <c r="C26" s="46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6"/>
    </row>
    <row r="27" spans="1:22" ht="24" customHeight="1">
      <c r="A27" s="4"/>
      <c r="D27" s="1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22" ht="24" customHeight="1">
      <c r="A28" s="3"/>
    </row>
  </sheetData>
  <mergeCells count="5">
    <mergeCell ref="A1:J1"/>
    <mergeCell ref="E4:S4"/>
    <mergeCell ref="K5:M5"/>
    <mergeCell ref="E10:S10"/>
    <mergeCell ref="O5:Q5"/>
  </mergeCells>
  <pageMargins left="0.74803149606299202" right="0.23622047244094499" top="0.511811023622047" bottom="0.31496062992126" header="0.31496062992126" footer="0.31496062992126"/>
  <pageSetup paperSize="9" scale="74" firstPageNumber="13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98"/>
  <sheetViews>
    <sheetView showGridLines="0" topLeftCell="A93" zoomScale="90" zoomScaleNormal="90" zoomScaleSheetLayoutView="80" workbookViewId="0">
      <selection activeCell="A85" sqref="A85"/>
    </sheetView>
  </sheetViews>
  <sheetFormatPr defaultColWidth="10.5703125" defaultRowHeight="24" customHeight="1"/>
  <cols>
    <col min="1" max="1" width="55.42578125" style="50" customWidth="1"/>
    <col min="2" max="2" width="8" style="113" customWidth="1"/>
    <col min="3" max="3" width="13.5703125" style="113" bestFit="1" customWidth="1"/>
    <col min="4" max="4" width="1.42578125" style="50" customWidth="1"/>
    <col min="5" max="5" width="15.85546875" style="50" bestFit="1" customWidth="1"/>
    <col min="6" max="6" width="1.42578125" style="50" customWidth="1"/>
    <col min="7" max="7" width="14.28515625" style="50" bestFit="1" customWidth="1"/>
    <col min="8" max="8" width="1.42578125" style="50" customWidth="1"/>
    <col min="9" max="9" width="14.42578125" style="50" customWidth="1"/>
    <col min="10" max="10" width="1" style="50" customWidth="1"/>
    <col min="11" max="11" width="15.5703125" style="50" bestFit="1" customWidth="1"/>
    <col min="12" max="12" width="14.5703125" style="50" customWidth="1"/>
    <col min="13" max="13" width="13.5703125" style="50" bestFit="1" customWidth="1"/>
    <col min="14" max="14" width="12.140625" style="50" customWidth="1"/>
    <col min="15" max="254" width="10.5703125" style="50"/>
    <col min="255" max="255" width="36.5703125" style="50" customWidth="1"/>
    <col min="256" max="256" width="12" style="50" customWidth="1"/>
    <col min="257" max="257" width="11.42578125" style="50" customWidth="1"/>
    <col min="258" max="258" width="1.42578125" style="50" customWidth="1"/>
    <col min="259" max="259" width="13.5703125" style="50" customWidth="1"/>
    <col min="260" max="260" width="1.42578125" style="50" customWidth="1"/>
    <col min="261" max="261" width="13.5703125" style="50" customWidth="1"/>
    <col min="262" max="262" width="1.42578125" style="50" customWidth="1"/>
    <col min="263" max="263" width="13.5703125" style="50" customWidth="1"/>
    <col min="264" max="264" width="1.42578125" style="50" customWidth="1"/>
    <col min="265" max="265" width="13.5703125" style="50" customWidth="1"/>
    <col min="266" max="266" width="1" style="50" customWidth="1"/>
    <col min="267" max="267" width="15.5703125" style="50" bestFit="1" customWidth="1"/>
    <col min="268" max="510" width="10.5703125" style="50"/>
    <col min="511" max="511" width="36.5703125" style="50" customWidth="1"/>
    <col min="512" max="512" width="12" style="50" customWidth="1"/>
    <col min="513" max="513" width="11.42578125" style="50" customWidth="1"/>
    <col min="514" max="514" width="1.42578125" style="50" customWidth="1"/>
    <col min="515" max="515" width="13.5703125" style="50" customWidth="1"/>
    <col min="516" max="516" width="1.42578125" style="50" customWidth="1"/>
    <col min="517" max="517" width="13.5703125" style="50" customWidth="1"/>
    <col min="518" max="518" width="1.42578125" style="50" customWidth="1"/>
    <col min="519" max="519" width="13.5703125" style="50" customWidth="1"/>
    <col min="520" max="520" width="1.42578125" style="50" customWidth="1"/>
    <col min="521" max="521" width="13.5703125" style="50" customWidth="1"/>
    <col min="522" max="522" width="1" style="50" customWidth="1"/>
    <col min="523" max="523" width="15.5703125" style="50" bestFit="1" customWidth="1"/>
    <col min="524" max="766" width="10.5703125" style="50"/>
    <col min="767" max="767" width="36.5703125" style="50" customWidth="1"/>
    <col min="768" max="768" width="12" style="50" customWidth="1"/>
    <col min="769" max="769" width="11.42578125" style="50" customWidth="1"/>
    <col min="770" max="770" width="1.42578125" style="50" customWidth="1"/>
    <col min="771" max="771" width="13.5703125" style="50" customWidth="1"/>
    <col min="772" max="772" width="1.42578125" style="50" customWidth="1"/>
    <col min="773" max="773" width="13.5703125" style="50" customWidth="1"/>
    <col min="774" max="774" width="1.42578125" style="50" customWidth="1"/>
    <col min="775" max="775" width="13.5703125" style="50" customWidth="1"/>
    <col min="776" max="776" width="1.42578125" style="50" customWidth="1"/>
    <col min="777" max="777" width="13.5703125" style="50" customWidth="1"/>
    <col min="778" max="778" width="1" style="50" customWidth="1"/>
    <col min="779" max="779" width="15.5703125" style="50" bestFit="1" customWidth="1"/>
    <col min="780" max="1022" width="10.5703125" style="50"/>
    <col min="1023" max="1023" width="36.5703125" style="50" customWidth="1"/>
    <col min="1024" max="1024" width="12" style="50" customWidth="1"/>
    <col min="1025" max="1025" width="11.42578125" style="50" customWidth="1"/>
    <col min="1026" max="1026" width="1.42578125" style="50" customWidth="1"/>
    <col min="1027" max="1027" width="13.5703125" style="50" customWidth="1"/>
    <col min="1028" max="1028" width="1.42578125" style="50" customWidth="1"/>
    <col min="1029" max="1029" width="13.5703125" style="50" customWidth="1"/>
    <col min="1030" max="1030" width="1.42578125" style="50" customWidth="1"/>
    <col min="1031" max="1031" width="13.5703125" style="50" customWidth="1"/>
    <col min="1032" max="1032" width="1.42578125" style="50" customWidth="1"/>
    <col min="1033" max="1033" width="13.5703125" style="50" customWidth="1"/>
    <col min="1034" max="1034" width="1" style="50" customWidth="1"/>
    <col min="1035" max="1035" width="15.5703125" style="50" bestFit="1" customWidth="1"/>
    <col min="1036" max="1278" width="10.5703125" style="50"/>
    <col min="1279" max="1279" width="36.5703125" style="50" customWidth="1"/>
    <col min="1280" max="1280" width="12" style="50" customWidth="1"/>
    <col min="1281" max="1281" width="11.42578125" style="50" customWidth="1"/>
    <col min="1282" max="1282" width="1.42578125" style="50" customWidth="1"/>
    <col min="1283" max="1283" width="13.5703125" style="50" customWidth="1"/>
    <col min="1284" max="1284" width="1.42578125" style="50" customWidth="1"/>
    <col min="1285" max="1285" width="13.5703125" style="50" customWidth="1"/>
    <col min="1286" max="1286" width="1.42578125" style="50" customWidth="1"/>
    <col min="1287" max="1287" width="13.5703125" style="50" customWidth="1"/>
    <col min="1288" max="1288" width="1.42578125" style="50" customWidth="1"/>
    <col min="1289" max="1289" width="13.5703125" style="50" customWidth="1"/>
    <col min="1290" max="1290" width="1" style="50" customWidth="1"/>
    <col min="1291" max="1291" width="15.5703125" style="50" bestFit="1" customWidth="1"/>
    <col min="1292" max="1534" width="10.5703125" style="50"/>
    <col min="1535" max="1535" width="36.5703125" style="50" customWidth="1"/>
    <col min="1536" max="1536" width="12" style="50" customWidth="1"/>
    <col min="1537" max="1537" width="11.42578125" style="50" customWidth="1"/>
    <col min="1538" max="1538" width="1.42578125" style="50" customWidth="1"/>
    <col min="1539" max="1539" width="13.5703125" style="50" customWidth="1"/>
    <col min="1540" max="1540" width="1.42578125" style="50" customWidth="1"/>
    <col min="1541" max="1541" width="13.5703125" style="50" customWidth="1"/>
    <col min="1542" max="1542" width="1.42578125" style="50" customWidth="1"/>
    <col min="1543" max="1543" width="13.5703125" style="50" customWidth="1"/>
    <col min="1544" max="1544" width="1.42578125" style="50" customWidth="1"/>
    <col min="1545" max="1545" width="13.5703125" style="50" customWidth="1"/>
    <col min="1546" max="1546" width="1" style="50" customWidth="1"/>
    <col min="1547" max="1547" width="15.5703125" style="50" bestFit="1" customWidth="1"/>
    <col min="1548" max="1790" width="10.5703125" style="50"/>
    <col min="1791" max="1791" width="36.5703125" style="50" customWidth="1"/>
    <col min="1792" max="1792" width="12" style="50" customWidth="1"/>
    <col min="1793" max="1793" width="11.42578125" style="50" customWidth="1"/>
    <col min="1794" max="1794" width="1.42578125" style="50" customWidth="1"/>
    <col min="1795" max="1795" width="13.5703125" style="50" customWidth="1"/>
    <col min="1796" max="1796" width="1.42578125" style="50" customWidth="1"/>
    <col min="1797" max="1797" width="13.5703125" style="50" customWidth="1"/>
    <col min="1798" max="1798" width="1.42578125" style="50" customWidth="1"/>
    <col min="1799" max="1799" width="13.5703125" style="50" customWidth="1"/>
    <col min="1800" max="1800" width="1.42578125" style="50" customWidth="1"/>
    <col min="1801" max="1801" width="13.5703125" style="50" customWidth="1"/>
    <col min="1802" max="1802" width="1" style="50" customWidth="1"/>
    <col min="1803" max="1803" width="15.5703125" style="50" bestFit="1" customWidth="1"/>
    <col min="1804" max="2046" width="10.5703125" style="50"/>
    <col min="2047" max="2047" width="36.5703125" style="50" customWidth="1"/>
    <col min="2048" max="2048" width="12" style="50" customWidth="1"/>
    <col min="2049" max="2049" width="11.42578125" style="50" customWidth="1"/>
    <col min="2050" max="2050" width="1.42578125" style="50" customWidth="1"/>
    <col min="2051" max="2051" width="13.5703125" style="50" customWidth="1"/>
    <col min="2052" max="2052" width="1.42578125" style="50" customWidth="1"/>
    <col min="2053" max="2053" width="13.5703125" style="50" customWidth="1"/>
    <col min="2054" max="2054" width="1.42578125" style="50" customWidth="1"/>
    <col min="2055" max="2055" width="13.5703125" style="50" customWidth="1"/>
    <col min="2056" max="2056" width="1.42578125" style="50" customWidth="1"/>
    <col min="2057" max="2057" width="13.5703125" style="50" customWidth="1"/>
    <col min="2058" max="2058" width="1" style="50" customWidth="1"/>
    <col min="2059" max="2059" width="15.5703125" style="50" bestFit="1" customWidth="1"/>
    <col min="2060" max="2302" width="10.5703125" style="50"/>
    <col min="2303" max="2303" width="36.5703125" style="50" customWidth="1"/>
    <col min="2304" max="2304" width="12" style="50" customWidth="1"/>
    <col min="2305" max="2305" width="11.42578125" style="50" customWidth="1"/>
    <col min="2306" max="2306" width="1.42578125" style="50" customWidth="1"/>
    <col min="2307" max="2307" width="13.5703125" style="50" customWidth="1"/>
    <col min="2308" max="2308" width="1.42578125" style="50" customWidth="1"/>
    <col min="2309" max="2309" width="13.5703125" style="50" customWidth="1"/>
    <col min="2310" max="2310" width="1.42578125" style="50" customWidth="1"/>
    <col min="2311" max="2311" width="13.5703125" style="50" customWidth="1"/>
    <col min="2312" max="2312" width="1.42578125" style="50" customWidth="1"/>
    <col min="2313" max="2313" width="13.5703125" style="50" customWidth="1"/>
    <col min="2314" max="2314" width="1" style="50" customWidth="1"/>
    <col min="2315" max="2315" width="15.5703125" style="50" bestFit="1" customWidth="1"/>
    <col min="2316" max="2558" width="10.5703125" style="50"/>
    <col min="2559" max="2559" width="36.5703125" style="50" customWidth="1"/>
    <col min="2560" max="2560" width="12" style="50" customWidth="1"/>
    <col min="2561" max="2561" width="11.42578125" style="50" customWidth="1"/>
    <col min="2562" max="2562" width="1.42578125" style="50" customWidth="1"/>
    <col min="2563" max="2563" width="13.5703125" style="50" customWidth="1"/>
    <col min="2564" max="2564" width="1.42578125" style="50" customWidth="1"/>
    <col min="2565" max="2565" width="13.5703125" style="50" customWidth="1"/>
    <col min="2566" max="2566" width="1.42578125" style="50" customWidth="1"/>
    <col min="2567" max="2567" width="13.5703125" style="50" customWidth="1"/>
    <col min="2568" max="2568" width="1.42578125" style="50" customWidth="1"/>
    <col min="2569" max="2569" width="13.5703125" style="50" customWidth="1"/>
    <col min="2570" max="2570" width="1" style="50" customWidth="1"/>
    <col min="2571" max="2571" width="15.5703125" style="50" bestFit="1" customWidth="1"/>
    <col min="2572" max="2814" width="10.5703125" style="50"/>
    <col min="2815" max="2815" width="36.5703125" style="50" customWidth="1"/>
    <col min="2816" max="2816" width="12" style="50" customWidth="1"/>
    <col min="2817" max="2817" width="11.42578125" style="50" customWidth="1"/>
    <col min="2818" max="2818" width="1.42578125" style="50" customWidth="1"/>
    <col min="2819" max="2819" width="13.5703125" style="50" customWidth="1"/>
    <col min="2820" max="2820" width="1.42578125" style="50" customWidth="1"/>
    <col min="2821" max="2821" width="13.5703125" style="50" customWidth="1"/>
    <col min="2822" max="2822" width="1.42578125" style="50" customWidth="1"/>
    <col min="2823" max="2823" width="13.5703125" style="50" customWidth="1"/>
    <col min="2824" max="2824" width="1.42578125" style="50" customWidth="1"/>
    <col min="2825" max="2825" width="13.5703125" style="50" customWidth="1"/>
    <col min="2826" max="2826" width="1" style="50" customWidth="1"/>
    <col min="2827" max="2827" width="15.5703125" style="50" bestFit="1" customWidth="1"/>
    <col min="2828" max="3070" width="10.5703125" style="50"/>
    <col min="3071" max="3071" width="36.5703125" style="50" customWidth="1"/>
    <col min="3072" max="3072" width="12" style="50" customWidth="1"/>
    <col min="3073" max="3073" width="11.42578125" style="50" customWidth="1"/>
    <col min="3074" max="3074" width="1.42578125" style="50" customWidth="1"/>
    <col min="3075" max="3075" width="13.5703125" style="50" customWidth="1"/>
    <col min="3076" max="3076" width="1.42578125" style="50" customWidth="1"/>
    <col min="3077" max="3077" width="13.5703125" style="50" customWidth="1"/>
    <col min="3078" max="3078" width="1.42578125" style="50" customWidth="1"/>
    <col min="3079" max="3079" width="13.5703125" style="50" customWidth="1"/>
    <col min="3080" max="3080" width="1.42578125" style="50" customWidth="1"/>
    <col min="3081" max="3081" width="13.5703125" style="50" customWidth="1"/>
    <col min="3082" max="3082" width="1" style="50" customWidth="1"/>
    <col min="3083" max="3083" width="15.5703125" style="50" bestFit="1" customWidth="1"/>
    <col min="3084" max="3326" width="10.5703125" style="50"/>
    <col min="3327" max="3327" width="36.5703125" style="50" customWidth="1"/>
    <col min="3328" max="3328" width="12" style="50" customWidth="1"/>
    <col min="3329" max="3329" width="11.42578125" style="50" customWidth="1"/>
    <col min="3330" max="3330" width="1.42578125" style="50" customWidth="1"/>
    <col min="3331" max="3331" width="13.5703125" style="50" customWidth="1"/>
    <col min="3332" max="3332" width="1.42578125" style="50" customWidth="1"/>
    <col min="3333" max="3333" width="13.5703125" style="50" customWidth="1"/>
    <col min="3334" max="3334" width="1.42578125" style="50" customWidth="1"/>
    <col min="3335" max="3335" width="13.5703125" style="50" customWidth="1"/>
    <col min="3336" max="3336" width="1.42578125" style="50" customWidth="1"/>
    <col min="3337" max="3337" width="13.5703125" style="50" customWidth="1"/>
    <col min="3338" max="3338" width="1" style="50" customWidth="1"/>
    <col min="3339" max="3339" width="15.5703125" style="50" bestFit="1" customWidth="1"/>
    <col min="3340" max="3582" width="10.5703125" style="50"/>
    <col min="3583" max="3583" width="36.5703125" style="50" customWidth="1"/>
    <col min="3584" max="3584" width="12" style="50" customWidth="1"/>
    <col min="3585" max="3585" width="11.42578125" style="50" customWidth="1"/>
    <col min="3586" max="3586" width="1.42578125" style="50" customWidth="1"/>
    <col min="3587" max="3587" width="13.5703125" style="50" customWidth="1"/>
    <col min="3588" max="3588" width="1.42578125" style="50" customWidth="1"/>
    <col min="3589" max="3589" width="13.5703125" style="50" customWidth="1"/>
    <col min="3590" max="3590" width="1.42578125" style="50" customWidth="1"/>
    <col min="3591" max="3591" width="13.5703125" style="50" customWidth="1"/>
    <col min="3592" max="3592" width="1.42578125" style="50" customWidth="1"/>
    <col min="3593" max="3593" width="13.5703125" style="50" customWidth="1"/>
    <col min="3594" max="3594" width="1" style="50" customWidth="1"/>
    <col min="3595" max="3595" width="15.5703125" style="50" bestFit="1" customWidth="1"/>
    <col min="3596" max="3838" width="10.5703125" style="50"/>
    <col min="3839" max="3839" width="36.5703125" style="50" customWidth="1"/>
    <col min="3840" max="3840" width="12" style="50" customWidth="1"/>
    <col min="3841" max="3841" width="11.42578125" style="50" customWidth="1"/>
    <col min="3842" max="3842" width="1.42578125" style="50" customWidth="1"/>
    <col min="3843" max="3843" width="13.5703125" style="50" customWidth="1"/>
    <col min="3844" max="3844" width="1.42578125" style="50" customWidth="1"/>
    <col min="3845" max="3845" width="13.5703125" style="50" customWidth="1"/>
    <col min="3846" max="3846" width="1.42578125" style="50" customWidth="1"/>
    <col min="3847" max="3847" width="13.5703125" style="50" customWidth="1"/>
    <col min="3848" max="3848" width="1.42578125" style="50" customWidth="1"/>
    <col min="3849" max="3849" width="13.5703125" style="50" customWidth="1"/>
    <col min="3850" max="3850" width="1" style="50" customWidth="1"/>
    <col min="3851" max="3851" width="15.5703125" style="50" bestFit="1" customWidth="1"/>
    <col min="3852" max="4094" width="10.5703125" style="50"/>
    <col min="4095" max="4095" width="36.5703125" style="50" customWidth="1"/>
    <col min="4096" max="4096" width="12" style="50" customWidth="1"/>
    <col min="4097" max="4097" width="11.42578125" style="50" customWidth="1"/>
    <col min="4098" max="4098" width="1.42578125" style="50" customWidth="1"/>
    <col min="4099" max="4099" width="13.5703125" style="50" customWidth="1"/>
    <col min="4100" max="4100" width="1.42578125" style="50" customWidth="1"/>
    <col min="4101" max="4101" width="13.5703125" style="50" customWidth="1"/>
    <col min="4102" max="4102" width="1.42578125" style="50" customWidth="1"/>
    <col min="4103" max="4103" width="13.5703125" style="50" customWidth="1"/>
    <col min="4104" max="4104" width="1.42578125" style="50" customWidth="1"/>
    <col min="4105" max="4105" width="13.5703125" style="50" customWidth="1"/>
    <col min="4106" max="4106" width="1" style="50" customWidth="1"/>
    <col min="4107" max="4107" width="15.5703125" style="50" bestFit="1" customWidth="1"/>
    <col min="4108" max="4350" width="10.5703125" style="50"/>
    <col min="4351" max="4351" width="36.5703125" style="50" customWidth="1"/>
    <col min="4352" max="4352" width="12" style="50" customWidth="1"/>
    <col min="4353" max="4353" width="11.42578125" style="50" customWidth="1"/>
    <col min="4354" max="4354" width="1.42578125" style="50" customWidth="1"/>
    <col min="4355" max="4355" width="13.5703125" style="50" customWidth="1"/>
    <col min="4356" max="4356" width="1.42578125" style="50" customWidth="1"/>
    <col min="4357" max="4357" width="13.5703125" style="50" customWidth="1"/>
    <col min="4358" max="4358" width="1.42578125" style="50" customWidth="1"/>
    <col min="4359" max="4359" width="13.5703125" style="50" customWidth="1"/>
    <col min="4360" max="4360" width="1.42578125" style="50" customWidth="1"/>
    <col min="4361" max="4361" width="13.5703125" style="50" customWidth="1"/>
    <col min="4362" max="4362" width="1" style="50" customWidth="1"/>
    <col min="4363" max="4363" width="15.5703125" style="50" bestFit="1" customWidth="1"/>
    <col min="4364" max="4606" width="10.5703125" style="50"/>
    <col min="4607" max="4607" width="36.5703125" style="50" customWidth="1"/>
    <col min="4608" max="4608" width="12" style="50" customWidth="1"/>
    <col min="4609" max="4609" width="11.42578125" style="50" customWidth="1"/>
    <col min="4610" max="4610" width="1.42578125" style="50" customWidth="1"/>
    <col min="4611" max="4611" width="13.5703125" style="50" customWidth="1"/>
    <col min="4612" max="4612" width="1.42578125" style="50" customWidth="1"/>
    <col min="4613" max="4613" width="13.5703125" style="50" customWidth="1"/>
    <col min="4614" max="4614" width="1.42578125" style="50" customWidth="1"/>
    <col min="4615" max="4615" width="13.5703125" style="50" customWidth="1"/>
    <col min="4616" max="4616" width="1.42578125" style="50" customWidth="1"/>
    <col min="4617" max="4617" width="13.5703125" style="50" customWidth="1"/>
    <col min="4618" max="4618" width="1" style="50" customWidth="1"/>
    <col min="4619" max="4619" width="15.5703125" style="50" bestFit="1" customWidth="1"/>
    <col min="4620" max="4862" width="10.5703125" style="50"/>
    <col min="4863" max="4863" width="36.5703125" style="50" customWidth="1"/>
    <col min="4864" max="4864" width="12" style="50" customWidth="1"/>
    <col min="4865" max="4865" width="11.42578125" style="50" customWidth="1"/>
    <col min="4866" max="4866" width="1.42578125" style="50" customWidth="1"/>
    <col min="4867" max="4867" width="13.5703125" style="50" customWidth="1"/>
    <col min="4868" max="4868" width="1.42578125" style="50" customWidth="1"/>
    <col min="4869" max="4869" width="13.5703125" style="50" customWidth="1"/>
    <col min="4870" max="4870" width="1.42578125" style="50" customWidth="1"/>
    <col min="4871" max="4871" width="13.5703125" style="50" customWidth="1"/>
    <col min="4872" max="4872" width="1.42578125" style="50" customWidth="1"/>
    <col min="4873" max="4873" width="13.5703125" style="50" customWidth="1"/>
    <col min="4874" max="4874" width="1" style="50" customWidth="1"/>
    <col min="4875" max="4875" width="15.5703125" style="50" bestFit="1" customWidth="1"/>
    <col min="4876" max="5118" width="10.5703125" style="50"/>
    <col min="5119" max="5119" width="36.5703125" style="50" customWidth="1"/>
    <col min="5120" max="5120" width="12" style="50" customWidth="1"/>
    <col min="5121" max="5121" width="11.42578125" style="50" customWidth="1"/>
    <col min="5122" max="5122" width="1.42578125" style="50" customWidth="1"/>
    <col min="5123" max="5123" width="13.5703125" style="50" customWidth="1"/>
    <col min="5124" max="5124" width="1.42578125" style="50" customWidth="1"/>
    <col min="5125" max="5125" width="13.5703125" style="50" customWidth="1"/>
    <col min="5126" max="5126" width="1.42578125" style="50" customWidth="1"/>
    <col min="5127" max="5127" width="13.5703125" style="50" customWidth="1"/>
    <col min="5128" max="5128" width="1.42578125" style="50" customWidth="1"/>
    <col min="5129" max="5129" width="13.5703125" style="50" customWidth="1"/>
    <col min="5130" max="5130" width="1" style="50" customWidth="1"/>
    <col min="5131" max="5131" width="15.5703125" style="50" bestFit="1" customWidth="1"/>
    <col min="5132" max="5374" width="10.5703125" style="50"/>
    <col min="5375" max="5375" width="36.5703125" style="50" customWidth="1"/>
    <col min="5376" max="5376" width="12" style="50" customWidth="1"/>
    <col min="5377" max="5377" width="11.42578125" style="50" customWidth="1"/>
    <col min="5378" max="5378" width="1.42578125" style="50" customWidth="1"/>
    <col min="5379" max="5379" width="13.5703125" style="50" customWidth="1"/>
    <col min="5380" max="5380" width="1.42578125" style="50" customWidth="1"/>
    <col min="5381" max="5381" width="13.5703125" style="50" customWidth="1"/>
    <col min="5382" max="5382" width="1.42578125" style="50" customWidth="1"/>
    <col min="5383" max="5383" width="13.5703125" style="50" customWidth="1"/>
    <col min="5384" max="5384" width="1.42578125" style="50" customWidth="1"/>
    <col min="5385" max="5385" width="13.5703125" style="50" customWidth="1"/>
    <col min="5386" max="5386" width="1" style="50" customWidth="1"/>
    <col min="5387" max="5387" width="15.5703125" style="50" bestFit="1" customWidth="1"/>
    <col min="5388" max="5630" width="10.5703125" style="50"/>
    <col min="5631" max="5631" width="36.5703125" style="50" customWidth="1"/>
    <col min="5632" max="5632" width="12" style="50" customWidth="1"/>
    <col min="5633" max="5633" width="11.42578125" style="50" customWidth="1"/>
    <col min="5634" max="5634" width="1.42578125" style="50" customWidth="1"/>
    <col min="5635" max="5635" width="13.5703125" style="50" customWidth="1"/>
    <col min="5636" max="5636" width="1.42578125" style="50" customWidth="1"/>
    <col min="5637" max="5637" width="13.5703125" style="50" customWidth="1"/>
    <col min="5638" max="5638" width="1.42578125" style="50" customWidth="1"/>
    <col min="5639" max="5639" width="13.5703125" style="50" customWidth="1"/>
    <col min="5640" max="5640" width="1.42578125" style="50" customWidth="1"/>
    <col min="5641" max="5641" width="13.5703125" style="50" customWidth="1"/>
    <col min="5642" max="5642" width="1" style="50" customWidth="1"/>
    <col min="5643" max="5643" width="15.5703125" style="50" bestFit="1" customWidth="1"/>
    <col min="5644" max="5886" width="10.5703125" style="50"/>
    <col min="5887" max="5887" width="36.5703125" style="50" customWidth="1"/>
    <col min="5888" max="5888" width="12" style="50" customWidth="1"/>
    <col min="5889" max="5889" width="11.42578125" style="50" customWidth="1"/>
    <col min="5890" max="5890" width="1.42578125" style="50" customWidth="1"/>
    <col min="5891" max="5891" width="13.5703125" style="50" customWidth="1"/>
    <col min="5892" max="5892" width="1.42578125" style="50" customWidth="1"/>
    <col min="5893" max="5893" width="13.5703125" style="50" customWidth="1"/>
    <col min="5894" max="5894" width="1.42578125" style="50" customWidth="1"/>
    <col min="5895" max="5895" width="13.5703125" style="50" customWidth="1"/>
    <col min="5896" max="5896" width="1.42578125" style="50" customWidth="1"/>
    <col min="5897" max="5897" width="13.5703125" style="50" customWidth="1"/>
    <col min="5898" max="5898" width="1" style="50" customWidth="1"/>
    <col min="5899" max="5899" width="15.5703125" style="50" bestFit="1" customWidth="1"/>
    <col min="5900" max="6142" width="10.5703125" style="50"/>
    <col min="6143" max="6143" width="36.5703125" style="50" customWidth="1"/>
    <col min="6144" max="6144" width="12" style="50" customWidth="1"/>
    <col min="6145" max="6145" width="11.42578125" style="50" customWidth="1"/>
    <col min="6146" max="6146" width="1.42578125" style="50" customWidth="1"/>
    <col min="6147" max="6147" width="13.5703125" style="50" customWidth="1"/>
    <col min="6148" max="6148" width="1.42578125" style="50" customWidth="1"/>
    <col min="6149" max="6149" width="13.5703125" style="50" customWidth="1"/>
    <col min="6150" max="6150" width="1.42578125" style="50" customWidth="1"/>
    <col min="6151" max="6151" width="13.5703125" style="50" customWidth="1"/>
    <col min="6152" max="6152" width="1.42578125" style="50" customWidth="1"/>
    <col min="6153" max="6153" width="13.5703125" style="50" customWidth="1"/>
    <col min="6154" max="6154" width="1" style="50" customWidth="1"/>
    <col min="6155" max="6155" width="15.5703125" style="50" bestFit="1" customWidth="1"/>
    <col min="6156" max="6398" width="10.5703125" style="50"/>
    <col min="6399" max="6399" width="36.5703125" style="50" customWidth="1"/>
    <col min="6400" max="6400" width="12" style="50" customWidth="1"/>
    <col min="6401" max="6401" width="11.42578125" style="50" customWidth="1"/>
    <col min="6402" max="6402" width="1.42578125" style="50" customWidth="1"/>
    <col min="6403" max="6403" width="13.5703125" style="50" customWidth="1"/>
    <col min="6404" max="6404" width="1.42578125" style="50" customWidth="1"/>
    <col min="6405" max="6405" width="13.5703125" style="50" customWidth="1"/>
    <col min="6406" max="6406" width="1.42578125" style="50" customWidth="1"/>
    <col min="6407" max="6407" width="13.5703125" style="50" customWidth="1"/>
    <col min="6408" max="6408" width="1.42578125" style="50" customWidth="1"/>
    <col min="6409" max="6409" width="13.5703125" style="50" customWidth="1"/>
    <col min="6410" max="6410" width="1" style="50" customWidth="1"/>
    <col min="6411" max="6411" width="15.5703125" style="50" bestFit="1" customWidth="1"/>
    <col min="6412" max="6654" width="10.5703125" style="50"/>
    <col min="6655" max="6655" width="36.5703125" style="50" customWidth="1"/>
    <col min="6656" max="6656" width="12" style="50" customWidth="1"/>
    <col min="6657" max="6657" width="11.42578125" style="50" customWidth="1"/>
    <col min="6658" max="6658" width="1.42578125" style="50" customWidth="1"/>
    <col min="6659" max="6659" width="13.5703125" style="50" customWidth="1"/>
    <col min="6660" max="6660" width="1.42578125" style="50" customWidth="1"/>
    <col min="6661" max="6661" width="13.5703125" style="50" customWidth="1"/>
    <col min="6662" max="6662" width="1.42578125" style="50" customWidth="1"/>
    <col min="6663" max="6663" width="13.5703125" style="50" customWidth="1"/>
    <col min="6664" max="6664" width="1.42578125" style="50" customWidth="1"/>
    <col min="6665" max="6665" width="13.5703125" style="50" customWidth="1"/>
    <col min="6666" max="6666" width="1" style="50" customWidth="1"/>
    <col min="6667" max="6667" width="15.5703125" style="50" bestFit="1" customWidth="1"/>
    <col min="6668" max="6910" width="10.5703125" style="50"/>
    <col min="6911" max="6911" width="36.5703125" style="50" customWidth="1"/>
    <col min="6912" max="6912" width="12" style="50" customWidth="1"/>
    <col min="6913" max="6913" width="11.42578125" style="50" customWidth="1"/>
    <col min="6914" max="6914" width="1.42578125" style="50" customWidth="1"/>
    <col min="6915" max="6915" width="13.5703125" style="50" customWidth="1"/>
    <col min="6916" max="6916" width="1.42578125" style="50" customWidth="1"/>
    <col min="6917" max="6917" width="13.5703125" style="50" customWidth="1"/>
    <col min="6918" max="6918" width="1.42578125" style="50" customWidth="1"/>
    <col min="6919" max="6919" width="13.5703125" style="50" customWidth="1"/>
    <col min="6920" max="6920" width="1.42578125" style="50" customWidth="1"/>
    <col min="6921" max="6921" width="13.5703125" style="50" customWidth="1"/>
    <col min="6922" max="6922" width="1" style="50" customWidth="1"/>
    <col min="6923" max="6923" width="15.5703125" style="50" bestFit="1" customWidth="1"/>
    <col min="6924" max="7166" width="10.5703125" style="50"/>
    <col min="7167" max="7167" width="36.5703125" style="50" customWidth="1"/>
    <col min="7168" max="7168" width="12" style="50" customWidth="1"/>
    <col min="7169" max="7169" width="11.42578125" style="50" customWidth="1"/>
    <col min="7170" max="7170" width="1.42578125" style="50" customWidth="1"/>
    <col min="7171" max="7171" width="13.5703125" style="50" customWidth="1"/>
    <col min="7172" max="7172" width="1.42578125" style="50" customWidth="1"/>
    <col min="7173" max="7173" width="13.5703125" style="50" customWidth="1"/>
    <col min="7174" max="7174" width="1.42578125" style="50" customWidth="1"/>
    <col min="7175" max="7175" width="13.5703125" style="50" customWidth="1"/>
    <col min="7176" max="7176" width="1.42578125" style="50" customWidth="1"/>
    <col min="7177" max="7177" width="13.5703125" style="50" customWidth="1"/>
    <col min="7178" max="7178" width="1" style="50" customWidth="1"/>
    <col min="7179" max="7179" width="15.5703125" style="50" bestFit="1" customWidth="1"/>
    <col min="7180" max="7422" width="10.5703125" style="50"/>
    <col min="7423" max="7423" width="36.5703125" style="50" customWidth="1"/>
    <col min="7424" max="7424" width="12" style="50" customWidth="1"/>
    <col min="7425" max="7425" width="11.42578125" style="50" customWidth="1"/>
    <col min="7426" max="7426" width="1.42578125" style="50" customWidth="1"/>
    <col min="7427" max="7427" width="13.5703125" style="50" customWidth="1"/>
    <col min="7428" max="7428" width="1.42578125" style="50" customWidth="1"/>
    <col min="7429" max="7429" width="13.5703125" style="50" customWidth="1"/>
    <col min="7430" max="7430" width="1.42578125" style="50" customWidth="1"/>
    <col min="7431" max="7431" width="13.5703125" style="50" customWidth="1"/>
    <col min="7432" max="7432" width="1.42578125" style="50" customWidth="1"/>
    <col min="7433" max="7433" width="13.5703125" style="50" customWidth="1"/>
    <col min="7434" max="7434" width="1" style="50" customWidth="1"/>
    <col min="7435" max="7435" width="15.5703125" style="50" bestFit="1" customWidth="1"/>
    <col min="7436" max="7678" width="10.5703125" style="50"/>
    <col min="7679" max="7679" width="36.5703125" style="50" customWidth="1"/>
    <col min="7680" max="7680" width="12" style="50" customWidth="1"/>
    <col min="7681" max="7681" width="11.42578125" style="50" customWidth="1"/>
    <col min="7682" max="7682" width="1.42578125" style="50" customWidth="1"/>
    <col min="7683" max="7683" width="13.5703125" style="50" customWidth="1"/>
    <col min="7684" max="7684" width="1.42578125" style="50" customWidth="1"/>
    <col min="7685" max="7685" width="13.5703125" style="50" customWidth="1"/>
    <col min="7686" max="7686" width="1.42578125" style="50" customWidth="1"/>
    <col min="7687" max="7687" width="13.5703125" style="50" customWidth="1"/>
    <col min="7688" max="7688" width="1.42578125" style="50" customWidth="1"/>
    <col min="7689" max="7689" width="13.5703125" style="50" customWidth="1"/>
    <col min="7690" max="7690" width="1" style="50" customWidth="1"/>
    <col min="7691" max="7691" width="15.5703125" style="50" bestFit="1" customWidth="1"/>
    <col min="7692" max="7934" width="10.5703125" style="50"/>
    <col min="7935" max="7935" width="36.5703125" style="50" customWidth="1"/>
    <col min="7936" max="7936" width="12" style="50" customWidth="1"/>
    <col min="7937" max="7937" width="11.42578125" style="50" customWidth="1"/>
    <col min="7938" max="7938" width="1.42578125" style="50" customWidth="1"/>
    <col min="7939" max="7939" width="13.5703125" style="50" customWidth="1"/>
    <col min="7940" max="7940" width="1.42578125" style="50" customWidth="1"/>
    <col min="7941" max="7941" width="13.5703125" style="50" customWidth="1"/>
    <col min="7942" max="7942" width="1.42578125" style="50" customWidth="1"/>
    <col min="7943" max="7943" width="13.5703125" style="50" customWidth="1"/>
    <col min="7944" max="7944" width="1.42578125" style="50" customWidth="1"/>
    <col min="7945" max="7945" width="13.5703125" style="50" customWidth="1"/>
    <col min="7946" max="7946" width="1" style="50" customWidth="1"/>
    <col min="7947" max="7947" width="15.5703125" style="50" bestFit="1" customWidth="1"/>
    <col min="7948" max="8190" width="10.5703125" style="50"/>
    <col min="8191" max="8191" width="36.5703125" style="50" customWidth="1"/>
    <col min="8192" max="8192" width="12" style="50" customWidth="1"/>
    <col min="8193" max="8193" width="11.42578125" style="50" customWidth="1"/>
    <col min="8194" max="8194" width="1.42578125" style="50" customWidth="1"/>
    <col min="8195" max="8195" width="13.5703125" style="50" customWidth="1"/>
    <col min="8196" max="8196" width="1.42578125" style="50" customWidth="1"/>
    <col min="8197" max="8197" width="13.5703125" style="50" customWidth="1"/>
    <col min="8198" max="8198" width="1.42578125" style="50" customWidth="1"/>
    <col min="8199" max="8199" width="13.5703125" style="50" customWidth="1"/>
    <col min="8200" max="8200" width="1.42578125" style="50" customWidth="1"/>
    <col min="8201" max="8201" width="13.5703125" style="50" customWidth="1"/>
    <col min="8202" max="8202" width="1" style="50" customWidth="1"/>
    <col min="8203" max="8203" width="15.5703125" style="50" bestFit="1" customWidth="1"/>
    <col min="8204" max="8446" width="10.5703125" style="50"/>
    <col min="8447" max="8447" width="36.5703125" style="50" customWidth="1"/>
    <col min="8448" max="8448" width="12" style="50" customWidth="1"/>
    <col min="8449" max="8449" width="11.42578125" style="50" customWidth="1"/>
    <col min="8450" max="8450" width="1.42578125" style="50" customWidth="1"/>
    <col min="8451" max="8451" width="13.5703125" style="50" customWidth="1"/>
    <col min="8452" max="8452" width="1.42578125" style="50" customWidth="1"/>
    <col min="8453" max="8453" width="13.5703125" style="50" customWidth="1"/>
    <col min="8454" max="8454" width="1.42578125" style="50" customWidth="1"/>
    <col min="8455" max="8455" width="13.5703125" style="50" customWidth="1"/>
    <col min="8456" max="8456" width="1.42578125" style="50" customWidth="1"/>
    <col min="8457" max="8457" width="13.5703125" style="50" customWidth="1"/>
    <col min="8458" max="8458" width="1" style="50" customWidth="1"/>
    <col min="8459" max="8459" width="15.5703125" style="50" bestFit="1" customWidth="1"/>
    <col min="8460" max="8702" width="10.5703125" style="50"/>
    <col min="8703" max="8703" width="36.5703125" style="50" customWidth="1"/>
    <col min="8704" max="8704" width="12" style="50" customWidth="1"/>
    <col min="8705" max="8705" width="11.42578125" style="50" customWidth="1"/>
    <col min="8706" max="8706" width="1.42578125" style="50" customWidth="1"/>
    <col min="8707" max="8707" width="13.5703125" style="50" customWidth="1"/>
    <col min="8708" max="8708" width="1.42578125" style="50" customWidth="1"/>
    <col min="8709" max="8709" width="13.5703125" style="50" customWidth="1"/>
    <col min="8710" max="8710" width="1.42578125" style="50" customWidth="1"/>
    <col min="8711" max="8711" width="13.5703125" style="50" customWidth="1"/>
    <col min="8712" max="8712" width="1.42578125" style="50" customWidth="1"/>
    <col min="8713" max="8713" width="13.5703125" style="50" customWidth="1"/>
    <col min="8714" max="8714" width="1" style="50" customWidth="1"/>
    <col min="8715" max="8715" width="15.5703125" style="50" bestFit="1" customWidth="1"/>
    <col min="8716" max="8958" width="10.5703125" style="50"/>
    <col min="8959" max="8959" width="36.5703125" style="50" customWidth="1"/>
    <col min="8960" max="8960" width="12" style="50" customWidth="1"/>
    <col min="8961" max="8961" width="11.42578125" style="50" customWidth="1"/>
    <col min="8962" max="8962" width="1.42578125" style="50" customWidth="1"/>
    <col min="8963" max="8963" width="13.5703125" style="50" customWidth="1"/>
    <col min="8964" max="8964" width="1.42578125" style="50" customWidth="1"/>
    <col min="8965" max="8965" width="13.5703125" style="50" customWidth="1"/>
    <col min="8966" max="8966" width="1.42578125" style="50" customWidth="1"/>
    <col min="8967" max="8967" width="13.5703125" style="50" customWidth="1"/>
    <col min="8968" max="8968" width="1.42578125" style="50" customWidth="1"/>
    <col min="8969" max="8969" width="13.5703125" style="50" customWidth="1"/>
    <col min="8970" max="8970" width="1" style="50" customWidth="1"/>
    <col min="8971" max="8971" width="15.5703125" style="50" bestFit="1" customWidth="1"/>
    <col min="8972" max="9214" width="10.5703125" style="50"/>
    <col min="9215" max="9215" width="36.5703125" style="50" customWidth="1"/>
    <col min="9216" max="9216" width="12" style="50" customWidth="1"/>
    <col min="9217" max="9217" width="11.42578125" style="50" customWidth="1"/>
    <col min="9218" max="9218" width="1.42578125" style="50" customWidth="1"/>
    <col min="9219" max="9219" width="13.5703125" style="50" customWidth="1"/>
    <col min="9220" max="9220" width="1.42578125" style="50" customWidth="1"/>
    <col min="9221" max="9221" width="13.5703125" style="50" customWidth="1"/>
    <col min="9222" max="9222" width="1.42578125" style="50" customWidth="1"/>
    <col min="9223" max="9223" width="13.5703125" style="50" customWidth="1"/>
    <col min="9224" max="9224" width="1.42578125" style="50" customWidth="1"/>
    <col min="9225" max="9225" width="13.5703125" style="50" customWidth="1"/>
    <col min="9226" max="9226" width="1" style="50" customWidth="1"/>
    <col min="9227" max="9227" width="15.5703125" style="50" bestFit="1" customWidth="1"/>
    <col min="9228" max="9470" width="10.5703125" style="50"/>
    <col min="9471" max="9471" width="36.5703125" style="50" customWidth="1"/>
    <col min="9472" max="9472" width="12" style="50" customWidth="1"/>
    <col min="9473" max="9473" width="11.42578125" style="50" customWidth="1"/>
    <col min="9474" max="9474" width="1.42578125" style="50" customWidth="1"/>
    <col min="9475" max="9475" width="13.5703125" style="50" customWidth="1"/>
    <col min="9476" max="9476" width="1.42578125" style="50" customWidth="1"/>
    <col min="9477" max="9477" width="13.5703125" style="50" customWidth="1"/>
    <col min="9478" max="9478" width="1.42578125" style="50" customWidth="1"/>
    <col min="9479" max="9479" width="13.5703125" style="50" customWidth="1"/>
    <col min="9480" max="9480" width="1.42578125" style="50" customWidth="1"/>
    <col min="9481" max="9481" width="13.5703125" style="50" customWidth="1"/>
    <col min="9482" max="9482" width="1" style="50" customWidth="1"/>
    <col min="9483" max="9483" width="15.5703125" style="50" bestFit="1" customWidth="1"/>
    <col min="9484" max="9726" width="10.5703125" style="50"/>
    <col min="9727" max="9727" width="36.5703125" style="50" customWidth="1"/>
    <col min="9728" max="9728" width="12" style="50" customWidth="1"/>
    <col min="9729" max="9729" width="11.42578125" style="50" customWidth="1"/>
    <col min="9730" max="9730" width="1.42578125" style="50" customWidth="1"/>
    <col min="9731" max="9731" width="13.5703125" style="50" customWidth="1"/>
    <col min="9732" max="9732" width="1.42578125" style="50" customWidth="1"/>
    <col min="9733" max="9733" width="13.5703125" style="50" customWidth="1"/>
    <col min="9734" max="9734" width="1.42578125" style="50" customWidth="1"/>
    <col min="9735" max="9735" width="13.5703125" style="50" customWidth="1"/>
    <col min="9736" max="9736" width="1.42578125" style="50" customWidth="1"/>
    <col min="9737" max="9737" width="13.5703125" style="50" customWidth="1"/>
    <col min="9738" max="9738" width="1" style="50" customWidth="1"/>
    <col min="9739" max="9739" width="15.5703125" style="50" bestFit="1" customWidth="1"/>
    <col min="9740" max="9982" width="10.5703125" style="50"/>
    <col min="9983" max="9983" width="36.5703125" style="50" customWidth="1"/>
    <col min="9984" max="9984" width="12" style="50" customWidth="1"/>
    <col min="9985" max="9985" width="11.42578125" style="50" customWidth="1"/>
    <col min="9986" max="9986" width="1.42578125" style="50" customWidth="1"/>
    <col min="9987" max="9987" width="13.5703125" style="50" customWidth="1"/>
    <col min="9988" max="9988" width="1.42578125" style="50" customWidth="1"/>
    <col min="9989" max="9989" width="13.5703125" style="50" customWidth="1"/>
    <col min="9990" max="9990" width="1.42578125" style="50" customWidth="1"/>
    <col min="9991" max="9991" width="13.5703125" style="50" customWidth="1"/>
    <col min="9992" max="9992" width="1.42578125" style="50" customWidth="1"/>
    <col min="9993" max="9993" width="13.5703125" style="50" customWidth="1"/>
    <col min="9994" max="9994" width="1" style="50" customWidth="1"/>
    <col min="9995" max="9995" width="15.5703125" style="50" bestFit="1" customWidth="1"/>
    <col min="9996" max="10238" width="10.5703125" style="50"/>
    <col min="10239" max="10239" width="36.5703125" style="50" customWidth="1"/>
    <col min="10240" max="10240" width="12" style="50" customWidth="1"/>
    <col min="10241" max="10241" width="11.42578125" style="50" customWidth="1"/>
    <col min="10242" max="10242" width="1.42578125" style="50" customWidth="1"/>
    <col min="10243" max="10243" width="13.5703125" style="50" customWidth="1"/>
    <col min="10244" max="10244" width="1.42578125" style="50" customWidth="1"/>
    <col min="10245" max="10245" width="13.5703125" style="50" customWidth="1"/>
    <col min="10246" max="10246" width="1.42578125" style="50" customWidth="1"/>
    <col min="10247" max="10247" width="13.5703125" style="50" customWidth="1"/>
    <col min="10248" max="10248" width="1.42578125" style="50" customWidth="1"/>
    <col min="10249" max="10249" width="13.5703125" style="50" customWidth="1"/>
    <col min="10250" max="10250" width="1" style="50" customWidth="1"/>
    <col min="10251" max="10251" width="15.5703125" style="50" bestFit="1" customWidth="1"/>
    <col min="10252" max="10494" width="10.5703125" style="50"/>
    <col min="10495" max="10495" width="36.5703125" style="50" customWidth="1"/>
    <col min="10496" max="10496" width="12" style="50" customWidth="1"/>
    <col min="10497" max="10497" width="11.42578125" style="50" customWidth="1"/>
    <col min="10498" max="10498" width="1.42578125" style="50" customWidth="1"/>
    <col min="10499" max="10499" width="13.5703125" style="50" customWidth="1"/>
    <col min="10500" max="10500" width="1.42578125" style="50" customWidth="1"/>
    <col min="10501" max="10501" width="13.5703125" style="50" customWidth="1"/>
    <col min="10502" max="10502" width="1.42578125" style="50" customWidth="1"/>
    <col min="10503" max="10503" width="13.5703125" style="50" customWidth="1"/>
    <col min="10504" max="10504" width="1.42578125" style="50" customWidth="1"/>
    <col min="10505" max="10505" width="13.5703125" style="50" customWidth="1"/>
    <col min="10506" max="10506" width="1" style="50" customWidth="1"/>
    <col min="10507" max="10507" width="15.5703125" style="50" bestFit="1" customWidth="1"/>
    <col min="10508" max="10750" width="10.5703125" style="50"/>
    <col min="10751" max="10751" width="36.5703125" style="50" customWidth="1"/>
    <col min="10752" max="10752" width="12" style="50" customWidth="1"/>
    <col min="10753" max="10753" width="11.42578125" style="50" customWidth="1"/>
    <col min="10754" max="10754" width="1.42578125" style="50" customWidth="1"/>
    <col min="10755" max="10755" width="13.5703125" style="50" customWidth="1"/>
    <col min="10756" max="10756" width="1.42578125" style="50" customWidth="1"/>
    <col min="10757" max="10757" width="13.5703125" style="50" customWidth="1"/>
    <col min="10758" max="10758" width="1.42578125" style="50" customWidth="1"/>
    <col min="10759" max="10759" width="13.5703125" style="50" customWidth="1"/>
    <col min="10760" max="10760" width="1.42578125" style="50" customWidth="1"/>
    <col min="10761" max="10761" width="13.5703125" style="50" customWidth="1"/>
    <col min="10762" max="10762" width="1" style="50" customWidth="1"/>
    <col min="10763" max="10763" width="15.5703125" style="50" bestFit="1" customWidth="1"/>
    <col min="10764" max="11006" width="10.5703125" style="50"/>
    <col min="11007" max="11007" width="36.5703125" style="50" customWidth="1"/>
    <col min="11008" max="11008" width="12" style="50" customWidth="1"/>
    <col min="11009" max="11009" width="11.42578125" style="50" customWidth="1"/>
    <col min="11010" max="11010" width="1.42578125" style="50" customWidth="1"/>
    <col min="11011" max="11011" width="13.5703125" style="50" customWidth="1"/>
    <col min="11012" max="11012" width="1.42578125" style="50" customWidth="1"/>
    <col min="11013" max="11013" width="13.5703125" style="50" customWidth="1"/>
    <col min="11014" max="11014" width="1.42578125" style="50" customWidth="1"/>
    <col min="11015" max="11015" width="13.5703125" style="50" customWidth="1"/>
    <col min="11016" max="11016" width="1.42578125" style="50" customWidth="1"/>
    <col min="11017" max="11017" width="13.5703125" style="50" customWidth="1"/>
    <col min="11018" max="11018" width="1" style="50" customWidth="1"/>
    <col min="11019" max="11019" width="15.5703125" style="50" bestFit="1" customWidth="1"/>
    <col min="11020" max="11262" width="10.5703125" style="50"/>
    <col min="11263" max="11263" width="36.5703125" style="50" customWidth="1"/>
    <col min="11264" max="11264" width="12" style="50" customWidth="1"/>
    <col min="11265" max="11265" width="11.42578125" style="50" customWidth="1"/>
    <col min="11266" max="11266" width="1.42578125" style="50" customWidth="1"/>
    <col min="11267" max="11267" width="13.5703125" style="50" customWidth="1"/>
    <col min="11268" max="11268" width="1.42578125" style="50" customWidth="1"/>
    <col min="11269" max="11269" width="13.5703125" style="50" customWidth="1"/>
    <col min="11270" max="11270" width="1.42578125" style="50" customWidth="1"/>
    <col min="11271" max="11271" width="13.5703125" style="50" customWidth="1"/>
    <col min="11272" max="11272" width="1.42578125" style="50" customWidth="1"/>
    <col min="11273" max="11273" width="13.5703125" style="50" customWidth="1"/>
    <col min="11274" max="11274" width="1" style="50" customWidth="1"/>
    <col min="11275" max="11275" width="15.5703125" style="50" bestFit="1" customWidth="1"/>
    <col min="11276" max="11518" width="10.5703125" style="50"/>
    <col min="11519" max="11519" width="36.5703125" style="50" customWidth="1"/>
    <col min="11520" max="11520" width="12" style="50" customWidth="1"/>
    <col min="11521" max="11521" width="11.42578125" style="50" customWidth="1"/>
    <col min="11522" max="11522" width="1.42578125" style="50" customWidth="1"/>
    <col min="11523" max="11523" width="13.5703125" style="50" customWidth="1"/>
    <col min="11524" max="11524" width="1.42578125" style="50" customWidth="1"/>
    <col min="11525" max="11525" width="13.5703125" style="50" customWidth="1"/>
    <col min="11526" max="11526" width="1.42578125" style="50" customWidth="1"/>
    <col min="11527" max="11527" width="13.5703125" style="50" customWidth="1"/>
    <col min="11528" max="11528" width="1.42578125" style="50" customWidth="1"/>
    <col min="11529" max="11529" width="13.5703125" style="50" customWidth="1"/>
    <col min="11530" max="11530" width="1" style="50" customWidth="1"/>
    <col min="11531" max="11531" width="15.5703125" style="50" bestFit="1" customWidth="1"/>
    <col min="11532" max="11774" width="10.5703125" style="50"/>
    <col min="11775" max="11775" width="36.5703125" style="50" customWidth="1"/>
    <col min="11776" max="11776" width="12" style="50" customWidth="1"/>
    <col min="11777" max="11777" width="11.42578125" style="50" customWidth="1"/>
    <col min="11778" max="11778" width="1.42578125" style="50" customWidth="1"/>
    <col min="11779" max="11779" width="13.5703125" style="50" customWidth="1"/>
    <col min="11780" max="11780" width="1.42578125" style="50" customWidth="1"/>
    <col min="11781" max="11781" width="13.5703125" style="50" customWidth="1"/>
    <col min="11782" max="11782" width="1.42578125" style="50" customWidth="1"/>
    <col min="11783" max="11783" width="13.5703125" style="50" customWidth="1"/>
    <col min="11784" max="11784" width="1.42578125" style="50" customWidth="1"/>
    <col min="11785" max="11785" width="13.5703125" style="50" customWidth="1"/>
    <col min="11786" max="11786" width="1" style="50" customWidth="1"/>
    <col min="11787" max="11787" width="15.5703125" style="50" bestFit="1" customWidth="1"/>
    <col min="11788" max="12030" width="10.5703125" style="50"/>
    <col min="12031" max="12031" width="36.5703125" style="50" customWidth="1"/>
    <col min="12032" max="12032" width="12" style="50" customWidth="1"/>
    <col min="12033" max="12033" width="11.42578125" style="50" customWidth="1"/>
    <col min="12034" max="12034" width="1.42578125" style="50" customWidth="1"/>
    <col min="12035" max="12035" width="13.5703125" style="50" customWidth="1"/>
    <col min="12036" max="12036" width="1.42578125" style="50" customWidth="1"/>
    <col min="12037" max="12037" width="13.5703125" style="50" customWidth="1"/>
    <col min="12038" max="12038" width="1.42578125" style="50" customWidth="1"/>
    <col min="12039" max="12039" width="13.5703125" style="50" customWidth="1"/>
    <col min="12040" max="12040" width="1.42578125" style="50" customWidth="1"/>
    <col min="12041" max="12041" width="13.5703125" style="50" customWidth="1"/>
    <col min="12042" max="12042" width="1" style="50" customWidth="1"/>
    <col min="12043" max="12043" width="15.5703125" style="50" bestFit="1" customWidth="1"/>
    <col min="12044" max="12286" width="10.5703125" style="50"/>
    <col min="12287" max="12287" width="36.5703125" style="50" customWidth="1"/>
    <col min="12288" max="12288" width="12" style="50" customWidth="1"/>
    <col min="12289" max="12289" width="11.42578125" style="50" customWidth="1"/>
    <col min="12290" max="12290" width="1.42578125" style="50" customWidth="1"/>
    <col min="12291" max="12291" width="13.5703125" style="50" customWidth="1"/>
    <col min="12292" max="12292" width="1.42578125" style="50" customWidth="1"/>
    <col min="12293" max="12293" width="13.5703125" style="50" customWidth="1"/>
    <col min="12294" max="12294" width="1.42578125" style="50" customWidth="1"/>
    <col min="12295" max="12295" width="13.5703125" style="50" customWidth="1"/>
    <col min="12296" max="12296" width="1.42578125" style="50" customWidth="1"/>
    <col min="12297" max="12297" width="13.5703125" style="50" customWidth="1"/>
    <col min="12298" max="12298" width="1" style="50" customWidth="1"/>
    <col min="12299" max="12299" width="15.5703125" style="50" bestFit="1" customWidth="1"/>
    <col min="12300" max="12542" width="10.5703125" style="50"/>
    <col min="12543" max="12543" width="36.5703125" style="50" customWidth="1"/>
    <col min="12544" max="12544" width="12" style="50" customWidth="1"/>
    <col min="12545" max="12545" width="11.42578125" style="50" customWidth="1"/>
    <col min="12546" max="12546" width="1.42578125" style="50" customWidth="1"/>
    <col min="12547" max="12547" width="13.5703125" style="50" customWidth="1"/>
    <col min="12548" max="12548" width="1.42578125" style="50" customWidth="1"/>
    <col min="12549" max="12549" width="13.5703125" style="50" customWidth="1"/>
    <col min="12550" max="12550" width="1.42578125" style="50" customWidth="1"/>
    <col min="12551" max="12551" width="13.5703125" style="50" customWidth="1"/>
    <col min="12552" max="12552" width="1.42578125" style="50" customWidth="1"/>
    <col min="12553" max="12553" width="13.5703125" style="50" customWidth="1"/>
    <col min="12554" max="12554" width="1" style="50" customWidth="1"/>
    <col min="12555" max="12555" width="15.5703125" style="50" bestFit="1" customWidth="1"/>
    <col min="12556" max="12798" width="10.5703125" style="50"/>
    <col min="12799" max="12799" width="36.5703125" style="50" customWidth="1"/>
    <col min="12800" max="12800" width="12" style="50" customWidth="1"/>
    <col min="12801" max="12801" width="11.42578125" style="50" customWidth="1"/>
    <col min="12802" max="12802" width="1.42578125" style="50" customWidth="1"/>
    <col min="12803" max="12803" width="13.5703125" style="50" customWidth="1"/>
    <col min="12804" max="12804" width="1.42578125" style="50" customWidth="1"/>
    <col min="12805" max="12805" width="13.5703125" style="50" customWidth="1"/>
    <col min="12806" max="12806" width="1.42578125" style="50" customWidth="1"/>
    <col min="12807" max="12807" width="13.5703125" style="50" customWidth="1"/>
    <col min="12808" max="12808" width="1.42578125" style="50" customWidth="1"/>
    <col min="12809" max="12809" width="13.5703125" style="50" customWidth="1"/>
    <col min="12810" max="12810" width="1" style="50" customWidth="1"/>
    <col min="12811" max="12811" width="15.5703125" style="50" bestFit="1" customWidth="1"/>
    <col min="12812" max="13054" width="10.5703125" style="50"/>
    <col min="13055" max="13055" width="36.5703125" style="50" customWidth="1"/>
    <col min="13056" max="13056" width="12" style="50" customWidth="1"/>
    <col min="13057" max="13057" width="11.42578125" style="50" customWidth="1"/>
    <col min="13058" max="13058" width="1.42578125" style="50" customWidth="1"/>
    <col min="13059" max="13059" width="13.5703125" style="50" customWidth="1"/>
    <col min="13060" max="13060" width="1.42578125" style="50" customWidth="1"/>
    <col min="13061" max="13061" width="13.5703125" style="50" customWidth="1"/>
    <col min="13062" max="13062" width="1.42578125" style="50" customWidth="1"/>
    <col min="13063" max="13063" width="13.5703125" style="50" customWidth="1"/>
    <col min="13064" max="13064" width="1.42578125" style="50" customWidth="1"/>
    <col min="13065" max="13065" width="13.5703125" style="50" customWidth="1"/>
    <col min="13066" max="13066" width="1" style="50" customWidth="1"/>
    <col min="13067" max="13067" width="15.5703125" style="50" bestFit="1" customWidth="1"/>
    <col min="13068" max="13310" width="10.5703125" style="50"/>
    <col min="13311" max="13311" width="36.5703125" style="50" customWidth="1"/>
    <col min="13312" max="13312" width="12" style="50" customWidth="1"/>
    <col min="13313" max="13313" width="11.42578125" style="50" customWidth="1"/>
    <col min="13314" max="13314" width="1.42578125" style="50" customWidth="1"/>
    <col min="13315" max="13315" width="13.5703125" style="50" customWidth="1"/>
    <col min="13316" max="13316" width="1.42578125" style="50" customWidth="1"/>
    <col min="13317" max="13317" width="13.5703125" style="50" customWidth="1"/>
    <col min="13318" max="13318" width="1.42578125" style="50" customWidth="1"/>
    <col min="13319" max="13319" width="13.5703125" style="50" customWidth="1"/>
    <col min="13320" max="13320" width="1.42578125" style="50" customWidth="1"/>
    <col min="13321" max="13321" width="13.5703125" style="50" customWidth="1"/>
    <col min="13322" max="13322" width="1" style="50" customWidth="1"/>
    <col min="13323" max="13323" width="15.5703125" style="50" bestFit="1" customWidth="1"/>
    <col min="13324" max="13566" width="10.5703125" style="50"/>
    <col min="13567" max="13567" width="36.5703125" style="50" customWidth="1"/>
    <col min="13568" max="13568" width="12" style="50" customWidth="1"/>
    <col min="13569" max="13569" width="11.42578125" style="50" customWidth="1"/>
    <col min="13570" max="13570" width="1.42578125" style="50" customWidth="1"/>
    <col min="13571" max="13571" width="13.5703125" style="50" customWidth="1"/>
    <col min="13572" max="13572" width="1.42578125" style="50" customWidth="1"/>
    <col min="13573" max="13573" width="13.5703125" style="50" customWidth="1"/>
    <col min="13574" max="13574" width="1.42578125" style="50" customWidth="1"/>
    <col min="13575" max="13575" width="13.5703125" style="50" customWidth="1"/>
    <col min="13576" max="13576" width="1.42578125" style="50" customWidth="1"/>
    <col min="13577" max="13577" width="13.5703125" style="50" customWidth="1"/>
    <col min="13578" max="13578" width="1" style="50" customWidth="1"/>
    <col min="13579" max="13579" width="15.5703125" style="50" bestFit="1" customWidth="1"/>
    <col min="13580" max="13822" width="10.5703125" style="50"/>
    <col min="13823" max="13823" width="36.5703125" style="50" customWidth="1"/>
    <col min="13824" max="13824" width="12" style="50" customWidth="1"/>
    <col min="13825" max="13825" width="11.42578125" style="50" customWidth="1"/>
    <col min="13826" max="13826" width="1.42578125" style="50" customWidth="1"/>
    <col min="13827" max="13827" width="13.5703125" style="50" customWidth="1"/>
    <col min="13828" max="13828" width="1.42578125" style="50" customWidth="1"/>
    <col min="13829" max="13829" width="13.5703125" style="50" customWidth="1"/>
    <col min="13830" max="13830" width="1.42578125" style="50" customWidth="1"/>
    <col min="13831" max="13831" width="13.5703125" style="50" customWidth="1"/>
    <col min="13832" max="13832" width="1.42578125" style="50" customWidth="1"/>
    <col min="13833" max="13833" width="13.5703125" style="50" customWidth="1"/>
    <col min="13834" max="13834" width="1" style="50" customWidth="1"/>
    <col min="13835" max="13835" width="15.5703125" style="50" bestFit="1" customWidth="1"/>
    <col min="13836" max="14078" width="10.5703125" style="50"/>
    <col min="14079" max="14079" width="36.5703125" style="50" customWidth="1"/>
    <col min="14080" max="14080" width="12" style="50" customWidth="1"/>
    <col min="14081" max="14081" width="11.42578125" style="50" customWidth="1"/>
    <col min="14082" max="14082" width="1.42578125" style="50" customWidth="1"/>
    <col min="14083" max="14083" width="13.5703125" style="50" customWidth="1"/>
    <col min="14084" max="14084" width="1.42578125" style="50" customWidth="1"/>
    <col min="14085" max="14085" width="13.5703125" style="50" customWidth="1"/>
    <col min="14086" max="14086" width="1.42578125" style="50" customWidth="1"/>
    <col min="14087" max="14087" width="13.5703125" style="50" customWidth="1"/>
    <col min="14088" max="14088" width="1.42578125" style="50" customWidth="1"/>
    <col min="14089" max="14089" width="13.5703125" style="50" customWidth="1"/>
    <col min="14090" max="14090" width="1" style="50" customWidth="1"/>
    <col min="14091" max="14091" width="15.5703125" style="50" bestFit="1" customWidth="1"/>
    <col min="14092" max="14334" width="10.5703125" style="50"/>
    <col min="14335" max="14335" width="36.5703125" style="50" customWidth="1"/>
    <col min="14336" max="14336" width="12" style="50" customWidth="1"/>
    <col min="14337" max="14337" width="11.42578125" style="50" customWidth="1"/>
    <col min="14338" max="14338" width="1.42578125" style="50" customWidth="1"/>
    <col min="14339" max="14339" width="13.5703125" style="50" customWidth="1"/>
    <col min="14340" max="14340" width="1.42578125" style="50" customWidth="1"/>
    <col min="14341" max="14341" width="13.5703125" style="50" customWidth="1"/>
    <col min="14342" max="14342" width="1.42578125" style="50" customWidth="1"/>
    <col min="14343" max="14343" width="13.5703125" style="50" customWidth="1"/>
    <col min="14344" max="14344" width="1.42578125" style="50" customWidth="1"/>
    <col min="14345" max="14345" width="13.5703125" style="50" customWidth="1"/>
    <col min="14346" max="14346" width="1" style="50" customWidth="1"/>
    <col min="14347" max="14347" width="15.5703125" style="50" bestFit="1" customWidth="1"/>
    <col min="14348" max="14590" width="10.5703125" style="50"/>
    <col min="14591" max="14591" width="36.5703125" style="50" customWidth="1"/>
    <col min="14592" max="14592" width="12" style="50" customWidth="1"/>
    <col min="14593" max="14593" width="11.42578125" style="50" customWidth="1"/>
    <col min="14594" max="14594" width="1.42578125" style="50" customWidth="1"/>
    <col min="14595" max="14595" width="13.5703125" style="50" customWidth="1"/>
    <col min="14596" max="14596" width="1.42578125" style="50" customWidth="1"/>
    <col min="14597" max="14597" width="13.5703125" style="50" customWidth="1"/>
    <col min="14598" max="14598" width="1.42578125" style="50" customWidth="1"/>
    <col min="14599" max="14599" width="13.5703125" style="50" customWidth="1"/>
    <col min="14600" max="14600" width="1.42578125" style="50" customWidth="1"/>
    <col min="14601" max="14601" width="13.5703125" style="50" customWidth="1"/>
    <col min="14602" max="14602" width="1" style="50" customWidth="1"/>
    <col min="14603" max="14603" width="15.5703125" style="50" bestFit="1" customWidth="1"/>
    <col min="14604" max="14846" width="10.5703125" style="50"/>
    <col min="14847" max="14847" width="36.5703125" style="50" customWidth="1"/>
    <col min="14848" max="14848" width="12" style="50" customWidth="1"/>
    <col min="14849" max="14849" width="11.42578125" style="50" customWidth="1"/>
    <col min="14850" max="14850" width="1.42578125" style="50" customWidth="1"/>
    <col min="14851" max="14851" width="13.5703125" style="50" customWidth="1"/>
    <col min="14852" max="14852" width="1.42578125" style="50" customWidth="1"/>
    <col min="14853" max="14853" width="13.5703125" style="50" customWidth="1"/>
    <col min="14854" max="14854" width="1.42578125" style="50" customWidth="1"/>
    <col min="14855" max="14855" width="13.5703125" style="50" customWidth="1"/>
    <col min="14856" max="14856" width="1.42578125" style="50" customWidth="1"/>
    <col min="14857" max="14857" width="13.5703125" style="50" customWidth="1"/>
    <col min="14858" max="14858" width="1" style="50" customWidth="1"/>
    <col min="14859" max="14859" width="15.5703125" style="50" bestFit="1" customWidth="1"/>
    <col min="14860" max="15102" width="10.5703125" style="50"/>
    <col min="15103" max="15103" width="36.5703125" style="50" customWidth="1"/>
    <col min="15104" max="15104" width="12" style="50" customWidth="1"/>
    <col min="15105" max="15105" width="11.42578125" style="50" customWidth="1"/>
    <col min="15106" max="15106" width="1.42578125" style="50" customWidth="1"/>
    <col min="15107" max="15107" width="13.5703125" style="50" customWidth="1"/>
    <col min="15108" max="15108" width="1.42578125" style="50" customWidth="1"/>
    <col min="15109" max="15109" width="13.5703125" style="50" customWidth="1"/>
    <col min="15110" max="15110" width="1.42578125" style="50" customWidth="1"/>
    <col min="15111" max="15111" width="13.5703125" style="50" customWidth="1"/>
    <col min="15112" max="15112" width="1.42578125" style="50" customWidth="1"/>
    <col min="15113" max="15113" width="13.5703125" style="50" customWidth="1"/>
    <col min="15114" max="15114" width="1" style="50" customWidth="1"/>
    <col min="15115" max="15115" width="15.5703125" style="50" bestFit="1" customWidth="1"/>
    <col min="15116" max="15358" width="10.5703125" style="50"/>
    <col min="15359" max="15359" width="36.5703125" style="50" customWidth="1"/>
    <col min="15360" max="15360" width="12" style="50" customWidth="1"/>
    <col min="15361" max="15361" width="11.42578125" style="50" customWidth="1"/>
    <col min="15362" max="15362" width="1.42578125" style="50" customWidth="1"/>
    <col min="15363" max="15363" width="13.5703125" style="50" customWidth="1"/>
    <col min="15364" max="15364" width="1.42578125" style="50" customWidth="1"/>
    <col min="15365" max="15365" width="13.5703125" style="50" customWidth="1"/>
    <col min="15366" max="15366" width="1.42578125" style="50" customWidth="1"/>
    <col min="15367" max="15367" width="13.5703125" style="50" customWidth="1"/>
    <col min="15368" max="15368" width="1.42578125" style="50" customWidth="1"/>
    <col min="15369" max="15369" width="13.5703125" style="50" customWidth="1"/>
    <col min="15370" max="15370" width="1" style="50" customWidth="1"/>
    <col min="15371" max="15371" width="15.5703125" style="50" bestFit="1" customWidth="1"/>
    <col min="15372" max="15614" width="10.5703125" style="50"/>
    <col min="15615" max="15615" width="36.5703125" style="50" customWidth="1"/>
    <col min="15616" max="15616" width="12" style="50" customWidth="1"/>
    <col min="15617" max="15617" width="11.42578125" style="50" customWidth="1"/>
    <col min="15618" max="15618" width="1.42578125" style="50" customWidth="1"/>
    <col min="15619" max="15619" width="13.5703125" style="50" customWidth="1"/>
    <col min="15620" max="15620" width="1.42578125" style="50" customWidth="1"/>
    <col min="15621" max="15621" width="13.5703125" style="50" customWidth="1"/>
    <col min="15622" max="15622" width="1.42578125" style="50" customWidth="1"/>
    <col min="15623" max="15623" width="13.5703125" style="50" customWidth="1"/>
    <col min="15624" max="15624" width="1.42578125" style="50" customWidth="1"/>
    <col min="15625" max="15625" width="13.5703125" style="50" customWidth="1"/>
    <col min="15626" max="15626" width="1" style="50" customWidth="1"/>
    <col min="15627" max="15627" width="15.5703125" style="50" bestFit="1" customWidth="1"/>
    <col min="15628" max="15870" width="10.5703125" style="50"/>
    <col min="15871" max="15871" width="36.5703125" style="50" customWidth="1"/>
    <col min="15872" max="15872" width="12" style="50" customWidth="1"/>
    <col min="15873" max="15873" width="11.42578125" style="50" customWidth="1"/>
    <col min="15874" max="15874" width="1.42578125" style="50" customWidth="1"/>
    <col min="15875" max="15875" width="13.5703125" style="50" customWidth="1"/>
    <col min="15876" max="15876" width="1.42578125" style="50" customWidth="1"/>
    <col min="15877" max="15877" width="13.5703125" style="50" customWidth="1"/>
    <col min="15878" max="15878" width="1.42578125" style="50" customWidth="1"/>
    <col min="15879" max="15879" width="13.5703125" style="50" customWidth="1"/>
    <col min="15880" max="15880" width="1.42578125" style="50" customWidth="1"/>
    <col min="15881" max="15881" width="13.5703125" style="50" customWidth="1"/>
    <col min="15882" max="15882" width="1" style="50" customWidth="1"/>
    <col min="15883" max="15883" width="15.5703125" style="50" bestFit="1" customWidth="1"/>
    <col min="15884" max="16126" width="10.5703125" style="50"/>
    <col min="16127" max="16127" width="36.5703125" style="50" customWidth="1"/>
    <col min="16128" max="16128" width="12" style="50" customWidth="1"/>
    <col min="16129" max="16129" width="11.42578125" style="50" customWidth="1"/>
    <col min="16130" max="16130" width="1.42578125" style="50" customWidth="1"/>
    <col min="16131" max="16131" width="13.5703125" style="50" customWidth="1"/>
    <col min="16132" max="16132" width="1.42578125" style="50" customWidth="1"/>
    <col min="16133" max="16133" width="13.5703125" style="50" customWidth="1"/>
    <col min="16134" max="16134" width="1.42578125" style="50" customWidth="1"/>
    <col min="16135" max="16135" width="13.5703125" style="50" customWidth="1"/>
    <col min="16136" max="16136" width="1.42578125" style="50" customWidth="1"/>
    <col min="16137" max="16137" width="13.5703125" style="50" customWidth="1"/>
    <col min="16138" max="16138" width="1" style="50" customWidth="1"/>
    <col min="16139" max="16139" width="15.5703125" style="50" bestFit="1" customWidth="1"/>
    <col min="16140" max="16384" width="10.5703125" style="50"/>
  </cols>
  <sheetData>
    <row r="1" spans="1:9" ht="21.75">
      <c r="A1" s="243" t="s">
        <v>0</v>
      </c>
      <c r="B1" s="243"/>
      <c r="C1" s="243"/>
      <c r="D1" s="243"/>
      <c r="E1" s="243"/>
      <c r="F1" s="243"/>
      <c r="G1" s="243"/>
      <c r="H1" s="243"/>
    </row>
    <row r="2" spans="1:9" ht="21.75">
      <c r="A2" s="243" t="s">
        <v>127</v>
      </c>
      <c r="B2" s="243"/>
      <c r="C2" s="243"/>
      <c r="D2" s="243"/>
      <c r="E2" s="243"/>
      <c r="F2" s="243"/>
      <c r="G2" s="243"/>
      <c r="H2" s="243"/>
    </row>
    <row r="3" spans="1:9" ht="21.75">
      <c r="A3" s="243" t="s">
        <v>202</v>
      </c>
      <c r="B3" s="243"/>
      <c r="C3" s="243"/>
      <c r="D3" s="243"/>
      <c r="E3" s="243"/>
      <c r="F3" s="243"/>
      <c r="G3" s="243"/>
      <c r="H3" s="243"/>
    </row>
    <row r="4" spans="1:9" ht="18.600000000000001" customHeight="1">
      <c r="A4" s="132"/>
      <c r="C4" s="244" t="s">
        <v>3</v>
      </c>
      <c r="D4" s="244"/>
      <c r="E4" s="244"/>
      <c r="F4" s="216"/>
      <c r="G4" s="244" t="s">
        <v>4</v>
      </c>
      <c r="H4" s="244"/>
      <c r="I4" s="244"/>
    </row>
    <row r="5" spans="1:9" ht="24" customHeight="1">
      <c r="A5" s="132"/>
      <c r="B5" s="133" t="s">
        <v>2</v>
      </c>
      <c r="C5" s="125">
        <v>2565</v>
      </c>
      <c r="D5" s="132"/>
      <c r="E5" s="125">
        <v>2564</v>
      </c>
      <c r="F5" s="134"/>
      <c r="G5" s="125">
        <v>2565</v>
      </c>
      <c r="H5" s="132"/>
      <c r="I5" s="125">
        <v>2564</v>
      </c>
    </row>
    <row r="6" spans="1:9" ht="17.100000000000001" customHeight="1">
      <c r="A6" s="132"/>
      <c r="B6" s="132"/>
      <c r="C6" s="246" t="s">
        <v>6</v>
      </c>
      <c r="D6" s="246"/>
      <c r="E6" s="246"/>
      <c r="F6" s="246"/>
      <c r="G6" s="246"/>
      <c r="H6" s="246"/>
      <c r="I6" s="246"/>
    </row>
    <row r="7" spans="1:9" ht="23.1" customHeight="1">
      <c r="A7" s="135" t="s">
        <v>128</v>
      </c>
    </row>
    <row r="8" spans="1:9" ht="23.1" customHeight="1">
      <c r="A8" s="50" t="s">
        <v>229</v>
      </c>
      <c r="C8" s="44">
        <f>'PL_31.12.2565'!D26</f>
        <v>177977728</v>
      </c>
      <c r="E8" s="44">
        <f>'PL_31.12.2565'!F26</f>
        <v>107964769</v>
      </c>
      <c r="F8" s="44"/>
      <c r="G8" s="66">
        <f>'PL_31.12.2565'!H26</f>
        <v>344934205</v>
      </c>
      <c r="I8" s="44">
        <f>'PL_31.12.2565'!J26</f>
        <v>214374968</v>
      </c>
    </row>
    <row r="9" spans="1:9" ht="23.1" customHeight="1">
      <c r="A9" s="50" t="s">
        <v>230</v>
      </c>
      <c r="C9" s="57"/>
      <c r="G9" s="57"/>
    </row>
    <row r="10" spans="1:9" ht="23.1" customHeight="1">
      <c r="A10" s="112" t="s">
        <v>129</v>
      </c>
      <c r="C10" s="55">
        <v>370951932</v>
      </c>
      <c r="D10" s="55"/>
      <c r="E10" s="55">
        <v>348140804</v>
      </c>
      <c r="F10" s="55"/>
      <c r="G10" s="44">
        <v>235601392</v>
      </c>
      <c r="H10" s="55"/>
      <c r="I10" s="55">
        <v>240181516</v>
      </c>
    </row>
    <row r="11" spans="1:9" ht="23.1" customHeight="1">
      <c r="A11" s="112" t="s">
        <v>175</v>
      </c>
      <c r="B11" s="113">
        <v>8</v>
      </c>
      <c r="C11" s="55">
        <v>-1341219</v>
      </c>
      <c r="D11" s="55"/>
      <c r="E11" s="44">
        <v>2897547</v>
      </c>
      <c r="F11" s="44"/>
      <c r="G11" s="44">
        <v>-1341219</v>
      </c>
      <c r="H11" s="44"/>
      <c r="I11" s="44">
        <v>2897547</v>
      </c>
    </row>
    <row r="12" spans="1:9" ht="23.1" customHeight="1">
      <c r="A12" s="112" t="s">
        <v>205</v>
      </c>
      <c r="C12" s="46">
        <v>-506057</v>
      </c>
      <c r="D12" s="55"/>
      <c r="E12" s="161" t="s">
        <v>126</v>
      </c>
      <c r="F12" s="55"/>
      <c r="G12" s="44">
        <v>-506057</v>
      </c>
      <c r="H12" s="55"/>
      <c r="I12" s="161" t="s">
        <v>126</v>
      </c>
    </row>
    <row r="13" spans="1:9" ht="23.1" customHeight="1">
      <c r="A13" s="112" t="s">
        <v>241</v>
      </c>
      <c r="C13" s="46"/>
      <c r="D13" s="55"/>
      <c r="E13" s="44"/>
      <c r="F13" s="55"/>
      <c r="G13" s="44"/>
      <c r="H13" s="55"/>
      <c r="I13" s="55"/>
    </row>
    <row r="14" spans="1:9" ht="23.1" customHeight="1">
      <c r="A14" s="112" t="s">
        <v>206</v>
      </c>
      <c r="C14" s="46">
        <v>-157776</v>
      </c>
      <c r="D14" s="55"/>
      <c r="E14" s="161" t="s">
        <v>126</v>
      </c>
      <c r="F14" s="55"/>
      <c r="G14" s="44">
        <v>-157776</v>
      </c>
      <c r="H14" s="55"/>
      <c r="I14" s="161" t="s">
        <v>126</v>
      </c>
    </row>
    <row r="15" spans="1:9" ht="23.1" customHeight="1">
      <c r="A15" s="112" t="s">
        <v>179</v>
      </c>
      <c r="C15" s="66">
        <v>1429492</v>
      </c>
      <c r="D15" s="55"/>
      <c r="E15" s="44">
        <v>871868</v>
      </c>
      <c r="F15" s="55"/>
      <c r="G15" s="55">
        <v>0</v>
      </c>
      <c r="H15" s="44"/>
      <c r="I15" s="161" t="s">
        <v>126</v>
      </c>
    </row>
    <row r="16" spans="1:9" ht="23.1" customHeight="1">
      <c r="A16" s="112" t="s">
        <v>228</v>
      </c>
      <c r="C16" s="66">
        <v>-6033</v>
      </c>
      <c r="D16" s="55"/>
      <c r="E16" s="44">
        <v>508990</v>
      </c>
      <c r="F16" s="55"/>
      <c r="G16" s="55">
        <v>-6033</v>
      </c>
      <c r="H16" s="44"/>
      <c r="I16" s="44">
        <v>508990</v>
      </c>
    </row>
    <row r="17" spans="1:13" ht="23.1" customHeight="1">
      <c r="A17" s="112" t="s">
        <v>196</v>
      </c>
      <c r="C17" s="161" t="s">
        <v>126</v>
      </c>
      <c r="D17" s="55"/>
      <c r="E17" s="44">
        <v>-4100760</v>
      </c>
      <c r="F17" s="55"/>
      <c r="G17" s="161" t="s">
        <v>126</v>
      </c>
      <c r="H17" s="44"/>
      <c r="I17" s="161" t="s">
        <v>126</v>
      </c>
    </row>
    <row r="18" spans="1:13" ht="23.1" customHeight="1">
      <c r="A18" s="112" t="s">
        <v>192</v>
      </c>
      <c r="B18" s="113">
        <v>7</v>
      </c>
      <c r="C18" s="161" t="s">
        <v>126</v>
      </c>
      <c r="D18" s="55"/>
      <c r="E18" s="44">
        <v>-86741279</v>
      </c>
      <c r="F18" s="55"/>
      <c r="G18" s="161" t="s">
        <v>126</v>
      </c>
      <c r="H18" s="44"/>
      <c r="I18" s="161" t="s">
        <v>126</v>
      </c>
    </row>
    <row r="19" spans="1:13" ht="23.1" customHeight="1">
      <c r="A19" s="112" t="s">
        <v>180</v>
      </c>
      <c r="C19" s="161" t="s">
        <v>126</v>
      </c>
      <c r="D19" s="55"/>
      <c r="E19" s="44">
        <v>193195</v>
      </c>
      <c r="F19" s="55"/>
      <c r="G19" s="161" t="s">
        <v>126</v>
      </c>
      <c r="H19" s="44"/>
      <c r="I19" s="44">
        <v>193195</v>
      </c>
    </row>
    <row r="20" spans="1:13" ht="23.1" customHeight="1">
      <c r="A20" s="50" t="s">
        <v>191</v>
      </c>
      <c r="C20" s="44">
        <v>1232196</v>
      </c>
      <c r="D20" s="55"/>
      <c r="E20" s="44">
        <v>2748233</v>
      </c>
      <c r="F20" s="55"/>
      <c r="G20" s="44">
        <v>1361493</v>
      </c>
      <c r="H20" s="55"/>
      <c r="I20" s="44">
        <v>17959</v>
      </c>
    </row>
    <row r="21" spans="1:13" ht="23.1" customHeight="1">
      <c r="A21" s="50" t="s">
        <v>207</v>
      </c>
      <c r="C21" s="44">
        <v>10031398</v>
      </c>
      <c r="D21" s="55"/>
      <c r="E21" s="44">
        <v>24345</v>
      </c>
      <c r="F21" s="55"/>
      <c r="G21" s="44">
        <v>101847</v>
      </c>
      <c r="H21" s="44"/>
      <c r="I21" s="44">
        <v>624457</v>
      </c>
    </row>
    <row r="22" spans="1:13" ht="23.1" customHeight="1">
      <c r="A22" s="50" t="s">
        <v>208</v>
      </c>
      <c r="C22" s="44">
        <v>70575</v>
      </c>
      <c r="D22" s="55"/>
      <c r="E22" s="44">
        <v>1444653</v>
      </c>
      <c r="F22" s="55"/>
      <c r="G22" s="44">
        <v>70575</v>
      </c>
      <c r="H22" s="55"/>
      <c r="I22" s="44">
        <v>1444653</v>
      </c>
    </row>
    <row r="23" spans="1:13" ht="23.1" customHeight="1">
      <c r="A23" s="50" t="s">
        <v>209</v>
      </c>
      <c r="C23" s="44">
        <v>-388506</v>
      </c>
      <c r="D23" s="55"/>
      <c r="E23" s="161" t="s">
        <v>126</v>
      </c>
      <c r="F23" s="55"/>
      <c r="G23" s="44">
        <v>-388506</v>
      </c>
      <c r="H23" s="55"/>
      <c r="I23" s="161" t="s">
        <v>126</v>
      </c>
    </row>
    <row r="24" spans="1:13" ht="23.1" customHeight="1">
      <c r="A24" s="50" t="s">
        <v>130</v>
      </c>
      <c r="B24" s="113">
        <v>20</v>
      </c>
      <c r="C24" s="53">
        <v>9461166</v>
      </c>
      <c r="D24" s="55"/>
      <c r="E24" s="55">
        <v>5553099</v>
      </c>
      <c r="F24" s="55"/>
      <c r="G24" s="44">
        <v>9213537</v>
      </c>
      <c r="H24" s="55"/>
      <c r="I24" s="55">
        <v>5112559</v>
      </c>
    </row>
    <row r="25" spans="1:13" ht="23.1" customHeight="1">
      <c r="A25" s="50" t="s">
        <v>210</v>
      </c>
      <c r="B25" s="113">
        <v>4</v>
      </c>
      <c r="C25" s="161" t="s">
        <v>126</v>
      </c>
      <c r="D25" s="55"/>
      <c r="E25" s="161" t="s">
        <v>126</v>
      </c>
      <c r="F25" s="55"/>
      <c r="G25" s="44">
        <v>1680877</v>
      </c>
      <c r="H25" s="55"/>
      <c r="I25" s="161" t="s">
        <v>126</v>
      </c>
    </row>
    <row r="26" spans="1:13" ht="23.1" customHeight="1">
      <c r="A26" s="50" t="s">
        <v>211</v>
      </c>
      <c r="B26" s="113">
        <v>4</v>
      </c>
      <c r="C26" s="161" t="s">
        <v>126</v>
      </c>
      <c r="D26" s="55"/>
      <c r="E26" s="161" t="s">
        <v>126</v>
      </c>
      <c r="F26" s="55"/>
      <c r="G26" s="44">
        <v>-2120866</v>
      </c>
      <c r="H26" s="55"/>
      <c r="I26" s="161" t="s">
        <v>126</v>
      </c>
    </row>
    <row r="27" spans="1:13" ht="22.5" customHeight="1">
      <c r="A27" s="50" t="s">
        <v>131</v>
      </c>
      <c r="C27" s="53">
        <v>25536268</v>
      </c>
      <c r="D27" s="55"/>
      <c r="E27" s="44">
        <v>97066465</v>
      </c>
      <c r="F27" s="44"/>
      <c r="G27" s="53">
        <v>-4842533</v>
      </c>
      <c r="H27" s="44"/>
      <c r="I27" s="44">
        <v>-48751234</v>
      </c>
      <c r="L27" s="217"/>
      <c r="M27" s="57"/>
    </row>
    <row r="28" spans="1:13" ht="23.1" customHeight="1">
      <c r="A28" s="50" t="s">
        <v>246</v>
      </c>
      <c r="C28" s="66">
        <v>-5068648</v>
      </c>
      <c r="D28" s="55"/>
      <c r="E28" s="44">
        <v>8901954</v>
      </c>
      <c r="F28" s="44"/>
      <c r="G28" s="218">
        <v>-5068648</v>
      </c>
      <c r="H28" s="55"/>
      <c r="I28" s="44">
        <v>8901955</v>
      </c>
    </row>
    <row r="29" spans="1:13" ht="23.1" customHeight="1">
      <c r="A29" s="50" t="s">
        <v>132</v>
      </c>
      <c r="B29" s="113">
        <v>11.2</v>
      </c>
      <c r="C29" s="66">
        <v>-1361502</v>
      </c>
      <c r="D29" s="55"/>
      <c r="E29" s="44">
        <v>5978042</v>
      </c>
      <c r="F29" s="44"/>
      <c r="G29" s="161" t="s">
        <v>126</v>
      </c>
      <c r="H29" s="55"/>
      <c r="I29" s="161" t="s">
        <v>126</v>
      </c>
    </row>
    <row r="30" spans="1:13" ht="23.1" customHeight="1">
      <c r="A30" s="50" t="s">
        <v>247</v>
      </c>
      <c r="B30" s="113">
        <v>10</v>
      </c>
      <c r="C30" s="44">
        <v>2685856</v>
      </c>
      <c r="D30" s="55"/>
      <c r="E30" s="161" t="s">
        <v>126</v>
      </c>
      <c r="F30" s="44"/>
      <c r="G30" s="44">
        <v>-36574</v>
      </c>
      <c r="H30" s="55"/>
      <c r="I30" s="161" t="s">
        <v>126</v>
      </c>
    </row>
    <row r="31" spans="1:13" ht="23.1" customHeight="1">
      <c r="A31" s="50" t="s">
        <v>133</v>
      </c>
      <c r="C31" s="53">
        <v>-1963299</v>
      </c>
      <c r="D31" s="55"/>
      <c r="E31" s="53">
        <v>-4213607</v>
      </c>
      <c r="F31" s="55"/>
      <c r="G31" s="53">
        <v>-123760329</v>
      </c>
      <c r="H31" s="55"/>
      <c r="I31" s="55">
        <v>-71366987</v>
      </c>
    </row>
    <row r="32" spans="1:13" ht="23.1" hidden="1" customHeight="1">
      <c r="A32" s="50" t="s">
        <v>134</v>
      </c>
      <c r="C32" s="53"/>
      <c r="D32" s="55"/>
      <c r="E32" s="53"/>
      <c r="F32" s="55"/>
      <c r="G32" s="53"/>
      <c r="H32" s="55"/>
      <c r="I32" s="55"/>
    </row>
    <row r="33" spans="1:14" ht="23.1" customHeight="1">
      <c r="A33" s="50" t="s">
        <v>135</v>
      </c>
      <c r="C33" s="54">
        <v>156890649</v>
      </c>
      <c r="D33" s="55"/>
      <c r="E33" s="54">
        <v>94866975</v>
      </c>
      <c r="F33" s="55"/>
      <c r="G33" s="54">
        <v>138837550</v>
      </c>
      <c r="H33" s="55"/>
      <c r="I33" s="67">
        <v>97511433</v>
      </c>
    </row>
    <row r="34" spans="1:14" ht="23.1" customHeight="1">
      <c r="A34" s="50" t="s">
        <v>231</v>
      </c>
      <c r="C34" s="44">
        <f>SUM(C8:D33)</f>
        <v>745474220</v>
      </c>
      <c r="E34" s="44">
        <v>582105293</v>
      </c>
      <c r="F34" s="44"/>
      <c r="G34" s="44">
        <f>SUM(G8:G33)</f>
        <v>593572935</v>
      </c>
      <c r="I34" s="44">
        <v>451651011</v>
      </c>
    </row>
    <row r="35" spans="1:14" ht="23.1" customHeight="1">
      <c r="A35" s="50" t="s">
        <v>136</v>
      </c>
      <c r="C35" s="50"/>
    </row>
    <row r="36" spans="1:14" ht="23.1" customHeight="1">
      <c r="A36" s="50" t="s">
        <v>137</v>
      </c>
      <c r="C36" s="44">
        <v>-95194614</v>
      </c>
      <c r="D36" s="55"/>
      <c r="E36" s="44">
        <v>-98382082</v>
      </c>
      <c r="F36" s="44"/>
      <c r="G36" s="44">
        <f>-62410773-G16</f>
        <v>-62404740</v>
      </c>
      <c r="H36" s="44"/>
      <c r="I36" s="68">
        <f>-81337682</f>
        <v>-81337682</v>
      </c>
      <c r="K36" s="44"/>
      <c r="L36" s="44"/>
      <c r="N36" s="215"/>
    </row>
    <row r="37" spans="1:14" ht="23.1" customHeight="1">
      <c r="A37" s="50" t="s">
        <v>138</v>
      </c>
      <c r="C37" s="53">
        <v>88684156</v>
      </c>
      <c r="D37" s="55"/>
      <c r="E37" s="53">
        <v>-135212170</v>
      </c>
      <c r="F37" s="44"/>
      <c r="G37" s="53">
        <v>25774692</v>
      </c>
      <c r="H37" s="44"/>
      <c r="I37" s="68">
        <v>-65171805</v>
      </c>
    </row>
    <row r="38" spans="1:14" ht="23.1" customHeight="1">
      <c r="A38" s="112" t="s">
        <v>139</v>
      </c>
      <c r="C38" s="66">
        <v>-11823354</v>
      </c>
      <c r="D38" s="55"/>
      <c r="E38" s="66">
        <v>-28200537</v>
      </c>
      <c r="F38" s="44"/>
      <c r="G38" s="66">
        <v>-6629318</v>
      </c>
      <c r="H38" s="44"/>
      <c r="I38" s="68">
        <v>-8478545</v>
      </c>
      <c r="L38" s="44"/>
    </row>
    <row r="39" spans="1:14" ht="23.1" customHeight="1">
      <c r="A39" s="50" t="s">
        <v>140</v>
      </c>
      <c r="C39" s="66">
        <v>3501957</v>
      </c>
      <c r="D39" s="55"/>
      <c r="E39" s="209">
        <v>-4936374</v>
      </c>
      <c r="F39" s="44"/>
      <c r="G39" s="66">
        <v>3531889</v>
      </c>
      <c r="H39" s="44"/>
      <c r="I39" s="44">
        <v>-87682</v>
      </c>
    </row>
    <row r="40" spans="1:14" ht="23.1" customHeight="1">
      <c r="A40" s="50" t="s">
        <v>141</v>
      </c>
      <c r="C40" s="44"/>
      <c r="D40" s="55"/>
      <c r="E40" s="44"/>
      <c r="F40" s="44"/>
      <c r="G40" s="44"/>
      <c r="H40" s="44"/>
      <c r="I40" s="44"/>
    </row>
    <row r="41" spans="1:14" ht="23.1" customHeight="1">
      <c r="A41" s="112" t="s">
        <v>142</v>
      </c>
      <c r="C41" s="44">
        <v>-34045174</v>
      </c>
      <c r="D41" s="44"/>
      <c r="E41" s="44">
        <v>171178222</v>
      </c>
      <c r="F41" s="44"/>
      <c r="G41" s="44">
        <v>45438291</v>
      </c>
      <c r="H41" s="44"/>
      <c r="I41" s="44">
        <v>126569069</v>
      </c>
    </row>
    <row r="42" spans="1:14" ht="23.1" customHeight="1">
      <c r="A42" s="112" t="s">
        <v>194</v>
      </c>
      <c r="C42" s="44">
        <v>-383951</v>
      </c>
      <c r="D42" s="44"/>
      <c r="E42" s="44">
        <v>-590209</v>
      </c>
      <c r="F42" s="44"/>
      <c r="G42" s="161" t="s">
        <v>126</v>
      </c>
      <c r="H42" s="44"/>
      <c r="I42" s="161" t="s">
        <v>126</v>
      </c>
    </row>
    <row r="43" spans="1:14" ht="23.1" customHeight="1">
      <c r="A43" s="50" t="s">
        <v>143</v>
      </c>
      <c r="C43" s="44">
        <v>-11700909</v>
      </c>
      <c r="D43" s="44"/>
      <c r="E43" s="44">
        <v>23318795</v>
      </c>
      <c r="F43" s="44"/>
      <c r="G43" s="44">
        <f>-1087638-23</f>
        <v>-1087661</v>
      </c>
      <c r="H43" s="44"/>
      <c r="I43" s="44">
        <v>-3342712</v>
      </c>
    </row>
    <row r="44" spans="1:14" ht="23.1" customHeight="1">
      <c r="A44" s="50" t="s">
        <v>144</v>
      </c>
      <c r="C44" s="127">
        <v>-1348872</v>
      </c>
      <c r="D44" s="64"/>
      <c r="E44" s="127">
        <v>-9584249</v>
      </c>
      <c r="F44" s="64"/>
      <c r="G44" s="127">
        <v>-1927004</v>
      </c>
      <c r="H44" s="64"/>
      <c r="I44" s="127">
        <v>-1977889</v>
      </c>
    </row>
    <row r="45" spans="1:14" ht="23.1" customHeight="1">
      <c r="A45" s="112" t="s">
        <v>145</v>
      </c>
      <c r="C45" s="55">
        <f>SUM(C34:C44)</f>
        <v>683163459</v>
      </c>
      <c r="D45" s="55"/>
      <c r="E45" s="55">
        <f>SUM(E34:E44)</f>
        <v>499696689</v>
      </c>
      <c r="F45" s="55"/>
      <c r="G45" s="55">
        <f>SUM(G34:G44)</f>
        <v>596269084</v>
      </c>
      <c r="H45" s="55"/>
      <c r="I45" s="55">
        <f>SUM(I34:I44)</f>
        <v>417823765</v>
      </c>
      <c r="K45" s="137"/>
    </row>
    <row r="46" spans="1:14" ht="23.1" customHeight="1">
      <c r="A46" s="112" t="s">
        <v>146</v>
      </c>
      <c r="B46" s="113">
        <v>20</v>
      </c>
      <c r="C46" s="44">
        <v>-6040078</v>
      </c>
      <c r="E46" s="44">
        <v>-23247024</v>
      </c>
      <c r="F46" s="44"/>
      <c r="G46" s="44">
        <v>-6040078</v>
      </c>
      <c r="H46" s="44"/>
      <c r="I46" s="44">
        <v>-23143970</v>
      </c>
      <c r="L46" s="215"/>
    </row>
    <row r="47" spans="1:14" ht="23.1" customHeight="1">
      <c r="A47" s="112" t="s">
        <v>147</v>
      </c>
      <c r="C47" s="68">
        <v>-59518712</v>
      </c>
      <c r="E47" s="44">
        <v>-281827</v>
      </c>
      <c r="F47" s="44"/>
      <c r="G47" s="68">
        <v>-59047323</v>
      </c>
      <c r="H47" s="44"/>
      <c r="I47" s="44">
        <v>-87729</v>
      </c>
    </row>
    <row r="48" spans="1:14" ht="23.1" customHeight="1">
      <c r="A48" s="138" t="s">
        <v>148</v>
      </c>
      <c r="C48" s="56">
        <f>SUM(C45:C47)</f>
        <v>617604669</v>
      </c>
      <c r="D48" s="69"/>
      <c r="E48" s="56">
        <f>SUM(E45:E47)</f>
        <v>476167838</v>
      </c>
      <c r="F48" s="69"/>
      <c r="G48" s="211">
        <f>SUM(G45:G47)</f>
        <v>531181683</v>
      </c>
      <c r="H48" s="69"/>
      <c r="I48" s="56">
        <f>SUM(I45:I47)</f>
        <v>394592066</v>
      </c>
      <c r="K48" s="137"/>
    </row>
    <row r="49" spans="1:9" ht="15.75" hidden="1" customHeight="1">
      <c r="A49" s="138"/>
    </row>
    <row r="50" spans="1:9" ht="24" customHeight="1">
      <c r="A50" s="243" t="s">
        <v>0</v>
      </c>
      <c r="B50" s="243"/>
      <c r="C50" s="243"/>
      <c r="D50" s="243"/>
      <c r="E50" s="243"/>
      <c r="F50" s="243"/>
      <c r="G50" s="243"/>
      <c r="H50" s="243"/>
    </row>
    <row r="51" spans="1:9" ht="24" customHeight="1">
      <c r="A51" s="243" t="s">
        <v>149</v>
      </c>
      <c r="B51" s="243"/>
      <c r="C51" s="243"/>
      <c r="D51" s="243"/>
      <c r="E51" s="243"/>
      <c r="F51" s="243"/>
      <c r="G51" s="243"/>
      <c r="H51" s="243"/>
    </row>
    <row r="52" spans="1:9" ht="24" customHeight="1">
      <c r="A52" s="243" t="s">
        <v>202</v>
      </c>
      <c r="B52" s="243"/>
      <c r="C52" s="243"/>
      <c r="D52" s="243"/>
      <c r="E52" s="243"/>
      <c r="F52" s="243"/>
      <c r="G52" s="243"/>
      <c r="H52" s="243"/>
    </row>
    <row r="53" spans="1:9" ht="24" customHeight="1">
      <c r="A53" s="138"/>
      <c r="B53" s="133" t="s">
        <v>2</v>
      </c>
      <c r="C53" s="244" t="s">
        <v>3</v>
      </c>
      <c r="D53" s="244"/>
      <c r="E53" s="244"/>
      <c r="F53" s="216"/>
      <c r="G53" s="244" t="s">
        <v>4</v>
      </c>
      <c r="H53" s="244"/>
      <c r="I53" s="244"/>
    </row>
    <row r="54" spans="1:9" ht="20.45" customHeight="1">
      <c r="A54" s="132"/>
      <c r="B54" s="50"/>
      <c r="C54" s="125">
        <v>2565</v>
      </c>
      <c r="D54" s="132"/>
      <c r="E54" s="125">
        <v>2564</v>
      </c>
      <c r="F54" s="134"/>
      <c r="G54" s="125">
        <v>2565</v>
      </c>
      <c r="H54" s="132"/>
      <c r="I54" s="125">
        <v>2564</v>
      </c>
    </row>
    <row r="55" spans="1:9" ht="17.100000000000001" customHeight="1">
      <c r="A55" s="132"/>
      <c r="B55" s="132"/>
      <c r="C55" s="245" t="s">
        <v>6</v>
      </c>
      <c r="D55" s="245"/>
      <c r="E55" s="245"/>
      <c r="F55" s="245"/>
      <c r="G55" s="245"/>
      <c r="H55" s="245"/>
      <c r="I55" s="245"/>
    </row>
    <row r="56" spans="1:9" ht="18" customHeight="1">
      <c r="A56" s="135" t="s">
        <v>150</v>
      </c>
      <c r="D56" s="55"/>
      <c r="E56" s="55"/>
      <c r="F56" s="55"/>
      <c r="G56" s="55"/>
      <c r="H56" s="55"/>
      <c r="I56" s="55"/>
    </row>
    <row r="57" spans="1:9" ht="23.1" customHeight="1">
      <c r="A57" s="139" t="s">
        <v>239</v>
      </c>
      <c r="C57" s="44">
        <v>22327917</v>
      </c>
      <c r="D57" s="55"/>
      <c r="E57" s="44">
        <v>-64290000</v>
      </c>
      <c r="F57" s="55"/>
      <c r="G57" s="161" t="s">
        <v>126</v>
      </c>
      <c r="H57" s="55"/>
      <c r="I57" s="44">
        <v>-64290000</v>
      </c>
    </row>
    <row r="58" spans="1:9" ht="23.1" customHeight="1">
      <c r="A58" s="50" t="s">
        <v>151</v>
      </c>
      <c r="B58" s="113">
        <v>4</v>
      </c>
      <c r="C58" s="44">
        <v>-5465583</v>
      </c>
      <c r="D58" s="55"/>
      <c r="E58" s="161" t="s">
        <v>126</v>
      </c>
      <c r="F58" s="44"/>
      <c r="G58" s="44">
        <v>-78787580</v>
      </c>
      <c r="H58" s="55"/>
      <c r="I58" s="46">
        <v>-182214238</v>
      </c>
    </row>
    <row r="59" spans="1:9" ht="23.1" customHeight="1">
      <c r="A59" s="50" t="s">
        <v>152</v>
      </c>
      <c r="B59" s="113">
        <v>4</v>
      </c>
      <c r="C59" s="161" t="s">
        <v>126</v>
      </c>
      <c r="D59" s="55"/>
      <c r="E59" s="161" t="s">
        <v>126</v>
      </c>
      <c r="F59" s="44"/>
      <c r="G59" s="44">
        <v>44572030</v>
      </c>
      <c r="H59" s="55"/>
      <c r="I59" s="161" t="s">
        <v>126</v>
      </c>
    </row>
    <row r="60" spans="1:9" ht="23.1" customHeight="1">
      <c r="A60" s="50" t="s">
        <v>153</v>
      </c>
      <c r="B60" s="113">
        <v>4</v>
      </c>
      <c r="C60" s="161" t="s">
        <v>126</v>
      </c>
      <c r="D60" s="55"/>
      <c r="E60" s="161" t="s">
        <v>126</v>
      </c>
      <c r="F60" s="44"/>
      <c r="G60" s="44">
        <v>-57773835</v>
      </c>
      <c r="H60" s="55"/>
      <c r="I60" s="44">
        <v>-788634229</v>
      </c>
    </row>
    <row r="61" spans="1:9" ht="23.1" customHeight="1">
      <c r="A61" s="50" t="s">
        <v>154</v>
      </c>
      <c r="B61" s="113">
        <v>4</v>
      </c>
      <c r="C61" s="161" t="s">
        <v>126</v>
      </c>
      <c r="D61" s="55"/>
      <c r="E61" s="161" t="s">
        <v>126</v>
      </c>
      <c r="F61" s="44"/>
      <c r="G61" s="44">
        <v>46070254</v>
      </c>
      <c r="H61" s="55"/>
      <c r="I61" s="161" t="s">
        <v>126</v>
      </c>
    </row>
    <row r="62" spans="1:9" ht="23.1" customHeight="1">
      <c r="A62" s="50" t="s">
        <v>155</v>
      </c>
      <c r="B62" s="113">
        <v>11</v>
      </c>
      <c r="C62" s="161" t="s">
        <v>126</v>
      </c>
      <c r="D62" s="55"/>
      <c r="E62" s="44">
        <v>-65611098</v>
      </c>
      <c r="F62" s="44"/>
      <c r="G62" s="161" t="s">
        <v>126</v>
      </c>
      <c r="H62" s="55"/>
      <c r="I62" s="44">
        <v>-43182099</v>
      </c>
    </row>
    <row r="63" spans="1:9" ht="23.1" customHeight="1">
      <c r="A63" s="50" t="s">
        <v>245</v>
      </c>
      <c r="C63" s="44">
        <v>-805768</v>
      </c>
      <c r="D63" s="55"/>
      <c r="E63" s="44">
        <v>0</v>
      </c>
      <c r="F63" s="44"/>
      <c r="G63" s="44">
        <v>1078464</v>
      </c>
      <c r="H63" s="55"/>
      <c r="I63" s="161" t="s">
        <v>126</v>
      </c>
    </row>
    <row r="64" spans="1:9" ht="23.1" customHeight="1">
      <c r="A64" s="140" t="s">
        <v>156</v>
      </c>
      <c r="B64" s="113">
        <v>9</v>
      </c>
      <c r="C64" s="161" t="s">
        <v>126</v>
      </c>
      <c r="D64" s="55"/>
      <c r="E64" s="44">
        <v>-15000000</v>
      </c>
      <c r="F64" s="44"/>
      <c r="G64" s="161" t="s">
        <v>126</v>
      </c>
      <c r="H64" s="55"/>
      <c r="I64" s="44">
        <v>-15000000</v>
      </c>
    </row>
    <row r="65" spans="1:12" ht="23.1" customHeight="1">
      <c r="A65" s="50" t="s">
        <v>181</v>
      </c>
      <c r="C65" s="44">
        <v>-269271443</v>
      </c>
      <c r="D65" s="55"/>
      <c r="E65" s="44">
        <v>-862874198</v>
      </c>
      <c r="F65" s="55"/>
      <c r="G65" s="44">
        <v>-192214517</v>
      </c>
      <c r="H65" s="55"/>
      <c r="I65" s="136">
        <v>-91240261</v>
      </c>
      <c r="J65" s="44"/>
    </row>
    <row r="66" spans="1:12" ht="23.1" customHeight="1">
      <c r="A66" s="50" t="s">
        <v>182</v>
      </c>
      <c r="C66" s="131">
        <v>384619</v>
      </c>
      <c r="D66" s="55"/>
      <c r="E66" s="44">
        <v>490808</v>
      </c>
      <c r="F66" s="55"/>
      <c r="G66" s="44">
        <v>384270</v>
      </c>
      <c r="H66" s="55"/>
      <c r="I66" s="70">
        <v>39214096</v>
      </c>
      <c r="J66" s="44"/>
    </row>
    <row r="67" spans="1:12" ht="23.1" customHeight="1">
      <c r="A67" s="50" t="s">
        <v>26</v>
      </c>
      <c r="C67" s="44">
        <v>-3428526</v>
      </c>
      <c r="D67" s="55"/>
      <c r="E67" s="44">
        <v>-3678514</v>
      </c>
      <c r="F67" s="55"/>
      <c r="G67" s="44">
        <v>-2701104</v>
      </c>
      <c r="H67" s="55"/>
      <c r="I67" s="68">
        <v>-1465311</v>
      </c>
      <c r="K67" s="57"/>
    </row>
    <row r="68" spans="1:12" ht="23.1" customHeight="1">
      <c r="A68" s="50" t="s">
        <v>212</v>
      </c>
      <c r="C68" s="44">
        <v>1293000</v>
      </c>
      <c r="D68" s="55"/>
      <c r="E68" s="161" t="s">
        <v>126</v>
      </c>
      <c r="F68" s="55"/>
      <c r="G68" s="44">
        <v>1293000</v>
      </c>
      <c r="H68" s="55"/>
      <c r="I68" s="161" t="s">
        <v>126</v>
      </c>
      <c r="K68" s="57"/>
      <c r="L68" s="141"/>
    </row>
    <row r="69" spans="1:12" ht="23.1" customHeight="1">
      <c r="A69" s="50" t="s">
        <v>157</v>
      </c>
      <c r="C69" s="44">
        <v>-1645384</v>
      </c>
      <c r="D69" s="55"/>
      <c r="E69" s="44">
        <v>-9098500</v>
      </c>
      <c r="F69" s="55"/>
      <c r="G69" s="44">
        <v>-1515700</v>
      </c>
      <c r="H69" s="55"/>
      <c r="I69" s="44">
        <v>-9098500</v>
      </c>
      <c r="J69" s="44"/>
      <c r="K69" s="57"/>
    </row>
    <row r="70" spans="1:12" ht="23.1" customHeight="1">
      <c r="A70" s="50" t="s">
        <v>158</v>
      </c>
      <c r="C70" s="126">
        <v>1092960</v>
      </c>
      <c r="D70" s="55"/>
      <c r="E70" s="126">
        <v>5739448</v>
      </c>
      <c r="F70" s="55"/>
      <c r="G70" s="126">
        <v>130078781</v>
      </c>
      <c r="H70" s="55"/>
      <c r="I70" s="70">
        <v>65852778</v>
      </c>
      <c r="K70" s="57"/>
    </row>
    <row r="71" spans="1:12" ht="22.15" customHeight="1">
      <c r="A71" s="47" t="s">
        <v>159</v>
      </c>
      <c r="C71" s="128">
        <f>SUM(C57:C70)</f>
        <v>-255518208</v>
      </c>
      <c r="D71" s="69"/>
      <c r="E71" s="128">
        <f>SUM(E57:E70)</f>
        <v>-1014322054</v>
      </c>
      <c r="F71" s="42"/>
      <c r="G71" s="128">
        <f>SUM(G57:G70)</f>
        <v>-109515937</v>
      </c>
      <c r="H71" s="69"/>
      <c r="I71" s="128">
        <f>SUM(I57:I70)</f>
        <v>-1090057764</v>
      </c>
      <c r="K71" s="57"/>
    </row>
    <row r="72" spans="1:12" ht="16.899999999999999" customHeight="1">
      <c r="A72" s="135" t="s">
        <v>160</v>
      </c>
      <c r="C72" s="55"/>
      <c r="D72" s="55"/>
      <c r="E72" s="55"/>
      <c r="F72" s="55"/>
      <c r="G72" s="55"/>
      <c r="H72" s="55"/>
      <c r="I72" s="55"/>
      <c r="K72" s="57"/>
    </row>
    <row r="73" spans="1:12" ht="23.1" hidden="1" customHeight="1">
      <c r="A73" s="50" t="s">
        <v>178</v>
      </c>
      <c r="B73" s="113">
        <v>6</v>
      </c>
      <c r="C73" s="55"/>
      <c r="D73" s="55"/>
      <c r="E73" s="55">
        <v>0</v>
      </c>
      <c r="F73" s="55"/>
      <c r="G73" s="55">
        <v>0</v>
      </c>
      <c r="H73" s="55"/>
      <c r="I73" s="44">
        <v>0</v>
      </c>
      <c r="K73" s="57"/>
    </row>
    <row r="74" spans="1:12" ht="21.75" customHeight="1">
      <c r="A74" s="142" t="s">
        <v>161</v>
      </c>
      <c r="C74" s="55">
        <v>-32049061</v>
      </c>
      <c r="D74" s="55"/>
      <c r="E74" s="55">
        <v>-37303298</v>
      </c>
      <c r="F74" s="71"/>
      <c r="G74" s="123">
        <v>-31618775</v>
      </c>
      <c r="H74" s="71"/>
      <c r="I74" s="123">
        <v>-33555204</v>
      </c>
      <c r="K74" s="57"/>
      <c r="L74" s="141"/>
    </row>
    <row r="75" spans="1:12" ht="23.1" customHeight="1">
      <c r="A75" s="142" t="s">
        <v>162</v>
      </c>
      <c r="C75" s="55">
        <v>-798743939</v>
      </c>
      <c r="D75" s="55"/>
      <c r="E75" s="55">
        <v>-768455129</v>
      </c>
      <c r="F75" s="71"/>
      <c r="G75" s="123">
        <v>-798743939</v>
      </c>
      <c r="H75" s="71"/>
      <c r="I75" s="123">
        <v>-768455129</v>
      </c>
    </row>
    <row r="76" spans="1:12" ht="23.1" customHeight="1">
      <c r="A76" s="142" t="s">
        <v>163</v>
      </c>
      <c r="C76" s="53">
        <v>703482044</v>
      </c>
      <c r="D76" s="55"/>
      <c r="E76" s="53">
        <v>714479948</v>
      </c>
      <c r="F76" s="71"/>
      <c r="G76" s="71">
        <v>626787902</v>
      </c>
      <c r="H76" s="71"/>
      <c r="I76" s="71">
        <v>714479948</v>
      </c>
      <c r="L76" s="44"/>
    </row>
    <row r="77" spans="1:12" ht="23.1" customHeight="1">
      <c r="A77" s="50" t="s">
        <v>164</v>
      </c>
      <c r="B77" s="113">
        <v>19</v>
      </c>
      <c r="C77" s="44">
        <v>-462223897</v>
      </c>
      <c r="D77" s="64"/>
      <c r="E77" s="44">
        <v>-373381683</v>
      </c>
      <c r="F77" s="72"/>
      <c r="G77" s="72">
        <v>-461766400</v>
      </c>
      <c r="H77" s="72"/>
      <c r="I77" s="72">
        <v>-228711000</v>
      </c>
    </row>
    <row r="78" spans="1:12" ht="23.1" customHeight="1">
      <c r="A78" s="112" t="s">
        <v>165</v>
      </c>
      <c r="B78" s="113">
        <v>19</v>
      </c>
      <c r="C78" s="126">
        <v>192237007</v>
      </c>
      <c r="D78" s="55"/>
      <c r="E78" s="126">
        <v>895150867</v>
      </c>
      <c r="F78" s="123"/>
      <c r="G78" s="123">
        <v>192237007</v>
      </c>
      <c r="H78" s="71"/>
      <c r="I78" s="123">
        <v>894285506</v>
      </c>
    </row>
    <row r="79" spans="1:12" ht="23.1" customHeight="1">
      <c r="A79" s="50" t="s">
        <v>166</v>
      </c>
      <c r="B79" s="113">
        <v>19</v>
      </c>
      <c r="C79" s="44">
        <v>-1173450</v>
      </c>
      <c r="D79" s="64"/>
      <c r="E79" s="161" t="s">
        <v>126</v>
      </c>
      <c r="F79" s="72"/>
      <c r="G79" s="143">
        <v>-1173450</v>
      </c>
      <c r="H79" s="72"/>
      <c r="I79" s="161" t="s">
        <v>126</v>
      </c>
    </row>
    <row r="80" spans="1:12" ht="23.1" customHeight="1">
      <c r="A80" s="50" t="s">
        <v>227</v>
      </c>
      <c r="C80" s="44">
        <v>-22327917</v>
      </c>
      <c r="D80" s="64"/>
      <c r="E80" s="161" t="s">
        <v>126</v>
      </c>
      <c r="F80" s="72"/>
      <c r="G80" s="161" t="s">
        <v>126</v>
      </c>
      <c r="H80" s="72"/>
      <c r="I80" s="161" t="s">
        <v>126</v>
      </c>
    </row>
    <row r="81" spans="1:15" ht="23.1" customHeight="1">
      <c r="A81" s="50" t="s">
        <v>193</v>
      </c>
      <c r="C81" s="161" t="s">
        <v>126</v>
      </c>
      <c r="D81" s="64"/>
      <c r="E81" s="44">
        <v>21630000.000000004</v>
      </c>
      <c r="F81" s="72"/>
      <c r="G81" s="161" t="s">
        <v>126</v>
      </c>
      <c r="H81" s="72"/>
      <c r="I81" s="161" t="s">
        <v>126</v>
      </c>
    </row>
    <row r="82" spans="1:15" ht="23.1" customHeight="1">
      <c r="A82" s="50" t="s">
        <v>213</v>
      </c>
      <c r="C82" s="44">
        <v>109300000</v>
      </c>
      <c r="D82" s="64"/>
      <c r="E82" s="161" t="s">
        <v>126</v>
      </c>
      <c r="F82" s="72"/>
      <c r="G82" s="143">
        <v>109300000</v>
      </c>
      <c r="H82" s="72"/>
      <c r="I82" s="161" t="s">
        <v>126</v>
      </c>
    </row>
    <row r="83" spans="1:15" ht="23.1" customHeight="1">
      <c r="A83" s="50" t="s">
        <v>176</v>
      </c>
      <c r="C83" s="44">
        <v>-140231521</v>
      </c>
      <c r="E83" s="44">
        <v>-98543333</v>
      </c>
      <c r="F83" s="44"/>
      <c r="G83" s="68">
        <v>-124440790</v>
      </c>
      <c r="H83" s="44"/>
      <c r="I83" s="44">
        <v>-91156574</v>
      </c>
      <c r="K83" s="57"/>
      <c r="L83" s="141"/>
    </row>
    <row r="84" spans="1:15" ht="23.1" customHeight="1">
      <c r="A84" s="47" t="s">
        <v>167</v>
      </c>
      <c r="C84" s="129">
        <f>SUM(C73:C83)</f>
        <v>-451730734</v>
      </c>
      <c r="D84" s="69"/>
      <c r="E84" s="129">
        <f>SUM(E73:E83)</f>
        <v>353577372</v>
      </c>
      <c r="F84" s="42"/>
      <c r="G84" s="129">
        <f>SUM(G73:G83)</f>
        <v>-489418445</v>
      </c>
      <c r="H84" s="69"/>
      <c r="I84" s="224">
        <f>SUM(I73:I83)</f>
        <v>486887547</v>
      </c>
    </row>
    <row r="85" spans="1:15" ht="23.1" customHeight="1">
      <c r="A85" s="47" t="s">
        <v>168</v>
      </c>
      <c r="C85" s="56">
        <v>20947431</v>
      </c>
      <c r="D85" s="219"/>
      <c r="E85" s="56">
        <v>-115059877</v>
      </c>
      <c r="F85" s="219"/>
      <c r="G85" s="223">
        <v>0</v>
      </c>
      <c r="H85" s="219"/>
      <c r="I85" s="223">
        <v>0</v>
      </c>
      <c r="K85" s="57"/>
      <c r="L85" s="141"/>
    </row>
    <row r="86" spans="1:15" ht="23.1" customHeight="1">
      <c r="A86" s="47" t="s">
        <v>240</v>
      </c>
      <c r="C86" s="42">
        <f>+C48+C71+C84+C85</f>
        <v>-68696842</v>
      </c>
      <c r="D86" s="69"/>
      <c r="E86" s="69">
        <f>+E48+E71+E84+E85</f>
        <v>-299636721</v>
      </c>
      <c r="F86" s="69"/>
      <c r="G86" s="42">
        <f>+G48+G71+G84+G85</f>
        <v>-67752699</v>
      </c>
      <c r="H86" s="69"/>
      <c r="I86" s="69">
        <f>+I48+I71+I84+I85</f>
        <v>-208578151</v>
      </c>
    </row>
    <row r="87" spans="1:15" ht="23.1" customHeight="1">
      <c r="A87" s="112" t="s">
        <v>169</v>
      </c>
      <c r="C87" s="55">
        <f>'BS_31.12.2565'!G9</f>
        <v>193934261</v>
      </c>
      <c r="D87" s="55"/>
      <c r="E87" s="55">
        <v>493570982</v>
      </c>
      <c r="F87" s="55"/>
      <c r="G87" s="126">
        <f>'BS_31.12.2565'!K9</f>
        <v>164131377</v>
      </c>
      <c r="H87" s="55"/>
      <c r="I87" s="126">
        <v>372709528</v>
      </c>
    </row>
    <row r="88" spans="1:15" ht="23.1" customHeight="1">
      <c r="A88" s="112" t="s">
        <v>226</v>
      </c>
      <c r="C88" s="55">
        <v>-2580784</v>
      </c>
      <c r="D88" s="55"/>
      <c r="E88" s="161" t="s">
        <v>126</v>
      </c>
      <c r="F88" s="55"/>
      <c r="G88" s="161" t="s">
        <v>126</v>
      </c>
      <c r="H88" s="55"/>
      <c r="I88" s="161" t="s">
        <v>126</v>
      </c>
    </row>
    <row r="89" spans="1:15" ht="23.1" customHeight="1" thickBot="1">
      <c r="A89" s="144" t="s">
        <v>170</v>
      </c>
      <c r="C89" s="130">
        <f>SUM(C86:C88)</f>
        <v>122656635</v>
      </c>
      <c r="D89" s="69"/>
      <c r="E89" s="58">
        <f>SUM(E86:E87)</f>
        <v>193934261</v>
      </c>
      <c r="F89" s="69"/>
      <c r="G89" s="58">
        <f>SUM(G86:G87)</f>
        <v>96378678</v>
      </c>
      <c r="H89" s="69"/>
      <c r="I89" s="58">
        <f>SUM(I86:I87)</f>
        <v>164131377</v>
      </c>
      <c r="K89" s="145">
        <f>C89-'BS_31.12.2565'!E9</f>
        <v>0</v>
      </c>
      <c r="L89" s="66">
        <f>E89-'BS_31.12.2565'!G9</f>
        <v>0</v>
      </c>
      <c r="M89" s="44">
        <f>'BS_31.12.2565'!I9-G89</f>
        <v>0</v>
      </c>
      <c r="N89" s="46">
        <f>I89-'BS_31.12.2565'!K9</f>
        <v>0</v>
      </c>
    </row>
    <row r="90" spans="1:15" ht="7.15" customHeight="1" thickTop="1">
      <c r="I90" s="44"/>
      <c r="K90" s="57"/>
      <c r="M90" s="44"/>
      <c r="N90" s="44"/>
      <c r="O90" s="145"/>
    </row>
    <row r="91" spans="1:15" ht="16.899999999999999" customHeight="1">
      <c r="A91" s="135" t="s">
        <v>171</v>
      </c>
      <c r="B91" s="50"/>
      <c r="C91" s="44"/>
      <c r="E91" s="44"/>
      <c r="G91" s="44"/>
      <c r="I91" s="44"/>
      <c r="O91" s="141"/>
    </row>
    <row r="92" spans="1:15" ht="23.1" customHeight="1">
      <c r="A92" s="50" t="s">
        <v>172</v>
      </c>
      <c r="B92" s="50"/>
      <c r="C92" s="44"/>
      <c r="E92" s="44"/>
      <c r="G92" s="44"/>
      <c r="I92" s="44"/>
    </row>
    <row r="93" spans="1:15" ht="21.75">
      <c r="A93" s="139" t="s">
        <v>177</v>
      </c>
      <c r="B93" s="55"/>
      <c r="C93" s="209">
        <v>3705956</v>
      </c>
      <c r="D93" s="209"/>
      <c r="E93" s="209">
        <v>189401270</v>
      </c>
      <c r="F93" s="66"/>
      <c r="G93" s="209">
        <v>1465311</v>
      </c>
      <c r="H93" s="209"/>
      <c r="I93" s="209">
        <v>6230055</v>
      </c>
    </row>
    <row r="94" spans="1:15" ht="21.75">
      <c r="A94" s="139" t="s">
        <v>214</v>
      </c>
      <c r="B94" s="113">
        <v>13</v>
      </c>
      <c r="C94" s="209">
        <v>66672548</v>
      </c>
      <c r="D94" s="209"/>
      <c r="E94" s="209">
        <v>18337544</v>
      </c>
      <c r="F94" s="66"/>
      <c r="G94" s="66">
        <v>66672548</v>
      </c>
      <c r="H94" s="209"/>
      <c r="I94" s="209">
        <v>18337544</v>
      </c>
    </row>
    <row r="95" spans="1:15" ht="21.75">
      <c r="A95" s="139" t="s">
        <v>183</v>
      </c>
      <c r="B95" s="113">
        <v>12</v>
      </c>
      <c r="C95" s="209">
        <v>688847</v>
      </c>
      <c r="D95" s="209"/>
      <c r="E95" s="209">
        <v>12179901</v>
      </c>
      <c r="F95" s="66"/>
      <c r="G95" s="209">
        <v>679086</v>
      </c>
      <c r="H95" s="209"/>
      <c r="I95" s="209">
        <v>558649</v>
      </c>
    </row>
    <row r="96" spans="1:15" ht="21.75">
      <c r="A96" s="139" t="s">
        <v>215</v>
      </c>
      <c r="B96" s="113">
        <v>4</v>
      </c>
      <c r="C96" s="161" t="s">
        <v>126</v>
      </c>
      <c r="D96" s="209"/>
      <c r="E96" s="161" t="s">
        <v>126</v>
      </c>
      <c r="F96" s="209">
        <v>552843050</v>
      </c>
      <c r="G96" s="209">
        <v>270969840</v>
      </c>
      <c r="H96" s="209"/>
      <c r="I96" s="161" t="s">
        <v>126</v>
      </c>
    </row>
    <row r="97" spans="1:9" ht="24" customHeight="1">
      <c r="A97" s="139" t="s">
        <v>195</v>
      </c>
      <c r="C97" s="55">
        <v>2716067</v>
      </c>
      <c r="D97" s="209"/>
      <c r="E97" s="66">
        <v>2458164</v>
      </c>
      <c r="F97" s="66"/>
      <c r="G97" s="161" t="s">
        <v>126</v>
      </c>
      <c r="H97" s="66"/>
      <c r="I97" s="161" t="s">
        <v>126</v>
      </c>
    </row>
    <row r="98" spans="1:9" ht="24" customHeight="1">
      <c r="A98" s="50" t="s">
        <v>199</v>
      </c>
      <c r="B98" s="113">
        <v>14</v>
      </c>
      <c r="C98" s="161" t="s">
        <v>126</v>
      </c>
      <c r="D98" s="209"/>
      <c r="E98" s="66">
        <v>39886536</v>
      </c>
      <c r="F98" s="66"/>
      <c r="G98" s="161" t="s">
        <v>126</v>
      </c>
      <c r="H98" s="66"/>
      <c r="I98" s="161" t="s">
        <v>126</v>
      </c>
    </row>
  </sheetData>
  <mergeCells count="12">
    <mergeCell ref="C55:I55"/>
    <mergeCell ref="C6:I6"/>
    <mergeCell ref="A50:H50"/>
    <mergeCell ref="A51:H51"/>
    <mergeCell ref="C53:E53"/>
    <mergeCell ref="G53:I53"/>
    <mergeCell ref="A52:H52"/>
    <mergeCell ref="A1:H1"/>
    <mergeCell ref="A2:H2"/>
    <mergeCell ref="C4:E4"/>
    <mergeCell ref="G4:I4"/>
    <mergeCell ref="A3:H3"/>
  </mergeCells>
  <pageMargins left="0.86614173228346458" right="0.39370078740157483" top="0.51181102362204722" bottom="0.31496062992125984" header="0.31496062992125984" footer="0.31496062992125984"/>
  <pageSetup paperSize="9" scale="70" firstPageNumber="14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1" ma:contentTypeDescription="Create a new document." ma:contentTypeScope="" ma:versionID="72ab7478b300b22d9c0b7f13bcab51fd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1e866d79309ebb9d0d9bae80e7757fc0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76fa8e-8310-4200-923c-9e7037be25e9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A02B3-3073-42A2-B413-1A53D74F2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609EB-81B8-49DD-896E-343690B2F7AF}">
  <ds:schemaRefs>
    <ds:schemaRef ds:uri="a55cfc11-0815-4722-af77-88fba2b91b80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ea8454b2-4501-4882-8b1b-43b502e8af8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BS_31.12.2565</vt:lpstr>
      <vt:lpstr>PL_31.12.2565</vt:lpstr>
      <vt:lpstr>Consolidated_31.12.2565</vt:lpstr>
      <vt:lpstr>The Company_31.12.2565</vt:lpstr>
      <vt:lpstr>CF_31.12.2565</vt:lpstr>
      <vt:lpstr>BS_31.12.2565!Print_Area</vt:lpstr>
      <vt:lpstr>CF_31.12.2565!Print_Area</vt:lpstr>
      <vt:lpstr>Consolidated_31.12.2565!Print_Area</vt:lpstr>
      <vt:lpstr>PL_31.12.2565!Print_Area</vt:lpstr>
      <vt:lpstr>'The Company_31.12.2565'!Print_Area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Vimolphak Sirirawetkun</cp:lastModifiedBy>
  <cp:revision/>
  <cp:lastPrinted>2023-02-21T10:33:00Z</cp:lastPrinted>
  <dcterms:created xsi:type="dcterms:W3CDTF">2019-03-01T02:59:42Z</dcterms:created>
  <dcterms:modified xsi:type="dcterms:W3CDTF">2023-02-24T11:53:47Z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