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IN-Monthly\2. Seperate CMM\ข้อมูลที่ส่งผ่านระบบ SET Portal\2022\Q4.2022\FS\EN\"/>
    </mc:Choice>
  </mc:AlternateContent>
  <xr:revisionPtr revIDLastSave="0" documentId="13_ncr:1_{1FD755AA-B9FE-4F35-B621-4443D5B401C0}" xr6:coauthVersionLast="47" xr6:coauthVersionMax="47" xr10:uidLastSave="{00000000-0000-0000-0000-000000000000}"/>
  <bookViews>
    <workbookView xWindow="-120" yWindow="-120" windowWidth="20730" windowHeight="11160" tabRatio="889" xr2:uid="{00000000-000D-0000-FFFF-FFFF00000000}"/>
  </bookViews>
  <sheets>
    <sheet name="BS_31.12.2022" sheetId="1" r:id="rId1"/>
    <sheet name="PL_31.12.2022" sheetId="4" r:id="rId2"/>
    <sheet name="Consolidated_31.12.2022" sheetId="3" r:id="rId3"/>
    <sheet name="The Company_31.12.2022" sheetId="6" r:id="rId4"/>
    <sheet name="CF_31.12.2022" sheetId="5" r:id="rId5"/>
  </sheets>
  <definedNames>
    <definedName name="_xlnm.Print_Area" localSheetId="0">'BS_31.12.2022'!$A$1:$I$98</definedName>
    <definedName name="_xlnm.Print_Area" localSheetId="4">'CF_31.12.2022'!$A$1:$L$105</definedName>
    <definedName name="_xlnm.Print_Area" localSheetId="2">'Consolidated_31.12.2022'!$A$1:$AB$33</definedName>
    <definedName name="_xlnm.Print_Area" localSheetId="1">'PL_31.12.2022'!$A$1:$J$62</definedName>
    <definedName name="_xlnm.Print_Area" localSheetId="3">'The Company_31.12.2022'!$A$1:$S$30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" l="1"/>
  <c r="P17" i="1"/>
  <c r="E90" i="5"/>
  <c r="U31" i="3" l="1"/>
  <c r="Y25" i="3" l="1"/>
  <c r="E92" i="5"/>
  <c r="F34" i="4"/>
  <c r="O17" i="3"/>
  <c r="W17" i="3" s="1"/>
  <c r="O15" i="3"/>
  <c r="U18" i="3"/>
  <c r="F33" i="4" l="1"/>
  <c r="F38" i="4" s="1"/>
  <c r="Y26" i="3"/>
  <c r="Y27" i="3" s="1"/>
  <c r="J22" i="4"/>
  <c r="J14" i="4"/>
  <c r="H14" i="4"/>
  <c r="D14" i="4"/>
  <c r="F14" i="4"/>
  <c r="W28" i="3"/>
  <c r="AA28" i="3" s="1"/>
  <c r="M30" i="3"/>
  <c r="K30" i="3"/>
  <c r="I92" i="5"/>
  <c r="I81" i="1" l="1"/>
  <c r="I80" i="1"/>
  <c r="F8" i="5"/>
  <c r="H8" i="5"/>
  <c r="J8" i="5"/>
  <c r="F18" i="6"/>
  <c r="F21" i="6" s="1"/>
  <c r="G18" i="6"/>
  <c r="H18" i="6"/>
  <c r="H21" i="6" s="1"/>
  <c r="I18" i="6"/>
  <c r="J18" i="6"/>
  <c r="J21" i="6" s="1"/>
  <c r="K18" i="6"/>
  <c r="I83" i="1" s="1"/>
  <c r="L18" i="6"/>
  <c r="L21" i="6" s="1"/>
  <c r="N18" i="6"/>
  <c r="N21" i="6" s="1"/>
  <c r="P18" i="6"/>
  <c r="R18" i="6"/>
  <c r="T18" i="6"/>
  <c r="E18" i="6"/>
  <c r="F15" i="6"/>
  <c r="G15" i="6"/>
  <c r="H15" i="6"/>
  <c r="I15" i="6"/>
  <c r="J15" i="6"/>
  <c r="K15" i="6"/>
  <c r="L15" i="6"/>
  <c r="N15" i="6"/>
  <c r="O15" i="6"/>
  <c r="O18" i="6" s="1"/>
  <c r="P15" i="6"/>
  <c r="Q15" i="6"/>
  <c r="Q18" i="6" s="1"/>
  <c r="R15" i="6"/>
  <c r="E15" i="6"/>
  <c r="E24" i="6"/>
  <c r="Y16" i="3"/>
  <c r="Y18" i="3" s="1"/>
  <c r="Z18" i="3"/>
  <c r="Z21" i="3" s="1"/>
  <c r="Z24" i="3" s="1"/>
  <c r="AA17" i="3"/>
  <c r="AC17" i="3" s="1"/>
  <c r="U21" i="3"/>
  <c r="U24" i="3" s="1"/>
  <c r="U26" i="3" s="1"/>
  <c r="R18" i="3"/>
  <c r="R21" i="3" s="1"/>
  <c r="R24" i="3" s="1"/>
  <c r="S18" i="3"/>
  <c r="S21" i="3" s="1"/>
  <c r="F18" i="3"/>
  <c r="F21" i="3" s="1"/>
  <c r="F24" i="3" s="1"/>
  <c r="G18" i="3"/>
  <c r="G21" i="3" s="1"/>
  <c r="E80" i="1" s="1"/>
  <c r="H18" i="3"/>
  <c r="H21" i="3" s="1"/>
  <c r="H24" i="3" s="1"/>
  <c r="I18" i="3"/>
  <c r="I21" i="3" s="1"/>
  <c r="E81" i="1" s="1"/>
  <c r="J18" i="3"/>
  <c r="J21" i="3" s="1"/>
  <c r="J24" i="3" s="1"/>
  <c r="K18" i="3"/>
  <c r="K21" i="3" s="1"/>
  <c r="K24" i="3" s="1"/>
  <c r="L18" i="3"/>
  <c r="L21" i="3" s="1"/>
  <c r="L24" i="3" s="1"/>
  <c r="N18" i="3"/>
  <c r="N21" i="3" s="1"/>
  <c r="N24" i="3" s="1"/>
  <c r="P18" i="3"/>
  <c r="P21" i="3" s="1"/>
  <c r="P24" i="3" s="1"/>
  <c r="Q18" i="3"/>
  <c r="Q21" i="3" s="1"/>
  <c r="Q24" i="3" s="1"/>
  <c r="E18" i="3"/>
  <c r="E21" i="3" s="1"/>
  <c r="E24" i="3" s="1"/>
  <c r="D34" i="4" l="1"/>
  <c r="O26" i="3"/>
  <c r="D33" i="4" s="1"/>
  <c r="S24" i="3"/>
  <c r="I85" i="1"/>
  <c r="I24" i="3"/>
  <c r="E79" i="1"/>
  <c r="G24" i="3"/>
  <c r="E83" i="1"/>
  <c r="D38" i="4" l="1"/>
  <c r="W26" i="3"/>
  <c r="O24" i="6"/>
  <c r="O21" i="6"/>
  <c r="O27" i="6" l="1"/>
  <c r="I56" i="1"/>
  <c r="G56" i="1"/>
  <c r="E56" i="1"/>
  <c r="C56" i="1"/>
  <c r="C17" i="1"/>
  <c r="K89" i="5" l="1"/>
  <c r="E89" i="5"/>
  <c r="G89" i="5"/>
  <c r="I89" i="5"/>
  <c r="Q24" i="6"/>
  <c r="K24" i="6"/>
  <c r="I24" i="6"/>
  <c r="G24" i="6"/>
  <c r="S26" i="6"/>
  <c r="I75" i="5" l="1"/>
  <c r="G65" i="1" l="1"/>
  <c r="G36" i="1"/>
  <c r="Y21" i="3" l="1"/>
  <c r="W20" i="3"/>
  <c r="O18" i="3"/>
  <c r="O21" i="3" s="1"/>
  <c r="E85" i="1" s="1"/>
  <c r="I17" i="1"/>
  <c r="G17" i="1"/>
  <c r="E17" i="1"/>
  <c r="J38" i="4"/>
  <c r="C65" i="1"/>
  <c r="E65" i="1"/>
  <c r="W30" i="3"/>
  <c r="S27" i="3"/>
  <c r="Y24" i="3" l="1"/>
  <c r="Y31" i="3" s="1"/>
  <c r="E87" i="1"/>
  <c r="O24" i="3"/>
  <c r="AA20" i="3"/>
  <c r="C66" i="1"/>
  <c r="S31" i="3" l="1"/>
  <c r="E21" i="6" l="1"/>
  <c r="E27" i="6" s="1"/>
  <c r="K21" i="6" l="1"/>
  <c r="K27" i="6" s="1"/>
  <c r="K75" i="5"/>
  <c r="E75" i="5"/>
  <c r="G75" i="5"/>
  <c r="AA30" i="3" l="1"/>
  <c r="G21" i="6" l="1"/>
  <c r="G27" i="6" s="1"/>
  <c r="Q21" i="6"/>
  <c r="Q27" i="6" s="1"/>
  <c r="G85" i="1" s="1"/>
  <c r="I21" i="6"/>
  <c r="I27" i="6" s="1"/>
  <c r="F22" i="4"/>
  <c r="H38" i="4"/>
  <c r="H22" i="4"/>
  <c r="D22" i="4"/>
  <c r="F26" i="4" l="1"/>
  <c r="G8" i="5" s="1"/>
  <c r="G36" i="5" s="1"/>
  <c r="D26" i="4"/>
  <c r="E8" i="5" s="1"/>
  <c r="E36" i="5" s="1"/>
  <c r="J26" i="4"/>
  <c r="H26" i="4"/>
  <c r="I8" i="5" s="1"/>
  <c r="I36" i="5" s="1"/>
  <c r="E47" i="5" l="1"/>
  <c r="J28" i="4"/>
  <c r="M13" i="6" s="1"/>
  <c r="K8" i="5"/>
  <c r="K36" i="5" s="1"/>
  <c r="I47" i="5"/>
  <c r="I51" i="5" s="1"/>
  <c r="F28" i="4"/>
  <c r="D28" i="4"/>
  <c r="H28" i="4"/>
  <c r="H50" i="4" s="1"/>
  <c r="J40" i="4" l="1"/>
  <c r="J55" i="4" s="1"/>
  <c r="J50" i="4"/>
  <c r="D50" i="4"/>
  <c r="D40" i="4"/>
  <c r="D57" i="4" s="1"/>
  <c r="S13" i="6"/>
  <c r="S15" i="6" s="1"/>
  <c r="S18" i="6" s="1"/>
  <c r="M15" i="6"/>
  <c r="M18" i="6" s="1"/>
  <c r="D52" i="4"/>
  <c r="F40" i="4"/>
  <c r="F55" i="4" s="1"/>
  <c r="F52" i="4"/>
  <c r="F50" i="4" s="1"/>
  <c r="H40" i="4"/>
  <c r="H55" i="4" s="1"/>
  <c r="M22" i="6"/>
  <c r="D55" i="4" l="1"/>
  <c r="M21" i="6"/>
  <c r="I84" i="1"/>
  <c r="F61" i="4"/>
  <c r="M16" i="3"/>
  <c r="M24" i="6"/>
  <c r="M27" i="6" s="1"/>
  <c r="S22" i="6"/>
  <c r="M25" i="3"/>
  <c r="W25" i="3" s="1"/>
  <c r="AA25" i="3" s="1"/>
  <c r="AC25" i="3" s="1"/>
  <c r="M18" i="3" l="1"/>
  <c r="M21" i="3" s="1"/>
  <c r="W16" i="3"/>
  <c r="M27" i="3"/>
  <c r="I65" i="1"/>
  <c r="AA16" i="3" l="1"/>
  <c r="W18" i="3"/>
  <c r="W21" i="3" s="1"/>
  <c r="W24" i="3" s="1"/>
  <c r="E84" i="1"/>
  <c r="M24" i="3"/>
  <c r="M31" i="3" s="1"/>
  <c r="G66" i="1"/>
  <c r="AA18" i="3" l="1"/>
  <c r="AC16" i="3"/>
  <c r="F57" i="4"/>
  <c r="S21" i="6"/>
  <c r="E36" i="1" l="1"/>
  <c r="W27" i="3" l="1"/>
  <c r="W31" i="3" s="1"/>
  <c r="Q27" i="3" l="1"/>
  <c r="Q31" i="3" l="1"/>
  <c r="C36" i="1" l="1"/>
  <c r="H87" i="1" l="1"/>
  <c r="F87" i="1"/>
  <c r="K27" i="3" l="1"/>
  <c r="I27" i="3"/>
  <c r="G27" i="3"/>
  <c r="E27" i="3"/>
  <c r="AA26" i="3"/>
  <c r="AC26" i="3" l="1"/>
  <c r="AA27" i="3"/>
  <c r="O27" i="3"/>
  <c r="D87" i="1"/>
  <c r="E66" i="1"/>
  <c r="I66" i="1"/>
  <c r="I36" i="1"/>
  <c r="G83" i="1"/>
  <c r="I79" i="1"/>
  <c r="I86" i="1" s="1"/>
  <c r="I88" i="1" s="1"/>
  <c r="G31" i="3" l="1"/>
  <c r="C80" i="1" s="1"/>
  <c r="E31" i="3"/>
  <c r="G81" i="1"/>
  <c r="G79" i="1"/>
  <c r="G80" i="1"/>
  <c r="I37" i="1"/>
  <c r="K47" i="5"/>
  <c r="G47" i="5"/>
  <c r="G37" i="1"/>
  <c r="C37" i="1"/>
  <c r="E37" i="1"/>
  <c r="J61" i="4" l="1"/>
  <c r="H61" i="4"/>
  <c r="AA21" i="3"/>
  <c r="AA24" i="3" s="1"/>
  <c r="E86" i="1"/>
  <c r="I31" i="3"/>
  <c r="C81" i="1" s="1"/>
  <c r="K31" i="3"/>
  <c r="C83" i="1" s="1"/>
  <c r="C79" i="1"/>
  <c r="D61" i="4" s="1"/>
  <c r="C87" i="1"/>
  <c r="AD32" i="3" s="1"/>
  <c r="I89" i="1"/>
  <c r="R90" i="1" s="1"/>
  <c r="S24" i="6"/>
  <c r="S27" i="6" s="1"/>
  <c r="G84" i="1" l="1"/>
  <c r="G86" i="1" s="1"/>
  <c r="G88" i="1" s="1"/>
  <c r="G89" i="1" s="1"/>
  <c r="P90" i="1" s="1"/>
  <c r="U28" i="6" l="1"/>
  <c r="O31" i="3" l="1"/>
  <c r="AA31" i="3"/>
  <c r="C85" i="1" l="1"/>
  <c r="AF32" i="3" s="1"/>
  <c r="I91" i="5"/>
  <c r="I95" i="5" s="1"/>
  <c r="O95" i="5" s="1"/>
  <c r="E51" i="5" l="1"/>
  <c r="E91" i="5" s="1"/>
  <c r="E95" i="5" l="1"/>
  <c r="M95" i="5" s="1"/>
  <c r="K51" i="5"/>
  <c r="K91" i="5" s="1"/>
  <c r="K95" i="5" s="1"/>
  <c r="P95" i="5" s="1"/>
  <c r="G51" i="5"/>
  <c r="G91" i="5" l="1"/>
  <c r="G95" i="5" s="1"/>
  <c r="N95" i="5" s="1"/>
  <c r="E88" i="1"/>
  <c r="E89" i="1" s="1"/>
  <c r="N90" i="1" s="1"/>
  <c r="C84" i="1" l="1"/>
  <c r="C86" i="1" s="1"/>
  <c r="C88" i="1" l="1"/>
  <c r="AC32" i="3" s="1"/>
  <c r="AE32" i="3"/>
  <c r="AG32" i="3"/>
  <c r="C89" i="1" l="1"/>
  <c r="L90" i="1" s="1"/>
</calcChain>
</file>

<file path=xl/sharedStrings.xml><?xml version="1.0" encoding="utf-8"?>
<sst xmlns="http://schemas.openxmlformats.org/spreadsheetml/2006/main" count="356" uniqueCount="256">
  <si>
    <t>Chememan Public Company Limited and its subsidiaries</t>
  </si>
  <si>
    <t>Statements of financial position</t>
  </si>
  <si>
    <t>Consolidated financial statements</t>
  </si>
  <si>
    <t>Separate financial statements</t>
  </si>
  <si>
    <t>Note</t>
  </si>
  <si>
    <t>Assets</t>
  </si>
  <si>
    <t>(Baht)</t>
  </si>
  <si>
    <t>Current assets</t>
  </si>
  <si>
    <t>Cash and cash equivalents</t>
  </si>
  <si>
    <t>Trade and other current receivables</t>
  </si>
  <si>
    <t xml:space="preserve">Current portion of long-term loan to 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</si>
  <si>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</si>
  <si>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</si>
  <si>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</si>
  <si>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</si>
  <si>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</si>
  <si>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</si>
  <si>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 xml:space="preserve">    - net of current portion</t>
  </si>
  <si>
    <t>Investments in subsidiaries</t>
  </si>
  <si>
    <t>Investments in joint ventures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</si>
  <si>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</si>
  <si>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</si>
  <si>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</si>
  <si>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</si>
  <si>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Goodwill</t>
  </si>
  <si>
    <t>Intangible assets other than goodwill</t>
  </si>
  <si>
    <t>Deferred tax assets</t>
  </si>
  <si>
    <t>Total assets</t>
  </si>
  <si>
    <t>Statements of financial position (continued)</t>
  </si>
  <si>
    <t>Liabilities and shareholders' equity</t>
  </si>
  <si>
    <t>Current liabilities</t>
  </si>
  <si>
    <t xml:space="preserve">Trade and other current payables </t>
  </si>
  <si>
    <t>Current portion of lease liabilities</t>
  </si>
  <si>
    <t xml:space="preserve">Current portion of long-term loan from </t>
  </si>
  <si>
    <t xml:space="preserve">   financial institutions </t>
  </si>
  <si>
    <t>Income tax payable</t>
  </si>
  <si>
    <t>Current provisions for employee benefits</t>
  </si>
  <si>
    <t>Other current liabilities</t>
  </si>
  <si>
    <t>Total current liabilities</t>
  </si>
  <si>
    <t>Non-current provisions for employee benefits</t>
  </si>
  <si>
    <t>Deferred tax liabilities</t>
  </si>
  <si>
    <t>Total liabilities</t>
  </si>
  <si>
    <t>Shareholders' equity</t>
  </si>
  <si>
    <t>Share capital</t>
  </si>
  <si>
    <t xml:space="preserve">   Registered</t>
  </si>
  <si>
    <t xml:space="preserve">      1,000 million ordinary shares of Baht 1 each</t>
  </si>
  <si>
    <t xml:space="preserve">      960 million ordinary shares of Baht 1 each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</si>
  <si>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</si>
  <si>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</si>
  <si>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</si>
  <si>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</si>
  <si>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</si>
  <si>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</si>
  <si>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</si>
  <si>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</si>
  <si>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</si>
  <si>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</si>
  <si>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</si>
  <si>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</si>
  <si>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</si>
  <si>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</si>
  <si>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</si>
  <si>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</si>
  <si>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</si>
  <si>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Distribution costs</t>
  </si>
  <si>
    <t>Administrative expenses</t>
  </si>
  <si>
    <t>Net loss on exchange rate</t>
  </si>
  <si>
    <t xml:space="preserve">Total expenses </t>
  </si>
  <si>
    <t>Share of profit (loss) from investments in joint ventures</t>
  </si>
  <si>
    <t>Finance cost</t>
  </si>
  <si>
    <t>Other comprehensive income</t>
  </si>
  <si>
    <t>Items that will be reclassified subsequently to profit or loss</t>
  </si>
  <si>
    <t>Exchange differences on translation of financial statements</t>
  </si>
  <si>
    <t xml:space="preserve">      - net of income tax</t>
  </si>
  <si>
    <t>Other comprehensive income for the year</t>
  </si>
  <si>
    <t>Total comprehensive income for the year</t>
  </si>
  <si>
    <t>Statement of comprehensive income (continued)</t>
  </si>
  <si>
    <t>Profit (loss) attributable to:</t>
  </si>
  <si>
    <t>Equity holders of the Company</t>
  </si>
  <si>
    <t>Statement of changes in shareholders' equity</t>
  </si>
  <si>
    <t>Other components of equity</t>
  </si>
  <si>
    <t xml:space="preserve">Exchange differences </t>
  </si>
  <si>
    <t>Total equity</t>
  </si>
  <si>
    <t>Equity attributable</t>
  </si>
  <si>
    <t>Capital surplus</t>
  </si>
  <si>
    <t xml:space="preserve">on  translation of </t>
  </si>
  <si>
    <t xml:space="preserve">Income tax of </t>
  </si>
  <si>
    <t>attributable to</t>
  </si>
  <si>
    <t xml:space="preserve"> to non-controlling</t>
  </si>
  <si>
    <t>Appropriated</t>
  </si>
  <si>
    <t xml:space="preserve">financial statements </t>
  </si>
  <si>
    <t>remeasurements of</t>
  </si>
  <si>
    <t xml:space="preserve">other comprehensive </t>
  </si>
  <si>
    <t>owners of</t>
  </si>
  <si>
    <t xml:space="preserve"> interests of</t>
  </si>
  <si>
    <t>share capital</t>
  </si>
  <si>
    <t>payment</t>
  </si>
  <si>
    <t xml:space="preserve"> - statutory reserve</t>
  </si>
  <si>
    <t>Unappropriated</t>
  </si>
  <si>
    <t>in  foreign currency</t>
  </si>
  <si>
    <t>defined benefit plans</t>
  </si>
  <si>
    <t>income</t>
  </si>
  <si>
    <t>the Company</t>
  </si>
  <si>
    <t>the subsidiary</t>
  </si>
  <si>
    <t>Total</t>
  </si>
  <si>
    <t>Year ended 31 December 2021</t>
  </si>
  <si>
    <t xml:space="preserve">Balance as at 1 January 2021 </t>
  </si>
  <si>
    <t>Balance as at 31 December 2021</t>
  </si>
  <si>
    <t>Statement of changes in shareholders' equity (continued)</t>
  </si>
  <si>
    <t>Balance as at 1 January 2021</t>
  </si>
  <si>
    <t>Cash flow statement</t>
  </si>
  <si>
    <t>Separate  financial statements</t>
  </si>
  <si>
    <t>2021</t>
  </si>
  <si>
    <t>Cash flow from operating activities</t>
  </si>
  <si>
    <t xml:space="preserve">   net cash provided by (paid from) operating activities</t>
  </si>
  <si>
    <t xml:space="preserve">   Depreciation and amortisation</t>
  </si>
  <si>
    <t xml:space="preserve">   Unrealised (gain) loss on exchange rate</t>
  </si>
  <si>
    <t xml:space="preserve">   Share of (profit) loss from investments in joint ventures</t>
  </si>
  <si>
    <t xml:space="preserve">   Interest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</si>
  <si>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</si>
  <si>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</si>
  <si>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</si>
  <si>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</si>
  <si>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</si>
  <si>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</si>
  <si>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</si>
  <si>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</si>
  <si>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</si>
  <si>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</si>
  <si>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Cash paid for income tax</t>
  </si>
  <si>
    <t xml:space="preserve">   Cash receipt from withholding tax refundable</t>
  </si>
  <si>
    <t>Net cash flow from operating activities</t>
  </si>
  <si>
    <t>Cash flow statement (continued)</t>
  </si>
  <si>
    <t>Consolidated  financial statements</t>
  </si>
  <si>
    <t>Cash flow from investing activities</t>
  </si>
  <si>
    <t>Cash paid for investments in joint ventures</t>
  </si>
  <si>
    <t>Cash paid for acquisition of intangible assets</t>
  </si>
  <si>
    <t>Interest received</t>
  </si>
  <si>
    <t>Net cash flow used in investing activities</t>
  </si>
  <si>
    <t>Cash flow from financing activities</t>
  </si>
  <si>
    <t>Cash receipt from trade account receivable factoring</t>
  </si>
  <si>
    <t>Cash paid for liabilities under lease agreements</t>
  </si>
  <si>
    <t>Net cash flow from financing activities</t>
  </si>
  <si>
    <t>Effect of exchange rate changes on cash and cash equivalents</t>
  </si>
  <si>
    <t>Cash and cash equivalents at beginning of year</t>
  </si>
  <si>
    <t>Cash and cash equivalents at end of year</t>
  </si>
  <si>
    <t>Supplemental cash flow information</t>
  </si>
  <si>
    <t xml:space="preserve">   Transfer advance payments for construction of plant</t>
  </si>
  <si>
    <t xml:space="preserve">      and machinery to property, plant and equipment</t>
  </si>
  <si>
    <t>Net gain on exchange rate</t>
  </si>
  <si>
    <t>Short-term loan to related parties</t>
  </si>
  <si>
    <t xml:space="preserve">    related parties</t>
  </si>
  <si>
    <t>Derivative liabilities</t>
  </si>
  <si>
    <t>Profit for the year</t>
  </si>
  <si>
    <t>Transferred unappropriated retained</t>
  </si>
  <si>
    <t xml:space="preserve">    earnings to statutory reserve</t>
  </si>
  <si>
    <t xml:space="preserve">    and intangible assets</t>
  </si>
  <si>
    <t xml:space="preserve">   Allowance for impairment loss of machinery and equipment,</t>
  </si>
  <si>
    <t>Cash paid for interest expenses</t>
  </si>
  <si>
    <t>Cash paid for investment in other company</t>
  </si>
  <si>
    <t>Cash paid for acquisition of property, plant and equipment</t>
  </si>
  <si>
    <t>Cash receipt from disposal of property, plant and equipment</t>
  </si>
  <si>
    <t xml:space="preserve">   Capitalization of interest expense to property, plant and equipment</t>
  </si>
  <si>
    <t>Prepaid taxes and other fees</t>
  </si>
  <si>
    <t>Service income</t>
  </si>
  <si>
    <t xml:space="preserve">Cost of services </t>
  </si>
  <si>
    <t xml:space="preserve">   Long - term employee benefits expenses</t>
  </si>
  <si>
    <t xml:space="preserve">   Issued and fully paid-up</t>
  </si>
  <si>
    <t>Capital surplus on share-based payment</t>
  </si>
  <si>
    <t>Total non-current liabilities</t>
  </si>
  <si>
    <t xml:space="preserve">Other non-current liabilities </t>
  </si>
  <si>
    <t xml:space="preserve">Lease Liabilities-net of current portion </t>
  </si>
  <si>
    <t>Short-term loans from non - related party</t>
  </si>
  <si>
    <t xml:space="preserve">Short-term loans from financial institutions </t>
  </si>
  <si>
    <t>Total non-current assets</t>
  </si>
  <si>
    <t>Other non-current assets</t>
  </si>
  <si>
    <t>Other non-current financial asset</t>
  </si>
  <si>
    <t>Right-of-use assets</t>
  </si>
  <si>
    <t xml:space="preserve">Long-term loan from financial institutions </t>
  </si>
  <si>
    <t>Non-current liabilities</t>
  </si>
  <si>
    <t xml:space="preserve">    in foreign currency-net of income tax</t>
  </si>
  <si>
    <t>Issued and paid-up</t>
  </si>
  <si>
    <t>on share-based</t>
  </si>
  <si>
    <t xml:space="preserve">   Other non-current assets</t>
  </si>
  <si>
    <t xml:space="preserve">   Other non-current liabilities</t>
  </si>
  <si>
    <t xml:space="preserve">   Cash paid for long-term employee benefits</t>
  </si>
  <si>
    <t>Cash paid for short-term loan to related parties</t>
  </si>
  <si>
    <t>Cash receipt from short-term loan to related party</t>
  </si>
  <si>
    <t>Cash paid for long-term loan to related parties</t>
  </si>
  <si>
    <t>Cash receipt from long-term loan to related party</t>
  </si>
  <si>
    <t xml:space="preserve">Cash paid for short-term loans from financial institutions </t>
  </si>
  <si>
    <t xml:space="preserve">Cash receipt from short-term loans from financial institutions </t>
  </si>
  <si>
    <t xml:space="preserve">Cash paid for long-term loans from financial institutions </t>
  </si>
  <si>
    <t xml:space="preserve">Cash receipt from long-term loans from financial institutions </t>
  </si>
  <si>
    <t>Cash paid for front-end fee</t>
  </si>
  <si>
    <t>Non-cash transactions</t>
  </si>
  <si>
    <t xml:space="preserve">   Initial recognition of right-of-use assets</t>
  </si>
  <si>
    <t xml:space="preserve">   Other income from prepaid taxes and other fees</t>
  </si>
  <si>
    <t xml:space="preserve">   Current provisions for employee benefits</t>
  </si>
  <si>
    <t xml:space="preserve">   Transfer prepaid taxes and other fees to pay mining license fee</t>
  </si>
  <si>
    <t xml:space="preserve">   Allowance for expected credit loss</t>
  </si>
  <si>
    <t xml:space="preserve">   Loss on sales of property, plant and equipment</t>
  </si>
  <si>
    <t>Cash receipt from short-term loan from unrelated party</t>
  </si>
  <si>
    <t>Total comprehensive income attributable to:</t>
  </si>
  <si>
    <t xml:space="preserve">   Initial recognition of prepayment of the mining license fee</t>
  </si>
  <si>
    <t>Prepayment of the mining license fee</t>
  </si>
  <si>
    <t>As at 31 December 2022</t>
  </si>
  <si>
    <t>For the year ended 31 December 2022</t>
  </si>
  <si>
    <t>2022</t>
  </si>
  <si>
    <t>Year ended 31 December 2022</t>
  </si>
  <si>
    <t>Balance as at 1 January 2022</t>
  </si>
  <si>
    <t>Balance as at 31 December 2022</t>
  </si>
  <si>
    <t xml:space="preserve">   Reversal of decomisioning provision</t>
  </si>
  <si>
    <t xml:space="preserve">        and intangible assets</t>
  </si>
  <si>
    <t>Cash receipt from disposal of right of use</t>
  </si>
  <si>
    <t>Cash receipt from sales and lease back</t>
  </si>
  <si>
    <t xml:space="preserve">   Convert loan to related parties to equity</t>
  </si>
  <si>
    <t>-</t>
  </si>
  <si>
    <t xml:space="preserve">comprehensive income </t>
  </si>
  <si>
    <t>in  joint ventures</t>
  </si>
  <si>
    <t>Profit from operating activities</t>
  </si>
  <si>
    <t>Profit before income tax</t>
  </si>
  <si>
    <t>Share of other comprehensive income in joint ventures</t>
  </si>
  <si>
    <t>Earnings per share</t>
  </si>
  <si>
    <t>Basic earnings per share</t>
  </si>
  <si>
    <t xml:space="preserve">   Profit attributable to equity holders of the Company</t>
  </si>
  <si>
    <t>Profit (Loss) on</t>
  </si>
  <si>
    <t xml:space="preserve">   (Reversal of) allowance for inventories devaluation</t>
  </si>
  <si>
    <t xml:space="preserve">   Gain on sales of right-of-use assets</t>
  </si>
  <si>
    <t>Income tax expenses</t>
  </si>
  <si>
    <t>Liquidation of subsidiary</t>
  </si>
  <si>
    <t xml:space="preserve">   (Gain) Loss on liquidation of subsidiary</t>
  </si>
  <si>
    <t xml:space="preserve">   Gain on the ore reserve adjustment</t>
  </si>
  <si>
    <t xml:space="preserve">   Loss on written-off of property, plant and equipment</t>
  </si>
  <si>
    <t xml:space="preserve">   Loss on written-off of intangible assets</t>
  </si>
  <si>
    <t xml:space="preserve">Share profit (loss) of other </t>
  </si>
  <si>
    <t>Cash paid for short-term loans from joint venture partner</t>
  </si>
  <si>
    <t xml:space="preserve">   (Reversal of) bad and doubtful debts expenses</t>
  </si>
  <si>
    <t xml:space="preserve">      at the beginning of period</t>
  </si>
  <si>
    <t xml:space="preserve">Cash and cash equivalents of liquidated subsidiary </t>
  </si>
  <si>
    <t xml:space="preserve">    plant and machinery</t>
  </si>
  <si>
    <t xml:space="preserve">Cash paid for advance payments for construction of </t>
  </si>
  <si>
    <t>Net decrease of cash and cash equivalents</t>
  </si>
  <si>
    <t>Cash receipt (paid) from liquidation of subsidiary</t>
  </si>
  <si>
    <t>Other income from freight compensation</t>
  </si>
  <si>
    <t>9, 28.2</t>
  </si>
  <si>
    <t>Profit (loss) for the year</t>
  </si>
  <si>
    <t xml:space="preserve">   Reversal of allowance for impairment loss of machinery ,vehicles</t>
  </si>
  <si>
    <t>(Increase) decrease in restricted bank deposits</t>
  </si>
  <si>
    <t>Profit before tax</t>
  </si>
  <si>
    <t xml:space="preserve">Adjustments to reconcile profit before tax to </t>
  </si>
  <si>
    <t xml:space="preserve">   (Gain) loss on forward contract</t>
  </si>
  <si>
    <t>Gain on remeasurements of defined benefit plans</t>
  </si>
  <si>
    <t>Long-term loan to related parties</t>
  </si>
  <si>
    <t xml:space="preserve">   Loss on a currency conversion of loans to related party</t>
  </si>
  <si>
    <t xml:space="preserve">   (Gain) on a conversion of loans to related party to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</si>
</sst>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#,##0.0000_);\(#,##0.0000\)"/>
    <numFmt numFmtId="170" formatCode="_(* #,##0.000000_);_(* \(#,##0.000000\);_(* &quot;-&quot;_);_(@_)"/>
    <numFmt numFmtId="171" formatCode="_(* #,##0.0000_);_(* \(#,##0.0000\);_(* &quot;-&quot;_);_(@_)"/>
    <numFmt numFmtId="172" formatCode="#,##0.0_);\(#,##0.0\)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i/>
      <sz val="11"/>
      <name val="Calibri"/>
      <family val="2"/>
      <scheme val="minor"/>
    </font>
    <font>
      <i/>
      <sz val="14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43" fontId="8" fillId="0" borderId="0" applyFont="0" applyFill="0" applyBorder="0" applyAlignment="0" applyProtection="0"/>
    <xf numFmtId="4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6" fillId="0" borderId="0"/>
    <xf numFmtId="0" fontId="7" fillId="0" borderId="0"/>
    <xf numFmtId="168" fontId="8" fillId="0" borderId="0"/>
    <xf numFmtId="164" fontId="5" fillId="0" borderId="0" applyFont="0" applyFill="0" applyBorder="0" applyAlignment="0" applyProtection="0"/>
    <xf numFmtId="0" fontId="4" fillId="0" borderId="0"/>
    <xf numFmtId="0" fontId="25" fillId="0" borderId="0"/>
    <xf numFmtId="0" fontId="2" fillId="0" borderId="0"/>
    <xf numFmtId="0" fontId="2" fillId="0" borderId="0"/>
  </cellStyleXfs>
  <cellXfs count="199">
    <xf numFmtId="0" fontId="0" fillId="0" borderId="0" xfId="0"/>
    <xf numFmtId="41" fontId="13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horizontal="right" vertical="center"/>
    </xf>
    <xf numFmtId="41" fontId="12" fillId="0" borderId="0" xfId="0" applyNumberFormat="1" applyFont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4" xfId="0" applyNumberFormat="1" applyFont="1" applyBorder="1" applyAlignment="1">
      <alignment horizontal="right" vertical="center"/>
    </xf>
    <xf numFmtId="41" fontId="12" fillId="0" borderId="5" xfId="0" applyNumberFormat="1" applyFont="1" applyBorder="1" applyAlignment="1">
      <alignment horizontal="center" vertical="center"/>
    </xf>
    <xf numFmtId="41" fontId="12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65" fontId="13" fillId="0" borderId="1" xfId="0" quotePrefix="1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65" fontId="22" fillId="0" borderId="0" xfId="1" applyNumberFormat="1" applyFont="1" applyFill="1" applyAlignment="1">
      <alignment horizontal="right"/>
    </xf>
    <xf numFmtId="37" fontId="13" fillId="0" borderId="0" xfId="0" applyNumberFormat="1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3" applyNumberFormat="1" applyFont="1" applyFill="1" applyAlignment="1">
      <alignment vertical="center"/>
    </xf>
    <xf numFmtId="41" fontId="13" fillId="0" borderId="0" xfId="7" applyNumberFormat="1" applyFont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3" fontId="13" fillId="0" borderId="0" xfId="1" applyFont="1" applyFill="1" applyAlignment="1">
      <alignment vertical="center"/>
    </xf>
    <xf numFmtId="41" fontId="12" fillId="0" borderId="3" xfId="0" applyNumberFormat="1" applyFont="1" applyBorder="1" applyAlignment="1">
      <alignment horizontal="center" vertical="center"/>
    </xf>
    <xf numFmtId="41" fontId="12" fillId="0" borderId="4" xfId="0" applyNumberFormat="1" applyFont="1" applyBorder="1" applyAlignment="1">
      <alignment horizontal="center" vertical="center"/>
    </xf>
    <xf numFmtId="49" fontId="21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9" fontId="13" fillId="0" borderId="0" xfId="0" quotePrefix="1" applyNumberFormat="1" applyFont="1" applyAlignment="1">
      <alignment vertical="center"/>
    </xf>
    <xf numFmtId="49" fontId="12" fillId="0" borderId="0" xfId="0" applyNumberFormat="1" applyFont="1" applyAlignment="1">
      <alignment vertical="center"/>
    </xf>
    <xf numFmtId="41" fontId="12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41" fontId="13" fillId="0" borderId="0" xfId="4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2" fillId="0" borderId="3" xfId="1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165" fontId="13" fillId="0" borderId="0" xfId="2" applyNumberFormat="1" applyFont="1" applyFill="1" applyAlignment="1">
      <alignment vertical="center"/>
    </xf>
    <xf numFmtId="165" fontId="12" fillId="0" borderId="1" xfId="2" applyNumberFormat="1" applyFont="1" applyFill="1" applyBorder="1" applyAlignment="1">
      <alignment vertical="center"/>
    </xf>
    <xf numFmtId="0" fontId="12" fillId="0" borderId="0" xfId="0" quotePrefix="1" applyFont="1" applyAlignment="1">
      <alignment horizontal="left" vertical="center"/>
    </xf>
    <xf numFmtId="165" fontId="12" fillId="0" borderId="5" xfId="1" applyNumberFormat="1" applyFont="1" applyFill="1" applyBorder="1" applyAlignment="1">
      <alignment vertical="center"/>
    </xf>
    <xf numFmtId="0" fontId="24" fillId="0" borderId="0" xfId="0" applyFont="1" applyAlignment="1">
      <alignment horizontal="left"/>
    </xf>
    <xf numFmtId="41" fontId="24" fillId="0" borderId="0" xfId="0" applyNumberFormat="1" applyFont="1"/>
    <xf numFmtId="41" fontId="24" fillId="0" borderId="0" xfId="1" applyNumberFormat="1" applyFont="1" applyFill="1" applyBorder="1" applyAlignment="1">
      <alignment horizontal="center"/>
    </xf>
    <xf numFmtId="170" fontId="12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" vertical="center"/>
    </xf>
    <xf numFmtId="38" fontId="13" fillId="0" borderId="4" xfId="0" applyNumberFormat="1" applyFont="1" applyBorder="1" applyAlignment="1">
      <alignment vertical="center"/>
    </xf>
    <xf numFmtId="165" fontId="13" fillId="0" borderId="0" xfId="0" applyNumberFormat="1" applyFont="1" applyAlignment="1">
      <alignment horizontal="center" vertical="top"/>
    </xf>
    <xf numFmtId="165" fontId="13" fillId="0" borderId="0" xfId="5" applyNumberFormat="1" applyFont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0" fontId="13" fillId="0" borderId="0" xfId="6" applyFont="1" applyAlignment="1">
      <alignment horizontal="center" vertical="center"/>
    </xf>
    <xf numFmtId="165" fontId="13" fillId="0" borderId="1" xfId="5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top"/>
    </xf>
    <xf numFmtId="1" fontId="15" fillId="0" borderId="0" xfId="0" applyNumberFormat="1" applyFont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171" fontId="12" fillId="0" borderId="2" xfId="0" applyNumberFormat="1" applyFont="1" applyBorder="1" applyAlignment="1">
      <alignment horizontal="center" vertical="center"/>
    </xf>
    <xf numFmtId="41" fontId="13" fillId="0" borderId="0" xfId="2" applyNumberFormat="1" applyFont="1" applyFill="1" applyAlignment="1">
      <alignment vertical="center"/>
    </xf>
    <xf numFmtId="41" fontId="13" fillId="0" borderId="0" xfId="2" applyNumberFormat="1" applyFont="1" applyFill="1" applyBorder="1" applyAlignment="1">
      <alignment vertical="center"/>
    </xf>
    <xf numFmtId="41" fontId="13" fillId="0" borderId="0" xfId="0" applyNumberFormat="1" applyFont="1"/>
    <xf numFmtId="41" fontId="13" fillId="0" borderId="0" xfId="1" applyNumberFormat="1" applyFont="1" applyFill="1" applyBorder="1" applyAlignment="1">
      <alignment horizontal="center"/>
    </xf>
    <xf numFmtId="165" fontId="15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71" fontId="1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 indent="1"/>
    </xf>
    <xf numFmtId="41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3" fillId="0" borderId="3" xfId="0" quotePrefix="1" applyFont="1" applyBorder="1" applyAlignment="1">
      <alignment horizontal="center" vertical="center"/>
    </xf>
    <xf numFmtId="165" fontId="13" fillId="0" borderId="3" xfId="0" quotePrefix="1" applyNumberFormat="1" applyFont="1" applyBorder="1" applyAlignment="1">
      <alignment horizontal="center" vertical="center"/>
    </xf>
    <xf numFmtId="41" fontId="13" fillId="0" borderId="0" xfId="1" applyNumberFormat="1" applyFont="1" applyAlignment="1">
      <alignment horizontal="center"/>
    </xf>
    <xf numFmtId="41" fontId="24" fillId="0" borderId="0" xfId="1" applyNumberFormat="1" applyFont="1" applyAlignment="1">
      <alignment horizontal="center"/>
    </xf>
    <xf numFmtId="166" fontId="13" fillId="0" borderId="0" xfId="0" applyNumberFormat="1" applyFont="1" applyAlignment="1">
      <alignment vertical="center"/>
    </xf>
    <xf numFmtId="43" fontId="13" fillId="0" borderId="0" xfId="1" applyFont="1" applyAlignment="1">
      <alignment horizontal="left" vertical="center"/>
    </xf>
    <xf numFmtId="43" fontId="13" fillId="0" borderId="0" xfId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1" fontId="26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quotePrefix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9" fillId="0" borderId="6" xfId="0" applyFont="1" applyBorder="1" applyAlignment="1">
      <alignment vertical="center"/>
    </xf>
    <xf numFmtId="41" fontId="29" fillId="0" borderId="1" xfId="0" applyNumberFormat="1" applyFont="1" applyBorder="1" applyAlignment="1">
      <alignment horizontal="right" vertical="center"/>
    </xf>
    <xf numFmtId="41" fontId="29" fillId="0" borderId="1" xfId="7" applyNumberFormat="1" applyFont="1" applyBorder="1" applyAlignment="1">
      <alignment horizontal="center" vertical="center"/>
    </xf>
    <xf numFmtId="41" fontId="29" fillId="0" borderId="0" xfId="0" applyNumberFormat="1" applyFont="1" applyAlignment="1">
      <alignment vertical="center"/>
    </xf>
    <xf numFmtId="165" fontId="29" fillId="0" borderId="0" xfId="1" applyNumberFormat="1" applyFont="1" applyAlignment="1">
      <alignment vertical="center"/>
    </xf>
    <xf numFmtId="37" fontId="29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horizontal="center" vertical="center"/>
    </xf>
    <xf numFmtId="41" fontId="29" fillId="0" borderId="2" xfId="0" applyNumberFormat="1" applyFont="1" applyBorder="1" applyAlignment="1">
      <alignment horizontal="right" vertical="center"/>
    </xf>
    <xf numFmtId="37" fontId="29" fillId="0" borderId="0" xfId="0" applyNumberFormat="1" applyFont="1" applyAlignment="1">
      <alignment vertical="center"/>
    </xf>
    <xf numFmtId="41" fontId="30" fillId="0" borderId="1" xfId="4" applyNumberFormat="1" applyFont="1" applyBorder="1" applyAlignment="1">
      <alignment horizontal="right" vertical="center"/>
    </xf>
    <xf numFmtId="41" fontId="30" fillId="0" borderId="0" xfId="4" applyNumberFormat="1" applyFont="1" applyAlignment="1">
      <alignment horizontal="center" vertical="center"/>
    </xf>
    <xf numFmtId="165" fontId="29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165" fontId="31" fillId="0" borderId="3" xfId="0" applyNumberFormat="1" applyFont="1" applyBorder="1" applyAlignment="1">
      <alignment horizontal="right" vertical="center"/>
    </xf>
    <xf numFmtId="41" fontId="30" fillId="0" borderId="0" xfId="2" applyNumberFormat="1" applyFont="1" applyAlignment="1">
      <alignment vertical="center"/>
    </xf>
    <xf numFmtId="0" fontId="29" fillId="0" borderId="1" xfId="0" applyFont="1" applyBorder="1" applyAlignment="1">
      <alignment horizontal="center" vertical="center"/>
    </xf>
    <xf numFmtId="41" fontId="31" fillId="0" borderId="2" xfId="0" applyNumberFormat="1" applyFont="1" applyBorder="1" applyAlignment="1">
      <alignment horizontal="right" vertical="center"/>
    </xf>
    <xf numFmtId="37" fontId="32" fillId="0" borderId="0" xfId="0" applyNumberFormat="1" applyFont="1" applyAlignment="1">
      <alignment horizontal="center" vertical="center"/>
    </xf>
    <xf numFmtId="165" fontId="29" fillId="0" borderId="1" xfId="1" applyNumberFormat="1" applyFont="1" applyBorder="1" applyAlignment="1">
      <alignment horizontal="right" vertical="center"/>
    </xf>
    <xf numFmtId="165" fontId="29" fillId="0" borderId="0" xfId="1" applyNumberFormat="1" applyFont="1" applyAlignment="1">
      <alignment horizontal="right" vertical="center"/>
    </xf>
    <xf numFmtId="165" fontId="29" fillId="0" borderId="0" xfId="1" applyNumberFormat="1" applyFont="1" applyAlignment="1">
      <alignment horizontal="center" vertical="center"/>
    </xf>
    <xf numFmtId="41" fontId="30" fillId="0" borderId="0" xfId="0" applyNumberFormat="1" applyFont="1" applyAlignment="1">
      <alignment horizontal="center" vertical="center"/>
    </xf>
    <xf numFmtId="41" fontId="30" fillId="0" borderId="0" xfId="4" applyNumberFormat="1" applyFont="1" applyAlignment="1">
      <alignment horizontal="right" vertical="center"/>
    </xf>
    <xf numFmtId="0" fontId="30" fillId="0" borderId="0" xfId="4" applyFont="1" applyAlignment="1">
      <alignment vertical="center"/>
    </xf>
    <xf numFmtId="0" fontId="26" fillId="0" borderId="0" xfId="0" applyFont="1" applyAlignment="1">
      <alignment vertical="center"/>
    </xf>
    <xf numFmtId="41" fontId="29" fillId="0" borderId="0" xfId="7" applyNumberFormat="1" applyFont="1" applyAlignment="1">
      <alignment horizontal="right" vertical="center"/>
    </xf>
    <xf numFmtId="41" fontId="30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right" vertical="center"/>
    </xf>
    <xf numFmtId="41" fontId="31" fillId="0" borderId="1" xfId="0" applyNumberFormat="1" applyFont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41" fontId="30" fillId="0" borderId="1" xfId="0" applyNumberFormat="1" applyFont="1" applyBorder="1" applyAlignment="1">
      <alignment horizontal="right" vertical="center"/>
    </xf>
    <xf numFmtId="41" fontId="29" fillId="0" borderId="0" xfId="0" applyNumberFormat="1" applyFont="1" applyAlignment="1">
      <alignment horizontal="right" vertical="center"/>
    </xf>
    <xf numFmtId="37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33" fillId="0" borderId="0" xfId="0" applyFont="1" applyAlignment="1">
      <alignment vertical="center"/>
    </xf>
    <xf numFmtId="1" fontId="34" fillId="0" borderId="0" xfId="0" applyNumberFormat="1" applyFont="1" applyAlignment="1">
      <alignment horizontal="center" vertical="top"/>
    </xf>
    <xf numFmtId="0" fontId="29" fillId="0" borderId="3" xfId="0" applyFont="1" applyBorder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5" fontId="13" fillId="0" borderId="0" xfId="2" applyNumberFormat="1" applyFont="1" applyAlignment="1">
      <alignment vertical="center"/>
    </xf>
    <xf numFmtId="165" fontId="1" fillId="0" borderId="0" xfId="2" applyNumberFormat="1" applyFont="1" applyFill="1" applyAlignment="1">
      <alignment vertical="center"/>
    </xf>
    <xf numFmtId="41" fontId="1" fillId="0" borderId="0" xfId="2" applyNumberFormat="1" applyFont="1" applyFill="1" applyBorder="1" applyAlignment="1">
      <alignment vertical="center"/>
    </xf>
    <xf numFmtId="165" fontId="12" fillId="0" borderId="5" xfId="1" applyNumberFormat="1" applyFont="1" applyBorder="1" applyAlignment="1">
      <alignment vertical="center"/>
    </xf>
    <xf numFmtId="41" fontId="24" fillId="0" borderId="0" xfId="1" applyNumberFormat="1" applyFont="1" applyFill="1" applyAlignment="1">
      <alignment horizontal="center"/>
    </xf>
    <xf numFmtId="41" fontId="13" fillId="0" borderId="1" xfId="4" applyNumberFormat="1" applyFont="1" applyBorder="1" applyAlignment="1">
      <alignment vertical="center"/>
    </xf>
    <xf numFmtId="0" fontId="13" fillId="0" borderId="0" xfId="4" applyFont="1" applyAlignment="1">
      <alignment vertical="center"/>
    </xf>
    <xf numFmtId="41" fontId="13" fillId="0" borderId="1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165" fontId="13" fillId="0" borderId="0" xfId="4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13" fillId="0" borderId="0" xfId="0" quotePrefix="1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1" fontId="12" fillId="0" borderId="1" xfId="0" applyNumberFormat="1" applyFont="1" applyBorder="1" applyAlignment="1">
      <alignment vertical="center"/>
    </xf>
    <xf numFmtId="41" fontId="35" fillId="0" borderId="0" xfId="4" applyNumberFormat="1" applyFont="1" applyAlignment="1">
      <alignment vertical="center"/>
    </xf>
    <xf numFmtId="49" fontId="26" fillId="0" borderId="0" xfId="0" applyNumberFormat="1" applyFont="1" applyAlignment="1">
      <alignment horizontal="center" vertical="center"/>
    </xf>
    <xf numFmtId="165" fontId="31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165" fontId="13" fillId="0" borderId="1" xfId="5" applyNumberFormat="1" applyFont="1" applyBorder="1" applyAlignment="1">
      <alignment horizontal="center" vertical="center"/>
    </xf>
    <xf numFmtId="38" fontId="13" fillId="0" borderId="1" xfId="0" applyNumberFormat="1" applyFont="1" applyBorder="1" applyAlignment="1">
      <alignment horizontal="center" vertical="center"/>
    </xf>
    <xf numFmtId="38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15" fillId="0" borderId="0" xfId="0" quotePrefix="1" applyNumberFormat="1" applyFont="1" applyAlignment="1">
      <alignment horizontal="center"/>
    </xf>
    <xf numFmtId="0" fontId="19" fillId="0" borderId="0" xfId="0" applyFont="1" applyAlignment="1">
      <alignment horizontal="left" vertical="center"/>
    </xf>
    <xf numFmtId="165" fontId="15" fillId="0" borderId="0" xfId="0" quotePrefix="1" applyNumberFormat="1" applyFont="1" applyAlignment="1">
      <alignment horizontal="center" vertical="center"/>
    </xf>
    <xf numFmtId="0" fontId="37" fillId="0" borderId="0" xfId="0" applyFont="1" applyAlignment="1">
      <alignment vertical="center"/>
    </xf>
    <xf numFmtId="41" fontId="36" fillId="0" borderId="0" xfId="0" applyNumberFormat="1" applyFont="1" applyAlignment="1">
      <alignment vertical="center"/>
    </xf>
  </cellXfs>
  <cellStyles count="13">
    <cellStyle name="Comma" xfId="1" builtinId="3"/>
    <cellStyle name="Comma 10 2 2" xfId="8" xr:uid="{55DEACAF-6440-46C7-989D-2759CFAB6F88}"/>
    <cellStyle name="Comma 2" xfId="2" xr:uid="{00000000-0005-0000-0000-000001000000}"/>
    <cellStyle name="Currency" xfId="3" builtinId="4"/>
    <cellStyle name="Normal" xfId="0" builtinId="0"/>
    <cellStyle name="Normal 2" xfId="4" xr:uid="{00000000-0005-0000-0000-000004000000}"/>
    <cellStyle name="Normal 2 2" xfId="9" xr:uid="{0FFCC67A-8889-4E32-9656-C08EF2F4D12E}"/>
    <cellStyle name="Normal 2 2 2" xfId="12" xr:uid="{78D399E4-3890-44DC-B7C6-F10C97A0EC6D}"/>
    <cellStyle name="Normal 2 3" xfId="11" xr:uid="{069FF095-7EAD-43F8-B097-1CDE4AC39B0F}"/>
    <cellStyle name="Normal 3" xfId="10" xr:uid="{2EA58D1E-4CFB-48E7-9B1E-8EB6E0708663}"/>
    <cellStyle name="Normal 4" xfId="7" xr:uid="{86BB410B-99C5-4DF3-90CF-11AD723B6B96}"/>
    <cellStyle name="Normal_A384 BS&amp;PL Y2007 Thai" xfId="5" xr:uid="{00000000-0005-0000-0000-000005000000}"/>
    <cellStyle name="Normal_CET - N096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  <pageSetUpPr fitToPage="1"/>
  </sheetPr>
  <dimension ref="A1:R98"/>
  <sheetViews>
    <sheetView showGridLines="0" tabSelected="1" zoomScale="72" zoomScaleNormal="72" zoomScaleSheetLayoutView="81" workbookViewId="0">
      <selection activeCell="L23" sqref="L23"/>
    </sheetView>
  </sheetViews>
  <sheetFormatPr defaultColWidth="10.5703125" defaultRowHeight="24" customHeight="1"/>
  <cols>
    <col min="1" max="1" width="39.7109375" style="118" customWidth="1"/>
    <col min="2" max="2" width="11.28515625" style="117" bestFit="1" customWidth="1"/>
    <col min="3" max="3" width="20.140625" style="117" bestFit="1" customWidth="1"/>
    <col min="4" max="4" width="2" style="118" customWidth="1"/>
    <col min="5" max="5" width="20.140625" style="117" bestFit="1" customWidth="1"/>
    <col min="6" max="6" width="1.85546875" style="118" customWidth="1"/>
    <col min="7" max="7" width="20.140625" style="117" bestFit="1" customWidth="1"/>
    <col min="8" max="8" width="2" style="118" customWidth="1"/>
    <col min="9" max="9" width="20.140625" style="117" bestFit="1" customWidth="1"/>
    <col min="10" max="10" width="0.5703125" style="10" customWidth="1"/>
    <col min="11" max="11" width="9" style="10" customWidth="1"/>
    <col min="12" max="12" width="16.42578125" style="10" customWidth="1"/>
    <col min="13" max="13" width="9.42578125" style="10" customWidth="1"/>
    <col min="14" max="14" width="15.42578125" style="10" customWidth="1"/>
    <col min="15" max="15" width="9" style="10" customWidth="1"/>
    <col min="16" max="16" width="17" style="10" bestFit="1" customWidth="1"/>
    <col min="17" max="17" width="6.7109375" style="10" customWidth="1"/>
    <col min="18" max="18" width="13.140625" style="10" customWidth="1"/>
    <col min="19" max="16384" width="10.5703125" style="10"/>
  </cols>
  <sheetData>
    <row r="1" spans="1:16" s="19" customFormat="1" ht="24" customHeight="1">
      <c r="A1" s="116" t="s">
        <v>0</v>
      </c>
      <c r="B1" s="165"/>
      <c r="C1" s="164"/>
      <c r="D1" s="164"/>
      <c r="E1" s="164"/>
      <c r="F1" s="164"/>
      <c r="G1" s="163"/>
      <c r="H1" s="163"/>
      <c r="I1" s="163"/>
    </row>
    <row r="2" spans="1:16" s="19" customFormat="1" ht="24" customHeight="1">
      <c r="A2" s="162" t="s">
        <v>1</v>
      </c>
      <c r="B2" s="165"/>
      <c r="C2" s="164"/>
      <c r="D2" s="164"/>
      <c r="E2" s="164"/>
      <c r="F2" s="164"/>
      <c r="G2" s="163"/>
      <c r="H2" s="163"/>
      <c r="I2" s="163"/>
    </row>
    <row r="3" spans="1:16" s="19" customFormat="1" ht="24" customHeight="1">
      <c r="A3" s="162" t="s">
        <v>206</v>
      </c>
      <c r="B3" s="165"/>
      <c r="C3" s="164"/>
      <c r="D3" s="164"/>
      <c r="E3" s="164"/>
      <c r="F3" s="164"/>
      <c r="G3" s="163"/>
      <c r="H3" s="163"/>
      <c r="I3" s="163"/>
    </row>
    <row r="4" spans="1:16" s="19" customFormat="1" ht="24" customHeight="1">
      <c r="A4" s="162"/>
      <c r="B4" s="165"/>
      <c r="C4" s="164"/>
      <c r="D4" s="164"/>
      <c r="E4" s="164"/>
      <c r="F4" s="164"/>
      <c r="G4" s="163"/>
      <c r="H4" s="163"/>
      <c r="I4" s="163"/>
    </row>
    <row r="5" spans="1:16" s="19" customFormat="1" ht="24" customHeight="1">
      <c r="A5" s="163"/>
      <c r="B5" s="163"/>
      <c r="C5" s="185" t="s">
        <v>2</v>
      </c>
      <c r="D5" s="185"/>
      <c r="E5" s="185"/>
      <c r="F5" s="161"/>
      <c r="G5" s="185" t="s">
        <v>3</v>
      </c>
      <c r="H5" s="185"/>
      <c r="I5" s="185"/>
    </row>
    <row r="6" spans="1:16" s="19" customFormat="1" ht="24" customHeight="1">
      <c r="A6" s="161"/>
      <c r="B6" s="117" t="s">
        <v>4</v>
      </c>
      <c r="C6" s="160">
        <v>2022</v>
      </c>
      <c r="D6" s="159"/>
      <c r="E6" s="160">
        <v>2021</v>
      </c>
      <c r="F6" s="161"/>
      <c r="G6" s="160">
        <v>2022</v>
      </c>
      <c r="H6" s="159"/>
      <c r="I6" s="160">
        <v>2021</v>
      </c>
    </row>
    <row r="7" spans="1:16" s="19" customFormat="1" ht="24" customHeight="1">
      <c r="A7" s="158" t="s">
        <v>5</v>
      </c>
      <c r="B7" s="157"/>
      <c r="C7" s="184" t="s">
        <v>6</v>
      </c>
      <c r="D7" s="184"/>
      <c r="E7" s="184"/>
      <c r="F7" s="184"/>
      <c r="G7" s="184"/>
      <c r="H7" s="184"/>
      <c r="I7" s="184"/>
    </row>
    <row r="8" spans="1:16" s="23" customFormat="1" ht="24" customHeight="1">
      <c r="A8" s="165" t="s">
        <v>7</v>
      </c>
      <c r="B8" s="156"/>
      <c r="C8" s="155"/>
      <c r="D8" s="155"/>
      <c r="E8" s="155"/>
      <c r="F8" s="155"/>
      <c r="G8" s="155"/>
      <c r="H8" s="155"/>
      <c r="I8" s="155"/>
    </row>
    <row r="9" spans="1:16" ht="24" customHeight="1">
      <c r="A9" s="118" t="s">
        <v>8</v>
      </c>
      <c r="B9" s="156">
        <v>5</v>
      </c>
      <c r="C9" s="155">
        <v>122656635</v>
      </c>
      <c r="D9" s="155"/>
      <c r="E9" s="155">
        <v>193934261</v>
      </c>
      <c r="F9" s="155"/>
      <c r="G9" s="155">
        <v>96378678</v>
      </c>
      <c r="H9" s="155">
        <v>16935602</v>
      </c>
      <c r="I9" s="155">
        <v>164131377</v>
      </c>
    </row>
    <row r="10" spans="1:16" ht="24" customHeight="1">
      <c r="A10" s="118" t="s">
        <v>9</v>
      </c>
      <c r="B10" s="156">
        <v>6</v>
      </c>
      <c r="C10" s="155">
        <v>553250965</v>
      </c>
      <c r="D10" s="155"/>
      <c r="E10" s="155">
        <v>477212987</v>
      </c>
      <c r="F10" s="155"/>
      <c r="G10" s="155">
        <v>494540797</v>
      </c>
      <c r="H10" s="155">
        <v>305639398</v>
      </c>
      <c r="I10" s="155">
        <v>451004079</v>
      </c>
    </row>
    <row r="11" spans="1:16" ht="24" customHeight="1">
      <c r="A11" s="118" t="s">
        <v>150</v>
      </c>
      <c r="B11" s="156">
        <v>4</v>
      </c>
      <c r="C11" s="155">
        <v>5199000</v>
      </c>
      <c r="D11" s="155"/>
      <c r="E11" s="155">
        <v>0</v>
      </c>
      <c r="F11" s="155"/>
      <c r="G11" s="155">
        <v>1000000</v>
      </c>
      <c r="H11" s="155"/>
      <c r="I11" s="155">
        <v>0</v>
      </c>
    </row>
    <row r="12" spans="1:16" ht="24" customHeight="1">
      <c r="A12" s="118" t="s">
        <v>10</v>
      </c>
      <c r="C12" s="155"/>
      <c r="D12" s="155"/>
      <c r="E12" s="155"/>
      <c r="F12" s="155"/>
      <c r="G12" s="155"/>
      <c r="H12" s="155"/>
      <c r="I12" s="155"/>
    </row>
    <row r="13" spans="1:16" ht="24" customHeight="1">
      <c r="A13" s="119" t="s">
        <v>151</v>
      </c>
      <c r="B13" s="156">
        <v>4</v>
      </c>
      <c r="C13" s="155">
        <v>0</v>
      </c>
      <c r="D13" s="155"/>
      <c r="E13" s="155">
        <v>0</v>
      </c>
      <c r="F13" s="155"/>
      <c r="G13" s="155">
        <v>119995257</v>
      </c>
      <c r="H13" s="155"/>
      <c r="I13" s="155">
        <v>91121845</v>
      </c>
    </row>
    <row r="14" spans="1:16" ht="24" customHeight="1">
      <c r="A14" s="118" t="s">
        <v>11</v>
      </c>
      <c r="B14" s="156">
        <v>8</v>
      </c>
      <c r="C14" s="155">
        <v>423640903</v>
      </c>
      <c r="D14" s="155"/>
      <c r="E14" s="155">
        <v>515208809</v>
      </c>
      <c r="F14" s="155"/>
      <c r="G14" s="155">
        <v>281627438</v>
      </c>
      <c r="H14" s="155">
        <v>246392032</v>
      </c>
      <c r="I14" s="155">
        <v>306060911</v>
      </c>
    </row>
    <row r="15" spans="1:16" ht="24" customHeight="1">
      <c r="A15" s="118" t="s">
        <v>163</v>
      </c>
      <c r="B15" s="156">
        <v>7</v>
      </c>
      <c r="C15" s="155">
        <v>63829904</v>
      </c>
      <c r="D15" s="155"/>
      <c r="E15" s="155">
        <v>79951313</v>
      </c>
      <c r="F15" s="155"/>
      <c r="G15" s="155">
        <v>0</v>
      </c>
      <c r="H15" s="155"/>
      <c r="I15" s="155">
        <v>0</v>
      </c>
    </row>
    <row r="16" spans="1:16" ht="24" customHeight="1">
      <c r="A16" s="118" t="s">
        <v>12</v>
      </c>
      <c r="B16" s="156"/>
      <c r="C16" s="154">
        <v>74958689</v>
      </c>
      <c r="D16" s="155"/>
      <c r="E16" s="154">
        <v>64298303</v>
      </c>
      <c r="F16" s="153"/>
      <c r="G16" s="154">
        <v>28300528</v>
      </c>
      <c r="H16" s="155">
        <v>34532880</v>
      </c>
      <c r="I16" s="154">
        <v>21610562</v>
      </c>
      <c r="N16" s="197"/>
      <c r="O16" s="197"/>
      <c r="P16" s="197"/>
    </row>
    <row r="17" spans="1:16" s="18" customFormat="1" ht="24" customHeight="1">
      <c r="A17" s="164" t="s">
        <v>13</v>
      </c>
      <c r="B17" s="152"/>
      <c r="C17" s="151">
        <f>SUM(C9:C16)</f>
        <v>1243536096</v>
      </c>
      <c r="D17" s="150"/>
      <c r="E17" s="151">
        <f>SUM(E9:E16)</f>
        <v>1330605673</v>
      </c>
      <c r="F17" s="149"/>
      <c r="G17" s="151">
        <f>SUM(G9:G16)</f>
        <v>1021842698</v>
      </c>
      <c r="H17" s="150"/>
      <c r="I17" s="151">
        <f>SUM(I9:I16)</f>
        <v>1033928774</v>
      </c>
      <c r="L17" s="3"/>
      <c r="N17" s="198">
        <f>C17-C56</f>
        <v>-813250693</v>
      </c>
      <c r="O17" s="198"/>
      <c r="P17" s="198">
        <f>G17-G56</f>
        <v>-876009753</v>
      </c>
    </row>
    <row r="18" spans="1:16" s="18" customFormat="1" ht="24" customHeight="1">
      <c r="A18" s="164"/>
      <c r="B18" s="152"/>
      <c r="C18" s="150"/>
      <c r="D18" s="150"/>
      <c r="E18" s="150"/>
      <c r="F18" s="149"/>
      <c r="G18" s="150"/>
      <c r="H18" s="150"/>
      <c r="I18" s="150"/>
    </row>
    <row r="19" spans="1:16" ht="24" customHeight="1">
      <c r="A19" s="165" t="s">
        <v>14</v>
      </c>
      <c r="B19" s="156"/>
      <c r="C19" s="155"/>
      <c r="D19" s="155"/>
      <c r="E19" s="155"/>
      <c r="F19" s="153"/>
      <c r="G19" s="155"/>
      <c r="H19" s="155"/>
      <c r="I19" s="155"/>
    </row>
    <row r="20" spans="1:16" ht="24" customHeight="1">
      <c r="A20" s="118" t="s">
        <v>15</v>
      </c>
      <c r="B20" s="156"/>
      <c r="C20" s="148">
        <v>85285000</v>
      </c>
      <c r="D20" s="155"/>
      <c r="E20" s="148">
        <v>109050000</v>
      </c>
      <c r="F20" s="153"/>
      <c r="G20" s="155">
        <v>64290000</v>
      </c>
      <c r="H20" s="155"/>
      <c r="I20" s="144">
        <v>64290000</v>
      </c>
    </row>
    <row r="21" spans="1:16" ht="24" customHeight="1">
      <c r="A21" s="118" t="s">
        <v>176</v>
      </c>
      <c r="B21" s="177" t="s">
        <v>245</v>
      </c>
      <c r="C21" s="148">
        <v>15000000</v>
      </c>
      <c r="D21" s="155"/>
      <c r="E21" s="148">
        <v>15000000</v>
      </c>
      <c r="F21" s="153"/>
      <c r="G21" s="147">
        <v>15000000</v>
      </c>
      <c r="H21" s="155"/>
      <c r="I21" s="144">
        <v>15000000</v>
      </c>
    </row>
    <row r="22" spans="1:16" ht="24" customHeight="1">
      <c r="A22" s="10" t="s">
        <v>253</v>
      </c>
      <c r="B22" s="146"/>
      <c r="C22" s="148"/>
      <c r="E22" s="145"/>
      <c r="G22" s="118"/>
      <c r="I22" s="144"/>
    </row>
    <row r="23" spans="1:16" ht="24" customHeight="1">
      <c r="A23" s="119" t="s">
        <v>17</v>
      </c>
      <c r="B23" s="156">
        <v>4</v>
      </c>
      <c r="C23" s="148" t="s">
        <v>217</v>
      </c>
      <c r="D23" s="155"/>
      <c r="E23" s="144">
        <v>0</v>
      </c>
      <c r="F23" s="153"/>
      <c r="G23" s="147">
        <v>1761031047</v>
      </c>
      <c r="H23" s="155">
        <v>0</v>
      </c>
      <c r="I23" s="148">
        <v>1982421167</v>
      </c>
    </row>
    <row r="24" spans="1:16" ht="24" customHeight="1">
      <c r="A24" s="118" t="s">
        <v>18</v>
      </c>
      <c r="B24" s="156">
        <v>10</v>
      </c>
      <c r="C24" s="148" t="s">
        <v>217</v>
      </c>
      <c r="D24" s="155"/>
      <c r="E24" s="144">
        <v>0</v>
      </c>
      <c r="F24" s="153"/>
      <c r="G24" s="147">
        <v>1007924180</v>
      </c>
      <c r="H24" s="155">
        <v>0</v>
      </c>
      <c r="I24" s="148">
        <v>735875370</v>
      </c>
    </row>
    <row r="25" spans="1:16" ht="24" customHeight="1">
      <c r="A25" s="118" t="s">
        <v>19</v>
      </c>
      <c r="B25" s="156">
        <v>11</v>
      </c>
      <c r="C25" s="148">
        <v>270688548</v>
      </c>
      <c r="D25" s="155"/>
      <c r="E25" s="148">
        <v>285741021</v>
      </c>
      <c r="F25" s="153"/>
      <c r="G25" s="147">
        <v>248544319</v>
      </c>
      <c r="H25" s="155"/>
      <c r="I25" s="148">
        <v>248544319</v>
      </c>
    </row>
    <row r="26" spans="1:16" ht="24" customHeight="1">
      <c r="A26" s="118" t="s">
        <v>20</v>
      </c>
      <c r="B26" s="156">
        <v>12</v>
      </c>
      <c r="C26" s="148">
        <v>4369050983</v>
      </c>
      <c r="D26" s="155"/>
      <c r="E26" s="148">
        <v>4507875622</v>
      </c>
      <c r="F26" s="153"/>
      <c r="G26" s="147">
        <v>2415679750</v>
      </c>
      <c r="H26" s="155">
        <v>1261416988</v>
      </c>
      <c r="I26" s="148">
        <v>2417297436</v>
      </c>
    </row>
    <row r="27" spans="1:16" ht="24" customHeight="1">
      <c r="A27" s="118" t="s">
        <v>177</v>
      </c>
      <c r="B27" s="156">
        <v>13</v>
      </c>
      <c r="C27" s="148">
        <v>136789182</v>
      </c>
      <c r="D27" s="155"/>
      <c r="E27" s="144">
        <v>108683335</v>
      </c>
      <c r="F27" s="153"/>
      <c r="G27" s="147">
        <v>126435848</v>
      </c>
      <c r="H27" s="155"/>
      <c r="I27" s="144">
        <v>94937633</v>
      </c>
    </row>
    <row r="28" spans="1:16" ht="24" customHeight="1">
      <c r="A28" s="118" t="s">
        <v>21</v>
      </c>
      <c r="B28" s="156">
        <v>14</v>
      </c>
      <c r="C28" s="148">
        <v>75039263</v>
      </c>
      <c r="D28" s="155"/>
      <c r="E28" s="148">
        <v>81578405</v>
      </c>
      <c r="F28" s="153"/>
      <c r="G28" s="147">
        <v>75039263</v>
      </c>
      <c r="H28" s="155">
        <v>107685778</v>
      </c>
      <c r="I28" s="148">
        <v>81578405</v>
      </c>
    </row>
    <row r="29" spans="1:16" ht="24" customHeight="1">
      <c r="A29" s="118" t="s">
        <v>205</v>
      </c>
      <c r="B29" s="156">
        <v>14</v>
      </c>
      <c r="C29" s="148">
        <v>46659309</v>
      </c>
      <c r="D29" s="155"/>
      <c r="E29" s="144">
        <v>47074713</v>
      </c>
      <c r="F29" s="153"/>
      <c r="G29" s="144">
        <v>0</v>
      </c>
      <c r="H29" s="155"/>
      <c r="I29" s="144">
        <v>0</v>
      </c>
    </row>
    <row r="30" spans="1:16" ht="24" customHeight="1">
      <c r="A30" s="118" t="s">
        <v>22</v>
      </c>
      <c r="B30" s="156"/>
      <c r="D30" s="155"/>
      <c r="F30" s="153"/>
      <c r="H30" s="155"/>
    </row>
    <row r="31" spans="1:16" ht="24" customHeight="1">
      <c r="A31" s="118" t="s">
        <v>23</v>
      </c>
      <c r="B31" s="156"/>
      <c r="C31" s="143">
        <v>3401168</v>
      </c>
      <c r="D31" s="155"/>
      <c r="E31" s="148">
        <v>3703184</v>
      </c>
      <c r="F31" s="153"/>
      <c r="G31" s="142">
        <v>2701104</v>
      </c>
      <c r="H31" s="155">
        <v>4528404</v>
      </c>
      <c r="I31" s="148">
        <v>1465311</v>
      </c>
    </row>
    <row r="32" spans="1:16" ht="24" customHeight="1">
      <c r="A32" s="118" t="s">
        <v>24</v>
      </c>
      <c r="B32" s="156"/>
      <c r="C32" s="148">
        <v>61873124</v>
      </c>
      <c r="D32" s="155"/>
      <c r="E32" s="148">
        <v>61873125</v>
      </c>
      <c r="F32" s="153"/>
      <c r="G32" s="144">
        <v>0</v>
      </c>
      <c r="H32" s="155"/>
      <c r="I32" s="144">
        <v>0</v>
      </c>
    </row>
    <row r="33" spans="1:12" ht="24" customHeight="1">
      <c r="A33" s="118" t="s">
        <v>25</v>
      </c>
      <c r="B33" s="156">
        <v>15</v>
      </c>
      <c r="C33" s="148">
        <v>372345612</v>
      </c>
      <c r="D33" s="155"/>
      <c r="E33" s="148">
        <v>378126391</v>
      </c>
      <c r="F33" s="153"/>
      <c r="G33" s="141">
        <v>31061889</v>
      </c>
      <c r="H33" s="155">
        <v>0</v>
      </c>
      <c r="I33" s="148">
        <v>33767714</v>
      </c>
    </row>
    <row r="34" spans="1:12" ht="24" customHeight="1">
      <c r="A34" s="118" t="s">
        <v>26</v>
      </c>
      <c r="B34" s="156">
        <v>23</v>
      </c>
      <c r="C34" s="148">
        <v>77778259</v>
      </c>
      <c r="D34" s="155"/>
      <c r="E34" s="148">
        <v>78852886</v>
      </c>
      <c r="F34" s="153"/>
      <c r="G34" s="141">
        <v>13420854</v>
      </c>
      <c r="H34" s="155">
        <v>27325626</v>
      </c>
      <c r="I34" s="148">
        <v>14292817</v>
      </c>
    </row>
    <row r="35" spans="1:12" ht="24" customHeight="1">
      <c r="A35" s="118" t="s">
        <v>175</v>
      </c>
      <c r="B35" s="156"/>
      <c r="C35" s="154">
        <v>10457810</v>
      </c>
      <c r="D35" s="155"/>
      <c r="E35" s="154">
        <v>14212803</v>
      </c>
      <c r="F35" s="153"/>
      <c r="G35" s="140">
        <v>1602146</v>
      </c>
      <c r="H35" s="155">
        <v>8236502</v>
      </c>
      <c r="I35" s="154">
        <v>5169348</v>
      </c>
      <c r="K35" s="24"/>
    </row>
    <row r="36" spans="1:12" s="18" customFormat="1" ht="24" customHeight="1">
      <c r="A36" s="164" t="s">
        <v>174</v>
      </c>
      <c r="B36" s="139"/>
      <c r="C36" s="151">
        <f>SUM(C20:C35)</f>
        <v>5524368258</v>
      </c>
      <c r="D36" s="150"/>
      <c r="E36" s="151">
        <f>SUM(E20:E35)</f>
        <v>5691771485</v>
      </c>
      <c r="F36" s="149"/>
      <c r="G36" s="151">
        <f>SUM(G20:G35)</f>
        <v>5762730400</v>
      </c>
      <c r="H36" s="150"/>
      <c r="I36" s="151">
        <f>SUM(I20:I35)</f>
        <v>5694639520</v>
      </c>
      <c r="K36" s="25"/>
    </row>
    <row r="37" spans="1:12" s="18" customFormat="1" ht="24" customHeight="1" thickBot="1">
      <c r="A37" s="164" t="s">
        <v>27</v>
      </c>
      <c r="B37" s="139"/>
      <c r="C37" s="138">
        <f>SUM(C17,C36)</f>
        <v>6767904354</v>
      </c>
      <c r="D37" s="150"/>
      <c r="E37" s="138">
        <f>SUM(E17,E36)</f>
        <v>7022377158</v>
      </c>
      <c r="F37" s="149"/>
      <c r="G37" s="138">
        <f>SUM(G17,G36)</f>
        <v>6784573098</v>
      </c>
      <c r="H37" s="150"/>
      <c r="I37" s="138">
        <f>SUM(I17,I36)</f>
        <v>6728568294</v>
      </c>
      <c r="L37" s="3"/>
    </row>
    <row r="38" spans="1:12" s="19" customFormat="1" ht="24" customHeight="1" thickTop="1">
      <c r="A38" s="116" t="s">
        <v>0</v>
      </c>
      <c r="B38" s="165"/>
      <c r="C38" s="164"/>
      <c r="D38" s="164"/>
      <c r="E38" s="164"/>
      <c r="F38" s="164"/>
      <c r="G38" s="163"/>
      <c r="H38" s="163"/>
      <c r="I38" s="163"/>
    </row>
    <row r="39" spans="1:12" s="19" customFormat="1" ht="24" customHeight="1">
      <c r="A39" s="158" t="s">
        <v>28</v>
      </c>
      <c r="B39" s="165"/>
      <c r="C39" s="164"/>
      <c r="D39" s="164"/>
      <c r="E39" s="164"/>
      <c r="F39" s="164"/>
      <c r="G39" s="163"/>
      <c r="H39" s="163"/>
      <c r="I39" s="163"/>
    </row>
    <row r="40" spans="1:12" s="19" customFormat="1" ht="24" customHeight="1">
      <c r="A40" s="162" t="s">
        <v>206</v>
      </c>
      <c r="B40" s="165"/>
      <c r="C40" s="164"/>
      <c r="D40" s="164"/>
      <c r="E40" s="164"/>
      <c r="F40" s="164"/>
      <c r="G40" s="163"/>
      <c r="H40" s="163"/>
      <c r="I40" s="163"/>
    </row>
    <row r="41" spans="1:12" s="19" customFormat="1" ht="24" customHeight="1">
      <c r="A41" s="162"/>
      <c r="B41" s="165"/>
      <c r="C41" s="164"/>
      <c r="D41" s="164"/>
      <c r="E41" s="164"/>
      <c r="F41" s="164"/>
      <c r="G41" s="163"/>
      <c r="H41" s="163"/>
      <c r="I41" s="163"/>
    </row>
    <row r="42" spans="1:12" s="19" customFormat="1" ht="24" customHeight="1">
      <c r="A42" s="163"/>
      <c r="B42" s="163"/>
      <c r="C42" s="185" t="s">
        <v>2</v>
      </c>
      <c r="D42" s="185"/>
      <c r="E42" s="185"/>
      <c r="F42" s="161"/>
      <c r="G42" s="185" t="s">
        <v>3</v>
      </c>
      <c r="H42" s="185"/>
      <c r="I42" s="185"/>
    </row>
    <row r="43" spans="1:12" s="19" customFormat="1" ht="24" customHeight="1">
      <c r="A43" s="161"/>
      <c r="B43" s="117" t="s">
        <v>4</v>
      </c>
      <c r="C43" s="137">
        <v>2022</v>
      </c>
      <c r="D43" s="159"/>
      <c r="E43" s="137">
        <v>2021</v>
      </c>
      <c r="F43" s="161"/>
      <c r="G43" s="137">
        <v>2022</v>
      </c>
      <c r="H43" s="159"/>
      <c r="I43" s="137">
        <v>2021</v>
      </c>
    </row>
    <row r="44" spans="1:12" s="19" customFormat="1" ht="24" customHeight="1">
      <c r="A44" s="158" t="s">
        <v>29</v>
      </c>
      <c r="B44" s="157"/>
      <c r="C44" s="184" t="s">
        <v>6</v>
      </c>
      <c r="D44" s="184"/>
      <c r="E44" s="184"/>
      <c r="F44" s="184"/>
      <c r="G44" s="184"/>
      <c r="H44" s="184"/>
      <c r="I44" s="184"/>
    </row>
    <row r="45" spans="1:12" ht="24" customHeight="1">
      <c r="A45" s="165" t="s">
        <v>30</v>
      </c>
      <c r="B45" s="156"/>
      <c r="C45" s="148"/>
      <c r="E45" s="156"/>
      <c r="F45" s="153"/>
      <c r="G45" s="156"/>
      <c r="I45" s="156"/>
    </row>
    <row r="46" spans="1:12" ht="24" customHeight="1">
      <c r="A46" s="118" t="s">
        <v>172</v>
      </c>
      <c r="B46" s="156"/>
      <c r="C46" s="148">
        <v>0</v>
      </c>
      <c r="D46" s="161"/>
      <c r="E46" s="148">
        <v>22380000</v>
      </c>
      <c r="F46" s="153"/>
      <c r="G46" s="148">
        <v>0</v>
      </c>
      <c r="H46" s="161"/>
      <c r="I46" s="148">
        <v>0</v>
      </c>
    </row>
    <row r="47" spans="1:12" ht="24" customHeight="1">
      <c r="A47" s="118" t="s">
        <v>173</v>
      </c>
      <c r="B47" s="156">
        <v>16</v>
      </c>
      <c r="C47" s="148">
        <v>947206078</v>
      </c>
      <c r="D47" s="161"/>
      <c r="E47" s="148">
        <v>1044212864</v>
      </c>
      <c r="F47" s="153"/>
      <c r="G47" s="148">
        <v>872256827</v>
      </c>
      <c r="H47" s="161"/>
      <c r="I47" s="148">
        <v>1044212864</v>
      </c>
    </row>
    <row r="48" spans="1:12" ht="24" customHeight="1">
      <c r="A48" s="118" t="s">
        <v>31</v>
      </c>
      <c r="B48" s="156">
        <v>17</v>
      </c>
      <c r="C48" s="148">
        <v>458353480</v>
      </c>
      <c r="E48" s="136">
        <v>513491507</v>
      </c>
      <c r="F48" s="153"/>
      <c r="G48" s="148">
        <v>379683455</v>
      </c>
      <c r="I48" s="136">
        <v>332231821</v>
      </c>
    </row>
    <row r="49" spans="1:9" ht="24" customHeight="1">
      <c r="A49" s="118" t="s">
        <v>32</v>
      </c>
      <c r="B49" s="156">
        <v>18</v>
      </c>
      <c r="C49" s="148">
        <v>42304705</v>
      </c>
      <c r="D49" s="161"/>
      <c r="E49" s="148">
        <v>26328154</v>
      </c>
      <c r="F49" s="153"/>
      <c r="G49" s="148">
        <v>41940809</v>
      </c>
      <c r="H49" s="161"/>
      <c r="I49" s="148">
        <v>26455095</v>
      </c>
    </row>
    <row r="50" spans="1:9" ht="24" customHeight="1">
      <c r="A50" s="118" t="s">
        <v>33</v>
      </c>
      <c r="B50" s="156"/>
      <c r="C50" s="148"/>
      <c r="D50" s="161"/>
      <c r="E50" s="144"/>
      <c r="F50" s="153"/>
      <c r="G50" s="148"/>
      <c r="H50" s="161"/>
      <c r="I50" s="144"/>
    </row>
    <row r="51" spans="1:9" ht="24" customHeight="1">
      <c r="A51" s="118" t="s">
        <v>34</v>
      </c>
      <c r="B51" s="156">
        <v>19</v>
      </c>
      <c r="C51" s="148">
        <v>571145100</v>
      </c>
      <c r="D51" s="161"/>
      <c r="E51" s="148">
        <v>470024677</v>
      </c>
      <c r="F51" s="153"/>
      <c r="G51" s="148">
        <v>570956288</v>
      </c>
      <c r="H51" s="161"/>
      <c r="I51" s="148">
        <v>469483490</v>
      </c>
    </row>
    <row r="52" spans="1:9" ht="24" customHeight="1">
      <c r="A52" s="118" t="s">
        <v>35</v>
      </c>
      <c r="B52" s="156"/>
      <c r="C52" s="148">
        <v>15309667</v>
      </c>
      <c r="D52" s="161"/>
      <c r="E52" s="148">
        <v>22585099</v>
      </c>
      <c r="F52" s="153"/>
      <c r="G52" s="148">
        <v>13566430</v>
      </c>
      <c r="H52" s="161"/>
      <c r="I52" s="148">
        <v>21962257</v>
      </c>
    </row>
    <row r="53" spans="1:9" ht="24" customHeight="1">
      <c r="A53" s="118" t="s">
        <v>152</v>
      </c>
      <c r="B53" s="117">
        <v>28.2</v>
      </c>
      <c r="C53" s="148">
        <v>0</v>
      </c>
      <c r="D53" s="161"/>
      <c r="E53" s="148">
        <v>8901955</v>
      </c>
      <c r="F53" s="153"/>
      <c r="G53" s="148">
        <v>0</v>
      </c>
      <c r="H53" s="161"/>
      <c r="I53" s="148">
        <v>8901955</v>
      </c>
    </row>
    <row r="54" spans="1:9" ht="24" customHeight="1">
      <c r="A54" s="118" t="s">
        <v>36</v>
      </c>
      <c r="B54" s="156"/>
      <c r="C54" s="148">
        <v>1621638</v>
      </c>
      <c r="D54" s="161"/>
      <c r="E54" s="148">
        <v>2066402</v>
      </c>
      <c r="F54" s="153"/>
      <c r="G54" s="148">
        <v>0</v>
      </c>
      <c r="H54" s="161"/>
      <c r="I54" s="148">
        <v>0</v>
      </c>
    </row>
    <row r="55" spans="1:9" ht="24" customHeight="1">
      <c r="A55" s="118" t="s">
        <v>37</v>
      </c>
      <c r="B55" s="156"/>
      <c r="C55" s="148">
        <v>20846121</v>
      </c>
      <c r="D55" s="161"/>
      <c r="E55" s="148">
        <v>44281013</v>
      </c>
      <c r="F55" s="153"/>
      <c r="G55" s="148">
        <v>19448642</v>
      </c>
      <c r="H55" s="161"/>
      <c r="I55" s="148">
        <v>20426052</v>
      </c>
    </row>
    <row r="56" spans="1:9" ht="24" customHeight="1">
      <c r="A56" s="164" t="s">
        <v>38</v>
      </c>
      <c r="B56" s="156"/>
      <c r="C56" s="135">
        <f>SUM(C46:C55)</f>
        <v>2056786789</v>
      </c>
      <c r="D56" s="134"/>
      <c r="E56" s="135">
        <f>SUM(E46:E55)</f>
        <v>2154271671</v>
      </c>
      <c r="F56" s="149"/>
      <c r="G56" s="135">
        <f>SUM(G46:G55)</f>
        <v>1897852451</v>
      </c>
      <c r="H56" s="134"/>
      <c r="I56" s="135">
        <f>SUM(I46:I55)</f>
        <v>1923673534</v>
      </c>
    </row>
    <row r="57" spans="1:9" ht="24" customHeight="1">
      <c r="A57" s="164"/>
      <c r="B57" s="156"/>
      <c r="C57" s="133"/>
      <c r="D57" s="134"/>
      <c r="E57" s="133"/>
      <c r="F57" s="149"/>
      <c r="G57" s="133"/>
      <c r="H57" s="134"/>
      <c r="I57" s="133"/>
    </row>
    <row r="58" spans="1:9" ht="24" customHeight="1">
      <c r="A58" s="165" t="s">
        <v>179</v>
      </c>
      <c r="B58" s="156"/>
      <c r="C58" s="132"/>
      <c r="D58" s="161"/>
      <c r="E58" s="144"/>
      <c r="F58" s="153"/>
      <c r="G58" s="132"/>
      <c r="H58" s="161"/>
      <c r="I58" s="132"/>
    </row>
    <row r="59" spans="1:9" ht="24" customHeight="1">
      <c r="A59" s="118" t="s">
        <v>171</v>
      </c>
      <c r="B59" s="156">
        <v>18</v>
      </c>
      <c r="C59" s="144">
        <v>167018078</v>
      </c>
      <c r="D59" s="161"/>
      <c r="E59" s="144">
        <v>42315071</v>
      </c>
      <c r="F59" s="153"/>
      <c r="G59" s="144">
        <v>164769712</v>
      </c>
      <c r="H59" s="161"/>
      <c r="I59" s="144">
        <v>36262115</v>
      </c>
    </row>
    <row r="60" spans="1:9" ht="24" customHeight="1">
      <c r="A60" s="119" t="s">
        <v>178</v>
      </c>
      <c r="B60" s="156"/>
      <c r="C60" s="144"/>
      <c r="D60" s="161"/>
      <c r="E60" s="144"/>
      <c r="F60" s="144"/>
      <c r="G60" s="144"/>
      <c r="H60" s="131"/>
      <c r="I60" s="144"/>
    </row>
    <row r="61" spans="1:9" ht="24" customHeight="1">
      <c r="A61" s="119" t="s">
        <v>16</v>
      </c>
      <c r="B61" s="156">
        <v>19</v>
      </c>
      <c r="C61" s="144">
        <v>2041482990</v>
      </c>
      <c r="D61" s="161"/>
      <c r="E61" s="144">
        <v>2383133692</v>
      </c>
      <c r="F61" s="144"/>
      <c r="G61" s="144">
        <v>2041146593</v>
      </c>
      <c r="H61" s="131"/>
      <c r="I61" s="144">
        <v>2382014390</v>
      </c>
    </row>
    <row r="62" spans="1:9" ht="24" customHeight="1">
      <c r="A62" s="118" t="s">
        <v>39</v>
      </c>
      <c r="B62" s="156">
        <v>20</v>
      </c>
      <c r="C62" s="144">
        <v>65697303</v>
      </c>
      <c r="D62" s="161"/>
      <c r="E62" s="144">
        <v>62302757</v>
      </c>
      <c r="F62" s="144"/>
      <c r="G62" s="144">
        <v>64753140</v>
      </c>
      <c r="H62" s="131"/>
      <c r="I62" s="144">
        <v>61579681</v>
      </c>
    </row>
    <row r="63" spans="1:9" ht="24" customHeight="1">
      <c r="A63" s="118" t="s">
        <v>40</v>
      </c>
      <c r="B63" s="156">
        <v>23</v>
      </c>
      <c r="C63" s="144">
        <v>68714815</v>
      </c>
      <c r="D63" s="161"/>
      <c r="E63" s="144">
        <v>69870366</v>
      </c>
      <c r="F63" s="144"/>
      <c r="G63" s="144">
        <v>0</v>
      </c>
      <c r="H63" s="131"/>
      <c r="I63" s="144">
        <v>0</v>
      </c>
    </row>
    <row r="64" spans="1:9" ht="24" customHeight="1">
      <c r="A64" s="118" t="s">
        <v>170</v>
      </c>
      <c r="B64" s="156"/>
      <c r="C64" s="130">
        <v>15925095</v>
      </c>
      <c r="D64" s="161"/>
      <c r="E64" s="130">
        <v>18054238</v>
      </c>
      <c r="F64" s="144"/>
      <c r="G64" s="130">
        <v>5789033</v>
      </c>
      <c r="H64" s="131"/>
      <c r="I64" s="130">
        <v>8247799</v>
      </c>
    </row>
    <row r="65" spans="1:18" ht="24" customHeight="1">
      <c r="A65" s="164" t="s">
        <v>169</v>
      </c>
      <c r="B65" s="156"/>
      <c r="C65" s="133">
        <f>SUM(C59:C64)</f>
        <v>2358838281</v>
      </c>
      <c r="D65" s="134"/>
      <c r="E65" s="133">
        <f>SUM(E59:E64)</f>
        <v>2575676124</v>
      </c>
      <c r="F65" s="149"/>
      <c r="G65" s="133">
        <f>SUM(G59:G64)</f>
        <v>2276458478</v>
      </c>
      <c r="H65" s="134"/>
      <c r="I65" s="133">
        <f>SUM(I59:I64)</f>
        <v>2488103985</v>
      </c>
    </row>
    <row r="66" spans="1:18" ht="24" customHeight="1">
      <c r="A66" s="164" t="s">
        <v>41</v>
      </c>
      <c r="B66" s="156"/>
      <c r="C66" s="135">
        <f>SUM(C56,C65)</f>
        <v>4415625070</v>
      </c>
      <c r="D66" s="134"/>
      <c r="E66" s="135">
        <f>SUM(E56,E65)</f>
        <v>4729947795</v>
      </c>
      <c r="F66" s="149"/>
      <c r="G66" s="135">
        <f>SUM(G56,G65)</f>
        <v>4174310929</v>
      </c>
      <c r="H66" s="134"/>
      <c r="I66" s="135">
        <f>SUM(I56,I65)</f>
        <v>4411777519</v>
      </c>
    </row>
    <row r="67" spans="1:18" ht="24" customHeight="1">
      <c r="B67" s="156"/>
      <c r="C67" s="156"/>
      <c r="D67" s="161"/>
      <c r="E67" s="156"/>
      <c r="F67" s="129"/>
      <c r="G67" s="156"/>
      <c r="H67" s="161"/>
      <c r="I67" s="156"/>
    </row>
    <row r="68" spans="1:18" ht="24" customHeight="1">
      <c r="B68" s="156"/>
      <c r="C68" s="156"/>
      <c r="E68" s="156"/>
      <c r="F68" s="129"/>
      <c r="G68" s="156"/>
      <c r="I68" s="156"/>
      <c r="M68" s="26"/>
    </row>
    <row r="69" spans="1:18" s="19" customFormat="1" ht="24" customHeight="1">
      <c r="A69" s="116" t="s">
        <v>0</v>
      </c>
      <c r="B69" s="165"/>
      <c r="C69" s="164"/>
      <c r="D69" s="164"/>
      <c r="E69" s="164"/>
      <c r="F69" s="164"/>
      <c r="G69" s="163"/>
      <c r="H69" s="163"/>
      <c r="I69" s="163"/>
      <c r="M69" s="27"/>
    </row>
    <row r="70" spans="1:18" s="19" customFormat="1" ht="24" customHeight="1">
      <c r="A70" s="158" t="s">
        <v>28</v>
      </c>
      <c r="B70" s="165"/>
      <c r="C70" s="164"/>
      <c r="D70" s="164"/>
      <c r="E70" s="164"/>
      <c r="F70" s="164"/>
      <c r="G70" s="163"/>
      <c r="H70" s="163"/>
      <c r="I70" s="163"/>
      <c r="M70" s="27"/>
    </row>
    <row r="71" spans="1:18" s="19" customFormat="1" ht="24" customHeight="1">
      <c r="A71" s="162" t="s">
        <v>206</v>
      </c>
      <c r="B71" s="165"/>
      <c r="C71" s="164"/>
      <c r="D71" s="164"/>
      <c r="E71" s="164"/>
      <c r="F71" s="164"/>
      <c r="G71" s="163"/>
      <c r="H71" s="163"/>
      <c r="I71" s="163"/>
      <c r="M71" s="27"/>
    </row>
    <row r="72" spans="1:18" s="19" customFormat="1" ht="24" customHeight="1">
      <c r="A72" s="161"/>
      <c r="B72" s="157"/>
      <c r="C72" s="185" t="s">
        <v>2</v>
      </c>
      <c r="D72" s="185"/>
      <c r="E72" s="185"/>
      <c r="F72" s="161"/>
      <c r="G72" s="185" t="s">
        <v>3</v>
      </c>
      <c r="H72" s="185"/>
      <c r="I72" s="185"/>
    </row>
    <row r="73" spans="1:18" s="19" customFormat="1" ht="24" customHeight="1">
      <c r="A73" s="161"/>
      <c r="B73" s="117" t="s">
        <v>4</v>
      </c>
      <c r="C73" s="160">
        <v>2022</v>
      </c>
      <c r="D73" s="159"/>
      <c r="E73" s="160">
        <v>2021</v>
      </c>
      <c r="F73" s="161"/>
      <c r="G73" s="160">
        <v>2022</v>
      </c>
      <c r="H73" s="159"/>
      <c r="I73" s="160">
        <v>2021</v>
      </c>
      <c r="L73" s="107"/>
      <c r="M73" s="107"/>
      <c r="N73" s="107"/>
      <c r="O73" s="107"/>
      <c r="P73" s="107"/>
      <c r="Q73" s="107"/>
      <c r="R73" s="107"/>
    </row>
    <row r="74" spans="1:18" ht="24" customHeight="1">
      <c r="A74" s="165" t="s">
        <v>42</v>
      </c>
      <c r="B74" s="156"/>
      <c r="C74" s="184" t="s">
        <v>6</v>
      </c>
      <c r="D74" s="184"/>
      <c r="E74" s="184"/>
      <c r="F74" s="184"/>
      <c r="G74" s="184"/>
      <c r="H74" s="184"/>
      <c r="I74" s="184"/>
      <c r="L74" s="108"/>
      <c r="M74" s="108"/>
      <c r="N74" s="108"/>
      <c r="O74" s="108"/>
      <c r="P74" s="108"/>
      <c r="Q74" s="108"/>
      <c r="R74" s="108"/>
    </row>
    <row r="75" spans="1:18" ht="24" customHeight="1">
      <c r="A75" s="118" t="s">
        <v>43</v>
      </c>
      <c r="B75" s="156"/>
      <c r="C75" s="156"/>
      <c r="E75" s="156"/>
      <c r="F75" s="153"/>
      <c r="G75" s="156"/>
      <c r="I75" s="156"/>
      <c r="L75" s="108"/>
      <c r="M75" s="108"/>
      <c r="N75" s="108"/>
      <c r="O75" s="108"/>
      <c r="P75" s="108"/>
      <c r="Q75" s="108"/>
      <c r="R75" s="108"/>
    </row>
    <row r="76" spans="1:18" ht="24" customHeight="1">
      <c r="A76" s="118" t="s">
        <v>44</v>
      </c>
      <c r="B76" s="156"/>
      <c r="C76" s="156"/>
      <c r="E76" s="156"/>
      <c r="F76" s="153"/>
      <c r="G76" s="156"/>
      <c r="I76" s="156"/>
      <c r="L76" s="108"/>
      <c r="M76" s="108"/>
      <c r="N76" s="108"/>
      <c r="O76" s="108"/>
      <c r="P76" s="108"/>
      <c r="Q76" s="108"/>
      <c r="R76" s="108"/>
    </row>
    <row r="77" spans="1:18" ht="24" customHeight="1" thickBot="1">
      <c r="A77" s="118" t="s">
        <v>45</v>
      </c>
      <c r="B77" s="156"/>
      <c r="C77" s="128">
        <v>1000000000</v>
      </c>
      <c r="D77" s="155"/>
      <c r="E77" s="128">
        <v>1000000000</v>
      </c>
      <c r="F77" s="153"/>
      <c r="G77" s="128">
        <v>1000000000</v>
      </c>
      <c r="H77" s="155"/>
      <c r="I77" s="128">
        <v>1000000000</v>
      </c>
      <c r="L77" s="108"/>
      <c r="M77" s="108"/>
      <c r="N77" s="108"/>
      <c r="O77" s="108"/>
      <c r="P77" s="108"/>
      <c r="Q77" s="108"/>
      <c r="R77" s="108"/>
    </row>
    <row r="78" spans="1:18" ht="24" customHeight="1" thickTop="1">
      <c r="A78" s="118" t="s">
        <v>167</v>
      </c>
      <c r="B78" s="156"/>
      <c r="C78" s="127"/>
      <c r="E78" s="156"/>
      <c r="F78" s="153"/>
      <c r="G78" s="156"/>
      <c r="I78" s="156"/>
      <c r="L78" s="108"/>
      <c r="M78" s="108"/>
      <c r="N78" s="108"/>
      <c r="O78" s="108"/>
      <c r="P78" s="108"/>
      <c r="Q78" s="108"/>
      <c r="R78" s="108"/>
    </row>
    <row r="79" spans="1:18" ht="24" customHeight="1">
      <c r="A79" s="118" t="s">
        <v>46</v>
      </c>
      <c r="B79" s="156"/>
      <c r="C79" s="126">
        <f>'Consolidated_31.12.2022'!E31</f>
        <v>960000000</v>
      </c>
      <c r="D79" s="155"/>
      <c r="E79" s="126">
        <f>'Consolidated_31.12.2022'!E21</f>
        <v>960000000</v>
      </c>
      <c r="G79" s="125">
        <f>'The Company_31.12.2022'!E27</f>
        <v>960000000</v>
      </c>
      <c r="I79" s="124">
        <f>'The Company_31.12.2022'!E27</f>
        <v>960000000</v>
      </c>
      <c r="L79" s="108"/>
      <c r="M79" s="108"/>
      <c r="N79" s="108"/>
      <c r="O79" s="108"/>
      <c r="P79" s="108"/>
      <c r="Q79" s="108"/>
      <c r="R79" s="108"/>
    </row>
    <row r="80" spans="1:18" ht="24" customHeight="1">
      <c r="A80" s="118" t="s">
        <v>47</v>
      </c>
      <c r="B80" s="156"/>
      <c r="C80" s="126">
        <f>'Consolidated_31.12.2022'!G31</f>
        <v>736842515</v>
      </c>
      <c r="D80" s="155"/>
      <c r="E80" s="126">
        <f>'Consolidated_31.12.2022'!G21</f>
        <v>736842515</v>
      </c>
      <c r="F80" s="153"/>
      <c r="G80" s="155">
        <f>'The Company_31.12.2022'!G27</f>
        <v>736842515</v>
      </c>
      <c r="H80" s="155"/>
      <c r="I80" s="155">
        <f>'The Company_31.12.2022'!G18</f>
        <v>736842515</v>
      </c>
      <c r="L80" s="108"/>
      <c r="M80" s="108"/>
      <c r="N80" s="108"/>
      <c r="O80" s="108"/>
      <c r="P80" s="108"/>
      <c r="Q80" s="108"/>
      <c r="R80" s="108"/>
    </row>
    <row r="81" spans="1:18" ht="24" customHeight="1">
      <c r="A81" s="118" t="s">
        <v>168</v>
      </c>
      <c r="B81" s="156"/>
      <c r="C81" s="126">
        <f>'Consolidated_31.12.2022'!I31</f>
        <v>28996825</v>
      </c>
      <c r="D81" s="155"/>
      <c r="E81" s="126">
        <f>'Consolidated_31.12.2022'!I21</f>
        <v>28996825</v>
      </c>
      <c r="F81" s="153"/>
      <c r="G81" s="155">
        <f>'The Company_31.12.2022'!I27</f>
        <v>28996825</v>
      </c>
      <c r="H81" s="155"/>
      <c r="I81" s="155">
        <f>'The Company_31.12.2022'!I18</f>
        <v>28996825</v>
      </c>
      <c r="L81" s="108"/>
      <c r="M81" s="108"/>
      <c r="N81" s="108"/>
      <c r="O81" s="108"/>
      <c r="P81" s="108"/>
      <c r="Q81" s="108"/>
      <c r="R81" s="108"/>
    </row>
    <row r="82" spans="1:18" ht="24" customHeight="1">
      <c r="A82" s="118" t="s">
        <v>48</v>
      </c>
      <c r="B82" s="156"/>
      <c r="C82" s="126"/>
      <c r="D82" s="155"/>
      <c r="E82" s="155"/>
      <c r="F82" s="153"/>
      <c r="G82" s="155"/>
      <c r="H82" s="155"/>
      <c r="I82" s="155"/>
      <c r="L82" s="108"/>
      <c r="M82" s="108"/>
      <c r="N82" s="108"/>
      <c r="O82" s="108"/>
      <c r="P82" s="108"/>
      <c r="Q82" s="108"/>
      <c r="R82" s="108"/>
    </row>
    <row r="83" spans="1:18" ht="24" customHeight="1">
      <c r="A83" s="118" t="s">
        <v>49</v>
      </c>
      <c r="B83" s="156"/>
      <c r="C83" s="126">
        <f>'Consolidated_31.12.2022'!K31</f>
        <v>90290000</v>
      </c>
      <c r="D83" s="155"/>
      <c r="E83" s="126">
        <f>'Consolidated_31.12.2022'!K21</f>
        <v>75140000</v>
      </c>
      <c r="F83" s="153"/>
      <c r="G83" s="155">
        <f>'The Company_31.12.2022'!K27</f>
        <v>90290000</v>
      </c>
      <c r="H83" s="155"/>
      <c r="I83" s="155">
        <f>'The Company_31.12.2022'!K18</f>
        <v>75140000</v>
      </c>
      <c r="L83" s="108"/>
      <c r="M83" s="108"/>
      <c r="N83" s="108"/>
      <c r="O83" s="108"/>
      <c r="P83" s="108"/>
      <c r="Q83" s="108"/>
      <c r="R83" s="108"/>
    </row>
    <row r="84" spans="1:18" ht="24" customHeight="1">
      <c r="A84" s="118" t="s">
        <v>50</v>
      </c>
      <c r="B84" s="156"/>
      <c r="C84" s="126">
        <f>'Consolidated_31.12.2022'!M31</f>
        <v>465218934</v>
      </c>
      <c r="D84" s="155"/>
      <c r="E84" s="155">
        <f>'Consolidated_31.12.2022'!M21</f>
        <v>328568968</v>
      </c>
      <c r="F84" s="153"/>
      <c r="G84" s="155">
        <f>'The Company_31.12.2022'!M27</f>
        <v>793013841</v>
      </c>
      <c r="H84" s="155"/>
      <c r="I84" s="155">
        <f>'The Company_31.12.2022'!M18</f>
        <v>514692447</v>
      </c>
      <c r="L84" s="108"/>
      <c r="M84" s="108"/>
      <c r="N84" s="108"/>
      <c r="O84" s="108"/>
      <c r="P84" s="108"/>
      <c r="Q84" s="108"/>
      <c r="R84" s="108"/>
    </row>
    <row r="85" spans="1:18" ht="24" customHeight="1">
      <c r="A85" s="118" t="s">
        <v>51</v>
      </c>
      <c r="B85" s="156"/>
      <c r="C85" s="123">
        <f>'Consolidated_31.12.2022'!O31+'Consolidated_31.12.2022'!Q31+'Consolidated_31.12.2022'!S31+'Consolidated_31.12.2022'!U31</f>
        <v>-6759688</v>
      </c>
      <c r="D85" s="155"/>
      <c r="E85" s="122">
        <f>'Consolidated_31.12.2022'!O21+'Consolidated_31.12.2022'!Q21+'Consolidated_31.12.2022'!S21+'Consolidated_31.12.2022'!U21</f>
        <v>60332112</v>
      </c>
      <c r="F85" s="153"/>
      <c r="G85" s="122">
        <f>'The Company_31.12.2022'!O27+'The Company_31.12.2022'!Q27</f>
        <v>1118988</v>
      </c>
      <c r="H85" s="155"/>
      <c r="I85" s="122">
        <f>'The Company_31.12.2022'!O18+'The Company_31.12.2022'!Q18</f>
        <v>1118988</v>
      </c>
      <c r="L85" s="108"/>
      <c r="M85" s="108"/>
      <c r="N85" s="108"/>
      <c r="O85" s="108"/>
      <c r="P85" s="108"/>
      <c r="Q85" s="108"/>
      <c r="R85" s="108"/>
    </row>
    <row r="86" spans="1:18" ht="24" customHeight="1">
      <c r="A86" s="118" t="s">
        <v>52</v>
      </c>
      <c r="B86" s="156"/>
      <c r="C86" s="155">
        <f>SUM(C79:C85)</f>
        <v>2274588586</v>
      </c>
      <c r="D86" s="155"/>
      <c r="E86" s="155">
        <f>SUM(E79:E85)</f>
        <v>2189880420</v>
      </c>
      <c r="F86" s="153"/>
      <c r="G86" s="155">
        <f>SUM(G79:G85)</f>
        <v>2610262169</v>
      </c>
      <c r="H86" s="155"/>
      <c r="I86" s="155">
        <f>SUM(I79:I85)</f>
        <v>2316790775</v>
      </c>
      <c r="L86" s="108"/>
      <c r="M86" s="108"/>
      <c r="N86" s="108"/>
      <c r="O86" s="108"/>
      <c r="P86" s="108"/>
      <c r="Q86" s="108"/>
      <c r="R86" s="108"/>
    </row>
    <row r="87" spans="1:18" ht="24" customHeight="1">
      <c r="A87" s="118" t="s">
        <v>53</v>
      </c>
      <c r="B87" s="156"/>
      <c r="C87" s="122">
        <f>'Consolidated_31.12.2022'!Y31</f>
        <v>77690698</v>
      </c>
      <c r="D87" s="155">
        <f>'Consolidated_31.12.2022'!Z31</f>
        <v>0</v>
      </c>
      <c r="E87" s="122">
        <f>'Consolidated_31.12.2022'!Y21</f>
        <v>102548943</v>
      </c>
      <c r="F87" s="155">
        <f>'Consolidated_31.12.2022'!AB31</f>
        <v>0</v>
      </c>
      <c r="G87" s="122">
        <v>0</v>
      </c>
      <c r="H87" s="155">
        <f>'Consolidated_31.12.2022'!AD31</f>
        <v>0</v>
      </c>
      <c r="I87" s="122">
        <v>0</v>
      </c>
      <c r="L87" s="108"/>
      <c r="M87" s="108"/>
      <c r="N87" s="108"/>
      <c r="O87" s="108"/>
      <c r="P87" s="108"/>
      <c r="Q87" s="108"/>
      <c r="R87" s="108"/>
    </row>
    <row r="88" spans="1:18" ht="24" customHeight="1">
      <c r="A88" s="164" t="s">
        <v>54</v>
      </c>
      <c r="B88" s="156"/>
      <c r="C88" s="151">
        <f>SUM(C86:C87)</f>
        <v>2352279284</v>
      </c>
      <c r="D88" s="150"/>
      <c r="E88" s="151">
        <f>SUM(E86:E87)</f>
        <v>2292429363</v>
      </c>
      <c r="F88" s="149"/>
      <c r="G88" s="151">
        <f>SUM(G86:G87)</f>
        <v>2610262169</v>
      </c>
      <c r="H88" s="150"/>
      <c r="I88" s="151">
        <f>SUM(I86:I87)</f>
        <v>2316790775</v>
      </c>
      <c r="L88" s="108"/>
      <c r="M88" s="108"/>
      <c r="N88" s="108"/>
      <c r="O88" s="108"/>
      <c r="P88" s="108"/>
      <c r="Q88" s="108"/>
      <c r="R88" s="108"/>
    </row>
    <row r="89" spans="1:18" ht="24" customHeight="1" thickBot="1">
      <c r="A89" s="164" t="s">
        <v>55</v>
      </c>
      <c r="B89" s="156"/>
      <c r="C89" s="138">
        <f>SUM(C66+C88)</f>
        <v>6767904354</v>
      </c>
      <c r="D89" s="150"/>
      <c r="E89" s="138">
        <f>SUM(E66+E88)</f>
        <v>7022377158</v>
      </c>
      <c r="F89" s="149"/>
      <c r="G89" s="138">
        <f>SUM(G66+G88)</f>
        <v>6784573098</v>
      </c>
      <c r="H89" s="150"/>
      <c r="I89" s="138">
        <f>SUM(I66+I88)</f>
        <v>6728568294</v>
      </c>
      <c r="L89" s="108"/>
      <c r="M89" s="108"/>
      <c r="N89" s="108"/>
      <c r="O89" s="108"/>
      <c r="P89" s="108"/>
      <c r="Q89" s="108"/>
      <c r="R89" s="108"/>
    </row>
    <row r="90" spans="1:18" ht="24" customHeight="1" thickTop="1">
      <c r="B90" s="156"/>
      <c r="L90" s="92">
        <f>SUM(C89-C37)</f>
        <v>0</v>
      </c>
      <c r="M90" s="93"/>
      <c r="N90" s="93">
        <f>SUM(E89-E37)</f>
        <v>0</v>
      </c>
      <c r="O90" s="94"/>
      <c r="P90" s="95">
        <f>SUM(G89-G37)</f>
        <v>0</v>
      </c>
      <c r="Q90" s="93"/>
      <c r="R90" s="93">
        <f>SUM(I89-I37)</f>
        <v>0</v>
      </c>
    </row>
    <row r="91" spans="1:18" ht="24" customHeight="1">
      <c r="B91" s="156"/>
      <c r="C91" s="156"/>
      <c r="E91" s="156"/>
      <c r="F91" s="129"/>
      <c r="G91" s="156"/>
      <c r="I91" s="156"/>
    </row>
    <row r="92" spans="1:18" ht="24" customHeight="1">
      <c r="B92" s="156"/>
      <c r="C92" s="156"/>
      <c r="E92" s="156"/>
      <c r="F92" s="129"/>
      <c r="G92" s="156"/>
      <c r="I92" s="156"/>
    </row>
    <row r="93" spans="1:18" ht="24" customHeight="1">
      <c r="B93" s="146"/>
      <c r="C93" s="124"/>
      <c r="E93" s="118"/>
      <c r="F93" s="129"/>
      <c r="G93" s="118"/>
      <c r="I93" s="118"/>
    </row>
    <row r="94" spans="1:18" ht="24" customHeight="1">
      <c r="A94" s="121"/>
      <c r="B94" s="156"/>
      <c r="C94" s="156"/>
      <c r="E94" s="156"/>
      <c r="F94" s="129"/>
      <c r="G94" s="156"/>
      <c r="I94" s="156"/>
    </row>
    <row r="95" spans="1:18" ht="24" customHeight="1">
      <c r="B95" s="156"/>
      <c r="C95" s="156"/>
      <c r="E95" s="156"/>
      <c r="F95" s="129"/>
      <c r="G95" s="156"/>
      <c r="I95" s="156"/>
    </row>
    <row r="96" spans="1:18" ht="24" customHeight="1">
      <c r="B96" s="120" t="s">
        <v>56</v>
      </c>
      <c r="C96" s="118"/>
      <c r="E96" s="118"/>
      <c r="F96" s="129"/>
      <c r="G96" s="118"/>
      <c r="I96" s="118"/>
    </row>
    <row r="97" spans="1:9" ht="24" customHeight="1">
      <c r="A97" s="121"/>
      <c r="B97" s="156"/>
      <c r="C97" s="156"/>
      <c r="E97" s="156"/>
      <c r="F97" s="129"/>
      <c r="G97" s="156"/>
      <c r="I97" s="156"/>
    </row>
    <row r="98" spans="1:9" ht="24" customHeight="1">
      <c r="B98" s="156"/>
      <c r="C98" s="156"/>
      <c r="E98" s="156"/>
      <c r="F98" s="129"/>
      <c r="G98" s="156"/>
      <c r="I98" s="156"/>
    </row>
  </sheetData>
  <mergeCells count="9">
    <mergeCell ref="C74:I74"/>
    <mergeCell ref="C5:E5"/>
    <mergeCell ref="G5:I5"/>
    <mergeCell ref="G42:I42"/>
    <mergeCell ref="G72:I72"/>
    <mergeCell ref="C42:E42"/>
    <mergeCell ref="C72:E72"/>
    <mergeCell ref="C7:I7"/>
    <mergeCell ref="C44:I44"/>
  </mergeCells>
  <pageMargins left="0.74803149606299202" right="0.23622047244094499" top="0.66929133858267698" bottom="0.74803149606299202" header="0.31496062992126" footer="0.31496062992126"/>
  <pageSetup paperSize="9" scale="74" firstPageNumber="5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7" max="8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O62"/>
  <sheetViews>
    <sheetView showGridLines="0" view="pageBreakPreview" zoomScale="80" zoomScaleNormal="85" zoomScaleSheetLayoutView="80" workbookViewId="0">
      <selection activeCell="L3" sqref="L3"/>
    </sheetView>
  </sheetViews>
  <sheetFormatPr defaultColWidth="10.5703125" defaultRowHeight="24" customHeight="1"/>
  <cols>
    <col min="1" max="1" width="52" style="10" customWidth="1"/>
    <col min="2" max="2" width="8" style="23" bestFit="1" customWidth="1"/>
    <col min="3" max="3" width="1.140625" style="10" customWidth="1"/>
    <col min="4" max="4" width="16" style="10" customWidth="1"/>
    <col min="5" max="5" width="0.7109375" style="10" customWidth="1"/>
    <col min="6" max="6" width="16" style="10" customWidth="1"/>
    <col min="7" max="7" width="0.7109375" style="10" customWidth="1"/>
    <col min="8" max="8" width="16" style="10" customWidth="1"/>
    <col min="9" max="9" width="0.7109375" style="10" customWidth="1"/>
    <col min="10" max="10" width="16" style="10" customWidth="1"/>
    <col min="11" max="11" width="1" style="10" customWidth="1"/>
    <col min="12" max="16384" width="10.5703125" style="10"/>
  </cols>
  <sheetData>
    <row r="1" spans="1:14" ht="24" customHeight="1">
      <c r="A1" s="16" t="s">
        <v>0</v>
      </c>
      <c r="C1" s="18"/>
      <c r="D1" s="18"/>
      <c r="E1" s="18"/>
      <c r="F1" s="18"/>
      <c r="G1" s="18"/>
      <c r="H1" s="18"/>
      <c r="I1" s="34"/>
    </row>
    <row r="2" spans="1:14" ht="24" customHeight="1">
      <c r="A2" s="22" t="s">
        <v>57</v>
      </c>
      <c r="B2" s="35"/>
      <c r="C2" s="22"/>
      <c r="D2" s="22"/>
      <c r="E2" s="22"/>
      <c r="F2" s="22"/>
      <c r="G2" s="22"/>
      <c r="H2" s="22"/>
      <c r="I2" s="34"/>
    </row>
    <row r="3" spans="1:14" ht="24" customHeight="1">
      <c r="A3" s="22" t="s">
        <v>207</v>
      </c>
      <c r="B3" s="35"/>
      <c r="C3" s="22"/>
      <c r="D3" s="22"/>
      <c r="E3" s="22"/>
      <c r="F3" s="22"/>
      <c r="G3" s="22"/>
      <c r="H3" s="22"/>
      <c r="I3" s="34"/>
    </row>
    <row r="4" spans="1:14" ht="24" customHeight="1">
      <c r="A4" s="22"/>
      <c r="B4" s="35"/>
      <c r="C4" s="22"/>
      <c r="D4" s="22"/>
      <c r="E4" s="22"/>
      <c r="F4" s="22"/>
      <c r="G4" s="22"/>
      <c r="H4" s="22"/>
      <c r="I4" s="34"/>
    </row>
    <row r="5" spans="1:14" ht="24" customHeight="1">
      <c r="B5" s="10"/>
      <c r="C5" s="33"/>
      <c r="D5" s="186" t="s">
        <v>2</v>
      </c>
      <c r="E5" s="186"/>
      <c r="F5" s="186"/>
      <c r="G5" s="33"/>
      <c r="H5" s="186" t="s">
        <v>3</v>
      </c>
      <c r="I5" s="186"/>
      <c r="J5" s="186"/>
    </row>
    <row r="6" spans="1:14" ht="24" customHeight="1">
      <c r="A6" s="33"/>
      <c r="B6" s="9" t="s">
        <v>4</v>
      </c>
      <c r="C6" s="36"/>
      <c r="D6" s="102">
        <v>2022</v>
      </c>
      <c r="E6" s="15"/>
      <c r="F6" s="102">
        <v>2021</v>
      </c>
      <c r="G6" s="15"/>
      <c r="H6" s="102">
        <v>2022</v>
      </c>
      <c r="I6" s="15"/>
      <c r="J6" s="102">
        <v>2021</v>
      </c>
    </row>
    <row r="7" spans="1:14" ht="24" customHeight="1">
      <c r="A7" s="18"/>
      <c r="B7" s="37"/>
      <c r="C7" s="36"/>
      <c r="D7" s="187" t="s">
        <v>6</v>
      </c>
      <c r="E7" s="187"/>
      <c r="F7" s="187"/>
      <c r="G7" s="187"/>
      <c r="H7" s="187"/>
      <c r="I7" s="187"/>
      <c r="J7" s="187"/>
    </row>
    <row r="8" spans="1:14" ht="24" customHeight="1">
      <c r="A8" s="18" t="s">
        <v>58</v>
      </c>
    </row>
    <row r="9" spans="1:14" ht="24" customHeight="1">
      <c r="A9" s="10" t="s">
        <v>59</v>
      </c>
      <c r="C9" s="4"/>
      <c r="D9" s="96">
        <v>3390866637</v>
      </c>
      <c r="E9" s="4"/>
      <c r="F9" s="96">
        <v>2884237199</v>
      </c>
      <c r="G9" s="38"/>
      <c r="H9" s="96">
        <v>2734341635</v>
      </c>
      <c r="I9" s="38"/>
      <c r="J9" s="96">
        <v>2253469609</v>
      </c>
      <c r="K9" s="38"/>
    </row>
    <row r="10" spans="1:14" ht="24" customHeight="1">
      <c r="A10" s="10" t="s">
        <v>164</v>
      </c>
      <c r="C10" s="4"/>
      <c r="D10" s="96">
        <v>269398030</v>
      </c>
      <c r="E10" s="4"/>
      <c r="F10" s="90">
        <v>117894361</v>
      </c>
      <c r="G10" s="38"/>
      <c r="H10" s="90">
        <v>0</v>
      </c>
      <c r="I10" s="38"/>
      <c r="J10" s="90">
        <v>0</v>
      </c>
      <c r="K10" s="38"/>
    </row>
    <row r="11" spans="1:14" ht="24" customHeight="1">
      <c r="A11" s="10" t="s">
        <v>244</v>
      </c>
      <c r="C11" s="4"/>
      <c r="D11" s="178">
        <v>147183660</v>
      </c>
      <c r="E11" s="4"/>
      <c r="F11" s="90">
        <v>0</v>
      </c>
      <c r="G11" s="80"/>
      <c r="H11" s="178">
        <v>25503155</v>
      </c>
      <c r="I11" s="80"/>
      <c r="J11" s="90">
        <v>0</v>
      </c>
      <c r="K11" s="38"/>
    </row>
    <row r="12" spans="1:14" ht="24" customHeight="1">
      <c r="A12" s="10" t="s">
        <v>60</v>
      </c>
      <c r="C12" s="4"/>
      <c r="D12" s="178">
        <v>68831046</v>
      </c>
      <c r="E12" s="4"/>
      <c r="F12" s="178">
        <v>141250087</v>
      </c>
      <c r="G12" s="80"/>
      <c r="H12" s="178">
        <v>158444598</v>
      </c>
      <c r="I12" s="80"/>
      <c r="J12" s="178">
        <v>101041423</v>
      </c>
      <c r="K12" s="38"/>
    </row>
    <row r="13" spans="1:14" ht="24" customHeight="1">
      <c r="A13" s="10" t="s">
        <v>149</v>
      </c>
      <c r="C13" s="4"/>
      <c r="D13" s="178">
        <v>0</v>
      </c>
      <c r="E13" s="4"/>
      <c r="F13" s="90">
        <v>5423975</v>
      </c>
      <c r="G13" s="80"/>
      <c r="H13" s="178">
        <v>49457002</v>
      </c>
      <c r="I13" s="80"/>
      <c r="J13" s="90">
        <v>58603745</v>
      </c>
      <c r="K13" s="38"/>
    </row>
    <row r="14" spans="1:14" ht="24" customHeight="1">
      <c r="A14" s="18" t="s">
        <v>61</v>
      </c>
      <c r="C14" s="4"/>
      <c r="D14" s="39">
        <f>SUM(D9:D13)</f>
        <v>3876279373</v>
      </c>
      <c r="E14" s="3"/>
      <c r="F14" s="39">
        <f>SUM(F9:F13)</f>
        <v>3148805622</v>
      </c>
      <c r="G14" s="18"/>
      <c r="H14" s="39">
        <f>SUM(H9:H13)</f>
        <v>2967746390</v>
      </c>
      <c r="I14" s="18"/>
      <c r="J14" s="39">
        <f>SUM(J9:J13)</f>
        <v>2413114777</v>
      </c>
    </row>
    <row r="15" spans="1:14" ht="24" customHeight="1">
      <c r="A15" s="18"/>
      <c r="C15" s="4"/>
      <c r="D15" s="8"/>
      <c r="E15" s="3"/>
      <c r="F15" s="8"/>
      <c r="G15" s="18"/>
      <c r="H15" s="8"/>
      <c r="I15" s="18"/>
      <c r="J15" s="8"/>
      <c r="N15" s="4"/>
    </row>
    <row r="16" spans="1:14" ht="24" customHeight="1">
      <c r="A16" s="18" t="s">
        <v>62</v>
      </c>
      <c r="C16" s="4"/>
      <c r="D16" s="31"/>
      <c r="E16" s="4"/>
      <c r="F16" s="31"/>
      <c r="H16" s="31"/>
      <c r="J16" s="31"/>
    </row>
    <row r="17" spans="1:15" ht="24" customHeight="1">
      <c r="A17" s="10" t="s">
        <v>63</v>
      </c>
      <c r="C17" s="4"/>
      <c r="D17" s="30">
        <v>2303131648</v>
      </c>
      <c r="E17" s="4"/>
      <c r="F17" s="90">
        <v>1830172191</v>
      </c>
      <c r="H17" s="90">
        <v>1781620839</v>
      </c>
      <c r="J17" s="90">
        <v>1441629502</v>
      </c>
      <c r="N17" s="4"/>
      <c r="O17" s="4"/>
    </row>
    <row r="18" spans="1:15" ht="24" customHeight="1">
      <c r="A18" s="10" t="s">
        <v>165</v>
      </c>
      <c r="C18" s="4"/>
      <c r="D18" s="30">
        <v>296435979</v>
      </c>
      <c r="E18" s="4"/>
      <c r="F18" s="90">
        <v>155289915</v>
      </c>
      <c r="G18" s="38"/>
      <c r="H18" s="90">
        <v>0</v>
      </c>
      <c r="I18" s="38"/>
      <c r="J18" s="90">
        <v>0</v>
      </c>
      <c r="N18" s="4"/>
      <c r="O18" s="4"/>
    </row>
    <row r="19" spans="1:15" ht="24" customHeight="1">
      <c r="A19" s="10" t="s">
        <v>64</v>
      </c>
      <c r="C19" s="4"/>
      <c r="D19" s="30">
        <v>578386892</v>
      </c>
      <c r="E19" s="4"/>
      <c r="F19" s="90">
        <v>682092065</v>
      </c>
      <c r="H19" s="90">
        <v>466364083</v>
      </c>
      <c r="J19" s="90">
        <v>462833680</v>
      </c>
    </row>
    <row r="20" spans="1:15" ht="24" customHeight="1">
      <c r="A20" s="10" t="s">
        <v>65</v>
      </c>
      <c r="C20" s="4"/>
      <c r="D20" s="30">
        <v>352567995</v>
      </c>
      <c r="E20" s="4"/>
      <c r="F20" s="90">
        <v>272441665</v>
      </c>
      <c r="H20" s="90">
        <v>235989713</v>
      </c>
      <c r="J20" s="90">
        <v>196765194</v>
      </c>
    </row>
    <row r="21" spans="1:15" ht="24" customHeight="1">
      <c r="A21" s="10" t="s">
        <v>66</v>
      </c>
      <c r="C21" s="4"/>
      <c r="D21" s="30">
        <v>12249984</v>
      </c>
      <c r="E21" s="4"/>
      <c r="F21" s="90">
        <v>0</v>
      </c>
      <c r="H21" s="90">
        <v>0</v>
      </c>
      <c r="J21" s="90">
        <v>0</v>
      </c>
    </row>
    <row r="22" spans="1:15" ht="24" customHeight="1">
      <c r="A22" s="18" t="s">
        <v>67</v>
      </c>
      <c r="C22" s="4"/>
      <c r="D22" s="39">
        <f>SUM(D17:D21)</f>
        <v>3542772498</v>
      </c>
      <c r="E22" s="3"/>
      <c r="F22" s="39">
        <f>SUM(F17:F21)</f>
        <v>2939995836</v>
      </c>
      <c r="G22" s="18"/>
      <c r="H22" s="39">
        <f>SUM(H17:H21)</f>
        <v>2483974635</v>
      </c>
      <c r="I22" s="18"/>
      <c r="J22" s="39">
        <f>SUM(J17:J21)</f>
        <v>2101228376</v>
      </c>
    </row>
    <row r="23" spans="1:15" ht="24" customHeight="1">
      <c r="A23" s="18" t="s">
        <v>220</v>
      </c>
      <c r="C23" s="4"/>
      <c r="D23" s="8">
        <v>333506875</v>
      </c>
      <c r="E23" s="3"/>
      <c r="F23" s="8">
        <v>208809786</v>
      </c>
      <c r="G23" s="18"/>
      <c r="H23" s="8">
        <v>483771755</v>
      </c>
      <c r="I23" s="18"/>
      <c r="J23" s="8">
        <v>311886401</v>
      </c>
    </row>
    <row r="24" spans="1:15" ht="24" customHeight="1">
      <c r="A24" s="10" t="s">
        <v>68</v>
      </c>
      <c r="B24" s="9">
        <v>11.2</v>
      </c>
      <c r="C24" s="4"/>
      <c r="D24" s="30">
        <v>1361502</v>
      </c>
      <c r="E24" s="4"/>
      <c r="F24" s="90">
        <v>-5978042</v>
      </c>
      <c r="H24" s="31">
        <v>0</v>
      </c>
      <c r="J24" s="31">
        <v>0</v>
      </c>
    </row>
    <row r="25" spans="1:15" ht="24" customHeight="1">
      <c r="A25" s="10" t="s">
        <v>69</v>
      </c>
      <c r="C25" s="4"/>
      <c r="D25" s="30">
        <v>-156890649</v>
      </c>
      <c r="E25" s="4"/>
      <c r="F25" s="97">
        <v>-94866975</v>
      </c>
      <c r="H25" s="90">
        <v>-138837550</v>
      </c>
      <c r="J25" s="90">
        <v>-97511433</v>
      </c>
    </row>
    <row r="26" spans="1:15" ht="24" customHeight="1">
      <c r="A26" s="18" t="s">
        <v>221</v>
      </c>
      <c r="C26" s="4"/>
      <c r="D26" s="40">
        <f>SUM(D23:D25)</f>
        <v>177977728</v>
      </c>
      <c r="E26" s="3"/>
      <c r="F26" s="40">
        <f>SUM(F23:F25)</f>
        <v>107964769</v>
      </c>
      <c r="G26" s="18"/>
      <c r="H26" s="40">
        <f>SUM(H23:H25)</f>
        <v>344934205</v>
      </c>
      <c r="I26" s="18"/>
      <c r="J26" s="40">
        <f>SUM(J23:J25)</f>
        <v>214374968</v>
      </c>
    </row>
    <row r="27" spans="1:15" ht="24" customHeight="1">
      <c r="A27" s="10" t="s">
        <v>229</v>
      </c>
      <c r="B27" s="9">
        <v>23</v>
      </c>
      <c r="C27" s="4"/>
      <c r="D27" s="30">
        <v>-49798732</v>
      </c>
      <c r="E27" s="30"/>
      <c r="F27" s="30">
        <v>-15631261</v>
      </c>
      <c r="G27" s="30"/>
      <c r="H27" s="30">
        <v>-51462811</v>
      </c>
      <c r="J27" s="90">
        <v>-44236512</v>
      </c>
    </row>
    <row r="28" spans="1:15" ht="24" customHeight="1" thickBot="1">
      <c r="A28" s="18" t="s">
        <v>153</v>
      </c>
      <c r="C28" s="4"/>
      <c r="D28" s="7">
        <f>SUM(D26:D27)</f>
        <v>128178996</v>
      </c>
      <c r="E28" s="3"/>
      <c r="F28" s="7">
        <f>SUM(F26:F27)</f>
        <v>92333508</v>
      </c>
      <c r="G28" s="18"/>
      <c r="H28" s="7">
        <f>SUM(H26:H27)</f>
        <v>293471394</v>
      </c>
      <c r="I28" s="18"/>
      <c r="J28" s="7">
        <f>SUM(J26:J27)</f>
        <v>170138456</v>
      </c>
    </row>
    <row r="29" spans="1:15" ht="24" customHeight="1" thickTop="1">
      <c r="A29" s="18"/>
      <c r="C29" s="4"/>
      <c r="D29" s="31"/>
      <c r="E29" s="4"/>
      <c r="F29" s="31"/>
      <c r="H29" s="31"/>
      <c r="J29" s="31"/>
    </row>
    <row r="30" spans="1:15" ht="24" customHeight="1">
      <c r="A30" s="41" t="s">
        <v>70</v>
      </c>
      <c r="C30" s="4"/>
      <c r="D30" s="31"/>
      <c r="E30" s="4"/>
      <c r="F30" s="31"/>
      <c r="H30" s="31"/>
      <c r="J30" s="31"/>
    </row>
    <row r="31" spans="1:15" ht="24" customHeight="1">
      <c r="A31" s="17" t="s">
        <v>71</v>
      </c>
      <c r="C31" s="4"/>
      <c r="D31" s="31"/>
      <c r="E31" s="4"/>
      <c r="F31" s="31"/>
      <c r="H31" s="31"/>
      <c r="J31" s="31"/>
    </row>
    <row r="32" spans="1:15" ht="24" customHeight="1">
      <c r="A32" s="42" t="s">
        <v>72</v>
      </c>
      <c r="C32" s="4"/>
      <c r="D32" s="31"/>
      <c r="E32" s="4"/>
      <c r="F32" s="31"/>
      <c r="H32" s="31"/>
      <c r="J32" s="31"/>
    </row>
    <row r="33" spans="1:13" ht="24" customHeight="1">
      <c r="A33" s="42" t="s">
        <v>180</v>
      </c>
      <c r="C33" s="4"/>
      <c r="D33" s="90">
        <f>SUM('Consolidated_31.12.2022'!O26+'Consolidated_31.12.2022'!Y26)</f>
        <v>-80091316</v>
      </c>
      <c r="E33" s="4"/>
      <c r="F33" s="90">
        <f>'Consolidated_31.12.2022'!O17+'Consolidated_31.12.2022'!Y17</f>
        <v>115014568</v>
      </c>
      <c r="H33" s="31">
        <v>0</v>
      </c>
      <c r="J33" s="31">
        <v>0</v>
      </c>
    </row>
    <row r="34" spans="1:13" ht="24" customHeight="1">
      <c r="A34" s="42" t="s">
        <v>222</v>
      </c>
      <c r="C34" s="4"/>
      <c r="D34" s="30">
        <f>'Consolidated_31.12.2022'!U26</f>
        <v>16413975</v>
      </c>
      <c r="E34" s="4"/>
      <c r="F34" s="30">
        <f>'Consolidated_31.12.2022'!U17</f>
        <v>-15459833</v>
      </c>
      <c r="H34" s="30">
        <v>0</v>
      </c>
      <c r="J34" s="31">
        <v>0</v>
      </c>
    </row>
    <row r="35" spans="1:13" ht="24" customHeight="1">
      <c r="A35" s="17" t="s">
        <v>71</v>
      </c>
      <c r="C35" s="4"/>
      <c r="D35" s="30"/>
      <c r="E35" s="4"/>
      <c r="F35" s="30"/>
      <c r="H35" s="30"/>
      <c r="J35" s="31"/>
    </row>
    <row r="36" spans="1:13" ht="24" customHeight="1">
      <c r="A36" s="42" t="s">
        <v>252</v>
      </c>
      <c r="C36" s="4"/>
    </row>
    <row r="37" spans="1:13" ht="24" customHeight="1">
      <c r="A37" s="43" t="s">
        <v>73</v>
      </c>
      <c r="B37" s="9">
        <v>23</v>
      </c>
      <c r="C37" s="4"/>
      <c r="D37" s="30">
        <v>0</v>
      </c>
      <c r="E37" s="4"/>
      <c r="F37" s="90">
        <v>4197848</v>
      </c>
      <c r="H37" s="30">
        <v>0</v>
      </c>
      <c r="J37" s="90">
        <v>4197848</v>
      </c>
    </row>
    <row r="38" spans="1:13" ht="24" customHeight="1">
      <c r="A38" s="44" t="s">
        <v>74</v>
      </c>
      <c r="C38" s="4"/>
      <c r="D38" s="39">
        <f>SUM(D33:D37)</f>
        <v>-63677341</v>
      </c>
      <c r="E38" s="3"/>
      <c r="F38" s="39">
        <f>+F33+F37+F34</f>
        <v>103752583</v>
      </c>
      <c r="G38" s="18"/>
      <c r="H38" s="39">
        <f>+H33+H37</f>
        <v>0</v>
      </c>
      <c r="I38" s="18"/>
      <c r="J38" s="39">
        <f>+J33+J37</f>
        <v>4197848</v>
      </c>
    </row>
    <row r="39" spans="1:13" ht="24" customHeight="1">
      <c r="A39" s="44"/>
      <c r="C39" s="4"/>
      <c r="D39" s="8"/>
      <c r="E39" s="3"/>
      <c r="F39" s="8"/>
      <c r="G39" s="18"/>
      <c r="H39" s="8"/>
      <c r="I39" s="18"/>
      <c r="J39" s="8"/>
    </row>
    <row r="40" spans="1:13" ht="24" customHeight="1" thickBot="1">
      <c r="A40" s="44" t="s">
        <v>75</v>
      </c>
      <c r="D40" s="45">
        <f>D28+D38</f>
        <v>64501655</v>
      </c>
      <c r="E40" s="18"/>
      <c r="F40" s="45">
        <f>+F28+F38</f>
        <v>196086091</v>
      </c>
      <c r="G40" s="18"/>
      <c r="H40" s="45">
        <f>+H28+H38</f>
        <v>293471394</v>
      </c>
      <c r="I40" s="18"/>
      <c r="J40" s="45">
        <f>+J28+J38</f>
        <v>174336304</v>
      </c>
    </row>
    <row r="41" spans="1:13" ht="24" customHeight="1" thickTop="1">
      <c r="A41" s="46"/>
    </row>
    <row r="42" spans="1:13" ht="24" customHeight="1">
      <c r="A42" s="16" t="s">
        <v>0</v>
      </c>
      <c r="C42" s="18"/>
      <c r="D42" s="18"/>
      <c r="E42" s="18"/>
      <c r="F42" s="18"/>
      <c r="G42" s="18"/>
      <c r="H42" s="18"/>
      <c r="I42" s="34"/>
      <c r="M42" s="4"/>
    </row>
    <row r="43" spans="1:13" ht="24" customHeight="1">
      <c r="A43" s="22" t="s">
        <v>76</v>
      </c>
      <c r="B43" s="35"/>
      <c r="C43" s="22"/>
      <c r="D43" s="22"/>
      <c r="E43" s="22"/>
      <c r="F43" s="22"/>
      <c r="G43" s="22"/>
      <c r="H43" s="22"/>
      <c r="I43" s="34"/>
    </row>
    <row r="44" spans="1:13" ht="24" customHeight="1">
      <c r="A44" s="22" t="s">
        <v>207</v>
      </c>
      <c r="B44" s="35"/>
      <c r="C44" s="22"/>
      <c r="D44" s="22"/>
      <c r="E44" s="22"/>
      <c r="F44" s="22"/>
      <c r="G44" s="22"/>
      <c r="H44" s="22"/>
      <c r="I44" s="34"/>
    </row>
    <row r="45" spans="1:13" ht="24" customHeight="1">
      <c r="A45" s="22"/>
      <c r="B45" s="35"/>
      <c r="C45" s="22"/>
      <c r="D45" s="22"/>
      <c r="E45" s="22"/>
      <c r="F45" s="22"/>
      <c r="G45" s="22"/>
      <c r="H45" s="22"/>
      <c r="I45" s="34"/>
    </row>
    <row r="46" spans="1:13" ht="24" customHeight="1">
      <c r="A46" s="33"/>
      <c r="B46" s="10"/>
      <c r="C46" s="33"/>
      <c r="D46" s="186" t="s">
        <v>2</v>
      </c>
      <c r="E46" s="186"/>
      <c r="F46" s="186"/>
      <c r="G46" s="33"/>
      <c r="H46" s="186" t="s">
        <v>3</v>
      </c>
      <c r="I46" s="186"/>
      <c r="J46" s="186"/>
    </row>
    <row r="47" spans="1:13" ht="24" customHeight="1">
      <c r="A47" s="33"/>
      <c r="B47" s="9" t="s">
        <v>4</v>
      </c>
      <c r="C47" s="36"/>
      <c r="D47" s="102">
        <v>2022</v>
      </c>
      <c r="E47" s="15"/>
      <c r="F47" s="102">
        <v>2021</v>
      </c>
      <c r="G47" s="15"/>
      <c r="H47" s="102">
        <v>2022</v>
      </c>
      <c r="I47" s="15"/>
      <c r="J47" s="102">
        <v>2021</v>
      </c>
    </row>
    <row r="48" spans="1:13" ht="24" customHeight="1">
      <c r="A48" s="33"/>
      <c r="B48" s="37"/>
      <c r="C48" s="36"/>
      <c r="D48" s="187" t="s">
        <v>6</v>
      </c>
      <c r="E48" s="187"/>
      <c r="F48" s="187"/>
      <c r="G48" s="187"/>
      <c r="H48" s="187"/>
      <c r="I48" s="187"/>
      <c r="J48" s="187"/>
    </row>
    <row r="49" spans="1:10" ht="24" customHeight="1">
      <c r="A49" s="17" t="s">
        <v>77</v>
      </c>
    </row>
    <row r="50" spans="1:10" ht="24" customHeight="1" thickBot="1">
      <c r="A50" s="10" t="s">
        <v>78</v>
      </c>
      <c r="D50" s="4">
        <f>D28-D51</f>
        <v>151799966</v>
      </c>
      <c r="F50" s="4">
        <f>+F52-F51</f>
        <v>98324801</v>
      </c>
      <c r="H50" s="47">
        <f>H28</f>
        <v>293471394</v>
      </c>
      <c r="J50" s="47">
        <f>J28</f>
        <v>170138456</v>
      </c>
    </row>
    <row r="51" spans="1:10" ht="24" customHeight="1" thickTop="1">
      <c r="A51" s="10" t="s">
        <v>53</v>
      </c>
      <c r="D51" s="4">
        <v>-23620970</v>
      </c>
      <c r="F51" s="4">
        <v>-5991293</v>
      </c>
    </row>
    <row r="52" spans="1:10" ht="24" customHeight="1" thickBot="1">
      <c r="A52" s="46"/>
      <c r="D52" s="32">
        <f>D28</f>
        <v>128178996</v>
      </c>
      <c r="E52" s="18"/>
      <c r="F52" s="32">
        <f>F28</f>
        <v>92333508</v>
      </c>
    </row>
    <row r="53" spans="1:10" ht="24" customHeight="1" thickTop="1">
      <c r="A53" s="46"/>
      <c r="D53" s="13"/>
      <c r="F53" s="13"/>
    </row>
    <row r="54" spans="1:10" ht="24" customHeight="1">
      <c r="A54" s="17" t="s">
        <v>203</v>
      </c>
      <c r="B54" s="48"/>
      <c r="C54" s="98"/>
      <c r="D54" s="99"/>
      <c r="E54" s="98"/>
      <c r="F54" s="99"/>
      <c r="G54" s="92"/>
      <c r="H54" s="98"/>
      <c r="I54" s="92"/>
      <c r="J54" s="98"/>
    </row>
    <row r="55" spans="1:10" ht="24" customHeight="1" thickBot="1">
      <c r="A55" s="10" t="s">
        <v>78</v>
      </c>
      <c r="B55" s="48"/>
      <c r="C55" s="98"/>
      <c r="D55" s="4">
        <f>D40-D56</f>
        <v>84708166</v>
      </c>
      <c r="E55" s="98"/>
      <c r="F55" s="4">
        <f>F40-F56</f>
        <v>195182164</v>
      </c>
      <c r="H55" s="47">
        <f>H40</f>
        <v>293471394</v>
      </c>
      <c r="J55" s="47">
        <f>J40</f>
        <v>174336304</v>
      </c>
    </row>
    <row r="56" spans="1:10" ht="24" customHeight="1" thickTop="1">
      <c r="A56" s="10" t="s">
        <v>53</v>
      </c>
      <c r="B56" s="48"/>
      <c r="C56" s="98"/>
      <c r="D56" s="4">
        <v>-20206511</v>
      </c>
      <c r="E56" s="98"/>
      <c r="F56" s="100">
        <v>903927</v>
      </c>
    </row>
    <row r="57" spans="1:10" ht="24" customHeight="1" thickBot="1">
      <c r="A57" s="101"/>
      <c r="B57" s="48"/>
      <c r="C57" s="98"/>
      <c r="D57" s="32">
        <f>D40</f>
        <v>64501655</v>
      </c>
      <c r="E57" s="50"/>
      <c r="F57" s="32">
        <f>F55+F56</f>
        <v>196086091</v>
      </c>
    </row>
    <row r="58" spans="1:10" ht="24" customHeight="1" thickTop="1">
      <c r="A58" s="46"/>
      <c r="D58" s="13"/>
      <c r="F58" s="13"/>
    </row>
    <row r="59" spans="1:10" ht="24" customHeight="1">
      <c r="A59" s="17" t="s">
        <v>223</v>
      </c>
      <c r="B59" s="9">
        <v>25</v>
      </c>
    </row>
    <row r="60" spans="1:10" ht="24" customHeight="1">
      <c r="A60" s="10" t="s">
        <v>224</v>
      </c>
    </row>
    <row r="61" spans="1:10" ht="24" customHeight="1" thickBot="1">
      <c r="A61" s="18" t="s">
        <v>225</v>
      </c>
      <c r="D61" s="81">
        <f>D50/'BS_31.12.2022'!C79</f>
        <v>0.15812496458333333</v>
      </c>
      <c r="E61" s="89"/>
      <c r="F61" s="81">
        <f>F50/'BS_31.12.2022'!E79</f>
        <v>0.10242166770833333</v>
      </c>
      <c r="G61" s="89"/>
      <c r="H61" s="81">
        <f>H50/'BS_31.12.2022'!G79</f>
        <v>0.30569936874999998</v>
      </c>
      <c r="I61" s="65"/>
      <c r="J61" s="81">
        <f>J50/'BS_31.12.2022'!G79</f>
        <v>0.17722755833333334</v>
      </c>
    </row>
    <row r="62" spans="1:10" ht="24" customHeight="1" thickTop="1">
      <c r="A62" s="46"/>
    </row>
  </sheetData>
  <mergeCells count="6">
    <mergeCell ref="D46:F46"/>
    <mergeCell ref="H46:J46"/>
    <mergeCell ref="D48:J48"/>
    <mergeCell ref="D5:F5"/>
    <mergeCell ref="H5:J5"/>
    <mergeCell ref="D7:J7"/>
  </mergeCells>
  <pageMargins left="0.74803149606299202" right="0.23622047244094499" top="0.66929133858267698" bottom="0.74803149606299202" header="0.31496062992126" footer="0.34055118099999998"/>
  <pageSetup paperSize="9" scale="74" firstPageNumber="8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G33"/>
  <sheetViews>
    <sheetView showGridLines="0" view="pageBreakPreview" topLeftCell="F7" zoomScale="72" zoomScaleNormal="85" zoomScaleSheetLayoutView="72" workbookViewId="0">
      <selection activeCell="L3" sqref="L3"/>
    </sheetView>
  </sheetViews>
  <sheetFormatPr defaultColWidth="9.42578125" defaultRowHeight="23.25" customHeight="1"/>
  <cols>
    <col min="1" max="1" width="12.5703125" style="11" customWidth="1"/>
    <col min="2" max="2" width="9.5703125" style="11" customWidth="1"/>
    <col min="3" max="3" width="14.42578125" style="11" customWidth="1"/>
    <col min="4" max="4" width="7.28515625" style="13" customWidth="1"/>
    <col min="5" max="5" width="19" style="11" customWidth="1"/>
    <col min="6" max="6" width="1.5703125" style="11" customWidth="1"/>
    <col min="7" max="7" width="19.140625" style="11" bestFit="1" customWidth="1"/>
    <col min="8" max="8" width="1.5703125" style="11" customWidth="1"/>
    <col min="9" max="9" width="19.140625" style="11" bestFit="1" customWidth="1"/>
    <col min="10" max="10" width="1.5703125" style="11" customWidth="1"/>
    <col min="11" max="11" width="17.42578125" style="11" customWidth="1"/>
    <col min="12" max="12" width="1.5703125" style="11" customWidth="1"/>
    <col min="13" max="13" width="19.140625" style="11" bestFit="1" customWidth="1"/>
    <col min="14" max="14" width="1.5703125" style="11" customWidth="1"/>
    <col min="15" max="15" width="17.42578125" style="11" customWidth="1"/>
    <col min="16" max="16" width="1.5703125" style="11" customWidth="1"/>
    <col min="17" max="17" width="19.28515625" style="11" customWidth="1"/>
    <col min="18" max="18" width="1.5703125" style="11" customWidth="1"/>
    <col min="19" max="19" width="18.28515625" style="11" customWidth="1"/>
    <col min="20" max="20" width="1.28515625" style="11" customWidth="1"/>
    <col min="21" max="21" width="22.7109375" style="11" customWidth="1"/>
    <col min="22" max="22" width="1.85546875" style="11" customWidth="1"/>
    <col min="23" max="23" width="20.140625" style="11" bestFit="1" customWidth="1"/>
    <col min="24" max="24" width="1.28515625" style="11" customWidth="1"/>
    <col min="25" max="25" width="18" style="11" customWidth="1"/>
    <col min="26" max="26" width="1.5703125" style="11" customWidth="1"/>
    <col min="27" max="27" width="20.140625" style="11" bestFit="1" customWidth="1"/>
    <col min="28" max="28" width="0.5703125" style="11" customWidth="1"/>
    <col min="29" max="29" width="13" style="11" bestFit="1" customWidth="1"/>
    <col min="30" max="30" width="9.42578125" style="11"/>
    <col min="31" max="31" width="12.7109375" style="11" customWidth="1"/>
    <col min="32" max="32" width="13.28515625" style="11" customWidth="1"/>
    <col min="33" max="16384" width="9.42578125" style="11"/>
  </cols>
  <sheetData>
    <row r="1" spans="1:29" s="67" customFormat="1" ht="23.25" customHeight="1">
      <c r="A1" s="16" t="s">
        <v>0</v>
      </c>
      <c r="B1" s="54"/>
      <c r="C1" s="54"/>
      <c r="D1" s="55"/>
      <c r="E1" s="54"/>
      <c r="F1" s="54"/>
      <c r="G1" s="54"/>
      <c r="H1" s="22"/>
      <c r="I1" s="22"/>
      <c r="J1" s="22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</row>
    <row r="2" spans="1:29" ht="23.25" customHeight="1">
      <c r="A2" s="22" t="s">
        <v>79</v>
      </c>
      <c r="B2" s="22"/>
      <c r="C2" s="22"/>
      <c r="D2" s="68"/>
      <c r="E2" s="22"/>
      <c r="F2" s="22"/>
      <c r="G2" s="22"/>
      <c r="H2" s="22"/>
      <c r="I2" s="22"/>
      <c r="J2" s="22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</row>
    <row r="3" spans="1:29" ht="23.25" customHeight="1">
      <c r="A3" s="20" t="s">
        <v>207</v>
      </c>
      <c r="B3" s="70"/>
      <c r="C3" s="70"/>
      <c r="D3" s="71"/>
      <c r="E3" s="70"/>
      <c r="F3" s="70"/>
      <c r="G3" s="70"/>
      <c r="H3" s="70"/>
      <c r="I3" s="70"/>
      <c r="J3" s="70"/>
      <c r="K3" s="70"/>
      <c r="L3" s="70"/>
      <c r="M3" s="70"/>
      <c r="N3" s="70"/>
      <c r="AA3" s="33"/>
    </row>
    <row r="4" spans="1:29" ht="23.25" customHeight="1">
      <c r="A4" s="22"/>
      <c r="B4" s="70"/>
      <c r="C4" s="70"/>
      <c r="D4" s="71"/>
      <c r="E4" s="70"/>
      <c r="F4" s="70"/>
      <c r="G4" s="70"/>
      <c r="H4" s="70"/>
      <c r="I4" s="70"/>
      <c r="J4" s="70"/>
      <c r="K4" s="70"/>
      <c r="L4" s="70"/>
      <c r="M4" s="70"/>
      <c r="N4" s="70"/>
      <c r="AA4" s="33"/>
    </row>
    <row r="5" spans="1:29" ht="23.25" customHeight="1">
      <c r="B5" s="70"/>
      <c r="C5" s="70"/>
      <c r="D5" s="71"/>
      <c r="E5" s="190" t="s">
        <v>2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</row>
    <row r="6" spans="1:29" ht="23.25" customHeight="1">
      <c r="B6" s="70"/>
      <c r="C6" s="70"/>
      <c r="D6" s="71"/>
      <c r="E6" s="191" t="s">
        <v>52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71"/>
      <c r="Y6" s="72"/>
      <c r="Z6" s="72"/>
      <c r="AA6" s="72"/>
    </row>
    <row r="7" spans="1:29" ht="23.25" customHeight="1">
      <c r="B7" s="70"/>
      <c r="C7" s="70"/>
      <c r="D7" s="71"/>
      <c r="E7" s="70"/>
      <c r="F7" s="70"/>
      <c r="G7" s="70"/>
      <c r="H7" s="70"/>
      <c r="I7" s="70"/>
      <c r="J7" s="70"/>
      <c r="K7" s="70"/>
      <c r="L7" s="70"/>
      <c r="M7" s="70"/>
      <c r="N7" s="70"/>
      <c r="O7" s="192" t="s">
        <v>80</v>
      </c>
      <c r="P7" s="192"/>
      <c r="Q7" s="192"/>
      <c r="R7" s="192"/>
      <c r="S7" s="192"/>
      <c r="T7" s="192"/>
      <c r="U7" s="192"/>
      <c r="V7" s="15"/>
      <c r="W7" s="15"/>
      <c r="X7" s="15"/>
      <c r="Y7" s="73"/>
      <c r="AA7" s="33"/>
    </row>
    <row r="8" spans="1:29" ht="23.25" customHeight="1">
      <c r="B8" s="70"/>
      <c r="C8" s="70"/>
      <c r="D8" s="71"/>
      <c r="E8" s="70"/>
      <c r="F8" s="70"/>
      <c r="G8" s="70"/>
      <c r="H8" s="70"/>
      <c r="I8" s="70"/>
      <c r="J8" s="70"/>
      <c r="K8" s="70"/>
      <c r="L8" s="70"/>
      <c r="M8" s="70"/>
      <c r="N8" s="70"/>
      <c r="O8" s="192" t="s">
        <v>70</v>
      </c>
      <c r="P8" s="192"/>
      <c r="Q8" s="192"/>
      <c r="R8" s="192"/>
      <c r="S8" s="192"/>
      <c r="T8" s="192"/>
      <c r="U8" s="192"/>
      <c r="V8" s="15"/>
      <c r="W8" s="15"/>
      <c r="X8" s="15"/>
      <c r="Y8" s="73"/>
      <c r="AA8" s="33"/>
    </row>
    <row r="9" spans="1:29" s="13" customFormat="1" ht="23.25" customHeight="1">
      <c r="K9" s="15"/>
      <c r="L9" s="15"/>
      <c r="M9" s="15"/>
      <c r="O9" s="15" t="s">
        <v>81</v>
      </c>
      <c r="P9" s="15"/>
      <c r="Q9" s="15"/>
      <c r="R9" s="15"/>
      <c r="S9" s="15"/>
      <c r="T9" s="15"/>
      <c r="W9" s="73" t="s">
        <v>82</v>
      </c>
      <c r="X9" s="73"/>
      <c r="Y9" s="73" t="s">
        <v>83</v>
      </c>
      <c r="Z9" s="70"/>
      <c r="AA9" s="33"/>
    </row>
    <row r="10" spans="1:29" s="13" customFormat="1" ht="23.25" customHeight="1">
      <c r="I10" s="13" t="s">
        <v>84</v>
      </c>
      <c r="K10" s="189" t="s">
        <v>48</v>
      </c>
      <c r="L10" s="189"/>
      <c r="M10" s="189"/>
      <c r="O10" s="15" t="s">
        <v>85</v>
      </c>
      <c r="P10" s="15"/>
      <c r="Q10" s="15" t="s">
        <v>226</v>
      </c>
      <c r="R10" s="15"/>
      <c r="S10" s="15" t="s">
        <v>86</v>
      </c>
      <c r="T10" s="15"/>
      <c r="U10" s="15" t="s">
        <v>235</v>
      </c>
      <c r="V10" s="15"/>
      <c r="W10" s="73" t="s">
        <v>87</v>
      </c>
      <c r="X10" s="73"/>
      <c r="Y10" s="73" t="s">
        <v>88</v>
      </c>
    </row>
    <row r="11" spans="1:29" s="13" customFormat="1" ht="23.25" customHeight="1">
      <c r="E11" s="13" t="s">
        <v>181</v>
      </c>
      <c r="I11" s="13" t="s">
        <v>182</v>
      </c>
      <c r="K11" s="74" t="s">
        <v>89</v>
      </c>
      <c r="O11" s="15" t="s">
        <v>90</v>
      </c>
      <c r="P11" s="15"/>
      <c r="Q11" s="15" t="s">
        <v>91</v>
      </c>
      <c r="R11" s="15"/>
      <c r="S11" s="15" t="s">
        <v>92</v>
      </c>
      <c r="T11" s="15"/>
      <c r="U11" s="15" t="s">
        <v>218</v>
      </c>
      <c r="V11" s="15"/>
      <c r="W11" s="73" t="s">
        <v>93</v>
      </c>
      <c r="X11" s="73"/>
      <c r="Y11" s="73" t="s">
        <v>94</v>
      </c>
    </row>
    <row r="12" spans="1:29" s="13" customFormat="1" ht="23.25" customHeight="1">
      <c r="D12" s="9" t="s">
        <v>4</v>
      </c>
      <c r="E12" s="75" t="s">
        <v>95</v>
      </c>
      <c r="G12" s="75" t="s">
        <v>47</v>
      </c>
      <c r="I12" s="75" t="s">
        <v>96</v>
      </c>
      <c r="K12" s="21" t="s">
        <v>97</v>
      </c>
      <c r="L12" s="76"/>
      <c r="M12" s="77" t="s">
        <v>98</v>
      </c>
      <c r="O12" s="75" t="s">
        <v>99</v>
      </c>
      <c r="Q12" s="78" t="s">
        <v>100</v>
      </c>
      <c r="S12" s="75" t="s">
        <v>101</v>
      </c>
      <c r="U12" s="75" t="s">
        <v>219</v>
      </c>
      <c r="W12" s="78" t="s">
        <v>102</v>
      </c>
      <c r="X12" s="73"/>
      <c r="Y12" s="78" t="s">
        <v>103</v>
      </c>
      <c r="AA12" s="75" t="s">
        <v>104</v>
      </c>
    </row>
    <row r="13" spans="1:29" s="13" customFormat="1" ht="23.25" customHeight="1">
      <c r="E13" s="188" t="s">
        <v>6</v>
      </c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</row>
    <row r="14" spans="1:29" s="13" customFormat="1" ht="23.25" customHeight="1">
      <c r="A14" s="18" t="s">
        <v>105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</row>
    <row r="15" spans="1:29" ht="23.25" customHeight="1">
      <c r="A15" s="18" t="s">
        <v>106</v>
      </c>
      <c r="E15" s="2">
        <v>960000000</v>
      </c>
      <c r="F15" s="2"/>
      <c r="G15" s="2">
        <v>736842515</v>
      </c>
      <c r="H15" s="2"/>
      <c r="I15" s="2">
        <v>28996825</v>
      </c>
      <c r="J15" s="3"/>
      <c r="K15" s="2">
        <v>65140000</v>
      </c>
      <c r="L15" s="3"/>
      <c r="M15" s="2">
        <v>240244167</v>
      </c>
      <c r="N15" s="3"/>
      <c r="O15" s="2">
        <f>-33446391-U15</f>
        <v>-57793266</v>
      </c>
      <c r="P15" s="2"/>
      <c r="Q15" s="2">
        <v>-3848575</v>
      </c>
      <c r="R15" s="2"/>
      <c r="S15" s="2">
        <v>769715</v>
      </c>
      <c r="T15" s="2"/>
      <c r="U15" s="2">
        <v>24346875</v>
      </c>
      <c r="V15" s="2"/>
      <c r="W15" s="2">
        <v>1994698256</v>
      </c>
      <c r="X15" s="2"/>
      <c r="Y15" s="2">
        <v>101645016</v>
      </c>
      <c r="Z15" s="3"/>
      <c r="AA15" s="2">
        <v>2096343272</v>
      </c>
    </row>
    <row r="16" spans="1:29" ht="23.25" customHeight="1">
      <c r="A16" s="10" t="s">
        <v>246</v>
      </c>
      <c r="E16" s="2">
        <v>0</v>
      </c>
      <c r="F16" s="2"/>
      <c r="G16" s="2">
        <v>0</v>
      </c>
      <c r="H16" s="2"/>
      <c r="I16" s="2">
        <v>0</v>
      </c>
      <c r="J16" s="3"/>
      <c r="K16" s="2">
        <v>0</v>
      </c>
      <c r="L16" s="3"/>
      <c r="M16" s="1">
        <f>'PL_31.12.2022'!F50</f>
        <v>98324801</v>
      </c>
      <c r="N16" s="3"/>
      <c r="O16" s="2">
        <v>0</v>
      </c>
      <c r="P16" s="2"/>
      <c r="Q16" s="2">
        <v>0</v>
      </c>
      <c r="R16" s="2"/>
      <c r="S16" s="2">
        <v>0</v>
      </c>
      <c r="T16" s="2"/>
      <c r="U16" s="1">
        <v>0</v>
      </c>
      <c r="V16" s="1"/>
      <c r="W16" s="1">
        <f>SUM(E16:S16)</f>
        <v>98324801</v>
      </c>
      <c r="X16" s="1"/>
      <c r="Y16" s="1">
        <f>'PL_31.12.2022'!F51</f>
        <v>-5991293</v>
      </c>
      <c r="Z16" s="3"/>
      <c r="AA16" s="1">
        <f>+W16+Y16</f>
        <v>92333508</v>
      </c>
      <c r="AC16" s="11">
        <f>AA16-'PL_31.12.2022'!F28</f>
        <v>0</v>
      </c>
    </row>
    <row r="17" spans="1:33" ht="23.25" customHeight="1">
      <c r="A17" s="10" t="s">
        <v>74</v>
      </c>
      <c r="D17" s="79"/>
      <c r="E17" s="1">
        <v>0</v>
      </c>
      <c r="F17" s="1"/>
      <c r="G17" s="1">
        <v>0</v>
      </c>
      <c r="H17" s="1"/>
      <c r="I17" s="1">
        <v>0</v>
      </c>
      <c r="J17" s="4"/>
      <c r="K17" s="1">
        <v>0</v>
      </c>
      <c r="L17" s="4"/>
      <c r="M17" s="1">
        <v>0</v>
      </c>
      <c r="N17" s="4"/>
      <c r="O17" s="1">
        <f>92659515-U17</f>
        <v>108119348</v>
      </c>
      <c r="P17" s="1"/>
      <c r="Q17" s="1">
        <v>5247310</v>
      </c>
      <c r="R17" s="1"/>
      <c r="S17" s="1">
        <v>-1049462</v>
      </c>
      <c r="T17" s="1"/>
      <c r="U17" s="1">
        <v>-15459833</v>
      </c>
      <c r="V17" s="1"/>
      <c r="W17" s="1">
        <f>SUM(E17:U17)</f>
        <v>96857363</v>
      </c>
      <c r="X17" s="1"/>
      <c r="Y17" s="1">
        <v>6895220</v>
      </c>
      <c r="Z17" s="4"/>
      <c r="AA17" s="5">
        <f>+W17+Y17</f>
        <v>103752583</v>
      </c>
      <c r="AC17" s="11">
        <f>AA17-'PL_31.12.2022'!F38</f>
        <v>0</v>
      </c>
    </row>
    <row r="18" spans="1:33" ht="23.25" customHeight="1">
      <c r="A18" s="10" t="s">
        <v>75</v>
      </c>
      <c r="E18" s="6">
        <f>SUM(E16:E17)</f>
        <v>0</v>
      </c>
      <c r="F18" s="1">
        <f t="shared" ref="F18:Q18" si="0">SUM(F16:F17)</f>
        <v>0</v>
      </c>
      <c r="G18" s="6">
        <f t="shared" si="0"/>
        <v>0</v>
      </c>
      <c r="H18" s="1">
        <f t="shared" si="0"/>
        <v>0</v>
      </c>
      <c r="I18" s="6">
        <f t="shared" si="0"/>
        <v>0</v>
      </c>
      <c r="J18" s="1">
        <f t="shared" si="0"/>
        <v>0</v>
      </c>
      <c r="K18" s="6">
        <f t="shared" si="0"/>
        <v>0</v>
      </c>
      <c r="L18" s="1">
        <f t="shared" si="0"/>
        <v>0</v>
      </c>
      <c r="M18" s="6">
        <f t="shared" si="0"/>
        <v>98324801</v>
      </c>
      <c r="N18" s="1">
        <f t="shared" si="0"/>
        <v>0</v>
      </c>
      <c r="O18" s="6">
        <f t="shared" si="0"/>
        <v>108119348</v>
      </c>
      <c r="P18" s="1">
        <f t="shared" si="0"/>
        <v>0</v>
      </c>
      <c r="Q18" s="6">
        <f t="shared" si="0"/>
        <v>5247310</v>
      </c>
      <c r="R18" s="1">
        <f>SUM(R16:R17)</f>
        <v>0</v>
      </c>
      <c r="S18" s="6">
        <f t="shared" ref="S18" si="1">SUM(S16:S17)</f>
        <v>-1049462</v>
      </c>
      <c r="T18" s="1"/>
      <c r="U18" s="6">
        <f>SUM(U16:U17)</f>
        <v>-15459833</v>
      </c>
      <c r="V18" s="1"/>
      <c r="W18" s="6">
        <f>SUM(W16:W17)</f>
        <v>195182164</v>
      </c>
      <c r="X18" s="1"/>
      <c r="Y18" s="6">
        <f t="shared" ref="Y18:AA18" si="2">SUM(Y16:Y17)</f>
        <v>903927</v>
      </c>
      <c r="Z18" s="1">
        <f t="shared" si="2"/>
        <v>0</v>
      </c>
      <c r="AA18" s="6">
        <f t="shared" si="2"/>
        <v>196086091</v>
      </c>
    </row>
    <row r="19" spans="1:33" ht="23.25" customHeight="1">
      <c r="A19" s="10" t="s">
        <v>154</v>
      </c>
      <c r="E19" s="1"/>
      <c r="F19" s="1"/>
      <c r="G19" s="1"/>
      <c r="H19" s="1"/>
      <c r="I19" s="1"/>
      <c r="J19" s="4"/>
      <c r="K19" s="1"/>
      <c r="L19" s="4"/>
      <c r="M19" s="1"/>
      <c r="N19" s="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4"/>
      <c r="AA19" s="1"/>
    </row>
    <row r="20" spans="1:33" ht="23.25" customHeight="1">
      <c r="A20" s="10" t="s">
        <v>155</v>
      </c>
      <c r="D20" s="13">
        <v>21</v>
      </c>
      <c r="E20" s="5">
        <v>0</v>
      </c>
      <c r="F20" s="1"/>
      <c r="G20" s="5">
        <v>0</v>
      </c>
      <c r="H20" s="1"/>
      <c r="I20" s="5">
        <v>0</v>
      </c>
      <c r="J20" s="4"/>
      <c r="K20" s="5">
        <v>10000000</v>
      </c>
      <c r="L20" s="4"/>
      <c r="M20" s="5">
        <v>-10000000</v>
      </c>
      <c r="N20" s="4"/>
      <c r="O20" s="5">
        <v>0</v>
      </c>
      <c r="P20" s="1"/>
      <c r="Q20" s="1">
        <v>0</v>
      </c>
      <c r="R20" s="1"/>
      <c r="S20" s="5">
        <v>0</v>
      </c>
      <c r="T20" s="1"/>
      <c r="U20" s="5">
        <v>0</v>
      </c>
      <c r="V20" s="1"/>
      <c r="W20" s="5">
        <f>SUM(E20:S20)</f>
        <v>0</v>
      </c>
      <c r="X20" s="1"/>
      <c r="Y20" s="5">
        <v>0</v>
      </c>
      <c r="Z20" s="4"/>
      <c r="AA20" s="5">
        <f>+W20+Y20</f>
        <v>0</v>
      </c>
    </row>
    <row r="21" spans="1:33" ht="23.25" customHeight="1" thickBot="1">
      <c r="A21" s="18" t="s">
        <v>107</v>
      </c>
      <c r="E21" s="7">
        <f>SUM(E15,E18:E20)</f>
        <v>960000000</v>
      </c>
      <c r="F21" s="8">
        <f t="shared" ref="F21:AA21" si="3">SUM(F15,F18:F20)</f>
        <v>0</v>
      </c>
      <c r="G21" s="7">
        <f t="shared" si="3"/>
        <v>736842515</v>
      </c>
      <c r="H21" s="8">
        <f t="shared" si="3"/>
        <v>0</v>
      </c>
      <c r="I21" s="7">
        <f t="shared" si="3"/>
        <v>28996825</v>
      </c>
      <c r="J21" s="8">
        <f t="shared" si="3"/>
        <v>0</v>
      </c>
      <c r="K21" s="7">
        <f t="shared" si="3"/>
        <v>75140000</v>
      </c>
      <c r="L21" s="8">
        <f t="shared" si="3"/>
        <v>0</v>
      </c>
      <c r="M21" s="7">
        <f t="shared" si="3"/>
        <v>328568968</v>
      </c>
      <c r="N21" s="8">
        <f t="shared" si="3"/>
        <v>0</v>
      </c>
      <c r="O21" s="7">
        <f t="shared" si="3"/>
        <v>50326082</v>
      </c>
      <c r="P21" s="8">
        <f t="shared" si="3"/>
        <v>0</v>
      </c>
      <c r="Q21" s="7">
        <f t="shared" si="3"/>
        <v>1398735</v>
      </c>
      <c r="R21" s="8">
        <f t="shared" si="3"/>
        <v>0</v>
      </c>
      <c r="S21" s="7">
        <f t="shared" si="3"/>
        <v>-279747</v>
      </c>
      <c r="T21" s="8"/>
      <c r="U21" s="7">
        <f t="shared" si="3"/>
        <v>8887042</v>
      </c>
      <c r="V21" s="8"/>
      <c r="W21" s="7">
        <f t="shared" si="3"/>
        <v>2189880420</v>
      </c>
      <c r="X21" s="8"/>
      <c r="Y21" s="7">
        <f t="shared" si="3"/>
        <v>102548943</v>
      </c>
      <c r="Z21" s="8">
        <f t="shared" si="3"/>
        <v>0</v>
      </c>
      <c r="AA21" s="7">
        <f t="shared" si="3"/>
        <v>2292429363</v>
      </c>
    </row>
    <row r="22" spans="1:33" ht="23.25" customHeight="1" thickTop="1">
      <c r="A22" s="18"/>
      <c r="E22" s="109"/>
      <c r="F22" s="109"/>
      <c r="G22" s="109"/>
      <c r="H22" s="109"/>
      <c r="I22" s="109"/>
      <c r="J22" s="112"/>
      <c r="K22" s="109"/>
      <c r="L22" s="112"/>
      <c r="M22" s="109"/>
      <c r="N22" s="112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12"/>
      <c r="AA22" s="109"/>
    </row>
    <row r="23" spans="1:33" ht="23.25" customHeight="1">
      <c r="A23" s="18" t="s">
        <v>209</v>
      </c>
      <c r="E23" s="1"/>
      <c r="F23" s="1"/>
      <c r="G23" s="1"/>
      <c r="H23" s="1"/>
      <c r="I23" s="1"/>
      <c r="J23" s="4"/>
      <c r="K23" s="1"/>
      <c r="L23" s="4"/>
      <c r="M23" s="1"/>
      <c r="N23" s="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4"/>
      <c r="AA23" s="1"/>
    </row>
    <row r="24" spans="1:33" ht="23.25" customHeight="1">
      <c r="A24" s="18" t="s">
        <v>210</v>
      </c>
      <c r="E24" s="2">
        <f>E21</f>
        <v>960000000</v>
      </c>
      <c r="F24" s="2">
        <f t="shared" ref="F24:AA24" si="4">F21</f>
        <v>0</v>
      </c>
      <c r="G24" s="2">
        <f t="shared" si="4"/>
        <v>736842515</v>
      </c>
      <c r="H24" s="2">
        <f t="shared" si="4"/>
        <v>0</v>
      </c>
      <c r="I24" s="2">
        <f t="shared" si="4"/>
        <v>28996825</v>
      </c>
      <c r="J24" s="2">
        <f t="shared" si="4"/>
        <v>0</v>
      </c>
      <c r="K24" s="2">
        <f t="shared" si="4"/>
        <v>75140000</v>
      </c>
      <c r="L24" s="2">
        <f t="shared" si="4"/>
        <v>0</v>
      </c>
      <c r="M24" s="2">
        <f t="shared" si="4"/>
        <v>328568968</v>
      </c>
      <c r="N24" s="2">
        <f t="shared" si="4"/>
        <v>0</v>
      </c>
      <c r="O24" s="2">
        <f t="shared" si="4"/>
        <v>50326082</v>
      </c>
      <c r="P24" s="2">
        <f t="shared" si="4"/>
        <v>0</v>
      </c>
      <c r="Q24" s="2">
        <f t="shared" si="4"/>
        <v>1398735</v>
      </c>
      <c r="R24" s="2">
        <f t="shared" si="4"/>
        <v>0</v>
      </c>
      <c r="S24" s="2">
        <f t="shared" si="4"/>
        <v>-279747</v>
      </c>
      <c r="T24" s="2"/>
      <c r="U24" s="2">
        <f t="shared" si="4"/>
        <v>8887042</v>
      </c>
      <c r="V24" s="2"/>
      <c r="W24" s="2">
        <f t="shared" si="4"/>
        <v>2189880420</v>
      </c>
      <c r="X24" s="2"/>
      <c r="Y24" s="2">
        <f t="shared" si="4"/>
        <v>102548943</v>
      </c>
      <c r="Z24" s="2">
        <f t="shared" si="4"/>
        <v>0</v>
      </c>
      <c r="AA24" s="2">
        <f t="shared" si="4"/>
        <v>2292429363</v>
      </c>
    </row>
    <row r="25" spans="1:33" ht="23.25" customHeight="1">
      <c r="A25" s="10" t="s">
        <v>246</v>
      </c>
      <c r="E25" s="1">
        <v>0</v>
      </c>
      <c r="F25" s="1"/>
      <c r="G25" s="1">
        <v>0</v>
      </c>
      <c r="H25" s="1"/>
      <c r="I25" s="1">
        <v>0</v>
      </c>
      <c r="J25" s="4"/>
      <c r="K25" s="1">
        <v>0</v>
      </c>
      <c r="L25" s="4"/>
      <c r="M25" s="1">
        <f>'PL_31.12.2022'!D50</f>
        <v>151799966</v>
      </c>
      <c r="N25" s="4"/>
      <c r="O25" s="1">
        <v>0</v>
      </c>
      <c r="P25" s="1"/>
      <c r="Q25" s="1">
        <v>0</v>
      </c>
      <c r="R25" s="1"/>
      <c r="S25" s="1">
        <v>0</v>
      </c>
      <c r="T25" s="1"/>
      <c r="U25" s="1">
        <v>0</v>
      </c>
      <c r="V25" s="1"/>
      <c r="W25" s="1">
        <f>SUM(E25:U25)</f>
        <v>151799966</v>
      </c>
      <c r="X25" s="1"/>
      <c r="Y25" s="1">
        <f>'PL_31.12.2022'!D51</f>
        <v>-23620970</v>
      </c>
      <c r="Z25" s="4"/>
      <c r="AA25" s="1">
        <f>+W25+Y25</f>
        <v>128178996</v>
      </c>
      <c r="AC25" s="11">
        <f>AA25-'PL_31.12.2022'!D28</f>
        <v>0</v>
      </c>
    </row>
    <row r="26" spans="1:33" ht="23.25" customHeight="1">
      <c r="A26" s="10" t="s">
        <v>74</v>
      </c>
      <c r="E26" s="5">
        <v>0</v>
      </c>
      <c r="F26" s="1"/>
      <c r="G26" s="5">
        <v>0</v>
      </c>
      <c r="H26" s="1"/>
      <c r="I26" s="5">
        <v>0</v>
      </c>
      <c r="J26" s="4"/>
      <c r="K26" s="5">
        <v>0</v>
      </c>
      <c r="L26" s="4"/>
      <c r="M26" s="5">
        <v>0</v>
      </c>
      <c r="N26" s="4"/>
      <c r="O26" s="5">
        <f>-67091800-U26</f>
        <v>-83505775</v>
      </c>
      <c r="P26" s="1"/>
      <c r="Q26" s="1">
        <v>0</v>
      </c>
      <c r="R26" s="1"/>
      <c r="S26" s="5">
        <v>0</v>
      </c>
      <c r="T26" s="1"/>
      <c r="U26" s="5">
        <f>U31-U24</f>
        <v>16413975</v>
      </c>
      <c r="V26" s="1"/>
      <c r="W26" s="5">
        <f>SUM(E26:U26)</f>
        <v>-67091800</v>
      </c>
      <c r="X26" s="1"/>
      <c r="Y26" s="5">
        <f>'PL_31.12.2022'!D56-'PL_31.12.2022'!D51</f>
        <v>3414459</v>
      </c>
      <c r="Z26" s="4"/>
      <c r="AA26" s="5">
        <f>+W26+Y26</f>
        <v>-63677341</v>
      </c>
      <c r="AC26" s="11">
        <f>AA26-'PL_31.12.2022'!D38</f>
        <v>0</v>
      </c>
    </row>
    <row r="27" spans="1:33" ht="23.25" customHeight="1">
      <c r="A27" s="10" t="s">
        <v>75</v>
      </c>
      <c r="E27" s="1">
        <f>SUM(E25:E26)</f>
        <v>0</v>
      </c>
      <c r="F27" s="1"/>
      <c r="G27" s="1">
        <f>SUM(G25:G26)</f>
        <v>0</v>
      </c>
      <c r="H27" s="1"/>
      <c r="I27" s="1">
        <f>SUM(I25:I26)</f>
        <v>0</v>
      </c>
      <c r="J27" s="4"/>
      <c r="K27" s="1">
        <f>SUM(K25:K26)</f>
        <v>0</v>
      </c>
      <c r="L27" s="4"/>
      <c r="M27" s="1">
        <f>SUM(M25:M26)</f>
        <v>151799966</v>
      </c>
      <c r="N27" s="4"/>
      <c r="O27" s="1">
        <f>SUM(O25:O26)</f>
        <v>-83505775</v>
      </c>
      <c r="P27" s="1"/>
      <c r="Q27" s="6">
        <f>SUM(Q25:Q26)</f>
        <v>0</v>
      </c>
      <c r="R27" s="1"/>
      <c r="S27" s="6">
        <f>SUM(S25:S26)</f>
        <v>0</v>
      </c>
      <c r="T27" s="1"/>
      <c r="U27" s="1">
        <v>16413975</v>
      </c>
      <c r="V27" s="1"/>
      <c r="W27" s="1">
        <f>SUM(W25:W26)</f>
        <v>84708166</v>
      </c>
      <c r="X27" s="1"/>
      <c r="Y27" s="1">
        <f>SUM(Y25:Y26)</f>
        <v>-20206511</v>
      </c>
      <c r="Z27" s="4"/>
      <c r="AA27" s="1">
        <f>SUM(AA25:AA26)</f>
        <v>64501655</v>
      </c>
    </row>
    <row r="28" spans="1:33" ht="23.25" customHeight="1">
      <c r="A28" s="10" t="s">
        <v>230</v>
      </c>
      <c r="D28" s="113">
        <v>10</v>
      </c>
      <c r="E28" s="1">
        <v>0</v>
      </c>
      <c r="F28" s="1"/>
      <c r="G28" s="1">
        <v>0</v>
      </c>
      <c r="H28" s="1"/>
      <c r="I28" s="1">
        <v>0</v>
      </c>
      <c r="J28" s="4"/>
      <c r="K28" s="1">
        <v>0</v>
      </c>
      <c r="L28" s="4"/>
      <c r="M28" s="1">
        <v>0</v>
      </c>
      <c r="N28" s="4"/>
      <c r="O28" s="1">
        <v>0</v>
      </c>
      <c r="P28" s="1"/>
      <c r="Q28" s="1">
        <v>0</v>
      </c>
      <c r="R28" s="1"/>
      <c r="S28" s="1">
        <v>0</v>
      </c>
      <c r="T28" s="1"/>
      <c r="U28" s="1">
        <v>0</v>
      </c>
      <c r="V28" s="1"/>
      <c r="W28" s="1">
        <f>SUM(E28:S28)</f>
        <v>0</v>
      </c>
      <c r="X28" s="1"/>
      <c r="Y28" s="1">
        <v>-4651734</v>
      </c>
      <c r="Z28" s="4"/>
      <c r="AA28" s="1">
        <f>+W28+Y28</f>
        <v>-4651734</v>
      </c>
    </row>
    <row r="29" spans="1:33" ht="23.25" customHeight="1">
      <c r="A29" s="10" t="s">
        <v>154</v>
      </c>
      <c r="E29" s="1"/>
      <c r="F29" s="1"/>
      <c r="G29" s="1"/>
      <c r="H29" s="1"/>
      <c r="I29" s="1"/>
      <c r="J29" s="4"/>
      <c r="K29" s="1"/>
      <c r="L29" s="4"/>
      <c r="M29" s="1"/>
      <c r="N29" s="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4"/>
      <c r="AA29" s="1"/>
    </row>
    <row r="30" spans="1:33" ht="23.25" customHeight="1">
      <c r="A30" s="10" t="s">
        <v>155</v>
      </c>
      <c r="D30" s="79">
        <v>21</v>
      </c>
      <c r="E30" s="1">
        <v>0</v>
      </c>
      <c r="F30" s="1"/>
      <c r="G30" s="1">
        <v>0</v>
      </c>
      <c r="H30" s="1"/>
      <c r="I30" s="1">
        <v>0</v>
      </c>
      <c r="J30" s="4"/>
      <c r="K30" s="1">
        <f>'The Company_31.12.2022'!K26</f>
        <v>15150000</v>
      </c>
      <c r="L30" s="4"/>
      <c r="M30" s="1">
        <f>'The Company_31.12.2022'!M26</f>
        <v>-15150000</v>
      </c>
      <c r="N30" s="4"/>
      <c r="O30" s="1">
        <v>0</v>
      </c>
      <c r="P30" s="1"/>
      <c r="Q30" s="1">
        <v>0</v>
      </c>
      <c r="R30" s="1"/>
      <c r="S30" s="1">
        <v>0</v>
      </c>
      <c r="T30" s="1"/>
      <c r="U30" s="1">
        <v>0</v>
      </c>
      <c r="V30" s="1"/>
      <c r="W30" s="1">
        <f>SUM(E30:S30)</f>
        <v>0</v>
      </c>
      <c r="X30" s="1"/>
      <c r="Y30" s="1">
        <v>0</v>
      </c>
      <c r="Z30" s="4"/>
      <c r="AA30" s="1">
        <f>+W30+Y30</f>
        <v>0</v>
      </c>
    </row>
    <row r="31" spans="1:33" ht="23.25" customHeight="1" thickBot="1">
      <c r="A31" s="18" t="s">
        <v>211</v>
      </c>
      <c r="E31" s="7">
        <f>SUM(E24,E27:E30)</f>
        <v>960000000</v>
      </c>
      <c r="F31" s="8"/>
      <c r="G31" s="7">
        <f>SUM(G24,G27:G30)</f>
        <v>736842515</v>
      </c>
      <c r="H31" s="8"/>
      <c r="I31" s="7">
        <f>SUM(I24,I27:I30)</f>
        <v>28996825</v>
      </c>
      <c r="J31" s="8"/>
      <c r="K31" s="7">
        <f>SUM(K24,K27:K30)</f>
        <v>90290000</v>
      </c>
      <c r="L31" s="8"/>
      <c r="M31" s="7">
        <f>SUM(M24,M27:M30)</f>
        <v>465218934</v>
      </c>
      <c r="N31" s="8"/>
      <c r="O31" s="7">
        <f>SUM(O24,O27:O30)</f>
        <v>-33179693</v>
      </c>
      <c r="P31" s="8"/>
      <c r="Q31" s="7">
        <f>SUM(Q24,Q27:Q30)</f>
        <v>1398735</v>
      </c>
      <c r="R31" s="8"/>
      <c r="S31" s="7">
        <f>SUM(S24,S27:S30)</f>
        <v>-279747</v>
      </c>
      <c r="T31" s="8"/>
      <c r="U31" s="7">
        <f>SUM(U24,U27:U30)</f>
        <v>25301017</v>
      </c>
      <c r="V31" s="8"/>
      <c r="W31" s="7">
        <f>SUM(W24,W27:W30)</f>
        <v>2274588586</v>
      </c>
      <c r="X31" s="8"/>
      <c r="Y31" s="7">
        <f>SUM(Y24,Y27:Y30)</f>
        <v>77690698</v>
      </c>
      <c r="Z31" s="8"/>
      <c r="AA31" s="7">
        <f>SUM(AA24,AA27:AA30)</f>
        <v>2352279284</v>
      </c>
    </row>
    <row r="32" spans="1:33" ht="23.25" customHeight="1" thickTop="1">
      <c r="A32" s="18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C32" s="31">
        <f>+AA31-'BS_31.12.2022'!C88</f>
        <v>0</v>
      </c>
      <c r="AD32" s="11">
        <f>Y31-'BS_31.12.2022'!C87</f>
        <v>0</v>
      </c>
      <c r="AE32" s="11">
        <f>W31-'BS_31.12.2022'!C86</f>
        <v>0</v>
      </c>
      <c r="AF32" s="11">
        <f>SUM(O31,S31,U31,Q31)-'BS_31.12.2022'!C85</f>
        <v>0</v>
      </c>
      <c r="AG32" s="11">
        <f>M31-'BS_31.12.2022'!C84</f>
        <v>0</v>
      </c>
    </row>
    <row r="33" spans="1:1" ht="23.25" customHeight="1">
      <c r="A33" s="10"/>
    </row>
  </sheetData>
  <mergeCells count="6">
    <mergeCell ref="E13:AA13"/>
    <mergeCell ref="K10:M10"/>
    <mergeCell ref="E5:AA5"/>
    <mergeCell ref="E6:W6"/>
    <mergeCell ref="O8:U8"/>
    <mergeCell ref="O7:U7"/>
  </mergeCells>
  <pageMargins left="0.74803149606299202" right="0.23622047244094499" top="0.66929133858267698" bottom="0.23622047244094499" header="0.31496062992126" footer="0.35433070866141703"/>
  <pageSetup paperSize="9" scale="47" firstPageNumber="10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U30"/>
  <sheetViews>
    <sheetView showGridLines="0" topLeftCell="A13" zoomScale="75" zoomScaleNormal="75" workbookViewId="0">
      <selection activeCell="L3" sqref="L3"/>
    </sheetView>
  </sheetViews>
  <sheetFormatPr defaultColWidth="9.42578125" defaultRowHeight="24" customHeight="1"/>
  <cols>
    <col min="1" max="1" width="12.5703125" style="11" customWidth="1"/>
    <col min="2" max="2" width="9.5703125" style="11" customWidth="1"/>
    <col min="3" max="3" width="16" style="11" customWidth="1"/>
    <col min="4" max="4" width="6.42578125" style="11" customWidth="1"/>
    <col min="5" max="5" width="17.28515625" style="11" customWidth="1"/>
    <col min="6" max="6" width="1.5703125" style="11" customWidth="1"/>
    <col min="7" max="7" width="15.7109375" style="11" customWidth="1"/>
    <col min="8" max="8" width="1.5703125" style="11" customWidth="1"/>
    <col min="9" max="9" width="15.28515625" style="11" customWidth="1"/>
    <col min="10" max="10" width="1.5703125" style="11" customWidth="1"/>
    <col min="11" max="11" width="17.28515625" style="11" customWidth="1"/>
    <col min="12" max="12" width="1.5703125" style="11" customWidth="1"/>
    <col min="13" max="13" width="16.85546875" style="11" customWidth="1"/>
    <col min="14" max="14" width="1.5703125" style="11" customWidth="1"/>
    <col min="15" max="15" width="21.7109375" style="11" customWidth="1"/>
    <col min="16" max="16" width="1.5703125" style="11" customWidth="1"/>
    <col min="17" max="17" width="20.28515625" style="11" customWidth="1"/>
    <col min="18" max="18" width="1.5703125" style="11" customWidth="1"/>
    <col min="19" max="19" width="19" style="11" customWidth="1"/>
    <col min="20" max="20" width="0.5703125" style="11" customWidth="1"/>
    <col min="21" max="21" width="12.5703125" style="11" bestFit="1" customWidth="1"/>
    <col min="22" max="16384" width="9.42578125" style="11"/>
  </cols>
  <sheetData>
    <row r="1" spans="1:19" ht="24" customHeight="1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69"/>
      <c r="L1" s="69"/>
      <c r="M1" s="69"/>
      <c r="N1" s="69"/>
      <c r="O1" s="69"/>
      <c r="P1" s="69"/>
      <c r="Q1" s="69"/>
      <c r="R1" s="69"/>
      <c r="S1" s="69"/>
    </row>
    <row r="2" spans="1:19" ht="24" customHeight="1">
      <c r="A2" s="22" t="s">
        <v>108</v>
      </c>
      <c r="B2" s="22"/>
      <c r="C2" s="22"/>
      <c r="D2" s="22"/>
      <c r="E2" s="22"/>
      <c r="F2" s="22"/>
      <c r="G2" s="22"/>
      <c r="H2" s="22"/>
      <c r="I2" s="22"/>
      <c r="J2" s="22"/>
      <c r="K2" s="69"/>
      <c r="L2" s="69"/>
      <c r="M2" s="69"/>
      <c r="N2" s="69"/>
      <c r="O2" s="69"/>
      <c r="P2" s="69"/>
      <c r="Q2" s="69"/>
      <c r="R2" s="69"/>
      <c r="S2" s="69"/>
    </row>
    <row r="3" spans="1:19" ht="24" customHeight="1">
      <c r="A3" s="22" t="s">
        <v>207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33"/>
    </row>
    <row r="4" spans="1:19" ht="24" customHeight="1">
      <c r="A4" s="2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33"/>
    </row>
    <row r="5" spans="1:19" ht="24" customHeight="1">
      <c r="B5" s="70"/>
      <c r="C5" s="70"/>
      <c r="D5" s="70"/>
      <c r="E5" s="190" t="s">
        <v>3</v>
      </c>
      <c r="F5" s="190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</row>
    <row r="6" spans="1:19" s="13" customFormat="1" ht="24" customHeight="1">
      <c r="K6" s="189" t="s">
        <v>48</v>
      </c>
      <c r="L6" s="189"/>
      <c r="M6" s="189"/>
      <c r="O6" s="189" t="s">
        <v>80</v>
      </c>
      <c r="P6" s="189"/>
      <c r="Q6" s="189"/>
      <c r="S6" s="33"/>
    </row>
    <row r="7" spans="1:19" s="13" customFormat="1" ht="24" customHeight="1">
      <c r="I7" s="13" t="s">
        <v>84</v>
      </c>
      <c r="K7" s="74"/>
      <c r="L7" s="74"/>
      <c r="M7" s="74"/>
      <c r="O7" s="74" t="s">
        <v>226</v>
      </c>
      <c r="P7" s="74"/>
      <c r="Q7" s="74" t="s">
        <v>86</v>
      </c>
      <c r="S7" s="33"/>
    </row>
    <row r="8" spans="1:19" s="13" customFormat="1" ht="24" customHeight="1">
      <c r="E8" s="13" t="s">
        <v>181</v>
      </c>
      <c r="I8" s="13" t="s">
        <v>182</v>
      </c>
      <c r="K8" s="74" t="s">
        <v>89</v>
      </c>
      <c r="O8" s="15" t="s">
        <v>91</v>
      </c>
      <c r="Q8" s="15" t="s">
        <v>92</v>
      </c>
    </row>
    <row r="9" spans="1:19" s="13" customFormat="1" ht="24" customHeight="1">
      <c r="D9" s="9" t="s">
        <v>4</v>
      </c>
      <c r="E9" s="75" t="s">
        <v>95</v>
      </c>
      <c r="G9" s="75" t="s">
        <v>47</v>
      </c>
      <c r="I9" s="75" t="s">
        <v>96</v>
      </c>
      <c r="K9" s="21" t="s">
        <v>97</v>
      </c>
      <c r="L9" s="76"/>
      <c r="M9" s="77" t="s">
        <v>98</v>
      </c>
      <c r="O9" s="75" t="s">
        <v>100</v>
      </c>
      <c r="Q9" s="75" t="s">
        <v>101</v>
      </c>
      <c r="S9" s="75" t="s">
        <v>104</v>
      </c>
    </row>
    <row r="10" spans="1:19" s="13" customFormat="1" ht="24" customHeight="1">
      <c r="E10" s="188" t="s">
        <v>6</v>
      </c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</row>
    <row r="11" spans="1:19" s="13" customFormat="1" ht="24" customHeight="1">
      <c r="A11" s="18" t="s">
        <v>105</v>
      </c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</row>
    <row r="12" spans="1:19" ht="24" customHeight="1">
      <c r="A12" s="18" t="s">
        <v>109</v>
      </c>
      <c r="D12" s="13"/>
      <c r="E12" s="2">
        <v>960000000</v>
      </c>
      <c r="F12" s="2"/>
      <c r="G12" s="2">
        <v>736842515</v>
      </c>
      <c r="H12" s="2"/>
      <c r="I12" s="2">
        <v>28996825</v>
      </c>
      <c r="J12" s="2"/>
      <c r="K12" s="2">
        <v>65140000</v>
      </c>
      <c r="L12" s="2"/>
      <c r="M12" s="2">
        <v>354553991</v>
      </c>
      <c r="N12" s="111"/>
      <c r="O12" s="2">
        <v>-3848575</v>
      </c>
      <c r="P12" s="111"/>
      <c r="Q12" s="2">
        <v>769715</v>
      </c>
      <c r="R12" s="111"/>
      <c r="S12" s="2">
        <v>2142454471</v>
      </c>
    </row>
    <row r="13" spans="1:19" ht="24" customHeight="1">
      <c r="A13" s="10" t="s">
        <v>153</v>
      </c>
      <c r="E13" s="1">
        <v>0</v>
      </c>
      <c r="F13" s="1"/>
      <c r="G13" s="1">
        <v>0</v>
      </c>
      <c r="H13" s="1"/>
      <c r="I13" s="1">
        <v>0</v>
      </c>
      <c r="K13" s="1">
        <v>0</v>
      </c>
      <c r="M13" s="1">
        <f>'PL_31.12.2022'!J28</f>
        <v>170138456</v>
      </c>
      <c r="O13" s="1">
        <v>0</v>
      </c>
      <c r="P13" s="1"/>
      <c r="Q13" s="1">
        <v>0</v>
      </c>
      <c r="S13" s="1">
        <f>SUM(E13:Q13)</f>
        <v>170138456</v>
      </c>
    </row>
    <row r="14" spans="1:19" ht="24" customHeight="1">
      <c r="A14" s="10" t="s">
        <v>74</v>
      </c>
      <c r="D14" s="79"/>
      <c r="E14" s="5">
        <v>0</v>
      </c>
      <c r="F14" s="1"/>
      <c r="G14" s="5">
        <v>0</v>
      </c>
      <c r="H14" s="1"/>
      <c r="I14" s="5">
        <v>0</v>
      </c>
      <c r="K14" s="5">
        <v>0</v>
      </c>
      <c r="M14" s="5">
        <v>0</v>
      </c>
      <c r="O14" s="5">
        <v>5247310</v>
      </c>
      <c r="P14" s="1"/>
      <c r="Q14" s="5">
        <v>-1049462</v>
      </c>
      <c r="S14" s="5">
        <v>4197848</v>
      </c>
    </row>
    <row r="15" spans="1:19" ht="24" customHeight="1">
      <c r="A15" s="10" t="s">
        <v>75</v>
      </c>
      <c r="D15" s="79"/>
      <c r="E15" s="6">
        <f>SUM(E13:E14)</f>
        <v>0</v>
      </c>
      <c r="F15" s="1">
        <f t="shared" ref="F15:S15" si="0">SUM(F13:F14)</f>
        <v>0</v>
      </c>
      <c r="G15" s="6">
        <f t="shared" si="0"/>
        <v>0</v>
      </c>
      <c r="H15" s="1">
        <f t="shared" si="0"/>
        <v>0</v>
      </c>
      <c r="I15" s="6">
        <f t="shared" si="0"/>
        <v>0</v>
      </c>
      <c r="J15" s="1">
        <f t="shared" si="0"/>
        <v>0</v>
      </c>
      <c r="K15" s="6">
        <f t="shared" si="0"/>
        <v>0</v>
      </c>
      <c r="L15" s="1">
        <f t="shared" si="0"/>
        <v>0</v>
      </c>
      <c r="M15" s="6">
        <f t="shared" si="0"/>
        <v>170138456</v>
      </c>
      <c r="N15" s="1">
        <f t="shared" si="0"/>
        <v>0</v>
      </c>
      <c r="O15" s="6">
        <f t="shared" si="0"/>
        <v>5247310</v>
      </c>
      <c r="P15" s="1">
        <f t="shared" si="0"/>
        <v>0</v>
      </c>
      <c r="Q15" s="6">
        <f t="shared" si="0"/>
        <v>-1049462</v>
      </c>
      <c r="R15" s="1">
        <f t="shared" si="0"/>
        <v>0</v>
      </c>
      <c r="S15" s="6">
        <f t="shared" si="0"/>
        <v>174336304</v>
      </c>
    </row>
    <row r="16" spans="1:19" ht="24" customHeight="1">
      <c r="A16" s="10" t="s">
        <v>154</v>
      </c>
      <c r="D16" s="79"/>
      <c r="E16" s="1"/>
      <c r="F16" s="1"/>
      <c r="G16" s="1"/>
      <c r="H16" s="1"/>
      <c r="I16" s="1"/>
      <c r="K16" s="1"/>
      <c r="M16" s="1"/>
      <c r="O16" s="1"/>
      <c r="P16" s="1"/>
      <c r="Q16" s="1"/>
      <c r="S16" s="1"/>
    </row>
    <row r="17" spans="1:21" ht="24" customHeight="1">
      <c r="A17" s="10" t="s">
        <v>155</v>
      </c>
      <c r="D17" s="79">
        <v>21</v>
      </c>
      <c r="E17" s="1">
        <v>0</v>
      </c>
      <c r="F17" s="1"/>
      <c r="G17" s="1">
        <v>0</v>
      </c>
      <c r="H17" s="1"/>
      <c r="I17" s="1">
        <v>0</v>
      </c>
      <c r="K17" s="1">
        <v>10000000</v>
      </c>
      <c r="M17" s="1">
        <v>-10000000</v>
      </c>
      <c r="O17" s="1">
        <v>0</v>
      </c>
      <c r="P17" s="1"/>
      <c r="Q17" s="1">
        <v>0</v>
      </c>
      <c r="S17" s="1">
        <v>0</v>
      </c>
    </row>
    <row r="18" spans="1:21" ht="24" customHeight="1" thickBot="1">
      <c r="A18" s="18" t="s">
        <v>107</v>
      </c>
      <c r="E18" s="32">
        <f>E12+E15+E17</f>
        <v>960000000</v>
      </c>
      <c r="F18" s="14">
        <f t="shared" ref="F18:T18" si="1">F12+F15+F17</f>
        <v>0</v>
      </c>
      <c r="G18" s="32">
        <f t="shared" si="1"/>
        <v>736842515</v>
      </c>
      <c r="H18" s="14">
        <f t="shared" si="1"/>
        <v>0</v>
      </c>
      <c r="I18" s="32">
        <f t="shared" si="1"/>
        <v>28996825</v>
      </c>
      <c r="J18" s="14">
        <f t="shared" si="1"/>
        <v>0</v>
      </c>
      <c r="K18" s="32">
        <f t="shared" si="1"/>
        <v>75140000</v>
      </c>
      <c r="L18" s="14">
        <f t="shared" si="1"/>
        <v>0</v>
      </c>
      <c r="M18" s="32">
        <f>M12+M15+M17</f>
        <v>514692447</v>
      </c>
      <c r="N18" s="14">
        <f t="shared" si="1"/>
        <v>0</v>
      </c>
      <c r="O18" s="32">
        <f t="shared" si="1"/>
        <v>1398735</v>
      </c>
      <c r="P18" s="14">
        <f t="shared" si="1"/>
        <v>0</v>
      </c>
      <c r="Q18" s="32">
        <f t="shared" si="1"/>
        <v>-279747</v>
      </c>
      <c r="R18" s="14">
        <f t="shared" si="1"/>
        <v>0</v>
      </c>
      <c r="S18" s="32">
        <f t="shared" si="1"/>
        <v>2316790775</v>
      </c>
      <c r="T18" s="32">
        <f t="shared" si="1"/>
        <v>0</v>
      </c>
    </row>
    <row r="19" spans="1:21" ht="24" customHeight="1" thickTop="1">
      <c r="A19" s="18"/>
      <c r="E19" s="1"/>
      <c r="F19" s="109"/>
      <c r="G19" s="109"/>
      <c r="H19" s="109"/>
      <c r="I19" s="109"/>
      <c r="J19" s="110"/>
      <c r="K19" s="109"/>
      <c r="L19" s="110"/>
      <c r="M19" s="109"/>
      <c r="N19" s="110"/>
      <c r="O19" s="110"/>
      <c r="P19" s="110"/>
      <c r="Q19" s="110"/>
      <c r="R19" s="110"/>
      <c r="S19" s="109"/>
    </row>
    <row r="20" spans="1:21" ht="24" customHeight="1">
      <c r="A20" s="18" t="s">
        <v>209</v>
      </c>
      <c r="E20" s="1"/>
      <c r="F20" s="1"/>
      <c r="G20" s="1"/>
      <c r="H20" s="1"/>
      <c r="I20" s="1"/>
      <c r="K20" s="1"/>
      <c r="M20" s="1"/>
      <c r="S20" s="1"/>
    </row>
    <row r="21" spans="1:21" ht="24" customHeight="1">
      <c r="A21" s="18" t="s">
        <v>210</v>
      </c>
      <c r="E21" s="2">
        <f>E18</f>
        <v>960000000</v>
      </c>
      <c r="F21" s="2">
        <f t="shared" ref="F21:Q21" si="2">F18</f>
        <v>0</v>
      </c>
      <c r="G21" s="2">
        <f t="shared" si="2"/>
        <v>736842515</v>
      </c>
      <c r="H21" s="2">
        <f t="shared" si="2"/>
        <v>0</v>
      </c>
      <c r="I21" s="2">
        <f t="shared" si="2"/>
        <v>28996825</v>
      </c>
      <c r="J21" s="2">
        <f t="shared" si="2"/>
        <v>0</v>
      </c>
      <c r="K21" s="2">
        <f t="shared" si="2"/>
        <v>75140000</v>
      </c>
      <c r="L21" s="2">
        <f t="shared" si="2"/>
        <v>0</v>
      </c>
      <c r="M21" s="2">
        <f>M18</f>
        <v>514692447</v>
      </c>
      <c r="N21" s="2">
        <f t="shared" si="2"/>
        <v>0</v>
      </c>
      <c r="O21" s="2">
        <f t="shared" ref="O21" si="3">O18</f>
        <v>1398735</v>
      </c>
      <c r="P21" s="111"/>
      <c r="Q21" s="2">
        <f t="shared" si="2"/>
        <v>-279747</v>
      </c>
      <c r="R21" s="111"/>
      <c r="S21" s="2">
        <f>SUM(E21:Q21)</f>
        <v>2316790775</v>
      </c>
    </row>
    <row r="22" spans="1:21" ht="24" customHeight="1">
      <c r="A22" s="10" t="s">
        <v>153</v>
      </c>
      <c r="E22" s="1">
        <v>0</v>
      </c>
      <c r="F22" s="1"/>
      <c r="G22" s="1">
        <v>0</v>
      </c>
      <c r="H22" s="1"/>
      <c r="I22" s="1">
        <v>0</v>
      </c>
      <c r="K22" s="1">
        <v>0</v>
      </c>
      <c r="M22" s="1">
        <f>'PL_31.12.2022'!H28</f>
        <v>293471394</v>
      </c>
      <c r="O22" s="1">
        <v>0</v>
      </c>
      <c r="P22" s="1"/>
      <c r="Q22" s="1">
        <v>0</v>
      </c>
      <c r="S22" s="1">
        <f>SUM(E22:Q22)</f>
        <v>293471394</v>
      </c>
    </row>
    <row r="23" spans="1:21" ht="24" hidden="1" customHeight="1">
      <c r="A23" s="10" t="s">
        <v>74</v>
      </c>
      <c r="D23" s="79"/>
      <c r="E23" s="1">
        <v>0</v>
      </c>
      <c r="F23" s="1"/>
      <c r="G23" s="1">
        <v>0</v>
      </c>
      <c r="H23" s="1"/>
      <c r="I23" s="1">
        <v>0</v>
      </c>
      <c r="K23" s="1">
        <v>0</v>
      </c>
      <c r="M23" s="1">
        <v>0</v>
      </c>
      <c r="O23" s="1">
        <v>0</v>
      </c>
      <c r="P23" s="1"/>
      <c r="Q23" s="1">
        <v>0</v>
      </c>
      <c r="S23" s="1">
        <v>0</v>
      </c>
    </row>
    <row r="24" spans="1:21" ht="24" customHeight="1">
      <c r="A24" s="10" t="s">
        <v>75</v>
      </c>
      <c r="D24" s="79"/>
      <c r="E24" s="6">
        <f>SUM(E22:E23)</f>
        <v>0</v>
      </c>
      <c r="F24" s="1"/>
      <c r="G24" s="6">
        <f>SUM(G22:G23)</f>
        <v>0</v>
      </c>
      <c r="H24" s="1"/>
      <c r="I24" s="6">
        <f>SUM(I22:I23)</f>
        <v>0</v>
      </c>
      <c r="K24" s="6">
        <f>SUM(K22:K23)</f>
        <v>0</v>
      </c>
      <c r="M24" s="6">
        <f>SUM(M22:M23)</f>
        <v>293471394</v>
      </c>
      <c r="O24" s="6">
        <f>SUM(O22:O23)</f>
        <v>0</v>
      </c>
      <c r="Q24" s="6">
        <f>SUM(Q22:Q23)</f>
        <v>0</v>
      </c>
      <c r="S24" s="6">
        <f>SUM(S22:S23)</f>
        <v>293471394</v>
      </c>
    </row>
    <row r="25" spans="1:21" ht="24" customHeight="1">
      <c r="A25" s="10" t="s">
        <v>154</v>
      </c>
      <c r="E25" s="1"/>
      <c r="F25" s="1"/>
      <c r="G25" s="1"/>
      <c r="H25" s="1"/>
      <c r="I25" s="1"/>
    </row>
    <row r="26" spans="1:21" ht="24" customHeight="1">
      <c r="A26" s="10" t="s">
        <v>155</v>
      </c>
      <c r="D26" s="79">
        <v>21</v>
      </c>
      <c r="E26" s="1">
        <v>0</v>
      </c>
      <c r="F26" s="1"/>
      <c r="G26" s="1">
        <v>0</v>
      </c>
      <c r="H26" s="1"/>
      <c r="I26" s="1">
        <v>0</v>
      </c>
      <c r="K26" s="1">
        <v>15150000</v>
      </c>
      <c r="M26" s="1">
        <v>-15150000</v>
      </c>
      <c r="O26" s="1">
        <v>0</v>
      </c>
      <c r="Q26" s="1">
        <v>0</v>
      </c>
      <c r="S26" s="1">
        <f>SUM(E25:Q25)</f>
        <v>0</v>
      </c>
    </row>
    <row r="27" spans="1:21" ht="24" customHeight="1" thickBot="1">
      <c r="A27" s="18" t="s">
        <v>211</v>
      </c>
      <c r="E27" s="32">
        <f>E21+E24+E26</f>
        <v>960000000</v>
      </c>
      <c r="F27" s="14"/>
      <c r="G27" s="32">
        <f>G21+G24+G26</f>
        <v>736842515</v>
      </c>
      <c r="H27" s="14"/>
      <c r="I27" s="32">
        <f>I21+I24+I26</f>
        <v>28996825</v>
      </c>
      <c r="J27" s="14"/>
      <c r="K27" s="32">
        <f>K21+K24+K26</f>
        <v>90290000</v>
      </c>
      <c r="L27" s="14"/>
      <c r="M27" s="32">
        <f>M21+M24+M26</f>
        <v>793013841</v>
      </c>
      <c r="N27" s="14"/>
      <c r="O27" s="32">
        <f>O21+O24+O26</f>
        <v>1398735</v>
      </c>
      <c r="P27" s="14"/>
      <c r="Q27" s="32">
        <f>Q21+Q24+Q26</f>
        <v>-279747</v>
      </c>
      <c r="R27" s="14"/>
      <c r="S27" s="32">
        <f>S21+S24+S26</f>
        <v>2610262169</v>
      </c>
    </row>
    <row r="28" spans="1:21" ht="24" customHeight="1" thickTop="1">
      <c r="A28" s="18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U28" s="13">
        <f>+S27-'BS_31.12.2022'!G88</f>
        <v>0</v>
      </c>
    </row>
    <row r="29" spans="1:21" ht="24" customHeight="1">
      <c r="A29" s="18"/>
      <c r="D29" s="13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</row>
    <row r="30" spans="1:21" ht="24" customHeight="1">
      <c r="A30" s="10"/>
    </row>
  </sheetData>
  <mergeCells count="4">
    <mergeCell ref="E5:S5"/>
    <mergeCell ref="K6:M6"/>
    <mergeCell ref="E10:S10"/>
    <mergeCell ref="O6:Q6"/>
  </mergeCells>
  <pageMargins left="0.74803149606299202" right="0.23622047244094499" top="0.66929133858267698" bottom="0.74803149606299202" header="0.31496062992126" footer="0.34055118099999998"/>
  <pageSetup paperSize="9" scale="70" firstPageNumber="11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105"/>
  <sheetViews>
    <sheetView showGridLines="0" topLeftCell="A88" zoomScale="73" zoomScaleNormal="73" zoomScaleSheetLayoutView="76" workbookViewId="0">
      <selection activeCell="L3" sqref="L3"/>
    </sheetView>
  </sheetViews>
  <sheetFormatPr defaultColWidth="10.5703125" defaultRowHeight="23.1" customHeight="1"/>
  <cols>
    <col min="1" max="1" width="37.42578125" style="56" customWidth="1"/>
    <col min="2" max="2" width="21.7109375" style="56" customWidth="1"/>
    <col min="3" max="3" width="6.140625" style="114" customWidth="1"/>
    <col min="4" max="4" width="1.42578125" style="115" customWidth="1"/>
    <col min="5" max="5" width="17.28515625" style="115" customWidth="1"/>
    <col min="6" max="6" width="1.42578125" style="56" customWidth="1"/>
    <col min="7" max="7" width="17.28515625" style="56" customWidth="1"/>
    <col min="8" max="8" width="1.42578125" style="56" customWidth="1"/>
    <col min="9" max="9" width="17.28515625" style="56" customWidth="1"/>
    <col min="10" max="10" width="1.42578125" style="56" customWidth="1"/>
    <col min="11" max="11" width="17.28515625" style="56" customWidth="1"/>
    <col min="12" max="12" width="1" style="10" customWidth="1"/>
    <col min="13" max="13" width="16.7109375" style="10" bestFit="1" customWidth="1"/>
    <col min="14" max="14" width="13.42578125" style="10" bestFit="1" customWidth="1"/>
    <col min="15" max="15" width="16.140625" style="10" bestFit="1" customWidth="1"/>
    <col min="16" max="16" width="12.7109375" style="10" customWidth="1"/>
    <col min="17" max="16384" width="10.5703125" style="10"/>
  </cols>
  <sheetData>
    <row r="1" spans="1:11" ht="23.1" customHeight="1">
      <c r="A1" s="16" t="s">
        <v>0</v>
      </c>
      <c r="B1" s="54"/>
      <c r="C1" s="55"/>
      <c r="D1" s="54"/>
      <c r="E1" s="54"/>
      <c r="F1" s="54"/>
      <c r="G1" s="54"/>
      <c r="H1" s="54"/>
      <c r="I1" s="54"/>
      <c r="J1" s="54"/>
    </row>
    <row r="2" spans="1:11" ht="23.1" customHeight="1">
      <c r="A2" s="195" t="s">
        <v>110</v>
      </c>
      <c r="B2" s="195"/>
      <c r="C2" s="195"/>
      <c r="D2" s="195"/>
      <c r="E2" s="195"/>
      <c r="F2" s="195"/>
      <c r="G2" s="195"/>
      <c r="H2" s="195"/>
      <c r="I2" s="195"/>
      <c r="J2" s="195"/>
    </row>
    <row r="3" spans="1:11" ht="23.1" customHeight="1">
      <c r="A3" s="54" t="s">
        <v>207</v>
      </c>
      <c r="B3" s="54"/>
      <c r="C3" s="54"/>
      <c r="D3" s="54"/>
      <c r="E3" s="54"/>
      <c r="F3" s="54"/>
      <c r="G3" s="54"/>
      <c r="H3" s="54"/>
      <c r="I3" s="54"/>
      <c r="J3" s="54"/>
    </row>
    <row r="4" spans="1:11" ht="23.1" customHeight="1">
      <c r="A4" s="33"/>
      <c r="B4" s="33"/>
      <c r="C4" s="15"/>
      <c r="D4" s="33"/>
      <c r="E4" s="193" t="s">
        <v>2</v>
      </c>
      <c r="F4" s="193"/>
      <c r="G4" s="193"/>
      <c r="H4" s="33"/>
      <c r="I4" s="193" t="s">
        <v>111</v>
      </c>
      <c r="J4" s="193"/>
      <c r="K4" s="193"/>
    </row>
    <row r="5" spans="1:11" ht="23.1" customHeight="1">
      <c r="A5" s="33"/>
      <c r="B5" s="33"/>
      <c r="C5" s="9" t="s">
        <v>4</v>
      </c>
      <c r="D5" s="33"/>
      <c r="E5" s="103" t="s">
        <v>208</v>
      </c>
      <c r="F5" s="87"/>
      <c r="G5" s="103" t="s">
        <v>112</v>
      </c>
      <c r="H5" s="14"/>
      <c r="I5" s="103" t="s">
        <v>208</v>
      </c>
      <c r="J5" s="87"/>
      <c r="K5" s="103" t="s">
        <v>112</v>
      </c>
    </row>
    <row r="6" spans="1:11" ht="23.1" customHeight="1">
      <c r="A6" s="33"/>
      <c r="B6" s="33"/>
      <c r="C6" s="15"/>
      <c r="D6" s="33"/>
      <c r="E6" s="196" t="s">
        <v>6</v>
      </c>
      <c r="F6" s="196"/>
      <c r="G6" s="196"/>
      <c r="H6" s="196"/>
      <c r="I6" s="196"/>
      <c r="J6" s="196"/>
      <c r="K6" s="196"/>
    </row>
    <row r="7" spans="1:11" ht="23.1" customHeight="1">
      <c r="A7" s="17" t="s">
        <v>113</v>
      </c>
      <c r="B7" s="10"/>
      <c r="C7" s="15"/>
      <c r="D7" s="9"/>
      <c r="E7" s="9"/>
      <c r="F7" s="10"/>
      <c r="G7" s="10"/>
      <c r="H7" s="10"/>
      <c r="I7" s="10"/>
      <c r="J7" s="10"/>
      <c r="K7" s="10"/>
    </row>
    <row r="8" spans="1:11" ht="23.1" customHeight="1">
      <c r="A8" s="10" t="s">
        <v>249</v>
      </c>
      <c r="B8" s="10"/>
      <c r="C8" s="15"/>
      <c r="D8" s="9"/>
      <c r="E8" s="49">
        <f>'PL_31.12.2022'!D26</f>
        <v>177977728</v>
      </c>
      <c r="F8" s="49">
        <f>'PL_31.12.2022'!E26</f>
        <v>0</v>
      </c>
      <c r="G8" s="49">
        <f>'PL_31.12.2022'!F26</f>
        <v>107964769</v>
      </c>
      <c r="H8" s="49">
        <f>'PL_31.12.2022'!G26</f>
        <v>0</v>
      </c>
      <c r="I8" s="49">
        <f>'PL_31.12.2022'!H26</f>
        <v>344934205</v>
      </c>
      <c r="J8" s="49">
        <f>'PL_31.12.2022'!I26</f>
        <v>0</v>
      </c>
      <c r="K8" s="49">
        <f>'PL_31.12.2022'!J26</f>
        <v>214374968</v>
      </c>
    </row>
    <row r="9" spans="1:11" ht="23.1" customHeight="1">
      <c r="A9" s="10" t="s">
        <v>250</v>
      </c>
      <c r="B9" s="10"/>
      <c r="C9" s="15"/>
      <c r="D9" s="9"/>
      <c r="E9" s="49"/>
      <c r="F9" s="49"/>
      <c r="G9" s="49"/>
      <c r="H9" s="49"/>
      <c r="I9" s="49"/>
      <c r="J9" s="49"/>
      <c r="K9" s="49"/>
    </row>
    <row r="10" spans="1:11" ht="23.1" customHeight="1">
      <c r="A10" s="10" t="s">
        <v>114</v>
      </c>
      <c r="B10" s="10"/>
      <c r="C10" s="15"/>
      <c r="D10" s="9"/>
      <c r="E10" s="49"/>
      <c r="F10" s="49"/>
      <c r="G10" s="49"/>
      <c r="H10" s="49"/>
      <c r="I10" s="49"/>
      <c r="J10" s="49"/>
      <c r="K10" s="49"/>
    </row>
    <row r="11" spans="1:11" ht="23.1" customHeight="1">
      <c r="A11" s="19" t="s">
        <v>115</v>
      </c>
      <c r="B11" s="10"/>
      <c r="C11" s="15"/>
      <c r="D11" s="9"/>
      <c r="E11" s="49">
        <v>370951932</v>
      </c>
      <c r="F11" s="49"/>
      <c r="G11" s="49">
        <v>348140804</v>
      </c>
      <c r="H11" s="49"/>
      <c r="I11" s="49">
        <v>235601392</v>
      </c>
      <c r="J11" s="49"/>
      <c r="K11" s="49">
        <v>240181516</v>
      </c>
    </row>
    <row r="12" spans="1:11" ht="23.1" customHeight="1">
      <c r="A12" s="10" t="s">
        <v>227</v>
      </c>
      <c r="B12" s="10"/>
      <c r="C12" s="9">
        <v>8</v>
      </c>
      <c r="D12" s="9"/>
      <c r="E12" s="49">
        <v>-1341219</v>
      </c>
      <c r="F12" s="49"/>
      <c r="G12" s="49">
        <v>2897547</v>
      </c>
      <c r="H12" s="49"/>
      <c r="I12" s="49">
        <v>-1341219</v>
      </c>
      <c r="J12" s="49"/>
      <c r="K12" s="49">
        <v>2897547</v>
      </c>
    </row>
    <row r="13" spans="1:11" ht="23.1" customHeight="1">
      <c r="A13" s="10" t="s">
        <v>212</v>
      </c>
      <c r="B13" s="10"/>
      <c r="C13" s="9"/>
      <c r="D13" s="9"/>
      <c r="E13" s="49">
        <v>-506057</v>
      </c>
      <c r="F13" s="49"/>
      <c r="G13" s="49">
        <v>0</v>
      </c>
      <c r="H13" s="49"/>
      <c r="I13" s="49">
        <v>-506057</v>
      </c>
      <c r="J13" s="49"/>
      <c r="K13" s="49">
        <v>0</v>
      </c>
    </row>
    <row r="14" spans="1:11" ht="23.1" customHeight="1">
      <c r="A14" s="10" t="s">
        <v>247</v>
      </c>
      <c r="B14" s="10"/>
      <c r="C14" s="9"/>
      <c r="D14" s="9"/>
      <c r="E14" s="49"/>
      <c r="F14" s="49"/>
      <c r="G14" s="49"/>
      <c r="H14" s="49"/>
      <c r="I14" s="49"/>
      <c r="J14" s="49"/>
      <c r="K14" s="49"/>
    </row>
    <row r="15" spans="1:11" ht="23.1" customHeight="1">
      <c r="A15" s="10" t="s">
        <v>213</v>
      </c>
      <c r="B15" s="10"/>
      <c r="C15" s="9"/>
      <c r="D15" s="9"/>
      <c r="E15" s="49">
        <v>-157776</v>
      </c>
      <c r="F15" s="49"/>
      <c r="G15" s="49">
        <v>0</v>
      </c>
      <c r="H15" s="49"/>
      <c r="I15" s="49">
        <v>-157776</v>
      </c>
      <c r="J15" s="49"/>
      <c r="K15" s="49">
        <v>0</v>
      </c>
    </row>
    <row r="16" spans="1:11" ht="23.1" customHeight="1">
      <c r="A16" s="10" t="s">
        <v>200</v>
      </c>
      <c r="B16" s="10"/>
      <c r="C16" s="9"/>
      <c r="D16" s="9"/>
      <c r="E16" s="49">
        <v>1429492</v>
      </c>
      <c r="F16" s="49"/>
      <c r="G16" s="49">
        <v>871868</v>
      </c>
      <c r="H16" s="49"/>
      <c r="I16" s="49">
        <v>0</v>
      </c>
      <c r="J16" s="49"/>
      <c r="K16" s="49">
        <v>0</v>
      </c>
    </row>
    <row r="17" spans="1:11" ht="23.1" customHeight="1">
      <c r="A17" s="10" t="s">
        <v>237</v>
      </c>
      <c r="B17" s="10"/>
      <c r="C17" s="15"/>
      <c r="D17" s="9"/>
      <c r="E17" s="49">
        <v>-6033</v>
      </c>
      <c r="F17" s="49"/>
      <c r="G17" s="49">
        <v>508990</v>
      </c>
      <c r="H17" s="49"/>
      <c r="I17" s="49">
        <v>-6033</v>
      </c>
      <c r="J17" s="49"/>
      <c r="K17" s="49">
        <v>508990</v>
      </c>
    </row>
    <row r="18" spans="1:11" ht="23.1" customHeight="1">
      <c r="A18" s="10" t="s">
        <v>232</v>
      </c>
      <c r="B18" s="10"/>
      <c r="C18" s="15"/>
      <c r="D18" s="9"/>
      <c r="E18" s="49">
        <v>0</v>
      </c>
      <c r="F18" s="49"/>
      <c r="G18" s="49">
        <v>-4100760</v>
      </c>
      <c r="H18" s="49"/>
      <c r="I18" s="49">
        <v>0</v>
      </c>
      <c r="J18" s="49"/>
      <c r="K18" s="49">
        <v>0</v>
      </c>
    </row>
    <row r="19" spans="1:11" ht="23.1" customHeight="1">
      <c r="A19" s="10" t="s">
        <v>197</v>
      </c>
      <c r="B19" s="10"/>
      <c r="C19" s="15">
        <v>7</v>
      </c>
      <c r="D19" s="9"/>
      <c r="E19" s="49">
        <v>0</v>
      </c>
      <c r="F19" s="49"/>
      <c r="G19" s="49">
        <v>-86741279</v>
      </c>
      <c r="H19" s="49"/>
      <c r="I19" s="49">
        <v>0</v>
      </c>
      <c r="J19" s="49"/>
      <c r="K19" s="49">
        <v>0</v>
      </c>
    </row>
    <row r="20" spans="1:11" ht="23.1" customHeight="1">
      <c r="A20" s="10" t="s">
        <v>157</v>
      </c>
      <c r="B20" s="10"/>
      <c r="C20" s="15"/>
      <c r="D20" s="9"/>
      <c r="E20" s="49"/>
      <c r="F20" s="49"/>
      <c r="G20" s="49"/>
      <c r="H20" s="49"/>
      <c r="I20" s="49"/>
      <c r="J20" s="49"/>
      <c r="K20" s="49"/>
    </row>
    <row r="21" spans="1:11" ht="23.1" customHeight="1">
      <c r="A21" s="91" t="s">
        <v>156</v>
      </c>
      <c r="B21" s="10"/>
      <c r="C21" s="9"/>
      <c r="D21" s="9"/>
      <c r="E21" s="49">
        <v>0</v>
      </c>
      <c r="F21" s="49"/>
      <c r="G21" s="49">
        <v>193195</v>
      </c>
      <c r="H21" s="49"/>
      <c r="I21" s="49">
        <v>0</v>
      </c>
      <c r="J21" s="49"/>
      <c r="K21" s="49">
        <v>193195</v>
      </c>
    </row>
    <row r="22" spans="1:11" ht="23.1" customHeight="1">
      <c r="A22" s="10" t="s">
        <v>201</v>
      </c>
      <c r="B22" s="10"/>
      <c r="C22" s="15"/>
      <c r="D22" s="9"/>
      <c r="E22" s="49">
        <v>1232196</v>
      </c>
      <c r="F22" s="49"/>
      <c r="G22" s="49">
        <v>2748233</v>
      </c>
      <c r="H22" s="49"/>
      <c r="I22" s="49">
        <v>1361493</v>
      </c>
      <c r="J22" s="49"/>
      <c r="K22" s="49">
        <v>17959</v>
      </c>
    </row>
    <row r="23" spans="1:11" ht="23.1" customHeight="1">
      <c r="A23" s="10" t="s">
        <v>233</v>
      </c>
      <c r="B23" s="10"/>
      <c r="C23" s="15"/>
      <c r="D23" s="9"/>
      <c r="E23" s="49">
        <v>10031398</v>
      </c>
      <c r="F23" s="49"/>
      <c r="G23" s="49">
        <v>24345</v>
      </c>
      <c r="H23" s="49"/>
      <c r="I23" s="49">
        <v>101847</v>
      </c>
      <c r="J23" s="49"/>
      <c r="K23" s="49">
        <v>624456.99999999255</v>
      </c>
    </row>
    <row r="24" spans="1:11" ht="23.1" customHeight="1">
      <c r="A24" s="10" t="s">
        <v>234</v>
      </c>
      <c r="B24" s="10"/>
      <c r="C24" s="15"/>
      <c r="D24" s="9"/>
      <c r="E24" s="49">
        <v>70575</v>
      </c>
      <c r="F24" s="49"/>
      <c r="G24" s="49">
        <v>1444653</v>
      </c>
      <c r="H24" s="49"/>
      <c r="I24" s="49">
        <v>70575</v>
      </c>
      <c r="J24" s="49"/>
      <c r="K24" s="49">
        <v>1444653</v>
      </c>
    </row>
    <row r="25" spans="1:11" ht="23.1" customHeight="1">
      <c r="A25" s="10" t="s">
        <v>228</v>
      </c>
      <c r="B25" s="10"/>
      <c r="C25" s="15"/>
      <c r="D25" s="9"/>
      <c r="E25" s="49">
        <v>-388506</v>
      </c>
      <c r="F25" s="49"/>
      <c r="G25" s="49">
        <v>0</v>
      </c>
      <c r="H25" s="49"/>
      <c r="I25" s="49">
        <v>-388506</v>
      </c>
      <c r="J25" s="49"/>
      <c r="K25" s="49">
        <v>0</v>
      </c>
    </row>
    <row r="26" spans="1:11" ht="23.1" customHeight="1">
      <c r="A26" s="10" t="s">
        <v>166</v>
      </c>
      <c r="B26" s="10"/>
      <c r="C26" s="9">
        <v>20</v>
      </c>
      <c r="D26" s="9"/>
      <c r="E26" s="49">
        <v>9461166</v>
      </c>
      <c r="F26" s="49"/>
      <c r="G26" s="49">
        <v>5553099</v>
      </c>
      <c r="H26" s="49"/>
      <c r="I26" s="49">
        <v>9213537</v>
      </c>
      <c r="J26" s="49"/>
      <c r="K26" s="49">
        <v>5112559</v>
      </c>
    </row>
    <row r="27" spans="1:11" ht="23.1" customHeight="1">
      <c r="A27" s="10" t="s">
        <v>254</v>
      </c>
      <c r="B27" s="10"/>
      <c r="C27" s="9">
        <v>4</v>
      </c>
      <c r="D27" s="9"/>
      <c r="E27" s="49">
        <v>0</v>
      </c>
      <c r="F27" s="49"/>
      <c r="G27" s="49">
        <v>0</v>
      </c>
      <c r="H27" s="49"/>
      <c r="I27" s="49">
        <v>1680877</v>
      </c>
      <c r="J27" s="49"/>
      <c r="K27" s="49">
        <v>0</v>
      </c>
    </row>
    <row r="28" spans="1:11" ht="23.1" customHeight="1">
      <c r="A28" s="10" t="s">
        <v>255</v>
      </c>
      <c r="B28" s="10"/>
      <c r="C28" s="9">
        <v>4</v>
      </c>
      <c r="D28" s="9"/>
      <c r="E28" s="49">
        <v>0</v>
      </c>
      <c r="F28" s="49"/>
      <c r="G28" s="49">
        <v>0</v>
      </c>
      <c r="H28" s="49"/>
      <c r="I28" s="49">
        <v>-2120866</v>
      </c>
      <c r="J28" s="49"/>
      <c r="K28" s="49">
        <v>0</v>
      </c>
    </row>
    <row r="29" spans="1:11" ht="23.1" customHeight="1">
      <c r="A29" s="10" t="s">
        <v>116</v>
      </c>
      <c r="B29" s="10"/>
      <c r="C29" s="15"/>
      <c r="D29" s="9"/>
      <c r="E29" s="49">
        <v>25536268</v>
      </c>
      <c r="F29" s="49"/>
      <c r="G29" s="49">
        <v>97066465</v>
      </c>
      <c r="H29" s="49"/>
      <c r="I29" s="49">
        <v>-4842533</v>
      </c>
      <c r="J29" s="49"/>
      <c r="K29" s="49">
        <v>-48751234</v>
      </c>
    </row>
    <row r="30" spans="1:11" ht="23.1" customHeight="1">
      <c r="A30" s="10" t="s">
        <v>251</v>
      </c>
      <c r="B30" s="10"/>
      <c r="C30" s="15"/>
      <c r="D30" s="9"/>
      <c r="E30" s="49">
        <v>-5068648</v>
      </c>
      <c r="F30" s="49"/>
      <c r="G30" s="49">
        <v>8901954</v>
      </c>
      <c r="H30" s="49"/>
      <c r="I30" s="49">
        <v>-5068648</v>
      </c>
      <c r="J30" s="49"/>
      <c r="K30" s="49">
        <v>8901955</v>
      </c>
    </row>
    <row r="31" spans="1:11" ht="23.1" customHeight="1">
      <c r="A31" s="10" t="s">
        <v>117</v>
      </c>
      <c r="B31" s="10"/>
      <c r="C31" s="9">
        <v>11.2</v>
      </c>
      <c r="D31" s="9"/>
      <c r="E31" s="49">
        <v>-1361502</v>
      </c>
      <c r="F31" s="49"/>
      <c r="G31" s="49">
        <v>5978042</v>
      </c>
      <c r="H31" s="49"/>
      <c r="I31" s="49">
        <v>0</v>
      </c>
      <c r="J31" s="49"/>
      <c r="K31" s="49">
        <v>0</v>
      </c>
    </row>
    <row r="32" spans="1:11" ht="23.1" customHeight="1">
      <c r="A32" s="10" t="s">
        <v>231</v>
      </c>
      <c r="B32" s="10"/>
      <c r="C32" s="9">
        <v>10</v>
      </c>
      <c r="D32" s="9"/>
      <c r="E32" s="49">
        <v>2685856</v>
      </c>
      <c r="F32" s="49"/>
      <c r="G32" s="49">
        <v>0</v>
      </c>
      <c r="H32" s="49"/>
      <c r="I32" s="49">
        <v>-36574</v>
      </c>
      <c r="J32" s="49"/>
      <c r="K32" s="49">
        <v>0</v>
      </c>
    </row>
    <row r="33" spans="1:14" ht="23.1" customHeight="1">
      <c r="A33" s="10" t="s">
        <v>118</v>
      </c>
      <c r="B33" s="10"/>
      <c r="C33" s="15"/>
      <c r="D33" s="9"/>
      <c r="E33" s="49">
        <v>-1963299</v>
      </c>
      <c r="F33" s="49"/>
      <c r="G33" s="49">
        <v>-4213607</v>
      </c>
      <c r="H33" s="49"/>
      <c r="I33" s="49">
        <v>-123760329</v>
      </c>
      <c r="J33" s="49"/>
      <c r="K33" s="49">
        <v>-71366987</v>
      </c>
    </row>
    <row r="34" spans="1:14" ht="23.1" customHeight="1">
      <c r="A34" s="10" t="s">
        <v>119</v>
      </c>
      <c r="B34" s="10"/>
      <c r="C34" s="15"/>
      <c r="D34" s="9"/>
      <c r="E34" s="171">
        <v>156890649</v>
      </c>
      <c r="F34" s="49"/>
      <c r="G34" s="171">
        <v>94866975</v>
      </c>
      <c r="H34" s="49"/>
      <c r="I34" s="171">
        <v>138837550</v>
      </c>
      <c r="J34" s="49"/>
      <c r="K34" s="171">
        <v>97511433</v>
      </c>
    </row>
    <row r="35" spans="1:14" ht="23.1" customHeight="1">
      <c r="A35" s="10" t="s">
        <v>120</v>
      </c>
      <c r="B35" s="10"/>
      <c r="C35" s="15"/>
      <c r="D35" s="9"/>
      <c r="E35" s="49"/>
      <c r="F35" s="10"/>
      <c r="G35" s="49"/>
      <c r="H35" s="49"/>
      <c r="I35" s="49"/>
      <c r="J35" s="49"/>
      <c r="K35" s="49"/>
    </row>
    <row r="36" spans="1:14" ht="23.1" customHeight="1">
      <c r="A36" s="10" t="s">
        <v>121</v>
      </c>
      <c r="B36" s="10"/>
      <c r="C36" s="15"/>
      <c r="D36" s="9"/>
      <c r="E36" s="49">
        <f>SUM(E8:F34)</f>
        <v>745474220</v>
      </c>
      <c r="F36" s="10"/>
      <c r="G36" s="49">
        <f>SUM(G8:H34)</f>
        <v>582105293</v>
      </c>
      <c r="H36" s="49"/>
      <c r="I36" s="49">
        <f>SUM(I8:J34)</f>
        <v>593572935</v>
      </c>
      <c r="J36" s="49"/>
      <c r="K36" s="49">
        <f>SUM(K8:L34)</f>
        <v>451651011</v>
      </c>
    </row>
    <row r="37" spans="1:14" ht="23.1" customHeight="1">
      <c r="A37" s="10" t="s">
        <v>122</v>
      </c>
      <c r="B37" s="10"/>
      <c r="C37" s="15"/>
      <c r="D37" s="9"/>
      <c r="E37" s="10"/>
      <c r="F37" s="10"/>
      <c r="G37" s="10"/>
      <c r="H37" s="10"/>
      <c r="I37" s="172"/>
      <c r="J37" s="10"/>
      <c r="K37" s="10"/>
    </row>
    <row r="38" spans="1:14" ht="23.1" customHeight="1">
      <c r="A38" s="10" t="s">
        <v>123</v>
      </c>
      <c r="B38" s="10"/>
      <c r="C38" s="15"/>
      <c r="D38" s="9"/>
      <c r="E38" s="82">
        <v>-95194614</v>
      </c>
      <c r="F38" s="12"/>
      <c r="G38" s="82">
        <v>-98382082</v>
      </c>
      <c r="H38" s="82"/>
      <c r="I38" s="82">
        <v>-62404740</v>
      </c>
      <c r="J38" s="82"/>
      <c r="K38" s="82">
        <v>-81337682</v>
      </c>
    </row>
    <row r="39" spans="1:14" ht="23.1" customHeight="1">
      <c r="A39" s="10" t="s">
        <v>124</v>
      </c>
      <c r="B39" s="10"/>
      <c r="C39" s="15"/>
      <c r="D39" s="9"/>
      <c r="E39" s="82">
        <v>88684156</v>
      </c>
      <c r="F39" s="12"/>
      <c r="G39" s="82">
        <v>-135212170</v>
      </c>
      <c r="H39" s="82"/>
      <c r="I39" s="82">
        <v>25774692</v>
      </c>
      <c r="J39" s="82"/>
      <c r="K39" s="82">
        <v>-65171805</v>
      </c>
    </row>
    <row r="40" spans="1:14" ht="23.1" customHeight="1">
      <c r="A40" s="19" t="s">
        <v>125</v>
      </c>
      <c r="B40" s="10"/>
      <c r="C40" s="15"/>
      <c r="D40" s="9"/>
      <c r="E40" s="82">
        <v>-11823354</v>
      </c>
      <c r="F40" s="12"/>
      <c r="G40" s="82">
        <v>-28200537</v>
      </c>
      <c r="H40" s="82"/>
      <c r="I40" s="82">
        <v>-6629318</v>
      </c>
      <c r="J40" s="82"/>
      <c r="K40" s="82">
        <v>-8478545</v>
      </c>
      <c r="N40" s="4"/>
    </row>
    <row r="41" spans="1:14" ht="23.1" customHeight="1">
      <c r="A41" s="10" t="s">
        <v>183</v>
      </c>
      <c r="B41" s="10"/>
      <c r="C41" s="15"/>
      <c r="D41" s="9"/>
      <c r="E41" s="82">
        <v>3501957</v>
      </c>
      <c r="F41" s="12"/>
      <c r="G41" s="82">
        <v>-4936374</v>
      </c>
      <c r="H41" s="82"/>
      <c r="I41" s="82">
        <v>3531889</v>
      </c>
      <c r="J41" s="82"/>
      <c r="K41" s="82">
        <v>-87682</v>
      </c>
    </row>
    <row r="42" spans="1:14" ht="23.1" customHeight="1">
      <c r="A42" s="10" t="s">
        <v>126</v>
      </c>
      <c r="B42" s="10"/>
      <c r="C42" s="15"/>
      <c r="D42" s="9"/>
      <c r="E42" s="82"/>
      <c r="F42" s="12"/>
      <c r="G42" s="82"/>
      <c r="H42" s="82"/>
      <c r="I42" s="82"/>
      <c r="J42" s="82"/>
      <c r="K42" s="82"/>
    </row>
    <row r="43" spans="1:14" ht="23.1" customHeight="1">
      <c r="A43" s="19" t="s">
        <v>127</v>
      </c>
      <c r="B43" s="10"/>
      <c r="C43" s="15"/>
      <c r="D43" s="9"/>
      <c r="E43" s="82">
        <v>-34045174</v>
      </c>
      <c r="F43" s="12"/>
      <c r="G43" s="82">
        <v>171178222</v>
      </c>
      <c r="H43" s="82"/>
      <c r="I43" s="82">
        <v>45438291</v>
      </c>
      <c r="J43" s="82"/>
      <c r="K43" s="82">
        <v>126569069</v>
      </c>
    </row>
    <row r="44" spans="1:14" ht="23.1" customHeight="1">
      <c r="A44" s="19" t="s">
        <v>198</v>
      </c>
      <c r="B44" s="10"/>
      <c r="C44" s="15"/>
      <c r="D44" s="9"/>
      <c r="E44" s="82">
        <v>-383951</v>
      </c>
      <c r="F44" s="12"/>
      <c r="G44" s="82">
        <v>-590209</v>
      </c>
      <c r="H44" s="82"/>
      <c r="I44" s="82">
        <v>0</v>
      </c>
      <c r="J44" s="82"/>
      <c r="K44" s="82">
        <v>0</v>
      </c>
    </row>
    <row r="45" spans="1:14" ht="23.1" customHeight="1">
      <c r="A45" s="10" t="s">
        <v>128</v>
      </c>
      <c r="B45" s="10"/>
      <c r="C45" s="15"/>
      <c r="D45" s="9"/>
      <c r="E45" s="82">
        <v>-11700909</v>
      </c>
      <c r="F45" s="12"/>
      <c r="G45" s="82">
        <v>23318795</v>
      </c>
      <c r="H45" s="82"/>
      <c r="I45" s="82">
        <v>-1087661</v>
      </c>
      <c r="J45" s="82"/>
      <c r="K45" s="82">
        <v>-3342712</v>
      </c>
    </row>
    <row r="46" spans="1:14" ht="23.1" customHeight="1">
      <c r="A46" s="10" t="s">
        <v>184</v>
      </c>
      <c r="B46" s="10"/>
      <c r="C46" s="15"/>
      <c r="D46" s="9"/>
      <c r="E46" s="171">
        <v>-1348872</v>
      </c>
      <c r="F46" s="12"/>
      <c r="G46" s="171">
        <v>-9584249</v>
      </c>
      <c r="H46" s="4"/>
      <c r="I46" s="171">
        <v>-1927004</v>
      </c>
      <c r="J46" s="4"/>
      <c r="K46" s="171">
        <v>-1977889</v>
      </c>
    </row>
    <row r="47" spans="1:14" ht="23.1" customHeight="1">
      <c r="A47" s="19" t="s">
        <v>113</v>
      </c>
      <c r="B47" s="10"/>
      <c r="C47" s="15"/>
      <c r="D47" s="9"/>
      <c r="E47" s="12">
        <f>SUM(E36:E46)</f>
        <v>683163459</v>
      </c>
      <c r="F47" s="12"/>
      <c r="G47" s="12">
        <f>SUM(G36:G46)</f>
        <v>499696689</v>
      </c>
      <c r="H47" s="12"/>
      <c r="I47" s="12">
        <f>SUM(I36:I46)</f>
        <v>596269084</v>
      </c>
      <c r="J47" s="12"/>
      <c r="K47" s="12">
        <f>SUM(K36:K46)</f>
        <v>417823765</v>
      </c>
      <c r="M47" s="38"/>
    </row>
    <row r="48" spans="1:14" ht="23.1" customHeight="1">
      <c r="A48" s="19" t="s">
        <v>185</v>
      </c>
      <c r="B48" s="10"/>
      <c r="C48" s="9">
        <v>20</v>
      </c>
      <c r="D48" s="9"/>
      <c r="E48" s="82">
        <v>-6040078</v>
      </c>
      <c r="F48" s="51"/>
      <c r="G48" s="82">
        <v>-23247024</v>
      </c>
      <c r="H48" s="82"/>
      <c r="I48" s="82">
        <v>-6040078</v>
      </c>
      <c r="J48" s="82"/>
      <c r="K48" s="82">
        <v>-23143970</v>
      </c>
    </row>
    <row r="49" spans="1:13" ht="23.1" customHeight="1">
      <c r="A49" s="19" t="s">
        <v>129</v>
      </c>
      <c r="B49" s="10"/>
      <c r="C49" s="15"/>
      <c r="D49" s="9"/>
      <c r="E49" s="82">
        <v>-59518712</v>
      </c>
      <c r="F49" s="12"/>
      <c r="G49" s="82">
        <v>-281827</v>
      </c>
      <c r="H49" s="12"/>
      <c r="I49" s="82">
        <v>-59047323</v>
      </c>
      <c r="J49" s="12"/>
      <c r="K49" s="82">
        <v>-87729</v>
      </c>
    </row>
    <row r="50" spans="1:13" ht="23.1" hidden="1" customHeight="1">
      <c r="A50" s="19" t="s">
        <v>130</v>
      </c>
      <c r="B50" s="10"/>
      <c r="C50" s="15"/>
      <c r="D50" s="9"/>
      <c r="E50" s="173">
        <v>0</v>
      </c>
      <c r="F50" s="12"/>
      <c r="G50" s="173">
        <v>0</v>
      </c>
      <c r="H50" s="12"/>
      <c r="I50" s="4">
        <v>0</v>
      </c>
      <c r="J50" s="12"/>
      <c r="K50" s="173">
        <v>0</v>
      </c>
    </row>
    <row r="51" spans="1:13" ht="23.1" customHeight="1">
      <c r="A51" s="34" t="s">
        <v>131</v>
      </c>
      <c r="B51" s="10"/>
      <c r="C51" s="15"/>
      <c r="D51" s="9"/>
      <c r="E51" s="53">
        <f>SUM(E47:E50)</f>
        <v>617604669</v>
      </c>
      <c r="F51" s="52"/>
      <c r="G51" s="53">
        <f>SUM(G47:G50)</f>
        <v>476167838</v>
      </c>
      <c r="H51" s="52"/>
      <c r="I51" s="174">
        <f>SUM(I47:I50)</f>
        <v>531181683</v>
      </c>
      <c r="J51" s="52"/>
      <c r="K51" s="53">
        <f>SUM(K47:K50)</f>
        <v>394592066</v>
      </c>
      <c r="M51" s="38"/>
    </row>
    <row r="52" spans="1:13" ht="23.1" hidden="1" customHeight="1">
      <c r="A52" s="34"/>
      <c r="B52" s="10"/>
      <c r="C52" s="15"/>
      <c r="D52" s="9"/>
      <c r="E52" s="3"/>
      <c r="F52" s="52"/>
      <c r="G52" s="88"/>
      <c r="H52" s="52"/>
      <c r="I52" s="3"/>
      <c r="J52" s="52"/>
      <c r="K52" s="88"/>
      <c r="M52" s="38"/>
    </row>
    <row r="53" spans="1:13" s="56" customFormat="1" ht="23.1" customHeight="1">
      <c r="A53" s="16" t="s">
        <v>0</v>
      </c>
      <c r="B53" s="54"/>
      <c r="C53" s="55"/>
      <c r="D53" s="54"/>
      <c r="E53" s="54"/>
      <c r="F53" s="54"/>
      <c r="G53" s="54"/>
      <c r="H53" s="54"/>
      <c r="I53" s="54"/>
      <c r="J53" s="54"/>
    </row>
    <row r="54" spans="1:13" ht="23.1" customHeight="1">
      <c r="A54" s="195" t="s">
        <v>132</v>
      </c>
      <c r="B54" s="195"/>
      <c r="C54" s="195"/>
      <c r="D54" s="195"/>
      <c r="E54" s="195"/>
      <c r="F54" s="195"/>
      <c r="G54" s="195"/>
      <c r="H54" s="195"/>
      <c r="I54" s="195"/>
      <c r="J54" s="195"/>
    </row>
    <row r="55" spans="1:13" ht="23.1" customHeight="1">
      <c r="A55" s="54" t="s">
        <v>207</v>
      </c>
      <c r="B55" s="54"/>
      <c r="C55" s="54"/>
      <c r="D55" s="54"/>
      <c r="E55" s="54"/>
      <c r="F55" s="54"/>
      <c r="G55" s="54"/>
      <c r="H55" s="54"/>
      <c r="I55" s="54"/>
      <c r="J55" s="54"/>
    </row>
    <row r="56" spans="1:13" ht="23.1" customHeight="1">
      <c r="A56" s="33"/>
      <c r="B56" s="33"/>
      <c r="C56" s="15"/>
      <c r="D56" s="33"/>
      <c r="E56" s="193" t="s">
        <v>133</v>
      </c>
      <c r="F56" s="193"/>
      <c r="G56" s="193"/>
      <c r="H56" s="33"/>
      <c r="I56" s="193" t="s">
        <v>3</v>
      </c>
      <c r="J56" s="193"/>
      <c r="K56" s="193"/>
    </row>
    <row r="57" spans="1:13" ht="23.1" customHeight="1">
      <c r="A57" s="33"/>
      <c r="B57" s="33"/>
      <c r="C57" s="9" t="s">
        <v>4</v>
      </c>
      <c r="D57" s="33"/>
      <c r="E57" s="103" t="s">
        <v>208</v>
      </c>
      <c r="F57" s="87"/>
      <c r="G57" s="103" t="s">
        <v>112</v>
      </c>
      <c r="H57" s="14"/>
      <c r="I57" s="103" t="s">
        <v>208</v>
      </c>
      <c r="J57" s="87"/>
      <c r="K57" s="103" t="s">
        <v>112</v>
      </c>
    </row>
    <row r="58" spans="1:13" ht="19.149999999999999" customHeight="1">
      <c r="A58" s="33"/>
      <c r="B58" s="33"/>
      <c r="C58" s="15"/>
      <c r="D58" s="33"/>
      <c r="E58" s="194" t="s">
        <v>6</v>
      </c>
      <c r="F58" s="194"/>
      <c r="G58" s="194"/>
      <c r="H58" s="194"/>
      <c r="I58" s="194"/>
      <c r="J58" s="194"/>
      <c r="K58" s="194"/>
    </row>
    <row r="59" spans="1:13" ht="23.1" customHeight="1">
      <c r="A59" s="17" t="s">
        <v>134</v>
      </c>
      <c r="B59" s="10"/>
      <c r="C59" s="15"/>
      <c r="D59" s="9"/>
      <c r="E59" s="9"/>
      <c r="F59" s="12"/>
      <c r="G59" s="12"/>
      <c r="H59" s="12"/>
      <c r="I59" s="12"/>
      <c r="J59" s="12"/>
      <c r="K59" s="12"/>
    </row>
    <row r="60" spans="1:13" ht="23.1" customHeight="1">
      <c r="A60" s="10" t="s">
        <v>248</v>
      </c>
      <c r="B60" s="10"/>
      <c r="C60" s="15"/>
      <c r="D60" s="9"/>
      <c r="E60" s="49">
        <v>22327917</v>
      </c>
      <c r="F60" s="12"/>
      <c r="G60" s="49">
        <v>-64290000</v>
      </c>
      <c r="H60" s="12"/>
      <c r="I60" s="49">
        <v>0</v>
      </c>
      <c r="J60" s="12"/>
      <c r="K60" s="49">
        <v>-64290000</v>
      </c>
    </row>
    <row r="61" spans="1:13" ht="23.1" customHeight="1">
      <c r="A61" s="10" t="s">
        <v>186</v>
      </c>
      <c r="B61" s="10"/>
      <c r="C61" s="9">
        <v>4</v>
      </c>
      <c r="D61" s="9"/>
      <c r="E61" s="49">
        <v>-5465583</v>
      </c>
      <c r="F61" s="12"/>
      <c r="G61" s="49">
        <v>0</v>
      </c>
      <c r="H61" s="12"/>
      <c r="I61" s="58">
        <v>-78787580</v>
      </c>
      <c r="J61" s="12"/>
      <c r="K61" s="175">
        <v>-182214238</v>
      </c>
    </row>
    <row r="62" spans="1:13" ht="23.1" customHeight="1">
      <c r="A62" s="10" t="s">
        <v>187</v>
      </c>
      <c r="B62" s="10"/>
      <c r="C62" s="9">
        <v>4</v>
      </c>
      <c r="D62" s="9"/>
      <c r="E62" s="49">
        <v>0</v>
      </c>
      <c r="F62" s="12"/>
      <c r="G62" s="49">
        <v>0</v>
      </c>
      <c r="H62" s="12"/>
      <c r="I62" s="49">
        <v>44572030</v>
      </c>
      <c r="J62" s="12"/>
      <c r="K62" s="49">
        <v>0</v>
      </c>
    </row>
    <row r="63" spans="1:13" ht="23.1" customHeight="1">
      <c r="A63" s="10" t="s">
        <v>188</v>
      </c>
      <c r="B63" s="10"/>
      <c r="C63" s="9">
        <v>4</v>
      </c>
      <c r="D63" s="9"/>
      <c r="E63" s="49">
        <v>0</v>
      </c>
      <c r="F63" s="12"/>
      <c r="G63" s="49">
        <v>0</v>
      </c>
      <c r="H63" s="12"/>
      <c r="I63" s="58">
        <v>-57773835</v>
      </c>
      <c r="J63" s="12"/>
      <c r="K63" s="49">
        <v>-788634229</v>
      </c>
    </row>
    <row r="64" spans="1:13" ht="23.1" customHeight="1">
      <c r="A64" s="10" t="s">
        <v>189</v>
      </c>
      <c r="B64" s="10"/>
      <c r="C64" s="9">
        <v>4</v>
      </c>
      <c r="D64" s="9"/>
      <c r="E64" s="49">
        <v>0</v>
      </c>
      <c r="F64" s="12"/>
      <c r="G64" s="49">
        <v>0</v>
      </c>
      <c r="H64" s="12"/>
      <c r="I64" s="49">
        <v>46070254</v>
      </c>
      <c r="J64" s="12"/>
      <c r="K64" s="49">
        <v>0</v>
      </c>
    </row>
    <row r="65" spans="1:16" ht="23.1" customHeight="1">
      <c r="A65" s="10" t="s">
        <v>135</v>
      </c>
      <c r="B65" s="10"/>
      <c r="C65" s="9">
        <v>11</v>
      </c>
      <c r="D65" s="9"/>
      <c r="E65" s="49">
        <v>0</v>
      </c>
      <c r="F65" s="28"/>
      <c r="G65" s="49">
        <v>-65611098</v>
      </c>
      <c r="H65" s="4"/>
      <c r="I65" s="49">
        <v>0</v>
      </c>
      <c r="J65" s="28"/>
      <c r="K65" s="49">
        <v>-43182099</v>
      </c>
    </row>
    <row r="66" spans="1:16" ht="23.1" customHeight="1">
      <c r="A66" s="10" t="s">
        <v>243</v>
      </c>
      <c r="B66" s="10"/>
      <c r="C66" s="15"/>
      <c r="D66" s="9"/>
      <c r="E66" s="4">
        <v>-805768</v>
      </c>
      <c r="F66" s="28"/>
      <c r="G66" s="4">
        <v>0</v>
      </c>
      <c r="H66" s="4"/>
      <c r="I66" s="183">
        <v>1078464</v>
      </c>
      <c r="J66" s="28"/>
      <c r="K66" s="49">
        <v>0</v>
      </c>
    </row>
    <row r="67" spans="1:16" ht="23.1" customHeight="1">
      <c r="A67" s="10" t="s">
        <v>159</v>
      </c>
      <c r="B67" s="10"/>
      <c r="C67" s="9">
        <v>9</v>
      </c>
      <c r="D67" s="9"/>
      <c r="E67" s="49">
        <v>0</v>
      </c>
      <c r="F67" s="28"/>
      <c r="G67" s="49">
        <v>-15000000</v>
      </c>
      <c r="H67" s="4"/>
      <c r="I67" s="49">
        <v>0</v>
      </c>
      <c r="J67" s="28"/>
      <c r="K67" s="49">
        <v>-15000000</v>
      </c>
    </row>
    <row r="68" spans="1:16" ht="23.1" customHeight="1">
      <c r="A68" s="10" t="s">
        <v>160</v>
      </c>
      <c r="B68" s="10"/>
      <c r="C68" s="15"/>
      <c r="D68" s="9"/>
      <c r="E68" s="82">
        <v>-269271443</v>
      </c>
      <c r="F68" s="28"/>
      <c r="G68" s="82">
        <v>-862874198</v>
      </c>
      <c r="H68" s="28"/>
      <c r="I68" s="58">
        <v>-192214517</v>
      </c>
      <c r="J68" s="28"/>
      <c r="K68" s="4">
        <v>-91240261</v>
      </c>
      <c r="L68" s="4"/>
    </row>
    <row r="69" spans="1:16" ht="23.1" customHeight="1">
      <c r="A69" s="10" t="s">
        <v>161</v>
      </c>
      <c r="B69" s="10"/>
      <c r="C69" s="15"/>
      <c r="D69" s="9"/>
      <c r="E69" s="82">
        <v>384619</v>
      </c>
      <c r="F69" s="28"/>
      <c r="G69" s="83">
        <v>490808</v>
      </c>
      <c r="H69" s="28"/>
      <c r="I69" s="58">
        <v>384270</v>
      </c>
      <c r="J69" s="28"/>
      <c r="K69" s="83">
        <v>39214096</v>
      </c>
      <c r="L69" s="4"/>
    </row>
    <row r="70" spans="1:16" ht="23.1" customHeight="1">
      <c r="A70" s="10" t="s">
        <v>241</v>
      </c>
      <c r="B70" s="10"/>
      <c r="C70" s="15"/>
      <c r="D70" s="9"/>
      <c r="E70" s="10"/>
      <c r="F70" s="10"/>
      <c r="G70" s="10"/>
      <c r="H70" s="10"/>
      <c r="I70" s="10"/>
      <c r="J70" s="10"/>
      <c r="K70" s="10"/>
    </row>
    <row r="71" spans="1:16" ht="23.1" customHeight="1">
      <c r="A71" s="10" t="s">
        <v>240</v>
      </c>
      <c r="B71" s="10"/>
      <c r="C71" s="15"/>
      <c r="D71" s="9"/>
      <c r="E71" s="82">
        <v>-3428526</v>
      </c>
      <c r="F71" s="4"/>
      <c r="G71" s="82">
        <v>-3678514</v>
      </c>
      <c r="H71" s="4"/>
      <c r="I71" s="58">
        <v>-2701104</v>
      </c>
      <c r="J71" s="4"/>
      <c r="K71" s="82">
        <v>-1465311</v>
      </c>
    </row>
    <row r="72" spans="1:16" ht="23.1" customHeight="1">
      <c r="A72" s="10" t="s">
        <v>214</v>
      </c>
      <c r="B72" s="10"/>
      <c r="C72" s="15"/>
      <c r="D72" s="9"/>
      <c r="E72" s="49">
        <v>1293000</v>
      </c>
      <c r="F72" s="28"/>
      <c r="G72" s="49">
        <v>0</v>
      </c>
      <c r="H72" s="28"/>
      <c r="I72" s="49">
        <v>1293000</v>
      </c>
      <c r="J72" s="28"/>
      <c r="K72" s="49">
        <v>0</v>
      </c>
    </row>
    <row r="73" spans="1:16" ht="23.1" customHeight="1">
      <c r="A73" s="10" t="s">
        <v>136</v>
      </c>
      <c r="B73" s="10"/>
      <c r="C73" s="15"/>
      <c r="D73" s="9"/>
      <c r="E73" s="4">
        <v>-1645384</v>
      </c>
      <c r="F73" s="28"/>
      <c r="G73" s="4">
        <v>-9098500</v>
      </c>
      <c r="H73" s="28"/>
      <c r="I73" s="58">
        <v>-1515700</v>
      </c>
      <c r="J73" s="28"/>
      <c r="K73" s="49">
        <v>-9098500</v>
      </c>
      <c r="L73" s="4"/>
    </row>
    <row r="74" spans="1:16" ht="23.1" customHeight="1">
      <c r="A74" s="10" t="s">
        <v>137</v>
      </c>
      <c r="B74" s="10"/>
      <c r="C74" s="15"/>
      <c r="D74" s="9"/>
      <c r="E74" s="58">
        <v>1092960</v>
      </c>
      <c r="F74" s="29"/>
      <c r="G74" s="58">
        <v>5739448</v>
      </c>
      <c r="H74" s="29"/>
      <c r="I74" s="58">
        <v>130078781</v>
      </c>
      <c r="J74" s="29"/>
      <c r="K74" s="83">
        <v>65852778</v>
      </c>
    </row>
    <row r="75" spans="1:16" ht="23.1" customHeight="1">
      <c r="A75" s="18" t="s">
        <v>138</v>
      </c>
      <c r="B75" s="10"/>
      <c r="C75" s="15"/>
      <c r="D75" s="9"/>
      <c r="E75" s="174">
        <f>SUM(E60:F74)</f>
        <v>-255518208</v>
      </c>
      <c r="F75" s="57"/>
      <c r="G75" s="174">
        <f>SUM(G60:G74)</f>
        <v>-1014322054</v>
      </c>
      <c r="H75" s="3"/>
      <c r="I75" s="174">
        <f>SUM(I60:I74)</f>
        <v>-109515937</v>
      </c>
      <c r="J75" s="57"/>
      <c r="K75" s="174">
        <f>SUM(K60:K74)</f>
        <v>-1090057764</v>
      </c>
    </row>
    <row r="76" spans="1:16" ht="11.45" customHeight="1">
      <c r="A76" s="18"/>
      <c r="B76" s="10"/>
      <c r="C76" s="15"/>
      <c r="D76" s="9"/>
      <c r="E76" s="4"/>
      <c r="F76" s="28"/>
      <c r="G76" s="4"/>
      <c r="H76" s="4"/>
      <c r="I76" s="4"/>
      <c r="J76" s="28"/>
      <c r="K76" s="4"/>
    </row>
    <row r="77" spans="1:16" ht="23.1" customHeight="1">
      <c r="A77" s="17" t="s">
        <v>139</v>
      </c>
      <c r="B77" s="10"/>
      <c r="C77" s="15"/>
      <c r="D77" s="9"/>
      <c r="E77" s="10"/>
      <c r="F77" s="10"/>
      <c r="G77" s="10"/>
      <c r="H77" s="10"/>
      <c r="I77" s="10"/>
      <c r="J77" s="10"/>
      <c r="K77" s="10"/>
    </row>
    <row r="78" spans="1:16" ht="23.1" hidden="1" customHeight="1">
      <c r="A78" s="10" t="s">
        <v>140</v>
      </c>
      <c r="B78" s="10"/>
      <c r="C78" s="9">
        <v>6</v>
      </c>
      <c r="D78" s="9"/>
      <c r="E78" s="12"/>
      <c r="F78" s="10"/>
      <c r="G78" s="176"/>
      <c r="H78" s="10"/>
      <c r="I78" s="12"/>
      <c r="J78" s="10"/>
      <c r="K78" s="176"/>
    </row>
    <row r="79" spans="1:16" ht="23.1" customHeight="1">
      <c r="A79" s="179" t="s">
        <v>141</v>
      </c>
      <c r="B79" s="10"/>
      <c r="C79" s="9"/>
      <c r="D79" s="9"/>
      <c r="E79" s="12">
        <v>-32049061</v>
      </c>
      <c r="F79" s="12"/>
      <c r="G79" s="167">
        <v>-37303298</v>
      </c>
      <c r="H79" s="12"/>
      <c r="I79" s="167">
        <v>-31618775</v>
      </c>
      <c r="J79" s="12"/>
      <c r="K79" s="167">
        <v>-33555204</v>
      </c>
    </row>
    <row r="80" spans="1:16" ht="23.1" customHeight="1">
      <c r="A80" s="19" t="s">
        <v>190</v>
      </c>
      <c r="B80" s="10"/>
      <c r="C80" s="9"/>
      <c r="D80" s="9"/>
      <c r="E80" s="12">
        <v>-798743939</v>
      </c>
      <c r="F80" s="12"/>
      <c r="G80" s="168">
        <v>-768455129</v>
      </c>
      <c r="H80" s="12"/>
      <c r="I80" s="167">
        <v>-798743939</v>
      </c>
      <c r="J80" s="12"/>
      <c r="K80" s="168">
        <v>-768455129</v>
      </c>
      <c r="O80" s="4"/>
      <c r="P80" s="4"/>
    </row>
    <row r="81" spans="1:18" ht="23.1" customHeight="1">
      <c r="A81" s="179" t="s">
        <v>191</v>
      </c>
      <c r="B81" s="10"/>
      <c r="C81" s="9"/>
      <c r="D81" s="9"/>
      <c r="E81" s="12">
        <v>703482044</v>
      </c>
      <c r="F81" s="12"/>
      <c r="G81" s="12">
        <v>714479948</v>
      </c>
      <c r="H81" s="12"/>
      <c r="I81" s="167">
        <v>626787902</v>
      </c>
      <c r="J81" s="12"/>
      <c r="K81" s="58">
        <v>714479948</v>
      </c>
    </row>
    <row r="82" spans="1:18" ht="23.1" customHeight="1">
      <c r="A82" s="10" t="s">
        <v>192</v>
      </c>
      <c r="B82" s="10"/>
      <c r="C82" s="9">
        <v>19</v>
      </c>
      <c r="D82" s="9"/>
      <c r="E82" s="12">
        <v>-462223897</v>
      </c>
      <c r="F82" s="51"/>
      <c r="G82" s="168">
        <v>-373381683</v>
      </c>
      <c r="H82" s="51"/>
      <c r="I82" s="167">
        <v>-461766400</v>
      </c>
      <c r="J82" s="12"/>
      <c r="K82" s="168">
        <v>-228711000</v>
      </c>
    </row>
    <row r="83" spans="1:18" ht="23.1" customHeight="1">
      <c r="A83" s="19" t="s">
        <v>193</v>
      </c>
      <c r="B83" s="10"/>
      <c r="C83" s="9">
        <v>19</v>
      </c>
      <c r="D83" s="9"/>
      <c r="E83" s="12">
        <v>192237007</v>
      </c>
      <c r="F83" s="12"/>
      <c r="G83" s="176">
        <v>895150867</v>
      </c>
      <c r="H83" s="4"/>
      <c r="I83" s="167">
        <v>192237007</v>
      </c>
      <c r="J83" s="12"/>
      <c r="K83" s="176">
        <v>894285506</v>
      </c>
    </row>
    <row r="84" spans="1:18" ht="23.1" customHeight="1">
      <c r="A84" s="10" t="s">
        <v>194</v>
      </c>
      <c r="B84" s="10"/>
      <c r="C84" s="9">
        <v>19</v>
      </c>
      <c r="D84" s="9"/>
      <c r="E84" s="176">
        <v>-1173450</v>
      </c>
      <c r="F84" s="51"/>
      <c r="G84" s="176">
        <v>0</v>
      </c>
      <c r="H84" s="51"/>
      <c r="I84" s="176">
        <v>-1173450</v>
      </c>
      <c r="J84" s="12"/>
      <c r="K84" s="176">
        <v>0</v>
      </c>
    </row>
    <row r="85" spans="1:18" ht="23.1" customHeight="1">
      <c r="A85" s="10" t="s">
        <v>236</v>
      </c>
      <c r="B85" s="10"/>
      <c r="C85" s="9"/>
      <c r="D85" s="9"/>
      <c r="E85" s="12">
        <v>-22327917</v>
      </c>
      <c r="F85" s="51"/>
      <c r="G85" s="176">
        <v>0</v>
      </c>
      <c r="H85" s="51"/>
      <c r="I85" s="176">
        <v>0</v>
      </c>
      <c r="J85" s="12"/>
      <c r="K85" s="176">
        <v>0</v>
      </c>
    </row>
    <row r="86" spans="1:18" ht="23.1" customHeight="1">
      <c r="A86" s="179" t="s">
        <v>202</v>
      </c>
      <c r="B86" s="10"/>
      <c r="C86" s="9"/>
      <c r="D86" s="9"/>
      <c r="E86" s="49">
        <v>0</v>
      </c>
      <c r="F86" s="51"/>
      <c r="G86" s="176">
        <v>21630000.000000004</v>
      </c>
      <c r="H86" s="51"/>
      <c r="I86" s="176">
        <v>0</v>
      </c>
      <c r="J86" s="12"/>
      <c r="K86" s="176">
        <v>0</v>
      </c>
    </row>
    <row r="87" spans="1:18" ht="23.1" customHeight="1">
      <c r="A87" s="19" t="s">
        <v>215</v>
      </c>
      <c r="B87" s="10"/>
      <c r="C87" s="9"/>
      <c r="D87" s="9"/>
      <c r="E87" s="176">
        <v>109300000</v>
      </c>
      <c r="F87" s="51"/>
      <c r="G87" s="176">
        <v>0</v>
      </c>
      <c r="H87" s="51"/>
      <c r="I87" s="176">
        <v>109300000</v>
      </c>
      <c r="J87" s="12"/>
      <c r="K87" s="176">
        <v>0</v>
      </c>
    </row>
    <row r="88" spans="1:18" ht="23.1" customHeight="1">
      <c r="A88" s="10" t="s">
        <v>158</v>
      </c>
      <c r="B88" s="10"/>
      <c r="C88" s="15"/>
      <c r="D88" s="9"/>
      <c r="E88" s="12">
        <v>-140231521</v>
      </c>
      <c r="F88" s="12"/>
      <c r="G88" s="82">
        <v>-98543333</v>
      </c>
      <c r="H88" s="12"/>
      <c r="I88" s="82">
        <v>-124440790</v>
      </c>
      <c r="J88" s="12"/>
      <c r="K88" s="82">
        <v>-91156574</v>
      </c>
    </row>
    <row r="89" spans="1:18" ht="23.1" customHeight="1">
      <c r="A89" s="18" t="s">
        <v>142</v>
      </c>
      <c r="B89" s="10"/>
      <c r="C89" s="15"/>
      <c r="D89" s="9"/>
      <c r="E89" s="174">
        <f>SUM(E78:E88)</f>
        <v>-451730734</v>
      </c>
      <c r="F89" s="52"/>
      <c r="G89" s="174">
        <f>SUM(G78:G88)</f>
        <v>353577372</v>
      </c>
      <c r="H89" s="3"/>
      <c r="I89" s="174">
        <f>SUM(I78:I88)</f>
        <v>-489418445</v>
      </c>
      <c r="J89" s="52"/>
      <c r="K89" s="174">
        <f>SUM(K78:K88)</f>
        <v>486887547</v>
      </c>
    </row>
    <row r="90" spans="1:18" ht="23.1" customHeight="1">
      <c r="A90" s="18" t="s">
        <v>143</v>
      </c>
      <c r="B90" s="18"/>
      <c r="C90" s="180"/>
      <c r="D90" s="181"/>
      <c r="E90" s="59">
        <f>2806+20944625</f>
        <v>20947431</v>
      </c>
      <c r="F90" s="52"/>
      <c r="G90" s="59">
        <v>-115059877</v>
      </c>
      <c r="H90" s="52"/>
      <c r="I90" s="182">
        <v>0</v>
      </c>
      <c r="J90" s="52"/>
      <c r="K90" s="182">
        <v>0</v>
      </c>
    </row>
    <row r="91" spans="1:18" ht="23.1" customHeight="1">
      <c r="A91" s="18" t="s">
        <v>242</v>
      </c>
      <c r="B91" s="10"/>
      <c r="C91" s="15"/>
      <c r="D91" s="9"/>
      <c r="E91" s="52">
        <f>+E51+E75+E89+E90</f>
        <v>-68696842</v>
      </c>
      <c r="F91" s="52"/>
      <c r="G91" s="52">
        <f>+G51+G75+G89+G90</f>
        <v>-299636721</v>
      </c>
      <c r="H91" s="52"/>
      <c r="I91" s="3">
        <f>+I51+I75+I89+I90</f>
        <v>-67752699</v>
      </c>
      <c r="J91" s="52"/>
      <c r="K91" s="52">
        <f>+K51+K75+K89+K90</f>
        <v>-208578151</v>
      </c>
    </row>
    <row r="92" spans="1:18" ht="23.1" customHeight="1">
      <c r="A92" s="19" t="s">
        <v>144</v>
      </c>
      <c r="B92" s="10"/>
      <c r="C92" s="15"/>
      <c r="D92" s="9"/>
      <c r="E92" s="166">
        <f>'BS_31.12.2022'!E9</f>
        <v>193934261</v>
      </c>
      <c r="F92" s="12"/>
      <c r="G92" s="58">
        <v>493570982</v>
      </c>
      <c r="H92" s="12"/>
      <c r="I92" s="82">
        <f>'BS_31.12.2022'!I9</f>
        <v>164131377</v>
      </c>
      <c r="J92" s="12"/>
      <c r="K92" s="82">
        <v>372709528</v>
      </c>
    </row>
    <row r="93" spans="1:18" ht="23.1" customHeight="1">
      <c r="A93" s="19" t="s">
        <v>239</v>
      </c>
      <c r="B93" s="10"/>
      <c r="C93" s="15"/>
      <c r="D93" s="9"/>
      <c r="E93" s="10"/>
      <c r="F93" s="10"/>
      <c r="G93" s="10"/>
      <c r="H93" s="10"/>
      <c r="I93" s="10"/>
      <c r="J93" s="10"/>
      <c r="K93" s="10"/>
    </row>
    <row r="94" spans="1:18" ht="23.1" customHeight="1">
      <c r="A94" s="19" t="s">
        <v>238</v>
      </c>
      <c r="B94" s="10"/>
      <c r="C94" s="15"/>
      <c r="D94" s="9"/>
      <c r="E94" s="166">
        <v>-2580784</v>
      </c>
      <c r="F94" s="12"/>
      <c r="G94" s="58">
        <v>0</v>
      </c>
      <c r="H94" s="12"/>
      <c r="I94" s="82">
        <v>0</v>
      </c>
      <c r="J94" s="12"/>
      <c r="K94" s="82">
        <v>0</v>
      </c>
    </row>
    <row r="95" spans="1:18" ht="23.1" customHeight="1" thickBot="1">
      <c r="A95" s="60" t="s">
        <v>145</v>
      </c>
      <c r="B95" s="10"/>
      <c r="C95" s="15"/>
      <c r="D95" s="9"/>
      <c r="E95" s="169">
        <f>SUM(E91:E94)</f>
        <v>122656635</v>
      </c>
      <c r="F95" s="52"/>
      <c r="G95" s="61">
        <f>SUM(G91:G92)</f>
        <v>193934261</v>
      </c>
      <c r="H95" s="52"/>
      <c r="I95" s="61">
        <f>SUM(I91:I92)</f>
        <v>96378678</v>
      </c>
      <c r="J95" s="52"/>
      <c r="K95" s="61">
        <f>SUM(K91:K92)</f>
        <v>164131377</v>
      </c>
      <c r="L95" s="18"/>
      <c r="M95" s="106">
        <f>E95-'BS_31.12.2022'!C9</f>
        <v>0</v>
      </c>
      <c r="N95" s="106">
        <f>G95-'BS_31.12.2022'!E9</f>
        <v>0</v>
      </c>
      <c r="O95" s="106">
        <f>I95-'BS_31.12.2022'!G9</f>
        <v>0</v>
      </c>
      <c r="P95" s="106">
        <f>K95-'BS_31.12.2022'!I9</f>
        <v>0</v>
      </c>
    </row>
    <row r="96" spans="1:18" ht="12" customHeight="1" thickTop="1">
      <c r="A96" s="10"/>
      <c r="B96" s="10"/>
      <c r="C96" s="15"/>
      <c r="D96" s="10"/>
      <c r="E96" s="9"/>
      <c r="F96" s="10"/>
      <c r="G96" s="10"/>
      <c r="H96" s="10"/>
      <c r="I96" s="10"/>
      <c r="J96" s="10"/>
      <c r="K96" s="4"/>
      <c r="N96" s="4"/>
      <c r="P96" s="4"/>
      <c r="Q96" s="4"/>
      <c r="R96" s="4"/>
    </row>
    <row r="97" spans="1:11" ht="23.1" customHeight="1">
      <c r="A97" s="17" t="s">
        <v>146</v>
      </c>
      <c r="B97" s="10"/>
      <c r="C97" s="15"/>
      <c r="D97" s="10"/>
      <c r="E97" s="4"/>
      <c r="F97" s="10"/>
      <c r="G97" s="4"/>
      <c r="H97" s="4"/>
      <c r="I97" s="4"/>
      <c r="J97" s="10"/>
      <c r="K97" s="4"/>
    </row>
    <row r="98" spans="1:11" ht="23.1" customHeight="1">
      <c r="A98" s="19" t="s">
        <v>195</v>
      </c>
      <c r="B98" s="19"/>
      <c r="C98" s="15"/>
      <c r="D98" s="10"/>
      <c r="E98" s="4"/>
      <c r="F98" s="10"/>
      <c r="G98" s="4"/>
      <c r="H98" s="10"/>
      <c r="I98" s="4"/>
      <c r="J98" s="10"/>
      <c r="K98" s="4"/>
    </row>
    <row r="99" spans="1:11" ht="23.1" customHeight="1">
      <c r="A99" s="19" t="s">
        <v>147</v>
      </c>
      <c r="B99" s="19"/>
      <c r="C99" s="15"/>
      <c r="D99" s="12"/>
      <c r="E99" s="63"/>
      <c r="F99" s="63"/>
      <c r="G99" s="84"/>
      <c r="H99" s="84"/>
      <c r="I99" s="84"/>
      <c r="J99" s="84"/>
      <c r="K99" s="84"/>
    </row>
    <row r="100" spans="1:11" ht="23.1" customHeight="1">
      <c r="A100" s="19" t="s">
        <v>148</v>
      </c>
      <c r="B100" s="19"/>
      <c r="C100" s="15"/>
      <c r="D100" s="12"/>
      <c r="E100" s="104">
        <v>3705956</v>
      </c>
      <c r="F100" s="64"/>
      <c r="G100" s="85">
        <v>189401270</v>
      </c>
      <c r="H100" s="85"/>
      <c r="I100" s="85">
        <v>1465311</v>
      </c>
      <c r="J100" s="85"/>
      <c r="K100" s="85">
        <v>6230055</v>
      </c>
    </row>
    <row r="101" spans="1:11" ht="23.1" customHeight="1">
      <c r="A101" s="19" t="s">
        <v>196</v>
      </c>
      <c r="B101" s="19"/>
      <c r="C101" s="9">
        <v>13</v>
      </c>
      <c r="D101" s="12"/>
      <c r="E101" s="84">
        <v>66672548</v>
      </c>
      <c r="F101" s="63"/>
      <c r="G101" s="84">
        <v>18337544</v>
      </c>
      <c r="H101" s="84"/>
      <c r="I101" s="84">
        <v>66672548</v>
      </c>
      <c r="J101" s="84"/>
      <c r="K101" s="84">
        <v>18337544</v>
      </c>
    </row>
    <row r="102" spans="1:11" ht="23.1" customHeight="1">
      <c r="A102" s="19" t="s">
        <v>162</v>
      </c>
      <c r="B102" s="19"/>
      <c r="C102" s="9">
        <v>12</v>
      </c>
      <c r="D102" s="9"/>
      <c r="E102" s="104">
        <v>688847</v>
      </c>
      <c r="F102" s="64"/>
      <c r="G102" s="85">
        <v>12179901</v>
      </c>
      <c r="H102" s="85"/>
      <c r="I102" s="64">
        <v>679086</v>
      </c>
      <c r="J102" s="85"/>
      <c r="K102" s="85">
        <v>558649</v>
      </c>
    </row>
    <row r="103" spans="1:11" s="62" customFormat="1" ht="23.1" customHeight="1">
      <c r="A103" s="19" t="s">
        <v>216</v>
      </c>
      <c r="B103" s="19"/>
      <c r="C103" s="9">
        <v>4</v>
      </c>
      <c r="E103" s="84">
        <v>0</v>
      </c>
      <c r="G103" s="84">
        <v>0</v>
      </c>
      <c r="I103" s="64">
        <v>270969840</v>
      </c>
      <c r="K103" s="84">
        <v>0</v>
      </c>
    </row>
    <row r="104" spans="1:11" ht="23.1" customHeight="1">
      <c r="A104" s="10" t="s">
        <v>199</v>
      </c>
      <c r="B104" s="10"/>
      <c r="C104" s="9"/>
      <c r="D104" s="9"/>
      <c r="E104" s="170">
        <v>2716067</v>
      </c>
      <c r="F104" s="10"/>
      <c r="G104" s="64">
        <v>2458164</v>
      </c>
      <c r="H104" s="10"/>
      <c r="I104" s="64">
        <v>0</v>
      </c>
      <c r="J104" s="10"/>
      <c r="K104" s="64">
        <v>0</v>
      </c>
    </row>
    <row r="105" spans="1:11" ht="23.1" customHeight="1">
      <c r="A105" s="10" t="s">
        <v>204</v>
      </c>
      <c r="B105" s="10"/>
      <c r="C105" s="9">
        <v>14</v>
      </c>
      <c r="D105" s="9"/>
      <c r="E105" s="104">
        <v>0</v>
      </c>
      <c r="F105" s="10"/>
      <c r="G105" s="105">
        <v>39886536</v>
      </c>
      <c r="H105" s="10"/>
      <c r="I105" s="105">
        <v>0</v>
      </c>
      <c r="J105" s="10"/>
      <c r="K105" s="105">
        <v>0</v>
      </c>
    </row>
  </sheetData>
  <mergeCells count="8">
    <mergeCell ref="I56:K56"/>
    <mergeCell ref="E58:K58"/>
    <mergeCell ref="E56:G56"/>
    <mergeCell ref="A2:J2"/>
    <mergeCell ref="A54:J54"/>
    <mergeCell ref="E4:G4"/>
    <mergeCell ref="E6:K6"/>
    <mergeCell ref="I4:K4"/>
  </mergeCells>
  <pageMargins left="0.74803149606299202" right="0.23622047244094499" top="0.66929133858267698" bottom="0.74803149606299202" header="0.31496062992126" footer="0.34055118099999998"/>
  <pageSetup paperSize="9" scale="67" firstPageNumber="12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8454b2-4501-4882-8b1b-43b502e8af8a" xsi:nil="true"/>
    <lcf76f155ced4ddcb4097134ff3c332f xmlns="a55cfc11-0815-4722-af77-88fba2b91b8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1" ma:contentTypeDescription="Create a new document." ma:contentTypeScope="" ma:versionID="72ab7478b300b22d9c0b7f13bcab51fd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1e866d79309ebb9d0d9bae80e7757fc0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c103446-2719-4809-b4e3-0fead43c83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76fa8e-8310-4200-923c-9e7037be25e9}" ma:internalName="TaxCatchAll" ma:showField="CatchAllData" ma:web="ea8454b2-4501-4882-8b1b-43b502e8af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8B0A59-B4E1-47D1-81DA-57C22FF8BB47}">
  <ds:schemaRefs>
    <ds:schemaRef ds:uri="http://schemas.microsoft.com/office/2006/metadata/properties"/>
    <ds:schemaRef ds:uri="http://www.w3.org/XML/1998/namespace"/>
    <ds:schemaRef ds:uri="http://purl.org/dc/dcmitype/"/>
    <ds:schemaRef ds:uri="a55cfc11-0815-4722-af77-88fba2b91b80"/>
    <ds:schemaRef ds:uri="http://purl.org/dc/elements/1.1/"/>
    <ds:schemaRef ds:uri="http://schemas.microsoft.com/office/2006/documentManagement/types"/>
    <ds:schemaRef ds:uri="ea8454b2-4501-4882-8b1b-43b502e8af8a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6A832CC-43E4-4EF5-AA31-C450FFD5B9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3A0A6C-1D7A-4B13-9100-D00E368232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BS_31.12.2022</vt:lpstr>
      <vt:lpstr>PL_31.12.2022</vt:lpstr>
      <vt:lpstr>Consolidated_31.12.2022</vt:lpstr>
      <vt:lpstr>The Company_31.12.2022</vt:lpstr>
      <vt:lpstr>CF_31.12.2022</vt:lpstr>
      <vt:lpstr>BS_31.12.2022!Print_Area</vt:lpstr>
      <vt:lpstr>CF_31.12.2022!Print_Area</vt:lpstr>
      <vt:lpstr>Consolidated_31.12.2022!Print_Area</vt:lpstr>
      <vt:lpstr>PL_31.12.2022!Print_Area</vt:lpstr>
      <vt:lpstr>'The Company_31.12.2022'!Print_Area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Vimolphak Sirirawetkun</cp:lastModifiedBy>
  <cp:revision/>
  <cp:lastPrinted>2023-02-24T11:30:22Z</cp:lastPrinted>
  <dcterms:created xsi:type="dcterms:W3CDTF">2010-03-02T08:17:14Z</dcterms:created>
  <dcterms:modified xsi:type="dcterms:W3CDTF">2023-02-24T11:49:12Z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  <property fmtid="{D5CDD505-2E9C-101B-9397-08002B2CF9AE}" pid="3" name="MediaServiceImageTags">
    <vt:lpwstr/>
  </property>
</Properties>
</file>