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Year-ended/08 - Draft FS/ASC/22.2.23/"/>
    </mc:Choice>
  </mc:AlternateContent>
  <xr:revisionPtr revIDLastSave="360" documentId="13_ncr:1_{F6C3731C-D71F-4AC5-A56C-1FEAFC96137E}" xr6:coauthVersionLast="47" xr6:coauthVersionMax="47" xr10:uidLastSave="{92C04154-573B-40D4-992D-1B0D5582E29A}"/>
  <bookViews>
    <workbookView xWindow="-120" yWindow="-120" windowWidth="20730" windowHeight="11160" tabRatio="598" activeTab="2" xr2:uid="{00000000-000D-0000-FFFF-FFFF00000000}"/>
  </bookViews>
  <sheets>
    <sheet name="BS 8-10" sheetId="1" r:id="rId1"/>
    <sheet name="PL 11-12" sheetId="2" r:id="rId2"/>
    <sheet name="E 13" sheetId="3" r:id="rId3"/>
    <sheet name="E 14" sheetId="4" r:id="rId4"/>
    <sheet name="CF 15-16" sheetId="6" r:id="rId5"/>
  </sheets>
  <definedNames>
    <definedName name="\p" localSheetId="3">#REF!</definedName>
    <definedName name="\p" localSheetId="1">#REF!</definedName>
    <definedName name="\p">#REF!</definedName>
    <definedName name="aa" localSheetId="3">#REF!</definedName>
    <definedName name="aa" localSheetId="1">#REF!</definedName>
    <definedName name="aa">#REF!</definedName>
    <definedName name="AS2DocOpenMode" hidden="1">"AS2DocumentEdit"</definedName>
    <definedName name="bswip">#REF!</definedName>
    <definedName name="ColorArea">#REF!</definedName>
    <definedName name="_xlnm.Database" localSheetId="3">#REF!</definedName>
    <definedName name="_xlnm.Database" localSheetId="1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3">#REF!</definedName>
    <definedName name="LEASE" localSheetId="1">#REF!</definedName>
    <definedName name="LEASE">#REF!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>#REF!</definedName>
    <definedName name="p_2">#REF!</definedName>
    <definedName name="p_3">#REF!</definedName>
    <definedName name="print">#REF!</definedName>
    <definedName name="_xlnm.Print_Area" localSheetId="0">'BS 8-10'!$A$1:$K$136</definedName>
    <definedName name="_xlnm.Print_Area" localSheetId="2">'E 13'!$A$1:$Z$46</definedName>
    <definedName name="_xlnm.Print_Area" localSheetId="1">'PL 11-12'!$A$1:$J$100</definedName>
    <definedName name="_xlnm.Print_Area">#REF!</definedName>
    <definedName name="PRINT_AREA_MI" localSheetId="3">#REF!</definedName>
    <definedName name="PRINT_AREA_MI" localSheetId="1">#REF!</definedName>
    <definedName name="PRINT_AREA_MI">#REF!</definedName>
    <definedName name="Print_Titles_MI" localSheetId="3">#REF!</definedName>
    <definedName name="Print_Titles_MI" localSheetId="1">#REF!</definedName>
    <definedName name="Print_Titles_MI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31" i="3" l="1"/>
  <c r="H23" i="2"/>
  <c r="E21" i="1" l="1"/>
  <c r="T34" i="3" l="1"/>
  <c r="N29" i="4"/>
  <c r="P29" i="4" s="1"/>
  <c r="E75" i="1" l="1"/>
  <c r="F37" i="6" l="1"/>
  <c r="F87" i="6"/>
  <c r="F92" i="6"/>
  <c r="J92" i="6" l="1"/>
  <c r="L78" i="6"/>
  <c r="J78" i="6"/>
  <c r="H78" i="6"/>
  <c r="F78" i="6"/>
  <c r="L85" i="6"/>
  <c r="J85" i="6"/>
  <c r="H85" i="6"/>
  <c r="F85" i="6"/>
  <c r="J47" i="6"/>
  <c r="H34" i="6"/>
  <c r="N30" i="4"/>
  <c r="P30" i="4" s="1"/>
  <c r="F34" i="6"/>
  <c r="F46" i="6" s="1"/>
  <c r="N33" i="3"/>
  <c r="P33" i="3" s="1"/>
  <c r="V32" i="3" l="1"/>
  <c r="Z32" i="3" s="1"/>
  <c r="R29" i="4"/>
  <c r="P20" i="4" l="1"/>
  <c r="P19" i="4"/>
  <c r="P18" i="4"/>
  <c r="P17" i="4"/>
  <c r="P16" i="4"/>
  <c r="P14" i="4"/>
  <c r="R14" i="4"/>
  <c r="V17" i="3"/>
  <c r="Z17" i="3" s="1"/>
  <c r="T15" i="3"/>
  <c r="V18" i="3"/>
  <c r="V15" i="3"/>
  <c r="Z15" i="3" s="1"/>
  <c r="T22" i="3"/>
  <c r="V22" i="3" s="1"/>
  <c r="T21" i="3"/>
  <c r="V21" i="3"/>
  <c r="Z21" i="3" s="1"/>
  <c r="V20" i="3"/>
  <c r="V19" i="3"/>
  <c r="F24" i="3"/>
  <c r="D24" i="3" l="1"/>
  <c r="G21" i="1" l="1"/>
  <c r="K14" i="1"/>
  <c r="K21" i="1" s="1"/>
  <c r="H45" i="2"/>
  <c r="T33" i="3"/>
  <c r="V33" i="3" l="1"/>
  <c r="Z33" i="3" s="1"/>
  <c r="F45" i="2"/>
  <c r="D45" i="2"/>
  <c r="H35" i="2"/>
  <c r="H47" i="2" s="1"/>
  <c r="F35" i="2"/>
  <c r="D35" i="2"/>
  <c r="D47" i="2" l="1"/>
  <c r="F47" i="2"/>
  <c r="T24" i="3"/>
  <c r="P24" i="3"/>
  <c r="P27" i="3" s="1"/>
  <c r="P36" i="3" s="1"/>
  <c r="P28" i="4" l="1"/>
  <c r="R28" i="4" s="1"/>
  <c r="P27" i="4"/>
  <c r="R27" i="4" s="1"/>
  <c r="P26" i="4"/>
  <c r="R20" i="4"/>
  <c r="R19" i="4"/>
  <c r="R18" i="4"/>
  <c r="R17" i="4"/>
  <c r="R16" i="4"/>
  <c r="R26" i="4" l="1"/>
  <c r="P22" i="4"/>
  <c r="K118" i="1" s="1"/>
  <c r="R22" i="4"/>
  <c r="I75" i="1" l="1"/>
  <c r="E34" i="1"/>
  <c r="I34" i="1"/>
  <c r="I21" i="1"/>
  <c r="E66" i="1"/>
  <c r="I66" i="1"/>
  <c r="V34" i="3"/>
  <c r="L31" i="3"/>
  <c r="H30" i="3"/>
  <c r="F29" i="3"/>
  <c r="D29" i="3"/>
  <c r="D13" i="2"/>
  <c r="D23" i="2" s="1"/>
  <c r="D26" i="2" s="1"/>
  <c r="H13" i="2"/>
  <c r="F69" i="2"/>
  <c r="Z22" i="3"/>
  <c r="Z20" i="3"/>
  <c r="Z19" i="3"/>
  <c r="Z18" i="3"/>
  <c r="J22" i="4"/>
  <c r="H22" i="4"/>
  <c r="F22" i="4"/>
  <c r="D22" i="4"/>
  <c r="H46" i="6"/>
  <c r="H51" i="6" s="1"/>
  <c r="H89" i="6" s="1"/>
  <c r="H94" i="6" s="1"/>
  <c r="X24" i="3"/>
  <c r="R24" i="3"/>
  <c r="R27" i="3" s="1"/>
  <c r="R36" i="3" s="1"/>
  <c r="N24" i="3"/>
  <c r="N27" i="3" s="1"/>
  <c r="N36" i="3" s="1"/>
  <c r="L24" i="3"/>
  <c r="J24" i="3"/>
  <c r="H24" i="3"/>
  <c r="G34" i="1"/>
  <c r="K34" i="1"/>
  <c r="J45" i="2"/>
  <c r="N22" i="4" s="1"/>
  <c r="N24" i="4" s="1"/>
  <c r="N32" i="4" s="1"/>
  <c r="L34" i="6"/>
  <c r="L46" i="6" s="1"/>
  <c r="L51" i="6" s="1"/>
  <c r="J13" i="2"/>
  <c r="J23" i="2" s="1"/>
  <c r="J26" i="2" s="1"/>
  <c r="J65" i="2" s="1"/>
  <c r="F13" i="2"/>
  <c r="F23" i="2" s="1"/>
  <c r="F26" i="2" s="1"/>
  <c r="F65" i="2" s="1"/>
  <c r="K75" i="1"/>
  <c r="G75" i="1"/>
  <c r="K66" i="1"/>
  <c r="G66" i="1"/>
  <c r="L22" i="4"/>
  <c r="Z34" i="3" l="1"/>
  <c r="V36" i="3"/>
  <c r="H26" i="2"/>
  <c r="V29" i="3"/>
  <c r="F24" i="4"/>
  <c r="F32" i="4" s="1"/>
  <c r="I113" i="1" s="1"/>
  <c r="K113" i="1"/>
  <c r="H24" i="4"/>
  <c r="H32" i="4" s="1"/>
  <c r="I114" i="1" s="1"/>
  <c r="K114" i="1"/>
  <c r="L24" i="4"/>
  <c r="K117" i="1"/>
  <c r="D24" i="4"/>
  <c r="K112" i="1"/>
  <c r="J24" i="4"/>
  <c r="J32" i="4" s="1"/>
  <c r="I116" i="1" s="1"/>
  <c r="K116" i="1"/>
  <c r="Z31" i="3"/>
  <c r="Z36" i="3" s="1"/>
  <c r="V30" i="3"/>
  <c r="Z30" i="3" s="1"/>
  <c r="F49" i="2"/>
  <c r="F71" i="2" s="1"/>
  <c r="F68" i="2" s="1"/>
  <c r="P24" i="4"/>
  <c r="P32" i="4" s="1"/>
  <c r="J35" i="2"/>
  <c r="J47" i="2" s="1"/>
  <c r="J49" i="2" s="1"/>
  <c r="J71" i="2" s="1"/>
  <c r="J68" i="2" s="1"/>
  <c r="D27" i="3"/>
  <c r="D36" i="3" s="1"/>
  <c r="E112" i="1" s="1"/>
  <c r="G112" i="1"/>
  <c r="H27" i="3"/>
  <c r="H36" i="3" s="1"/>
  <c r="E114" i="1" s="1"/>
  <c r="G114" i="1"/>
  <c r="X27" i="3"/>
  <c r="X36" i="3" s="1"/>
  <c r="E121" i="1" s="1"/>
  <c r="G121" i="1"/>
  <c r="F27" i="3"/>
  <c r="F36" i="3" s="1"/>
  <c r="E113" i="1" s="1"/>
  <c r="G113" i="1"/>
  <c r="J27" i="3"/>
  <c r="J36" i="3" s="1"/>
  <c r="E116" i="1" s="1"/>
  <c r="G116" i="1"/>
  <c r="L27" i="3"/>
  <c r="G117" i="1"/>
  <c r="Z24" i="3"/>
  <c r="Z27" i="3" s="1"/>
  <c r="V24" i="3"/>
  <c r="V27" i="3" s="1"/>
  <c r="D49" i="2"/>
  <c r="D71" i="2" s="1"/>
  <c r="D68" i="2" s="1"/>
  <c r="L89" i="6"/>
  <c r="L94" i="6" s="1"/>
  <c r="F90" i="6"/>
  <c r="K36" i="1"/>
  <c r="I77" i="1"/>
  <c r="G36" i="1"/>
  <c r="G77" i="1"/>
  <c r="K77" i="1"/>
  <c r="I36" i="1"/>
  <c r="E77" i="1"/>
  <c r="E36" i="1"/>
  <c r="J11" i="6" l="1"/>
  <c r="J34" i="6" s="1"/>
  <c r="J46" i="6" s="1"/>
  <c r="J51" i="6" s="1"/>
  <c r="J89" i="6" s="1"/>
  <c r="J90" i="6"/>
  <c r="Z29" i="3"/>
  <c r="K120" i="1"/>
  <c r="K123" i="1" s="1"/>
  <c r="K125" i="1" s="1"/>
  <c r="D32" i="4"/>
  <c r="I112" i="1" s="1"/>
  <c r="R24" i="4"/>
  <c r="I118" i="1"/>
  <c r="T27" i="3"/>
  <c r="T36" i="3" s="1"/>
  <c r="E118" i="1" s="1"/>
  <c r="G118" i="1"/>
  <c r="G120" i="1" s="1"/>
  <c r="G123" i="1" s="1"/>
  <c r="G125" i="1" s="1"/>
  <c r="D65" i="2"/>
  <c r="D62" i="2" s="1"/>
  <c r="J94" i="6" l="1"/>
  <c r="H49" i="2"/>
  <c r="H71" i="2" s="1"/>
  <c r="H68" i="2" s="1"/>
  <c r="F51" i="6"/>
  <c r="F89" i="6" s="1"/>
  <c r="F94" i="6" s="1"/>
  <c r="H65" i="2"/>
  <c r="H62" i="2" s="1"/>
  <c r="L30" i="4"/>
  <c r="L36" i="3"/>
  <c r="E117" i="1" s="1"/>
  <c r="E120" i="1" s="1"/>
  <c r="E123" i="1" s="1"/>
  <c r="E125" i="1" l="1"/>
  <c r="R30" i="4"/>
  <c r="R32" i="4" s="1"/>
  <c r="L32" i="4"/>
  <c r="I117" i="1" s="1"/>
  <c r="I120" i="1" s="1"/>
  <c r="I123" i="1" s="1"/>
  <c r="I125" i="1" s="1"/>
</calcChain>
</file>

<file path=xl/sharedStrings.xml><?xml version="1.0" encoding="utf-8"?>
<sst xmlns="http://schemas.openxmlformats.org/spreadsheetml/2006/main" count="464" uniqueCount="240">
  <si>
    <t xml:space="preserve">บริษัท เอเชียซอฟท์ คอร์ปอเรชั่น จำกัด (มหาชน) </t>
  </si>
  <si>
    <t>งบแสดงฐานะการเงิน</t>
  </si>
  <si>
    <t>งบการเงินรวม</t>
  </si>
  <si>
    <t>งบการเงินเฉพาะกิจการ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</si>
  <si>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</si>
  <si>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</si>
  <si>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</si>
  <si>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</si>
  <si>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</si>
  <si>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</si>
  <si>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</si>
  <si>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สินทรัพย์ทางการเงินหมุนเวียนอื่น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</si>
  <si>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</si>
  <si>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</si>
  <si>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</si>
  <si>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</si>
  <si>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</si>
  <si>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14 (ก)</t>
  </si>
  <si>
    <t>เงินลงทุนในบริษัทร่วม</t>
  </si>
  <si>
    <t>14 (ช)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</si>
  <si>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</si>
  <si>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</si>
  <si>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</si>
  <si>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</si>
  <si>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</si>
  <si>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</si>
  <si>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</si>
  <si>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                   กรรมการ  _______________________________   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</si>
  <si>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</si>
  <si>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r>
      <t xml:space="preserve">งบแสดงฐานะการเงิน </t>
    </r>
    <r>
      <rPr>
        <sz val="14"/>
        <color indexed="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</si>
  <si>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</si>
  <si>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</si>
  <si>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</si>
  <si>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</si>
  <si>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หนี้สินตามสัญญาเช่าที่ถึงกำหนดชำระภายในหนึ่งปี</t>
  </si>
  <si>
    <t>เงินกู้ยืมระยะสั้นจากกรรมการ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</si>
  <si>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</si>
  <si>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</si>
  <si>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</si>
  <si>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</si>
  <si>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</si>
  <si>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</si>
  <si>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</si>
  <si>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</si>
  <si>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</si>
  <si>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color indexed="8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</si>
  <si>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</si>
  <si>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</si>
  <si>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</si>
  <si>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</si>
  <si>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</si>
  <si>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ส่วนเกินทุนจากการจ่ายโดยใช้มูลค่าหุ้นเป็นเกณฑ์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</si>
  <si>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</si>
  <si>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</si>
  <si>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</si>
  <si>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</si>
  <si>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</si>
  <si>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</si>
  <si>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</si>
  <si>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</si>
  <si>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เอเชียซอฟท์ คอร์ปอเรชั่น จำกัด (มหาชน)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</si>
  <si>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</si>
  <si>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</si>
  <si>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</si>
  <si>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</si>
  <si>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</si>
  <si>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</si>
  <si>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</si>
  <si>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</si>
  <si>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</si>
  <si>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รายได้ (ค่าใช้จ่าย) ภาษีเงินได้</t>
  </si>
  <si>
    <t>กำไรสำหรับปี</t>
  </si>
  <si>
    <t>กำไร (ขาดทุน) เบ็ดเสร็จอื่น:</t>
  </si>
  <si>
    <t>รายการที่จะจัดประเภทรายการใหม่</t>
  </si>
  <si>
    <t xml:space="preserve">     ไปยังกำไรหรือขาดทุนในภายหลัง </t>
  </si>
  <si>
    <t xml:space="preserve">      ผลต่างของอัตราแลกเปลี่ยนจากการแปลงค่างบการเงิน</t>
  </si>
  <si>
    <t xml:space="preserve">         ที่เป็นเงินตราต่างประเทศ</t>
  </si>
  <si>
    <t xml:space="preserve">      รวมรายการที่จะจัดประเภทรายการใหม่</t>
  </si>
  <si>
    <t xml:space="preserve">         ไปยังกำไรหรือขาดทุนในภายหลัง</t>
  </si>
  <si>
    <t>รายการที่จะไม่จัดประเภทรายการใหม่</t>
  </si>
  <si>
    <t xml:space="preserve">     ไปยังกำไรหรือขาดทุนในภายหลัง:</t>
  </si>
  <si>
    <t xml:space="preserve">         ผลประโยชน์พนักงาน</t>
  </si>
  <si>
    <t xml:space="preserve">      ภาษีเงินได้ของรายการที่จะไม่จัดประเภทรายการใหม่</t>
  </si>
  <si>
    <t xml:space="preserve">      รวมรายการที่จะไม่จัดประเภทรายการใหม่</t>
  </si>
  <si>
    <t>กำไรเบ็ดเสร็จรวมสำหรับปี</t>
  </si>
  <si>
    <r>
      <t xml:space="preserve">งบกำไรขาดทุนเบ็ดเสร็จ </t>
    </r>
    <r>
      <rPr>
        <sz val="14"/>
        <color indexed="8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</si>
  <si>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</si>
  <si>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</si>
  <si>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</si>
  <si>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</si>
  <si>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</si>
  <si>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</si>
  <si>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 xml:space="preserve">งบการเงินรวม </t>
  </si>
  <si>
    <t>ส่วนของผู้ถือหุ้นของบริษัทใหญ่</t>
  </si>
  <si>
    <t>กำไร (ขาดทุน) เบ็ดเสร็จอื่น</t>
  </si>
  <si>
    <t>การเปลี่ยนแปลง</t>
  </si>
  <si>
    <t>สำรองส่วนทุนจาก</t>
  </si>
  <si>
    <t>จัดสรรแล้ว</t>
  </si>
  <si>
    <t>ผลต่างจากการแปลงค่า</t>
  </si>
  <si>
    <t>การวัดมูลค่าใหม่</t>
  </si>
  <si>
    <t>ส่วนได้เสียของ</t>
  </si>
  <si>
    <t>รวม</t>
  </si>
  <si>
    <t>รวมส่วนของ</t>
  </si>
  <si>
    <t>ทุนที่ออกและ</t>
  </si>
  <si>
    <t>ส่วนเกิน</t>
  </si>
  <si>
    <t>การจ่ายโดยใช้</t>
  </si>
  <si>
    <t>- ทุนสำรอง</t>
  </si>
  <si>
    <t>งบการเงินที่เป็น</t>
  </si>
  <si>
    <t>ของภาระผูกพัน</t>
  </si>
  <si>
    <t>บริษัทใหญ่</t>
  </si>
  <si>
    <t>องค์ประกอบอื่นของ</t>
  </si>
  <si>
    <t>ผู้ถือหุ้น</t>
  </si>
  <si>
    <t>ส่วนได้เสียที่ไม่มี</t>
  </si>
  <si>
    <t>ชำระแล้ว</t>
  </si>
  <si>
    <t>มูลค่าหุ้น</t>
  </si>
  <si>
    <t>หุ้นเป็นเกณฑ์</t>
  </si>
  <si>
    <t>ตามกฎหมาย</t>
  </si>
  <si>
    <t>ยังไม่ได้จัดสรร</t>
  </si>
  <si>
    <t>เงินตราต่างประเทศ</t>
  </si>
  <si>
    <t>ผลประโยชน์พนักงาน</t>
  </si>
  <si>
    <t>ในบริษัทย่อย</t>
  </si>
  <si>
    <t>ของบริษัทใหญ่</t>
  </si>
  <si>
    <t>อำนาจควบคุม</t>
  </si>
  <si>
    <t>การเปลี่ยนแปลงในส่วนของผู้ถือหุ้นสำหรับปี</t>
  </si>
  <si>
    <t>ออกหุ้นสามัญจากการใช้สิทธิใบสำคัญแสดงสิทธิ</t>
  </si>
  <si>
    <t>การจ่ายโดยใช้หุ้นเป็นเกณฑ์</t>
  </si>
  <si>
    <t xml:space="preserve">จัดสรรเป็นสำรองตามกฎหมาย  </t>
  </si>
  <si>
    <t>ยอดคงเหลือ ณ วันที่ 1 มกราคม พ.ศ. 2564</t>
  </si>
  <si>
    <t>เงินปันผลจ่าย</t>
  </si>
  <si>
    <t>การชำระบัญชีของบริษัทย่อย</t>
  </si>
  <si>
    <t>ยอดคงเหลือวันที่ 31 ธันวาคม พ.ศ. 2564</t>
  </si>
  <si>
    <r>
      <t>งบแสดงการเปลี่ยนแปลงส่วนของผู้ถือหุ้น</t>
    </r>
    <r>
      <rPr>
        <sz val="14"/>
        <rFont val="Angsana New"/>
        <family val="1"/>
      </rPr>
      <t xml:space="preserve"> (ต่อ)</t>
    </r>
  </si>
  <si>
    <t>กำไรเบ็ดเสร็จอื่น</t>
  </si>
  <si>
    <t>กำไร (ขาดทุน) สะสม</t>
  </si>
  <si>
    <t>จัดสรรแล้ว -</t>
  </si>
  <si>
    <t>รวมองค์ประกอบอื่น</t>
  </si>
  <si>
    <t>ทุนสำรองตามกฎหมาย</t>
  </si>
  <si>
    <t>ของส่วนของผู้ถือหุ้น</t>
  </si>
  <si>
    <t xml:space="preserve">งบกระแสเงินสด </t>
  </si>
  <si>
    <t xml:space="preserve">กระแสเงินสดจากกิจกรรมดำเนินงาน </t>
  </si>
  <si>
    <t>รายการปรับปรุง</t>
  </si>
  <si>
    <t xml:space="preserve">   ค่าเสื่อมราคาและค่าตัดจำหน่าย</t>
  </si>
  <si>
    <t>15,16,17</t>
  </si>
  <si>
    <t xml:space="preserve">   ค่าเผื่อขาดทุนที่คาดว่าจะเกิดขึ้น</t>
  </si>
  <si>
    <t xml:space="preserve">   (กำไร) ขาดทุนจากการเปลี่ยนแปลงมูลค่า</t>
  </si>
  <si>
    <t xml:space="preserve">       สินทรัพย์ทางการเงินที่ยังไม่เกิดขึ้นจริง</t>
  </si>
  <si>
    <t xml:space="preserve">   ขาดทุนจากการด้อยค่าของค่าสิทธิจ่ายล่วงหน้า</t>
  </si>
  <si>
    <t xml:space="preserve">   (กำไร) ขาดทุนจากการจำหน่ายอุปกรณ์</t>
  </si>
  <si>
    <t xml:space="preserve">   (กำไร) ขาดทุนจากอัตราแลกเปลี่ยนที่ยังไม่เกิดขึ้นจริง</t>
  </si>
  <si>
    <t xml:space="preserve">   ค่าใช้จ่าย (รายได้) ผลประโยชน์พนักงาน</t>
  </si>
  <si>
    <t xml:space="preserve">   ค่าใช้จ่ายที่เกิดจากการจ่ายโดยใช้หุ้นเป็นเกณฑ์</t>
  </si>
  <si>
    <t xml:space="preserve">   เงินปันผลรับ</t>
  </si>
  <si>
    <t xml:space="preserve">   กลับรายการด้อยค่าของเงินลงทุนในบริษัทย่อย</t>
  </si>
  <si>
    <t xml:space="preserve">   ต้นทุนทางการเงิน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</si>
  <si>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</si>
  <si>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</si>
  <si>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การเปลี่ยนแปลงของสินทรัพย์และหนี้สินดำเนินงาน</t>
  </si>
  <si>
    <t xml:space="preserve">   ลูกหนี้การค้าและลูกหนี้อื่น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</si>
  <si>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</si>
  <si>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</si>
  <si>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</si>
  <si>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</si>
  <si>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</si>
  <si>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หนี้สินจากคดีความฟ้องร้อง</t>
  </si>
  <si>
    <t xml:space="preserve">   หนี้สินหมุนเวียนอื่น</t>
  </si>
  <si>
    <t>เงินสดได้มาจากการดำเนินงาน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</si>
  <si>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</si>
  <si>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</si>
  <si>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</si>
  <si>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เงินฝากธนาคารที่ติดภาระค้ำประกันลดลงสุทธิ</t>
  </si>
  <si>
    <t>เงินสดจ่ายลงทุนในสินทรัพย์ทางการเงินหมุนเวียนอื่น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</si>
  <si>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</si>
  <si>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เงินสดรับจากการลดทุนในกิจการที่เกี่ยวข้องกัน</t>
  </si>
  <si>
    <t>เงินสดรับจากการเลิกกิจการในกิจการที่เกี่ยวข้องกัน</t>
  </si>
  <si>
    <t>14 (ข)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</si>
  <si>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</si>
  <si>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</si>
  <si>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</si>
  <si>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</si>
  <si>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</si>
  <si>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</si>
  <si>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</si>
  <si>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</si>
  <si>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</si>
  <si>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กำไร (ขาดทุน) จากอัตราแลกเปลี่ยนที่ยังไม่เกิดขึ้นจริง</t>
  </si>
  <si>
    <t xml:space="preserve">   ของเงินสดและรายการเทียบเท่าเงินสด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</si>
  <si>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</si>
  <si>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</t>
  </si>
  <si>
    <t>ซื้อสินทรัพย์สิทธิการใช้ภายใต้สัญญาเช่า</t>
  </si>
  <si>
    <t>ซื้อสินทรัพย์ไม่มีตัวตนโดยยังไม่ได้ชำระเงิน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</si>
  <si>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</si>
  <si>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</si>
  <si>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</si>
  <si>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ยอดคงเหลือวันที่ 1 มกราคม พ.ศ. 2564</t>
  </si>
  <si>
    <t>ยอดคงเหลือ ณ วันที่ 1 มกราคม พ.ศ. 2565</t>
  </si>
  <si>
    <t>ยอดคงเหลือวันที่ 31 ธันวาคม พ.ศ. 2565</t>
  </si>
  <si>
    <t>เงินลงทุนในกิจการร่วมค้า</t>
  </si>
  <si>
    <t xml:space="preserve">     จำนวน 513,007,473 หุ้น มูลค่าหุ้นละ 0.5 บาท</t>
  </si>
  <si>
    <t xml:space="preserve">     จำนวน 506,716,514 หุ้น มูลค่าหุ้นละ 0.5 บาท</t>
  </si>
  <si>
    <t>ส่วนได้เสียที่ไม่มีอำนาจควบคุมจากการลงทุน</t>
  </si>
  <si>
    <t>การเปลี่ยนแปลงการวัดมูลค่าใหม่ของภาระผูกพันผลประโยชน์พนักงาน</t>
  </si>
  <si>
    <t>เงินสดรับจากการจำหน่ายอุปกรณ์และสินทรัพย์ไม่มีตัวตน</t>
  </si>
  <si>
    <t>เงินสดจ่ายลงทุนในกิจการร่วมค้า</t>
  </si>
  <si>
    <t xml:space="preserve">   ขาดทุนจากการตัดจำหน่ายอุปกรณ์</t>
  </si>
  <si>
    <t>เงินสดรับค่าหุ้นจากการใช้สิทธิใบสำคัญแสดงสิทธิ</t>
  </si>
  <si>
    <t>ซื้อสินทรัพย์โดยยังไม่ได้ชำระเงิน</t>
  </si>
  <si>
    <t>จำหน่ายค่าลิขสิทธิ์จ่ายล่วงหน้าโดยยังไม่ได้รับชำระเงิน</t>
  </si>
  <si>
    <t>เงินสดจ่ายลงทุนในบริษัทย่อย</t>
  </si>
  <si>
    <t>เงินให้กู้ยืมระยะสั้นแก่กิจการที่เกี่ยวข้องกัน</t>
  </si>
  <si>
    <t>14 (ซ)</t>
  </si>
  <si>
    <t>22, 24</t>
  </si>
  <si>
    <t>24 (ก)</t>
  </si>
  <si>
    <t>-</t>
  </si>
  <si>
    <t xml:space="preserve">      กำไร (ขาดทุน) จากการวัดมูลค่าใหม่ของภาระผูกพัน</t>
  </si>
  <si>
    <t xml:space="preserve">   ส่วนแบ่งขาดทุนจากเงินลงทุนในกิจการร่วมค้า</t>
  </si>
  <si>
    <t xml:space="preserve">   ส่วนแบ่งขาดทุนจากเงินลงทุนในบริษัทร่วม</t>
  </si>
  <si>
    <t>กลับรายการการด้อยค่าของผลขาดทุนที่คาดว่าจะได้รับ</t>
  </si>
  <si>
    <t xml:space="preserve">   ดอกเบี้ยรับ</t>
  </si>
  <si>
    <t xml:space="preserve">   ดอกเบี้ยจ่าย</t>
  </si>
  <si>
    <t xml:space="preserve">   (จ่าย) รับคืนภาษีเงินได้</t>
  </si>
  <si>
    <t>เงินสดจ่ายเพื่อให้กู้ยืมระยะสั้นแก่กิจการที่เกี่ยวข้องกัน</t>
  </si>
  <si>
    <t xml:space="preserve">   กำไรจากการเสร็จการชำระบัญชีจากบริษัทย่อย</t>
  </si>
  <si>
    <t>เงินปันผลรับ</t>
  </si>
  <si>
    <t>ประมาณการหนี้สินไม่หมุนเวียนอื่น</t>
  </si>
  <si>
    <t xml:space="preserve">     ( 31 ธันวาคม 2564 :</t>
  </si>
  <si>
    <t xml:space="preserve">     จำนวน 456,406,601 หุ้น มูลค่าหุ้นละ 0.5 บาท)</t>
  </si>
  <si>
    <t>กลับรายการการด้อยค่าของเงินลงทุนในบริษัทย่อย</t>
  </si>
  <si>
    <t>ส่วนแบ่งขาดทุนจากเงินลงทุนในบริษัทร่วม</t>
  </si>
  <si>
    <t>ส่วนแบ่งขาดทุนจากเงินลงทุนในกิจการร่วมค้า</t>
  </si>
  <si>
    <t>การแบ่งปันกำไร (ขาดทุน)</t>
  </si>
  <si>
    <t>การแบ่งปันกำไรเบ็ดเสร็จรวม (ขาดทุน)</t>
  </si>
  <si>
    <t>ตัดจำหน่ายเงินลงทุนในบริษัทย่อยที่ถือหุ้นทางอ้อม</t>
  </si>
  <si>
    <t>กำไร (ขาดทุน) เบ็ดเสร็จอื่นสำหรับปี - สุทธิจากภาษี</t>
  </si>
  <si>
    <t xml:space="preserve">   กำไรจากการจำหน่ายสินทรัพย์ไม่มีตัวตน</t>
  </si>
  <si>
    <t xml:space="preserve">   กลับรายการประมาณการหนี้สินไม่หมุนเวียนอื่น</t>
  </si>
  <si>
    <t xml:space="preserve">   ส่วนแบ่งกำไรจากการขายเงินลงทุนทางอ้อมในบริษัทย่อย</t>
  </si>
  <si>
    <t>14 (ค)</t>
  </si>
  <si>
    <t>เงินสดรับจากการขายเงินลงทุนทางอ้อมในบริษัทย่อย</t>
  </si>
  <si>
    <t>31 (ง)</t>
  </si>
  <si>
    <t>จำหน่ายสินทรัพย์ไม่มีตัวตนโดยยังไม่ได้รับชำระเงิน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</si>
</sst>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;\-"/>
    <numFmt numFmtId="167" formatCode="#,##0\ ;\(#,##0\);&quot;- &quot;"/>
    <numFmt numFmtId="168" formatCode="#,##0;\(#,##0\)"/>
    <numFmt numFmtId="169" formatCode="_(* #,##0_);_(* \(#,##0\);_(* &quot;-&quot;??_);_(@_)"/>
    <numFmt numFmtId="170" formatCode="#,##0.00;\(#,##0.00\);&quot;-&quot;;@"/>
    <numFmt numFmtId="171" formatCode="#,##0;\(#,##0\);&quot;- &quot;"/>
  </numFmts>
  <fonts count="22"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theme="1"/>
      <name val="Calibri"/>
      <family val="2"/>
      <scheme val="minor"/>
    </font>
    <font>
      <u/>
      <sz val="12"/>
      <color theme="10"/>
      <name val="Times New Roman"/>
      <family val="1"/>
    </font>
    <font>
      <sz val="10"/>
      <color theme="1"/>
      <name val="Arial Unicode MS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theme="1"/>
      <name val="Arial"/>
      <family val="2"/>
    </font>
    <font>
      <sz val="14"/>
      <color rgb="FF000000"/>
      <name val="Angsana New"/>
      <family val="1"/>
    </font>
    <font>
      <b/>
      <u/>
      <sz val="14"/>
      <color theme="1"/>
      <name val="Angsana New"/>
      <family val="1"/>
    </font>
    <font>
      <sz val="14"/>
      <color rgb="FFFF0000"/>
      <name val="Angsana New"/>
      <family val="1"/>
    </font>
    <font>
      <u/>
      <sz val="14"/>
      <color theme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16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37" fontId="18" fillId="0" borderId="0"/>
    <xf numFmtId="4" fontId="19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" fillId="0" borderId="0"/>
    <xf numFmtId="164" fontId="21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297">
    <xf numFmtId="0" fontId="0" fillId="0" borderId="0" xfId="0"/>
    <xf numFmtId="37" fontId="11" fillId="0" borderId="0" xfId="15" applyNumberFormat="1" applyFont="1" applyAlignment="1">
      <alignment vertical="top"/>
    </xf>
    <xf numFmtId="37" fontId="12" fillId="0" borderId="1" xfId="15" applyNumberFormat="1" applyFont="1" applyBorder="1" applyAlignment="1">
      <alignment horizontal="left" vertical="top"/>
    </xf>
    <xf numFmtId="165" fontId="12" fillId="0" borderId="1" xfId="15" applyNumberFormat="1" applyFont="1" applyBorder="1" applyAlignment="1">
      <alignment horizontal="right" vertical="top"/>
    </xf>
    <xf numFmtId="165" fontId="12" fillId="0" borderId="1" xfId="15" applyNumberFormat="1" applyFont="1" applyBorder="1" applyAlignment="1">
      <alignment horizontal="left" vertical="top"/>
    </xf>
    <xf numFmtId="37" fontId="12" fillId="0" borderId="0" xfId="15" applyNumberFormat="1" applyFont="1" applyAlignment="1">
      <alignment horizontal="left" vertical="top"/>
    </xf>
    <xf numFmtId="165" fontId="12" fillId="0" borderId="0" xfId="15" applyNumberFormat="1" applyFont="1" applyAlignment="1">
      <alignment horizontal="right" vertical="top"/>
    </xf>
    <xf numFmtId="165" fontId="12" fillId="0" borderId="0" xfId="15" applyNumberFormat="1" applyFont="1" applyAlignment="1">
      <alignment horizontal="left" vertical="top"/>
    </xf>
    <xf numFmtId="0" fontId="11" fillId="0" borderId="0" xfId="15" applyFont="1" applyAlignment="1">
      <alignment vertical="top"/>
    </xf>
    <xf numFmtId="0" fontId="4" fillId="0" borderId="0" xfId="10" applyFont="1" applyAlignment="1">
      <alignment horizontal="center" vertical="center"/>
    </xf>
    <xf numFmtId="165" fontId="4" fillId="0" borderId="0" xfId="3" applyNumberFormat="1" applyFont="1" applyFill="1" applyBorder="1" applyAlignment="1">
      <alignment vertical="center"/>
    </xf>
    <xf numFmtId="0" fontId="11" fillId="0" borderId="0" xfId="15" applyFont="1" applyAlignment="1">
      <alignment horizontal="center" vertical="top"/>
    </xf>
    <xf numFmtId="0" fontId="4" fillId="0" borderId="0" xfId="10" applyFont="1" applyAlignment="1">
      <alignment horizontal="center" vertical="top"/>
    </xf>
    <xf numFmtId="166" fontId="12" fillId="0" borderId="0" xfId="8" applyNumberFormat="1" applyFont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0" fontId="4" fillId="0" borderId="1" xfId="10" applyFont="1" applyBorder="1" applyAlignment="1">
      <alignment horizontal="center" vertical="center"/>
    </xf>
    <xf numFmtId="0" fontId="5" fillId="0" borderId="0" xfId="10" applyFont="1" applyAlignment="1">
      <alignment horizontal="center" vertical="center"/>
    </xf>
    <xf numFmtId="166" fontId="12" fillId="0" borderId="1" xfId="8" applyNumberFormat="1" applyFont="1" applyBorder="1" applyAlignment="1">
      <alignment horizontal="right" vertical="center"/>
    </xf>
    <xf numFmtId="0" fontId="12" fillId="0" borderId="0" xfId="15" applyFont="1" applyAlignment="1">
      <alignment vertical="top"/>
    </xf>
    <xf numFmtId="165" fontId="11" fillId="0" borderId="0" xfId="15" applyNumberFormat="1" applyFont="1" applyAlignment="1">
      <alignment horizontal="right" vertical="top"/>
    </xf>
    <xf numFmtId="165" fontId="11" fillId="0" borderId="0" xfId="15" applyNumberFormat="1" applyFont="1" applyAlignment="1">
      <alignment horizontal="center" vertical="top"/>
    </xf>
    <xf numFmtId="165" fontId="11" fillId="0" borderId="0" xfId="15" applyNumberFormat="1" applyFont="1" applyAlignment="1">
      <alignment vertical="top"/>
    </xf>
    <xf numFmtId="0" fontId="11" fillId="0" borderId="0" xfId="15" applyFont="1" applyAlignment="1">
      <alignment horizontal="left" vertical="top"/>
    </xf>
    <xf numFmtId="165" fontId="11" fillId="0" borderId="0" xfId="3" applyNumberFormat="1" applyFont="1" applyFill="1" applyAlignment="1">
      <alignment horizontal="right" vertical="top"/>
    </xf>
    <xf numFmtId="165" fontId="11" fillId="0" borderId="0" xfId="3" applyNumberFormat="1" applyFont="1" applyFill="1" applyBorder="1" applyAlignment="1">
      <alignment horizontal="right" vertical="top"/>
    </xf>
    <xf numFmtId="165" fontId="11" fillId="0" borderId="1" xfId="3" applyNumberFormat="1" applyFont="1" applyFill="1" applyBorder="1" applyAlignment="1">
      <alignment horizontal="right" vertical="top"/>
    </xf>
    <xf numFmtId="0" fontId="13" fillId="0" borderId="0" xfId="15" applyFont="1" applyAlignment="1">
      <alignment horizontal="center" vertical="top"/>
    </xf>
    <xf numFmtId="165" fontId="11" fillId="0" borderId="2" xfId="3" applyNumberFormat="1" applyFont="1" applyFill="1" applyBorder="1" applyAlignment="1">
      <alignment horizontal="right" vertical="top"/>
    </xf>
    <xf numFmtId="165" fontId="6" fillId="0" borderId="0" xfId="10" applyNumberFormat="1" applyFont="1" applyAlignment="1">
      <alignment horizontal="right" vertical="center"/>
    </xf>
    <xf numFmtId="166" fontId="11" fillId="0" borderId="0" xfId="15" applyNumberFormat="1" applyFont="1" applyAlignment="1">
      <alignment horizontal="right" vertical="top"/>
    </xf>
    <xf numFmtId="165" fontId="11" fillId="0" borderId="0" xfId="3" applyNumberFormat="1" applyFont="1" applyFill="1" applyAlignment="1">
      <alignment vertical="top"/>
    </xf>
    <xf numFmtId="165" fontId="11" fillId="0" borderId="0" xfId="3" applyNumberFormat="1" applyFont="1" applyFill="1" applyBorder="1" applyAlignment="1">
      <alignment vertical="top"/>
    </xf>
    <xf numFmtId="165" fontId="13" fillId="0" borderId="0" xfId="8" applyNumberFormat="1" applyFont="1" applyAlignment="1">
      <alignment horizontal="right" vertical="top"/>
    </xf>
    <xf numFmtId="165" fontId="13" fillId="0" borderId="0" xfId="8" applyNumberFormat="1" applyFont="1" applyAlignment="1">
      <alignment horizontal="center" vertical="top"/>
    </xf>
    <xf numFmtId="0" fontId="11" fillId="0" borderId="0" xfId="8" applyFont="1" applyAlignment="1">
      <alignment vertical="top"/>
    </xf>
    <xf numFmtId="165" fontId="11" fillId="0" borderId="0" xfId="8" applyNumberFormat="1" applyFont="1" applyAlignment="1">
      <alignment horizontal="right" vertical="top"/>
    </xf>
    <xf numFmtId="165" fontId="11" fillId="0" borderId="0" xfId="8" applyNumberFormat="1" applyFont="1" applyAlignment="1">
      <alignment vertical="top"/>
    </xf>
    <xf numFmtId="0" fontId="11" fillId="0" borderId="1" xfId="15" applyFont="1" applyBorder="1" applyAlignment="1">
      <alignment vertical="top"/>
    </xf>
    <xf numFmtId="165" fontId="11" fillId="0" borderId="1" xfId="15" applyNumberFormat="1" applyFont="1" applyBorder="1" applyAlignment="1">
      <alignment horizontal="right" vertical="top"/>
    </xf>
    <xf numFmtId="0" fontId="11" fillId="0" borderId="0" xfId="15" applyFont="1" applyAlignment="1">
      <alignment vertical="center"/>
    </xf>
    <xf numFmtId="167" fontId="11" fillId="0" borderId="0" xfId="8" applyNumberFormat="1" applyFont="1" applyAlignment="1">
      <alignment vertical="center"/>
    </xf>
    <xf numFmtId="165" fontId="14" fillId="0" borderId="0" xfId="8" applyNumberFormat="1" applyFont="1" applyAlignment="1">
      <alignment horizontal="right" vertical="center"/>
    </xf>
    <xf numFmtId="165" fontId="6" fillId="0" borderId="0" xfId="8" applyNumberFormat="1" applyFont="1" applyAlignment="1">
      <alignment vertical="center"/>
    </xf>
    <xf numFmtId="0" fontId="12" fillId="0" borderId="0" xfId="10" applyFont="1" applyAlignment="1">
      <alignment horizontal="center" vertical="center"/>
    </xf>
    <xf numFmtId="165" fontId="12" fillId="0" borderId="0" xfId="5" applyNumberFormat="1" applyFont="1" applyFill="1" applyBorder="1" applyAlignment="1">
      <alignment horizontal="center" vertical="center"/>
    </xf>
    <xf numFmtId="0" fontId="11" fillId="0" borderId="0" xfId="15" applyFont="1" applyAlignment="1">
      <alignment horizontal="center" vertical="center"/>
    </xf>
    <xf numFmtId="0" fontId="12" fillId="0" borderId="1" xfId="10" applyFont="1" applyBorder="1" applyAlignment="1">
      <alignment horizontal="center" vertical="center"/>
    </xf>
    <xf numFmtId="0" fontId="15" fillId="0" borderId="0" xfId="10" applyFont="1" applyAlignment="1">
      <alignment horizontal="center" vertical="center"/>
    </xf>
    <xf numFmtId="165" fontId="11" fillId="0" borderId="0" xfId="15" applyNumberFormat="1" applyFont="1" applyAlignment="1">
      <alignment vertical="center"/>
    </xf>
    <xf numFmtId="165" fontId="11" fillId="0" borderId="0" xfId="3" applyNumberFormat="1" applyFont="1" applyFill="1" applyAlignment="1">
      <alignment horizontal="right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1" xfId="3" applyNumberFormat="1" applyFont="1" applyFill="1" applyBorder="1" applyAlignment="1">
      <alignment horizontal="right" vertical="center"/>
    </xf>
    <xf numFmtId="167" fontId="12" fillId="0" borderId="0" xfId="8" applyNumberFormat="1" applyFont="1" applyAlignment="1">
      <alignment vertical="center"/>
    </xf>
    <xf numFmtId="165" fontId="6" fillId="0" borderId="0" xfId="8" applyNumberFormat="1" applyFont="1" applyAlignment="1">
      <alignment horizontal="right" vertical="center"/>
    </xf>
    <xf numFmtId="0" fontId="11" fillId="0" borderId="0" xfId="6" applyNumberFormat="1" applyFont="1" applyFill="1" applyBorder="1" applyAlignment="1">
      <alignment horizontal="center" vertical="center"/>
    </xf>
    <xf numFmtId="0" fontId="13" fillId="0" borderId="0" xfId="15" applyFont="1" applyAlignment="1">
      <alignment horizontal="center" vertical="center"/>
    </xf>
    <xf numFmtId="0" fontId="6" fillId="0" borderId="0" xfId="8" applyFont="1" applyAlignment="1">
      <alignment horizontal="left" vertical="center"/>
    </xf>
    <xf numFmtId="0" fontId="12" fillId="0" borderId="0" xfId="15" applyFont="1" applyAlignment="1">
      <alignment vertical="center"/>
    </xf>
    <xf numFmtId="165" fontId="11" fillId="0" borderId="1" xfId="15" applyNumberFormat="1" applyFont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37" fontId="13" fillId="0" borderId="0" xfId="15" applyNumberFormat="1" applyFont="1" applyAlignment="1">
      <alignment horizontal="center" vertical="center"/>
    </xf>
    <xf numFmtId="165" fontId="11" fillId="0" borderId="0" xfId="15" applyNumberFormat="1" applyFont="1" applyAlignment="1">
      <alignment horizontal="right" vertical="center"/>
    </xf>
    <xf numFmtId="165" fontId="11" fillId="0" borderId="0" xfId="15" applyNumberFormat="1" applyFont="1" applyAlignment="1">
      <alignment horizontal="center" vertical="center"/>
    </xf>
    <xf numFmtId="165" fontId="11" fillId="0" borderId="0" xfId="3" applyNumberFormat="1" applyFont="1" applyFill="1" applyBorder="1" applyAlignment="1">
      <alignment horizontal="center" vertical="center"/>
    </xf>
    <xf numFmtId="37" fontId="11" fillId="0" borderId="0" xfId="15" applyNumberFormat="1" applyFont="1" applyAlignment="1">
      <alignment horizontal="center" vertical="center"/>
    </xf>
    <xf numFmtId="49" fontId="12" fillId="0" borderId="0" xfId="8" applyNumberFormat="1" applyFont="1" applyAlignment="1">
      <alignment vertical="center"/>
    </xf>
    <xf numFmtId="165" fontId="11" fillId="0" borderId="2" xfId="15" applyNumberFormat="1" applyFont="1" applyBorder="1" applyAlignment="1">
      <alignment horizontal="right" vertical="center"/>
    </xf>
    <xf numFmtId="37" fontId="12" fillId="0" borderId="0" xfId="15" applyNumberFormat="1" applyFont="1" applyAlignment="1">
      <alignment horizontal="left" vertical="center"/>
    </xf>
    <xf numFmtId="0" fontId="11" fillId="0" borderId="0" xfId="10" applyFont="1" applyAlignment="1">
      <alignment horizontal="center" vertical="center"/>
    </xf>
    <xf numFmtId="165" fontId="11" fillId="0" borderId="4" xfId="5" applyNumberFormat="1" applyFont="1" applyFill="1" applyBorder="1" applyAlignment="1">
      <alignment horizontal="right" vertical="center"/>
    </xf>
    <xf numFmtId="165" fontId="11" fillId="0" borderId="4" xfId="5" applyNumberFormat="1" applyFont="1" applyFill="1" applyBorder="1" applyAlignment="1">
      <alignment horizontal="center" vertical="center"/>
    </xf>
    <xf numFmtId="165" fontId="13" fillId="0" borderId="0" xfId="15" applyNumberFormat="1" applyFont="1" applyAlignment="1">
      <alignment horizontal="right" vertical="center"/>
    </xf>
    <xf numFmtId="165" fontId="13" fillId="0" borderId="0" xfId="15" applyNumberFormat="1" applyFont="1" applyAlignment="1">
      <alignment horizontal="center" vertical="center"/>
    </xf>
    <xf numFmtId="165" fontId="11" fillId="0" borderId="0" xfId="8" applyNumberFormat="1" applyFont="1" applyAlignment="1">
      <alignment horizontal="right" vertical="center"/>
    </xf>
    <xf numFmtId="165" fontId="11" fillId="0" borderId="0" xfId="8" applyNumberFormat="1" applyFont="1" applyAlignment="1">
      <alignment vertical="center"/>
    </xf>
    <xf numFmtId="165" fontId="11" fillId="0" borderId="2" xfId="8" applyNumberFormat="1" applyFont="1" applyBorder="1" applyAlignment="1">
      <alignment horizontal="right" vertical="center"/>
    </xf>
    <xf numFmtId="165" fontId="16" fillId="0" borderId="0" xfId="3" applyNumberFormat="1" applyFont="1" applyFill="1" applyBorder="1" applyAlignment="1">
      <alignment horizontal="center" vertical="top"/>
    </xf>
    <xf numFmtId="0" fontId="4" fillId="0" borderId="0" xfId="8" applyFont="1" applyAlignment="1">
      <alignment vertical="center"/>
    </xf>
    <xf numFmtId="0" fontId="6" fillId="0" borderId="0" xfId="8" applyFont="1" applyAlignment="1">
      <alignment vertical="center"/>
    </xf>
    <xf numFmtId="165" fontId="6" fillId="0" borderId="0" xfId="3" applyNumberFormat="1" applyFont="1" applyFill="1" applyBorder="1" applyAlignment="1">
      <alignment horizontal="right" vertical="center"/>
    </xf>
    <xf numFmtId="0" fontId="11" fillId="0" borderId="1" xfId="15" applyFont="1" applyBorder="1" applyAlignment="1">
      <alignment vertical="center"/>
    </xf>
    <xf numFmtId="0" fontId="6" fillId="0" borderId="0" xfId="15" applyFont="1" applyAlignment="1">
      <alignment vertical="center"/>
    </xf>
    <xf numFmtId="37" fontId="4" fillId="0" borderId="0" xfId="15" applyNumberFormat="1" applyFont="1" applyAlignment="1">
      <alignment horizontal="left" vertical="center"/>
    </xf>
    <xf numFmtId="0" fontId="6" fillId="0" borderId="4" xfId="8" applyFont="1" applyBorder="1" applyAlignment="1">
      <alignment vertical="center" wrapText="1"/>
    </xf>
    <xf numFmtId="168" fontId="6" fillId="0" borderId="0" xfId="15" applyNumberFormat="1" applyFont="1" applyAlignment="1">
      <alignment horizontal="right" vertical="center"/>
    </xf>
    <xf numFmtId="0" fontId="6" fillId="0" borderId="0" xfId="15" applyFont="1" applyAlignment="1">
      <alignment horizontal="center" vertical="center"/>
    </xf>
    <xf numFmtId="0" fontId="4" fillId="0" borderId="0" xfId="15" applyFont="1" applyAlignment="1">
      <alignment horizontal="center" vertical="center"/>
    </xf>
    <xf numFmtId="168" fontId="4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168" fontId="6" fillId="0" borderId="0" xfId="8" applyNumberFormat="1" applyFont="1" applyAlignment="1">
      <alignment horizontal="right" vertical="center"/>
    </xf>
    <xf numFmtId="165" fontId="4" fillId="0" borderId="0" xfId="8" applyNumberFormat="1" applyFont="1" applyAlignment="1">
      <alignment horizontal="right" vertical="center"/>
    </xf>
    <xf numFmtId="168" fontId="4" fillId="0" borderId="0" xfId="10" applyNumberFormat="1" applyFont="1" applyAlignment="1">
      <alignment horizontal="right" vertical="center"/>
    </xf>
    <xf numFmtId="0" fontId="4" fillId="0" borderId="0" xfId="15" applyFont="1" applyAlignment="1">
      <alignment horizontal="right" vertical="center"/>
    </xf>
    <xf numFmtId="168" fontId="4" fillId="0" borderId="0" xfId="8" quotePrefix="1" applyNumberFormat="1" applyFont="1" applyAlignment="1">
      <alignment horizontal="right" vertical="center"/>
    </xf>
    <xf numFmtId="165" fontId="4" fillId="0" borderId="0" xfId="10" applyNumberFormat="1" applyFont="1" applyAlignment="1">
      <alignment horizontal="right" vertical="center"/>
    </xf>
    <xf numFmtId="168" fontId="4" fillId="0" borderId="1" xfId="8" applyNumberFormat="1" applyFont="1" applyBorder="1" applyAlignment="1">
      <alignment horizontal="right" vertical="center"/>
    </xf>
    <xf numFmtId="0" fontId="4" fillId="0" borderId="0" xfId="15" applyFont="1" applyAlignment="1">
      <alignment vertical="center"/>
    </xf>
    <xf numFmtId="165" fontId="4" fillId="0" borderId="0" xfId="5" quotePrefix="1" applyNumberFormat="1" applyFont="1" applyFill="1" applyBorder="1" applyAlignment="1">
      <alignment horizontal="right" vertical="center"/>
    </xf>
    <xf numFmtId="165" fontId="4" fillId="0" borderId="0" xfId="15" applyNumberFormat="1" applyFont="1" applyAlignment="1">
      <alignment horizontal="right" vertical="center"/>
    </xf>
    <xf numFmtId="165" fontId="6" fillId="0" borderId="0" xfId="15" applyNumberFormat="1" applyFont="1" applyAlignment="1">
      <alignment horizontal="right" vertical="center"/>
    </xf>
    <xf numFmtId="165" fontId="6" fillId="0" borderId="0" xfId="15" applyNumberFormat="1" applyFont="1" applyAlignment="1">
      <alignment horizontal="center" vertical="center"/>
    </xf>
    <xf numFmtId="165" fontId="6" fillId="0" borderId="0" xfId="3" applyNumberFormat="1" applyFont="1" applyFill="1" applyBorder="1" applyAlignment="1">
      <alignment horizontal="center" vertical="center"/>
    </xf>
    <xf numFmtId="0" fontId="6" fillId="0" borderId="0" xfId="8" applyFont="1" applyAlignment="1">
      <alignment horizontal="center" vertical="center"/>
    </xf>
    <xf numFmtId="165" fontId="6" fillId="0" borderId="0" xfId="3" applyNumberFormat="1" applyFont="1" applyFill="1" applyBorder="1" applyAlignment="1">
      <alignment vertical="center"/>
    </xf>
    <xf numFmtId="165" fontId="6" fillId="0" borderId="1" xfId="15" applyNumberFormat="1" applyFont="1" applyBorder="1" applyAlignment="1">
      <alignment horizontal="right" vertical="center"/>
    </xf>
    <xf numFmtId="165" fontId="6" fillId="0" borderId="0" xfId="5" quotePrefix="1" applyNumberFormat="1" applyFont="1" applyFill="1" applyBorder="1" applyAlignment="1">
      <alignment horizontal="right" vertical="center"/>
    </xf>
    <xf numFmtId="165" fontId="6" fillId="0" borderId="2" xfId="3" applyNumberFormat="1" applyFont="1" applyFill="1" applyBorder="1" applyAlignment="1">
      <alignment horizontal="right" vertical="center"/>
    </xf>
    <xf numFmtId="164" fontId="6" fillId="0" borderId="0" xfId="1" applyFont="1" applyFill="1" applyAlignment="1">
      <alignment horizontal="right" vertical="center"/>
    </xf>
    <xf numFmtId="164" fontId="6" fillId="0" borderId="0" xfId="1" applyFont="1" applyFill="1" applyAlignment="1">
      <alignment vertical="center"/>
    </xf>
    <xf numFmtId="0" fontId="6" fillId="0" borderId="0" xfId="15" applyFont="1" applyAlignment="1">
      <alignment vertical="top"/>
    </xf>
    <xf numFmtId="0" fontId="4" fillId="0" borderId="0" xfId="15" applyFont="1" applyAlignment="1">
      <alignment vertical="top"/>
    </xf>
    <xf numFmtId="0" fontId="4" fillId="0" borderId="0" xfId="8" applyFont="1" applyAlignment="1">
      <alignment horizontal="center" vertical="center"/>
    </xf>
    <xf numFmtId="169" fontId="4" fillId="0" borderId="0" xfId="5" quotePrefix="1" applyNumberFormat="1" applyFont="1" applyFill="1" applyBorder="1" applyAlignment="1">
      <alignment horizontal="right" vertical="center"/>
    </xf>
    <xf numFmtId="165" fontId="6" fillId="0" borderId="0" xfId="15" applyNumberFormat="1" applyFont="1" applyAlignment="1">
      <alignment vertical="center"/>
    </xf>
    <xf numFmtId="168" fontId="6" fillId="0" borderId="0" xfId="15" applyNumberFormat="1" applyFont="1" applyAlignment="1">
      <alignment vertical="center"/>
    </xf>
    <xf numFmtId="41" fontId="6" fillId="0" borderId="0" xfId="15" applyNumberFormat="1" applyFont="1" applyAlignment="1">
      <alignment vertical="center"/>
    </xf>
    <xf numFmtId="37" fontId="12" fillId="0" borderId="0" xfId="15" applyNumberFormat="1" applyFont="1" applyAlignment="1">
      <alignment horizontal="center" vertical="center"/>
    </xf>
    <xf numFmtId="168" fontId="11" fillId="0" borderId="0" xfId="15" applyNumberFormat="1" applyFont="1" applyAlignment="1">
      <alignment horizontal="right" vertical="center"/>
    </xf>
    <xf numFmtId="0" fontId="6" fillId="0" borderId="0" xfId="9" applyFont="1" applyAlignment="1">
      <alignment vertical="center"/>
    </xf>
    <xf numFmtId="37" fontId="12" fillId="0" borderId="1" xfId="15" applyNumberFormat="1" applyFont="1" applyBorder="1" applyAlignment="1">
      <alignment vertical="center"/>
    </xf>
    <xf numFmtId="37" fontId="12" fillId="0" borderId="1" xfId="15" applyNumberFormat="1" applyFont="1" applyBorder="1" applyAlignment="1">
      <alignment horizontal="center" vertical="center"/>
    </xf>
    <xf numFmtId="168" fontId="11" fillId="0" borderId="1" xfId="15" applyNumberFormat="1" applyFont="1" applyBorder="1" applyAlignment="1">
      <alignment horizontal="right" vertical="center"/>
    </xf>
    <xf numFmtId="168" fontId="11" fillId="0" borderId="0" xfId="10" applyNumberFormat="1" applyFont="1" applyAlignment="1">
      <alignment horizontal="center" vertical="center"/>
    </xf>
    <xf numFmtId="168" fontId="12" fillId="0" borderId="0" xfId="5" applyNumberFormat="1" applyFont="1" applyFill="1" applyBorder="1" applyAlignment="1">
      <alignment vertical="center"/>
    </xf>
    <xf numFmtId="37" fontId="11" fillId="0" borderId="0" xfId="15" applyNumberFormat="1" applyFont="1" applyAlignment="1">
      <alignment vertical="center"/>
    </xf>
    <xf numFmtId="168" fontId="12" fillId="0" borderId="0" xfId="10" applyNumberFormat="1" applyFont="1" applyAlignment="1">
      <alignment horizontal="center" vertical="center"/>
    </xf>
    <xf numFmtId="168" fontId="15" fillId="0" borderId="0" xfId="10" applyNumberFormat="1" applyFont="1" applyAlignment="1">
      <alignment horizontal="center" vertical="center"/>
    </xf>
    <xf numFmtId="38" fontId="12" fillId="0" borderId="0" xfId="15" applyNumberFormat="1" applyFont="1" applyAlignment="1">
      <alignment vertical="center"/>
    </xf>
    <xf numFmtId="38" fontId="11" fillId="0" borderId="0" xfId="15" applyNumberFormat="1" applyFont="1" applyAlignment="1">
      <alignment vertical="center"/>
    </xf>
    <xf numFmtId="41" fontId="11" fillId="0" borderId="0" xfId="6" applyNumberFormat="1" applyFont="1" applyFill="1" applyBorder="1" applyAlignment="1">
      <alignment horizontal="center" vertical="center"/>
    </xf>
    <xf numFmtId="166" fontId="11" fillId="0" borderId="0" xfId="6" applyNumberFormat="1" applyFont="1" applyFill="1" applyAlignment="1">
      <alignment horizontal="right" vertical="center"/>
    </xf>
    <xf numFmtId="166" fontId="11" fillId="0" borderId="0" xfId="15" applyNumberFormat="1" applyFont="1" applyAlignment="1">
      <alignment vertical="center"/>
    </xf>
    <xf numFmtId="166" fontId="11" fillId="0" borderId="0" xfId="15" applyNumberFormat="1" applyFont="1" applyAlignment="1">
      <alignment horizontal="right" vertical="center"/>
    </xf>
    <xf numFmtId="166" fontId="6" fillId="0" borderId="0" xfId="15" applyNumberFormat="1" applyFont="1" applyAlignment="1">
      <alignment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168" fontId="6" fillId="0" borderId="0" xfId="9" applyNumberFormat="1" applyFont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>
      <alignment horizontal="center" vertical="center"/>
    </xf>
    <xf numFmtId="166" fontId="7" fillId="0" borderId="0" xfId="5" applyNumberFormat="1" applyFont="1" applyFill="1" applyBorder="1" applyAlignment="1">
      <alignment horizontal="right" vertical="center"/>
    </xf>
    <xf numFmtId="169" fontId="11" fillId="0" borderId="0" xfId="6" applyNumberFormat="1" applyFont="1" applyFill="1" applyBorder="1" applyAlignment="1">
      <alignment horizontal="center" vertical="center"/>
    </xf>
    <xf numFmtId="166" fontId="11" fillId="0" borderId="0" xfId="6" applyNumberFormat="1" applyFont="1" applyFill="1" applyAlignment="1">
      <alignment vertical="center"/>
    </xf>
    <xf numFmtId="166" fontId="11" fillId="0" borderId="1" xfId="6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center" vertical="center"/>
    </xf>
    <xf numFmtId="0" fontId="4" fillId="0" borderId="0" xfId="9" applyFont="1" applyAlignment="1">
      <alignment horizontal="left" vertical="center"/>
    </xf>
    <xf numFmtId="166" fontId="6" fillId="0" borderId="0" xfId="2" applyNumberFormat="1" applyFont="1" applyFill="1" applyAlignment="1">
      <alignment horizontal="right"/>
    </xf>
    <xf numFmtId="166" fontId="11" fillId="0" borderId="0" xfId="6" applyNumberFormat="1" applyFont="1" applyFill="1" applyBorder="1" applyAlignment="1">
      <alignment vertical="center"/>
    </xf>
    <xf numFmtId="166" fontId="6" fillId="0" borderId="1" xfId="2" applyNumberFormat="1" applyFont="1" applyFill="1" applyBorder="1" applyAlignment="1">
      <alignment horizontal="right"/>
    </xf>
    <xf numFmtId="0" fontId="4" fillId="0" borderId="0" xfId="9" applyFont="1" applyAlignment="1">
      <alignment vertical="center"/>
    </xf>
    <xf numFmtId="0" fontId="6" fillId="0" borderId="0" xfId="9" applyFont="1" applyAlignment="1">
      <alignment horizontal="center" vertical="center"/>
    </xf>
    <xf numFmtId="166" fontId="6" fillId="0" borderId="0" xfId="9" applyNumberFormat="1" applyFont="1" applyAlignment="1">
      <alignment vertical="center"/>
    </xf>
    <xf numFmtId="166" fontId="16" fillId="0" borderId="0" xfId="6" applyNumberFormat="1" applyFont="1" applyFill="1" applyAlignment="1">
      <alignment horizontal="right" vertical="center"/>
    </xf>
    <xf numFmtId="166" fontId="16" fillId="0" borderId="0" xfId="6" applyNumberFormat="1" applyFont="1" applyFill="1" applyAlignment="1">
      <alignment vertical="center"/>
    </xf>
    <xf numFmtId="166" fontId="6" fillId="0" borderId="0" xfId="2" applyNumberFormat="1" applyFont="1" applyFill="1" applyAlignment="1">
      <alignment horizontal="right" vertical="center"/>
    </xf>
    <xf numFmtId="0" fontId="11" fillId="0" borderId="1" xfId="14" applyFont="1" applyBorder="1" applyAlignment="1">
      <alignment vertical="center"/>
    </xf>
    <xf numFmtId="0" fontId="11" fillId="0" borderId="1" xfId="14" applyFont="1" applyBorder="1" applyAlignment="1">
      <alignment horizontal="center" vertical="center"/>
    </xf>
    <xf numFmtId="168" fontId="11" fillId="0" borderId="1" xfId="14" applyNumberFormat="1" applyFont="1" applyBorder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1" xfId="7" applyNumberFormat="1" applyFont="1" applyFill="1" applyBorder="1" applyAlignment="1">
      <alignment horizontal="right" vertical="center"/>
    </xf>
    <xf numFmtId="165" fontId="7" fillId="0" borderId="0" xfId="5" applyNumberFormat="1" applyFont="1" applyFill="1" applyAlignment="1">
      <alignment horizontal="right" vertical="center"/>
    </xf>
    <xf numFmtId="165" fontId="7" fillId="0" borderId="0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0" fontId="6" fillId="0" borderId="0" xfId="6" applyNumberFormat="1" applyFont="1" applyFill="1" applyBorder="1" applyAlignment="1">
      <alignment horizontal="center" vertical="center"/>
    </xf>
    <xf numFmtId="37" fontId="12" fillId="0" borderId="0" xfId="15" applyNumberFormat="1" applyFont="1" applyAlignment="1">
      <alignment vertical="top"/>
    </xf>
    <xf numFmtId="0" fontId="12" fillId="0" borderId="0" xfId="15" quotePrefix="1" applyFont="1" applyAlignment="1">
      <alignment vertical="top"/>
    </xf>
    <xf numFmtId="165" fontId="11" fillId="0" borderId="1" xfId="15" applyNumberFormat="1" applyFont="1" applyBorder="1" applyAlignment="1">
      <alignment vertical="top"/>
    </xf>
    <xf numFmtId="0" fontId="11" fillId="0" borderId="1" xfId="14" applyFont="1" applyBorder="1" applyAlignment="1">
      <alignment vertical="top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5" applyFont="1" applyBorder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11" fillId="0" borderId="0" xfId="15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165" fontId="7" fillId="0" borderId="0" xfId="1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70" fontId="11" fillId="0" borderId="0" xfId="3" applyNumberFormat="1" applyFont="1" applyFill="1" applyBorder="1" applyAlignment="1">
      <alignment horizontal="right" vertical="center"/>
    </xf>
    <xf numFmtId="166" fontId="6" fillId="0" borderId="0" xfId="15" applyNumberFormat="1" applyFont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horizontal="right" vertical="center"/>
    </xf>
    <xf numFmtId="166" fontId="6" fillId="0" borderId="1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vertical="center"/>
    </xf>
    <xf numFmtId="171" fontId="11" fillId="0" borderId="0" xfId="15" applyNumberFormat="1" applyFont="1" applyAlignment="1">
      <alignment vertical="top"/>
    </xf>
    <xf numFmtId="37" fontId="12" fillId="0" borderId="0" xfId="15" applyNumberFormat="1" applyFont="1" applyAlignment="1">
      <alignment vertical="center"/>
    </xf>
    <xf numFmtId="170" fontId="11" fillId="0" borderId="0" xfId="3" applyNumberFormat="1" applyFont="1" applyFill="1" applyAlignment="1">
      <alignment horizontal="right" vertical="center"/>
    </xf>
    <xf numFmtId="170" fontId="11" fillId="0" borderId="0" xfId="15" applyNumberFormat="1" applyFont="1" applyAlignment="1">
      <alignment horizontal="right" vertical="center"/>
    </xf>
    <xf numFmtId="170" fontId="11" fillId="0" borderId="0" xfId="15" applyNumberFormat="1" applyFont="1" applyAlignment="1">
      <alignment horizontal="center" vertical="center"/>
    </xf>
    <xf numFmtId="170" fontId="11" fillId="0" borderId="0" xfId="3" applyNumberFormat="1" applyFont="1" applyFill="1" applyBorder="1" applyAlignment="1">
      <alignment horizontal="center" vertical="center"/>
    </xf>
    <xf numFmtId="165" fontId="6" fillId="0" borderId="2" xfId="15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0" xfId="5" applyNumberFormat="1" applyFont="1" applyFill="1" applyBorder="1" applyAlignment="1">
      <alignment vertical="center"/>
    </xf>
    <xf numFmtId="165" fontId="6" fillId="0" borderId="0" xfId="5" applyNumberFormat="1" applyFont="1" applyFill="1" applyAlignment="1">
      <alignment vertical="center"/>
    </xf>
    <xf numFmtId="165" fontId="6" fillId="0" borderId="0" xfId="5" applyNumberFormat="1" applyFont="1" applyFill="1" applyBorder="1" applyAlignment="1">
      <alignment horizontal="center" vertical="center"/>
    </xf>
    <xf numFmtId="165" fontId="6" fillId="0" borderId="0" xfId="5" applyNumberFormat="1" applyFont="1" applyFill="1" applyAlignment="1">
      <alignment horizontal="right" vertical="center"/>
    </xf>
    <xf numFmtId="165" fontId="6" fillId="0" borderId="1" xfId="5" applyNumberFormat="1" applyFont="1" applyFill="1" applyBorder="1" applyAlignment="1">
      <alignment horizontal="right" vertical="center"/>
    </xf>
    <xf numFmtId="168" fontId="11" fillId="0" borderId="0" xfId="8" applyNumberFormat="1" applyFont="1" applyAlignment="1">
      <alignment vertical="center"/>
    </xf>
    <xf numFmtId="168" fontId="11" fillId="0" borderId="0" xfId="8" applyNumberFormat="1" applyFont="1" applyAlignment="1">
      <alignment horizontal="right" vertical="center"/>
    </xf>
    <xf numFmtId="168" fontId="11" fillId="0" borderId="0" xfId="15" applyNumberFormat="1" applyFont="1" applyAlignment="1">
      <alignment horizontal="center" vertical="center"/>
    </xf>
    <xf numFmtId="168" fontId="11" fillId="0" borderId="1" xfId="8" applyNumberFormat="1" applyFont="1" applyBorder="1" applyAlignment="1">
      <alignment horizontal="right" vertical="center"/>
    </xf>
    <xf numFmtId="168" fontId="11" fillId="0" borderId="2" xfId="8" applyNumberFormat="1" applyFont="1" applyBorder="1" applyAlignment="1">
      <alignment horizontal="right" vertical="center"/>
    </xf>
    <xf numFmtId="168" fontId="11" fillId="0" borderId="0" xfId="8" applyNumberFormat="1" applyFont="1" applyAlignment="1">
      <alignment horizontal="center" vertical="center"/>
    </xf>
    <xf numFmtId="168" fontId="11" fillId="0" borderId="0" xfId="3" applyNumberFormat="1" applyFont="1" applyFill="1" applyBorder="1" applyAlignment="1">
      <alignment horizontal="right" vertical="center"/>
    </xf>
    <xf numFmtId="168" fontId="11" fillId="0" borderId="1" xfId="3" applyNumberFormat="1" applyFont="1" applyFill="1" applyBorder="1" applyAlignment="1">
      <alignment horizontal="right" vertical="center"/>
    </xf>
    <xf numFmtId="168" fontId="11" fillId="0" borderId="0" xfId="15" applyNumberFormat="1" applyFont="1" applyAlignment="1">
      <alignment vertical="center"/>
    </xf>
    <xf numFmtId="168" fontId="11" fillId="0" borderId="0" xfId="1" applyNumberFormat="1" applyFont="1" applyFill="1" applyBorder="1" applyAlignment="1">
      <alignment horizontal="center" vertical="center"/>
    </xf>
    <xf numFmtId="165" fontId="6" fillId="0" borderId="1" xfId="10" applyNumberFormat="1" applyFont="1" applyBorder="1" applyAlignment="1">
      <alignment horizontal="right" vertical="center"/>
    </xf>
    <xf numFmtId="166" fontId="11" fillId="0" borderId="1" xfId="15" applyNumberFormat="1" applyFont="1" applyBorder="1" applyAlignment="1">
      <alignment horizontal="right" vertical="center"/>
    </xf>
    <xf numFmtId="166" fontId="11" fillId="0" borderId="1" xfId="15" applyNumberFormat="1" applyFont="1" applyBorder="1" applyAlignment="1">
      <alignment vertical="center"/>
    </xf>
    <xf numFmtId="166" fontId="12" fillId="0" borderId="0" xfId="5" applyNumberFormat="1" applyFont="1" applyFill="1" applyBorder="1" applyAlignment="1">
      <alignment vertical="center"/>
    </xf>
    <xf numFmtId="166" fontId="12" fillId="0" borderId="0" xfId="5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6" fillId="0" borderId="0" xfId="5" applyNumberFormat="1" applyFont="1" applyFill="1" applyAlignment="1">
      <alignment horizontal="center" vertical="center"/>
    </xf>
    <xf numFmtId="166" fontId="6" fillId="0" borderId="0" xfId="5" applyNumberFormat="1" applyFont="1" applyFill="1" applyAlignment="1">
      <alignment horizontal="right" vertical="center"/>
    </xf>
    <xf numFmtId="165" fontId="12" fillId="0" borderId="0" xfId="15" applyNumberFormat="1" applyFont="1" applyAlignment="1">
      <alignment vertical="center"/>
    </xf>
    <xf numFmtId="165" fontId="12" fillId="0" borderId="1" xfId="15" applyNumberFormat="1" applyFont="1" applyBorder="1" applyAlignment="1">
      <alignment vertical="center"/>
    </xf>
    <xf numFmtId="165" fontId="12" fillId="0" borderId="1" xfId="8" applyNumberFormat="1" applyFont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vertical="center"/>
    </xf>
    <xf numFmtId="165" fontId="6" fillId="0" borderId="1" xfId="15" applyNumberFormat="1" applyFont="1" applyBorder="1" applyAlignment="1">
      <alignment vertical="center"/>
    </xf>
    <xf numFmtId="165" fontId="6" fillId="0" borderId="0" xfId="5" applyNumberFormat="1" applyFont="1" applyFill="1" applyBorder="1" applyAlignment="1">
      <alignment horizontal="right" vertical="center"/>
    </xf>
    <xf numFmtId="165" fontId="6" fillId="0" borderId="2" xfId="3" applyNumberFormat="1" applyFont="1" applyFill="1" applyBorder="1" applyAlignment="1">
      <alignment vertical="center"/>
    </xf>
    <xf numFmtId="165" fontId="6" fillId="0" borderId="0" xfId="15" applyNumberFormat="1" applyFont="1" applyAlignment="1">
      <alignment vertical="top"/>
    </xf>
    <xf numFmtId="168" fontId="4" fillId="0" borderId="0" xfId="15" applyNumberFormat="1" applyFont="1" applyAlignment="1">
      <alignment horizontal="right" vertical="center"/>
    </xf>
    <xf numFmtId="165" fontId="11" fillId="0" borderId="0" xfId="5" applyNumberFormat="1" applyFont="1" applyFill="1" applyBorder="1" applyAlignment="1">
      <alignment horizontal="right" vertical="center"/>
    </xf>
    <xf numFmtId="165" fontId="11" fillId="0" borderId="0" xfId="5" applyNumberFormat="1" applyFont="1" applyFill="1" applyBorder="1" applyAlignment="1">
      <alignment horizontal="center" vertical="center"/>
    </xf>
    <xf numFmtId="165" fontId="6" fillId="0" borderId="1" xfId="15" applyNumberFormat="1" applyFont="1" applyBorder="1" applyAlignment="1">
      <alignment vertical="top"/>
    </xf>
    <xf numFmtId="171" fontId="6" fillId="0" borderId="3" xfId="0" applyNumberFormat="1" applyFont="1" applyBorder="1" applyAlignment="1">
      <alignment vertical="center"/>
    </xf>
    <xf numFmtId="169" fontId="6" fillId="0" borderId="0" xfId="5" applyNumberFormat="1" applyFont="1" applyFill="1" applyAlignment="1">
      <alignment horizontal="center" vertical="center"/>
    </xf>
    <xf numFmtId="169" fontId="6" fillId="0" borderId="0" xfId="5" applyNumberFormat="1" applyFont="1" applyFill="1" applyBorder="1" applyAlignment="1">
      <alignment horizontal="right" vertical="center"/>
    </xf>
    <xf numFmtId="170" fontId="6" fillId="0" borderId="0" xfId="16" applyNumberFormat="1" applyFont="1" applyAlignment="1">
      <alignment horizontal="right" vertical="center"/>
    </xf>
    <xf numFmtId="165" fontId="6" fillId="0" borderId="0" xfId="17" applyNumberFormat="1" applyFont="1" applyAlignment="1">
      <alignment horizontal="right" vertical="center"/>
    </xf>
    <xf numFmtId="166" fontId="6" fillId="0" borderId="0" xfId="5" applyNumberFormat="1" applyFont="1" applyFill="1" applyBorder="1" applyAlignment="1">
      <alignment horizontal="center" vertical="center"/>
    </xf>
    <xf numFmtId="169" fontId="11" fillId="0" borderId="0" xfId="1" applyNumberFormat="1" applyFont="1" applyAlignment="1">
      <alignment horizontal="right" vertical="center"/>
    </xf>
    <xf numFmtId="169" fontId="11" fillId="0" borderId="1" xfId="1" applyNumberFormat="1" applyFont="1" applyBorder="1" applyAlignment="1">
      <alignment horizontal="right" vertical="center"/>
    </xf>
    <xf numFmtId="169" fontId="12" fillId="0" borderId="0" xfId="1" applyNumberFormat="1" applyFont="1" applyFill="1" applyBorder="1" applyAlignment="1">
      <alignment vertical="center"/>
    </xf>
    <xf numFmtId="169" fontId="12" fillId="0" borderId="0" xfId="1" applyNumberFormat="1" applyFont="1" applyAlignment="1">
      <alignment horizontal="right" vertical="center"/>
    </xf>
    <xf numFmtId="169" fontId="12" fillId="0" borderId="1" xfId="1" applyNumberFormat="1" applyFont="1" applyBorder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69" fontId="6" fillId="0" borderId="0" xfId="1" applyNumberFormat="1" applyFont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1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11" fillId="0" borderId="0" xfId="1" applyNumberFormat="1" applyFont="1" applyFill="1" applyAlignment="1">
      <alignment horizontal="right" vertical="center"/>
    </xf>
    <xf numFmtId="169" fontId="11" fillId="0" borderId="1" xfId="1" applyNumberFormat="1" applyFont="1" applyFill="1" applyBorder="1" applyAlignment="1">
      <alignment horizontal="right" vertical="center"/>
    </xf>
    <xf numFmtId="169" fontId="11" fillId="0" borderId="0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right"/>
    </xf>
    <xf numFmtId="169" fontId="16" fillId="0" borderId="0" xfId="1" applyNumberFormat="1" applyFont="1" applyFill="1" applyAlignment="1">
      <alignment horizontal="right" vertical="center"/>
    </xf>
    <xf numFmtId="166" fontId="6" fillId="0" borderId="1" xfId="15" applyNumberFormat="1" applyFont="1" applyBorder="1" applyAlignment="1">
      <alignment horizontal="right" vertical="center"/>
    </xf>
    <xf numFmtId="169" fontId="11" fillId="0" borderId="0" xfId="1" applyNumberFormat="1" applyFont="1" applyFill="1" applyAlignment="1">
      <alignment vertical="center"/>
    </xf>
    <xf numFmtId="166" fontId="6" fillId="0" borderId="0" xfId="9" applyNumberFormat="1" applyFont="1" applyAlignment="1">
      <alignment horizontal="right" vertical="center"/>
    </xf>
    <xf numFmtId="41" fontId="11" fillId="0" borderId="0" xfId="15" applyNumberFormat="1" applyFont="1" applyAlignment="1">
      <alignment horizontal="center" vertical="center"/>
    </xf>
    <xf numFmtId="0" fontId="11" fillId="0" borderId="0" xfId="9" applyFont="1" applyAlignment="1">
      <alignment horizontal="left" vertical="center"/>
    </xf>
    <xf numFmtId="166" fontId="6" fillId="0" borderId="1" xfId="6" applyNumberFormat="1" applyFont="1" applyBorder="1" applyAlignment="1">
      <alignment horizontal="right" vertical="center"/>
    </xf>
    <xf numFmtId="166" fontId="11" fillId="0" borderId="0" xfId="6" applyNumberFormat="1" applyFont="1" applyAlignment="1">
      <alignment horizontal="right" vertical="center"/>
    </xf>
    <xf numFmtId="166" fontId="11" fillId="0" borderId="1" xfId="6" applyNumberFormat="1" applyFont="1" applyBorder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9" fontId="6" fillId="0" borderId="0" xfId="28" applyNumberFormat="1" applyFont="1" applyFill="1" applyBorder="1" applyAlignment="1">
      <alignment horizontal="right" vertical="center"/>
    </xf>
    <xf numFmtId="165" fontId="6" fillId="0" borderId="0" xfId="26" applyNumberFormat="1" applyFont="1" applyAlignment="1">
      <alignment horizontal="right" vertical="center"/>
    </xf>
    <xf numFmtId="165" fontId="6" fillId="0" borderId="1" xfId="28" applyNumberFormat="1" applyFont="1" applyFill="1" applyBorder="1" applyAlignment="1">
      <alignment horizontal="right" vertical="center"/>
    </xf>
    <xf numFmtId="165" fontId="6" fillId="0" borderId="0" xfId="28" applyNumberFormat="1" applyFont="1" applyFill="1" applyBorder="1" applyAlignment="1">
      <alignment horizontal="right" vertical="center"/>
    </xf>
    <xf numFmtId="169" fontId="12" fillId="0" borderId="2" xfId="1" applyNumberFormat="1" applyFont="1" applyFill="1" applyBorder="1" applyAlignment="1">
      <alignment horizontal="right" vertical="center"/>
    </xf>
    <xf numFmtId="166" fontId="12" fillId="0" borderId="0" xfId="15" applyNumberFormat="1" applyFont="1" applyAlignment="1">
      <alignment vertical="center"/>
    </xf>
    <xf numFmtId="166" fontId="12" fillId="0" borderId="2" xfId="6" applyNumberFormat="1" applyFont="1" applyFill="1" applyBorder="1" applyAlignment="1">
      <alignment horizontal="right" vertical="center"/>
    </xf>
    <xf numFmtId="169" fontId="6" fillId="0" borderId="0" xfId="28" applyNumberFormat="1" applyFont="1" applyAlignment="1">
      <alignment horizontal="right" vertical="center"/>
    </xf>
    <xf numFmtId="165" fontId="6" fillId="0" borderId="1" xfId="26" applyNumberFormat="1" applyFont="1" applyBorder="1" applyAlignment="1">
      <alignment horizontal="right" vertical="center"/>
    </xf>
    <xf numFmtId="165" fontId="7" fillId="0" borderId="0" xfId="16" applyNumberFormat="1" applyFont="1" applyAlignment="1">
      <alignment horizontal="right" vertical="center"/>
    </xf>
    <xf numFmtId="165" fontId="6" fillId="0" borderId="0" xfId="16" applyNumberFormat="1" applyFont="1" applyAlignment="1">
      <alignment horizontal="right" vertical="center"/>
    </xf>
    <xf numFmtId="169" fontId="6" fillId="0" borderId="0" xfId="28" applyNumberFormat="1" applyFont="1" applyFill="1" applyAlignment="1">
      <alignment horizontal="center" vertical="center"/>
    </xf>
    <xf numFmtId="0" fontId="11" fillId="0" borderId="0" xfId="15" applyFont="1" applyAlignment="1">
      <alignment horizontal="left" vertical="top"/>
    </xf>
    <xf numFmtId="0" fontId="6" fillId="0" borderId="1" xfId="10" applyFont="1" applyBorder="1" applyAlignment="1">
      <alignment horizontal="left" vertical="top" wrapText="1"/>
    </xf>
    <xf numFmtId="0" fontId="6" fillId="0" borderId="1" xfId="10" applyFont="1" applyBorder="1" applyAlignment="1">
      <alignment horizontal="left" vertical="top"/>
    </xf>
    <xf numFmtId="165" fontId="4" fillId="0" borderId="1" xfId="3" applyNumberFormat="1" applyFont="1" applyFill="1" applyBorder="1" applyAlignment="1">
      <alignment horizontal="center" vertical="center"/>
    </xf>
    <xf numFmtId="0" fontId="11" fillId="0" borderId="0" xfId="15" applyFont="1" applyAlignment="1">
      <alignment horizontal="center" vertical="top"/>
    </xf>
    <xf numFmtId="165" fontId="12" fillId="0" borderId="1" xfId="5" quotePrefix="1" applyNumberFormat="1" applyFont="1" applyFill="1" applyBorder="1" applyAlignment="1">
      <alignment horizontal="center" vertical="center"/>
    </xf>
    <xf numFmtId="165" fontId="12" fillId="0" borderId="1" xfId="5" applyNumberFormat="1" applyFont="1" applyFill="1" applyBorder="1" applyAlignment="1">
      <alignment horizontal="center" vertical="center"/>
    </xf>
    <xf numFmtId="0" fontId="6" fillId="0" borderId="1" xfId="10" applyFont="1" applyBorder="1" applyAlignment="1">
      <alignment horizontal="left" vertical="center"/>
    </xf>
    <xf numFmtId="37" fontId="12" fillId="0" borderId="0" xfId="15" applyNumberFormat="1" applyFont="1" applyAlignment="1">
      <alignment horizontal="left" vertical="center"/>
    </xf>
    <xf numFmtId="37" fontId="12" fillId="0" borderId="1" xfId="15" applyNumberFormat="1" applyFont="1" applyBorder="1" applyAlignment="1">
      <alignment horizontal="left" vertical="center"/>
    </xf>
    <xf numFmtId="0" fontId="4" fillId="0" borderId="1" xfId="8" applyFont="1" applyBorder="1" applyAlignment="1">
      <alignment horizontal="center" vertical="center"/>
    </xf>
    <xf numFmtId="0" fontId="11" fillId="0" borderId="1" xfId="14" applyFont="1" applyBorder="1" applyAlignment="1">
      <alignment horizontal="left" vertical="top"/>
    </xf>
    <xf numFmtId="0" fontId="4" fillId="0" borderId="0" xfId="15" applyFont="1" applyAlignment="1">
      <alignment horizontal="left" vertical="center"/>
    </xf>
    <xf numFmtId="37" fontId="4" fillId="0" borderId="1" xfId="15" applyNumberFormat="1" applyFont="1" applyBorder="1" applyAlignment="1">
      <alignment horizontal="left" vertical="center"/>
    </xf>
    <xf numFmtId="168" fontId="4" fillId="0" borderId="0" xfId="15" applyNumberFormat="1" applyFont="1" applyAlignment="1">
      <alignment horizontal="right" vertical="center"/>
    </xf>
    <xf numFmtId="0" fontId="4" fillId="0" borderId="1" xfId="15" applyFont="1" applyBorder="1" applyAlignment="1">
      <alignment horizontal="center" vertical="center"/>
    </xf>
    <xf numFmtId="0" fontId="4" fillId="0" borderId="5" xfId="15" applyFont="1" applyBorder="1" applyAlignment="1">
      <alignment horizontal="center" vertical="center" wrapText="1"/>
    </xf>
    <xf numFmtId="0" fontId="12" fillId="0" borderId="5" xfId="8" applyFont="1" applyBorder="1" applyAlignment="1">
      <alignment horizontal="center" vertical="center"/>
    </xf>
    <xf numFmtId="0" fontId="4" fillId="0" borderId="5" xfId="8" applyFont="1" applyBorder="1" applyAlignment="1">
      <alignment horizontal="center" vertical="center"/>
    </xf>
    <xf numFmtId="0" fontId="11" fillId="0" borderId="1" xfId="14" applyFont="1" applyBorder="1" applyAlignment="1">
      <alignment horizontal="left"/>
    </xf>
    <xf numFmtId="0" fontId="4" fillId="0" borderId="5" xfId="15" applyFont="1" applyBorder="1" applyAlignment="1">
      <alignment horizontal="center" vertical="center"/>
    </xf>
    <xf numFmtId="166" fontId="12" fillId="0" borderId="1" xfId="5" applyNumberFormat="1" applyFont="1" applyFill="1" applyBorder="1" applyAlignment="1">
      <alignment horizontal="center" vertical="center"/>
    </xf>
  </cellXfs>
  <cellStyles count="31">
    <cellStyle name="Comma" xfId="1" builtinId="3"/>
    <cellStyle name="Comma 10" xfId="25" xr:uid="{6B994C27-2ABB-4701-883F-2C5CF2797D76}"/>
    <cellStyle name="Comma 12 3 3" xfId="28" xr:uid="{9DD8102B-F5C8-4462-846D-7A486D7B9DE1}"/>
    <cellStyle name="Comma 16" xfId="2" xr:uid="{00000000-0005-0000-0000-000001000000}"/>
    <cellStyle name="Comma 16 3" xfId="17" xr:uid="{6CBDDBF6-5447-457D-8E9A-0D41E6FBA051}"/>
    <cellStyle name="Comma 2" xfId="3" xr:uid="{00000000-0005-0000-0000-000002000000}"/>
    <cellStyle name="Comma 2 3" xfId="4" xr:uid="{00000000-0005-0000-0000-000003000000}"/>
    <cellStyle name="Comma 2 7" xfId="5" xr:uid="{00000000-0005-0000-0000-000004000000}"/>
    <cellStyle name="Comma 3" xfId="6" xr:uid="{00000000-0005-0000-0000-000005000000}"/>
    <cellStyle name="Comma 3 2" xfId="20" xr:uid="{2F551C9E-3E8C-4CF8-8A7F-E6C2811930F5}"/>
    <cellStyle name="Comma 3 8 6" xfId="29" xr:uid="{59325D39-43BD-4AEF-948D-5031D77131E7}"/>
    <cellStyle name="Hyperlink" xfId="7" builtinId="8"/>
    <cellStyle name="Hyperlink 2" xfId="18" xr:uid="{2415329F-8C01-41B2-9F2D-D7FF8C7E4C27}"/>
    <cellStyle name="Normal" xfId="0" builtinId="0"/>
    <cellStyle name="Normal 10 4" xfId="24" xr:uid="{FCC33267-C296-4799-AC14-2310A3D61D5B}"/>
    <cellStyle name="Normal 2" xfId="8" xr:uid="{00000000-0005-0000-0000-000008000000}"/>
    <cellStyle name="Normal 2 2" xfId="9" xr:uid="{00000000-0005-0000-0000-000009000000}"/>
    <cellStyle name="Normal 2 2 3" xfId="26" xr:uid="{B8CEF671-C674-4D5E-8242-CBAC0573CE1B}"/>
    <cellStyle name="Normal 2 2 5 4" xfId="30" xr:uid="{1780BC9F-1417-48E3-A1EA-85DCC58298D9}"/>
    <cellStyle name="Normal 2 3" xfId="10" xr:uid="{00000000-0005-0000-0000-00000A000000}"/>
    <cellStyle name="Normal 2 3 4" xfId="16" xr:uid="{6ED66D47-C95D-446C-B698-CCBB04EFA6E3}"/>
    <cellStyle name="Normal 2 4" xfId="11" xr:uid="{00000000-0005-0000-0000-00000B000000}"/>
    <cellStyle name="Normal 2 4 3" xfId="27" xr:uid="{01A13E93-BB3B-47F4-B7A6-C58B23F0D69F}"/>
    <cellStyle name="Normal 4" xfId="12" xr:uid="{00000000-0005-0000-0000-00000C000000}"/>
    <cellStyle name="Normal 4 2" xfId="19" xr:uid="{DD687410-FD15-424C-91C4-F4D94AE3BD2F}"/>
    <cellStyle name="Normal 6" xfId="21" xr:uid="{7CE0A2B6-9ADD-4286-A6CF-BD01FD739C32}"/>
    <cellStyle name="Normal 6 2" xfId="13" xr:uid="{00000000-0005-0000-0000-00000D000000}"/>
    <cellStyle name="Normal 6 2 2" xfId="23" xr:uid="{A84B52AB-DCBA-4D4D-863D-66DC03452AD7}"/>
    <cellStyle name="Normal 6 2 4" xfId="22" xr:uid="{B2A4C142-5C99-42DF-9522-6AE3890B3B08}"/>
    <cellStyle name="Normal 7 2" xfId="14" xr:uid="{00000000-0005-0000-0000-00000E000000}"/>
    <cellStyle name="Normal_BS&amp;PLT Q1'2006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9ADF0"/>
  </sheetPr>
  <dimension ref="A1:N138"/>
  <sheetViews>
    <sheetView view="pageBreakPreview" topLeftCell="A101" zoomScale="115" zoomScaleNormal="90" zoomScaleSheetLayoutView="115" workbookViewId="0">
      <selection activeCell="G67" sqref="G67"/>
    </sheetView>
  </sheetViews>
  <sheetFormatPr defaultColWidth="9" defaultRowHeight="18.95" customHeight="1"/>
  <cols>
    <col min="1" max="1" width="1.7109375" style="8" customWidth="1"/>
    <col min="2" max="2" width="34.7109375" style="8" customWidth="1"/>
    <col min="3" max="3" width="7.7109375" style="8" customWidth="1"/>
    <col min="4" max="4" width="0.85546875" style="8" customWidth="1"/>
    <col min="5" max="5" width="10.7109375" style="19" customWidth="1"/>
    <col min="6" max="6" width="0.85546875" style="21" customWidth="1"/>
    <col min="7" max="7" width="10.7109375" style="21" customWidth="1"/>
    <col min="8" max="8" width="0.85546875" style="21" customWidth="1"/>
    <col min="9" max="9" width="10.7109375" style="19" customWidth="1"/>
    <col min="10" max="10" width="0.85546875" style="21" customWidth="1"/>
    <col min="11" max="11" width="10.7109375" style="21" customWidth="1"/>
    <col min="12" max="12" width="9" style="8"/>
    <col min="13" max="13" width="10" style="8" bestFit="1" customWidth="1"/>
    <col min="14" max="16384" width="9" style="8"/>
  </cols>
  <sheetData>
    <row r="1" spans="1:11" s="1" customFormat="1" ht="18.9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s="1" customFormat="1" ht="18.95" customHeight="1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s="1" customFormat="1" ht="18.95" customHeight="1">
      <c r="A3" s="2" t="s">
        <v>190</v>
      </c>
      <c r="B3" s="2"/>
      <c r="C3" s="2"/>
      <c r="D3" s="2"/>
      <c r="E3" s="3"/>
      <c r="F3" s="4"/>
      <c r="G3" s="4"/>
      <c r="H3" s="4"/>
      <c r="I3" s="3"/>
      <c r="J3" s="4"/>
      <c r="K3" s="4"/>
    </row>
    <row r="4" spans="1:11" s="1" customFormat="1" ht="18.95" customHeight="1">
      <c r="B4" s="5"/>
      <c r="C4" s="5"/>
      <c r="D4" s="5"/>
      <c r="E4" s="6"/>
      <c r="F4" s="7"/>
      <c r="G4" s="7"/>
      <c r="H4" s="7"/>
      <c r="I4" s="6"/>
      <c r="J4" s="7"/>
      <c r="K4" s="7"/>
    </row>
    <row r="5" spans="1:11" s="1" customFormat="1" ht="18.95" customHeight="1">
      <c r="B5" s="5"/>
      <c r="C5" s="5"/>
      <c r="D5" s="5"/>
      <c r="E5" s="6"/>
      <c r="F5" s="7"/>
      <c r="G5" s="7"/>
      <c r="H5" s="7"/>
      <c r="I5" s="6"/>
      <c r="J5" s="7"/>
      <c r="K5" s="7"/>
    </row>
    <row r="6" spans="1:11" ht="18.95" customHeight="1">
      <c r="C6" s="9"/>
      <c r="D6" s="9"/>
      <c r="E6" s="278" t="s">
        <v>2</v>
      </c>
      <c r="F6" s="278"/>
      <c r="G6" s="278"/>
      <c r="H6" s="10"/>
      <c r="I6" s="278" t="s">
        <v>3</v>
      </c>
      <c r="J6" s="278"/>
      <c r="K6" s="278"/>
    </row>
    <row r="7" spans="1:11" s="11" customFormat="1" ht="18.95" customHeight="1">
      <c r="C7" s="12"/>
      <c r="D7" s="12"/>
      <c r="E7" s="13" t="s">
        <v>191</v>
      </c>
      <c r="F7" s="14"/>
      <c r="G7" s="13" t="s">
        <v>4</v>
      </c>
      <c r="H7" s="14"/>
      <c r="I7" s="13" t="s">
        <v>191</v>
      </c>
      <c r="J7" s="14"/>
      <c r="K7" s="13" t="s">
        <v>4</v>
      </c>
    </row>
    <row r="8" spans="1:11" s="11" customFormat="1" ht="18.95" customHeight="1">
      <c r="C8" s="15" t="s">
        <v>5</v>
      </c>
      <c r="D8" s="16"/>
      <c r="E8" s="17" t="s">
        <v>6</v>
      </c>
      <c r="F8" s="14"/>
      <c r="G8" s="17" t="s">
        <v>6</v>
      </c>
      <c r="H8" s="14"/>
      <c r="I8" s="17" t="s">
        <v>6</v>
      </c>
      <c r="J8" s="14"/>
      <c r="K8" s="17" t="s">
        <v>6</v>
      </c>
    </row>
    <row r="9" spans="1:11" ht="6" customHeight="1">
      <c r="B9" s="18"/>
      <c r="F9" s="20"/>
      <c r="G9" s="20"/>
      <c r="H9" s="20"/>
      <c r="J9" s="20"/>
      <c r="K9" s="20"/>
    </row>
    <row r="10" spans="1:11" ht="18.95" customHeight="1">
      <c r="A10" s="18" t="s">
        <v>7</v>
      </c>
      <c r="B10" s="18"/>
      <c r="F10" s="20"/>
      <c r="G10" s="20"/>
      <c r="H10" s="20"/>
      <c r="J10" s="20"/>
      <c r="K10" s="20"/>
    </row>
    <row r="11" spans="1:11" ht="6" customHeight="1">
      <c r="A11" s="18"/>
      <c r="B11" s="18"/>
      <c r="F11" s="20"/>
      <c r="G11" s="20"/>
      <c r="H11" s="20"/>
      <c r="J11" s="20"/>
      <c r="K11" s="20"/>
    </row>
    <row r="12" spans="1:11" ht="18.95" customHeight="1">
      <c r="A12" s="18" t="s">
        <v>8</v>
      </c>
      <c r="B12" s="18"/>
    </row>
    <row r="13" spans="1:11" ht="6" customHeight="1">
      <c r="A13" s="18"/>
      <c r="B13" s="18"/>
      <c r="F13" s="20"/>
      <c r="G13" s="20"/>
      <c r="H13" s="20"/>
      <c r="J13" s="20"/>
      <c r="K13" s="20"/>
    </row>
    <row r="14" spans="1:11" ht="18.95" customHeight="1">
      <c r="A14" s="22" t="s">
        <v>9</v>
      </c>
      <c r="B14" s="22"/>
      <c r="C14" s="172">
        <v>9</v>
      </c>
      <c r="E14" s="163">
        <v>605623308</v>
      </c>
      <c r="F14" s="195"/>
      <c r="G14" s="163">
        <v>602904285</v>
      </c>
      <c r="H14" s="160"/>
      <c r="I14" s="158">
        <v>349771944</v>
      </c>
      <c r="J14" s="160"/>
      <c r="K14" s="158">
        <f>283326956+5394703</f>
        <v>288721659</v>
      </c>
    </row>
    <row r="15" spans="1:11" ht="18.95" customHeight="1">
      <c r="A15" s="22" t="s">
        <v>10</v>
      </c>
      <c r="B15" s="22"/>
      <c r="C15" s="172">
        <v>10</v>
      </c>
      <c r="E15" s="158">
        <v>78213376</v>
      </c>
      <c r="F15" s="195"/>
      <c r="G15" s="158">
        <v>89768999</v>
      </c>
      <c r="H15" s="160"/>
      <c r="I15" s="158">
        <v>84588931</v>
      </c>
      <c r="J15" s="160"/>
      <c r="K15" s="158">
        <v>42602296</v>
      </c>
    </row>
    <row r="16" spans="1:11" ht="18.95" customHeight="1">
      <c r="A16" s="22" t="s">
        <v>208</v>
      </c>
      <c r="B16" s="22"/>
      <c r="C16" s="172">
        <v>11</v>
      </c>
      <c r="E16" s="158">
        <v>3000000</v>
      </c>
      <c r="F16" s="195"/>
      <c r="G16" s="158">
        <v>0</v>
      </c>
      <c r="H16" s="160"/>
      <c r="I16" s="158">
        <v>23000000</v>
      </c>
      <c r="J16" s="160"/>
      <c r="K16" s="158">
        <v>0</v>
      </c>
    </row>
    <row r="17" spans="1:14" ht="18.95" customHeight="1">
      <c r="A17" s="22" t="s">
        <v>11</v>
      </c>
      <c r="B17" s="22"/>
      <c r="C17" s="172">
        <v>12</v>
      </c>
      <c r="E17" s="158">
        <v>310878179</v>
      </c>
      <c r="F17" s="195"/>
      <c r="G17" s="158">
        <v>406885133</v>
      </c>
      <c r="H17" s="160"/>
      <c r="I17" s="158">
        <v>187993303</v>
      </c>
      <c r="J17" s="160"/>
      <c r="K17" s="158">
        <v>186027713</v>
      </c>
    </row>
    <row r="18" spans="1:14" ht="18.95" customHeight="1">
      <c r="A18" s="22" t="s">
        <v>12</v>
      </c>
      <c r="B18" s="22"/>
      <c r="C18" s="172"/>
      <c r="E18" s="196">
        <v>58236537</v>
      </c>
      <c r="F18" s="195"/>
      <c r="G18" s="196">
        <v>13074848</v>
      </c>
      <c r="H18" s="160"/>
      <c r="I18" s="197">
        <v>0</v>
      </c>
      <c r="J18" s="160"/>
      <c r="K18" s="197">
        <v>5880133</v>
      </c>
    </row>
    <row r="19" spans="1:14" ht="18.95" customHeight="1">
      <c r="A19" s="22" t="s">
        <v>13</v>
      </c>
      <c r="B19" s="22"/>
      <c r="C19" s="172">
        <v>13</v>
      </c>
      <c r="E19" s="159">
        <v>43931056</v>
      </c>
      <c r="F19" s="195"/>
      <c r="G19" s="159">
        <v>30022063</v>
      </c>
      <c r="H19" s="160"/>
      <c r="I19" s="159">
        <v>3383068</v>
      </c>
      <c r="J19" s="160"/>
      <c r="K19" s="159">
        <v>11056293</v>
      </c>
    </row>
    <row r="20" spans="1:14" ht="15.95" customHeight="1">
      <c r="A20" s="18"/>
      <c r="B20" s="18"/>
      <c r="F20" s="20"/>
      <c r="G20" s="19"/>
      <c r="H20" s="20"/>
      <c r="J20" s="20"/>
      <c r="K20" s="19"/>
    </row>
    <row r="21" spans="1:14" ht="18.95" customHeight="1">
      <c r="A21" s="18" t="s">
        <v>14</v>
      </c>
      <c r="B21" s="18"/>
      <c r="C21" s="26"/>
      <c r="E21" s="25">
        <f>SUM(E14:E20)</f>
        <v>1099882456</v>
      </c>
      <c r="F21" s="23"/>
      <c r="G21" s="25">
        <f>SUM(G14:G20)</f>
        <v>1142655328</v>
      </c>
      <c r="H21" s="23"/>
      <c r="I21" s="25">
        <f>SUM(I14:I20)</f>
        <v>648737246</v>
      </c>
      <c r="J21" s="24"/>
      <c r="K21" s="25">
        <f>SUM(K14:K20)</f>
        <v>534288094</v>
      </c>
    </row>
    <row r="22" spans="1:14" ht="15.95" customHeight="1">
      <c r="A22" s="18"/>
      <c r="B22" s="18"/>
      <c r="C22" s="26"/>
      <c r="E22" s="24"/>
      <c r="F22" s="23"/>
      <c r="G22" s="24"/>
      <c r="H22" s="23"/>
      <c r="I22" s="24"/>
      <c r="J22" s="24"/>
      <c r="K22" s="24"/>
    </row>
    <row r="23" spans="1:14" ht="18.95" customHeight="1">
      <c r="A23" s="18" t="s">
        <v>15</v>
      </c>
      <c r="B23" s="18"/>
      <c r="C23" s="26"/>
      <c r="E23" s="23"/>
      <c r="F23" s="23"/>
      <c r="G23" s="23"/>
      <c r="H23" s="23"/>
      <c r="I23" s="23"/>
      <c r="J23" s="24"/>
      <c r="K23" s="23"/>
    </row>
    <row r="24" spans="1:14" ht="6" customHeight="1">
      <c r="A24" s="18"/>
      <c r="B24" s="18"/>
      <c r="F24" s="20"/>
      <c r="G24" s="19"/>
      <c r="H24" s="20"/>
      <c r="J24" s="20"/>
      <c r="K24" s="19"/>
    </row>
    <row r="25" spans="1:14" ht="18.95" customHeight="1">
      <c r="A25" s="22" t="s">
        <v>16</v>
      </c>
      <c r="B25" s="22"/>
      <c r="C25" s="11" t="s">
        <v>17</v>
      </c>
      <c r="E25" s="158">
        <v>0</v>
      </c>
      <c r="F25" s="195"/>
      <c r="G25" s="158">
        <v>0</v>
      </c>
      <c r="H25" s="160"/>
      <c r="I25" s="160">
        <v>208291892</v>
      </c>
      <c r="J25" s="160"/>
      <c r="K25" s="160">
        <v>137470752</v>
      </c>
    </row>
    <row r="26" spans="1:14" ht="18.95" customHeight="1">
      <c r="A26" s="22" t="s">
        <v>18</v>
      </c>
      <c r="B26" s="22"/>
      <c r="C26" s="11" t="s">
        <v>19</v>
      </c>
      <c r="E26" s="158">
        <v>10120234</v>
      </c>
      <c r="F26" s="195"/>
      <c r="G26" s="158">
        <v>10573615</v>
      </c>
      <c r="H26" s="160"/>
      <c r="I26" s="158">
        <v>0</v>
      </c>
      <c r="J26" s="160"/>
      <c r="K26" s="158">
        <v>0</v>
      </c>
    </row>
    <row r="27" spans="1:14" ht="18.95" customHeight="1">
      <c r="A27" s="22" t="s">
        <v>196</v>
      </c>
      <c r="B27" s="22"/>
      <c r="C27" s="11" t="s">
        <v>209</v>
      </c>
      <c r="E27" s="158">
        <v>8902919</v>
      </c>
      <c r="F27" s="195"/>
      <c r="G27" s="158">
        <v>0</v>
      </c>
      <c r="H27" s="160"/>
      <c r="I27" s="158">
        <v>8902919</v>
      </c>
      <c r="J27" s="160"/>
      <c r="K27" s="158">
        <v>0</v>
      </c>
    </row>
    <row r="28" spans="1:14" ht="18.95" customHeight="1">
      <c r="A28" s="22" t="s">
        <v>20</v>
      </c>
      <c r="B28" s="22"/>
      <c r="C28" s="11">
        <v>15</v>
      </c>
      <c r="E28" s="158">
        <v>33113786</v>
      </c>
      <c r="F28" s="195"/>
      <c r="G28" s="158">
        <v>15862367</v>
      </c>
      <c r="H28" s="160"/>
      <c r="I28" s="160">
        <v>694025</v>
      </c>
      <c r="J28" s="160"/>
      <c r="K28" s="160">
        <v>8476110</v>
      </c>
    </row>
    <row r="29" spans="1:14" ht="18.95" customHeight="1">
      <c r="A29" s="22" t="s">
        <v>21</v>
      </c>
      <c r="B29" s="22"/>
      <c r="C29" s="11">
        <v>16</v>
      </c>
      <c r="E29" s="158">
        <v>19738691</v>
      </c>
      <c r="F29" s="195"/>
      <c r="G29" s="158">
        <v>13680248</v>
      </c>
      <c r="H29" s="160"/>
      <c r="I29" s="160">
        <v>2984133</v>
      </c>
      <c r="J29" s="160"/>
      <c r="K29" s="160">
        <v>6125220</v>
      </c>
      <c r="M29" s="21"/>
      <c r="N29" s="21"/>
    </row>
    <row r="30" spans="1:14" ht="18.95" customHeight="1">
      <c r="A30" s="22" t="s">
        <v>22</v>
      </c>
      <c r="B30" s="22"/>
      <c r="C30" s="11">
        <v>17</v>
      </c>
      <c r="E30" s="158">
        <v>206876943</v>
      </c>
      <c r="F30" s="195"/>
      <c r="G30" s="158">
        <v>134292216</v>
      </c>
      <c r="H30" s="160"/>
      <c r="I30" s="160">
        <v>99133</v>
      </c>
      <c r="J30" s="160"/>
      <c r="K30" s="160">
        <v>46385168</v>
      </c>
      <c r="M30" s="21"/>
      <c r="N30" s="21"/>
    </row>
    <row r="31" spans="1:14" ht="18.95" customHeight="1">
      <c r="A31" s="22" t="s">
        <v>23</v>
      </c>
      <c r="B31" s="22"/>
      <c r="C31" s="11">
        <v>20</v>
      </c>
      <c r="E31" s="158">
        <v>6738109</v>
      </c>
      <c r="F31" s="195"/>
      <c r="G31" s="158">
        <v>9410565</v>
      </c>
      <c r="H31" s="160"/>
      <c r="I31" s="160">
        <v>7844001</v>
      </c>
      <c r="J31" s="160"/>
      <c r="K31" s="160">
        <v>27166024</v>
      </c>
    </row>
    <row r="32" spans="1:14" ht="18.95" customHeight="1">
      <c r="A32" s="22" t="s">
        <v>24</v>
      </c>
      <c r="B32" s="22"/>
      <c r="C32" s="11"/>
      <c r="E32" s="159">
        <v>4589847</v>
      </c>
      <c r="F32" s="195"/>
      <c r="G32" s="159">
        <v>3844843</v>
      </c>
      <c r="H32" s="160"/>
      <c r="I32" s="159">
        <v>2743400</v>
      </c>
      <c r="J32" s="160"/>
      <c r="K32" s="159">
        <v>3841612</v>
      </c>
    </row>
    <row r="33" spans="1:11" ht="15.95" customHeight="1">
      <c r="A33" s="18"/>
      <c r="B33" s="18"/>
      <c r="F33" s="20"/>
      <c r="G33" s="19"/>
      <c r="H33" s="20"/>
      <c r="J33" s="20"/>
      <c r="K33" s="19"/>
    </row>
    <row r="34" spans="1:11" ht="18.95" customHeight="1">
      <c r="A34" s="18" t="s">
        <v>25</v>
      </c>
      <c r="B34" s="18"/>
      <c r="E34" s="25">
        <f>SUM(E25:E33)</f>
        <v>290080529</v>
      </c>
      <c r="F34" s="24"/>
      <c r="G34" s="25">
        <f>SUM(G25:G33)</f>
        <v>187663854</v>
      </c>
      <c r="H34" s="24"/>
      <c r="I34" s="25">
        <f>SUM(I25:I33)</f>
        <v>231559503</v>
      </c>
      <c r="J34" s="24"/>
      <c r="K34" s="25">
        <f>SUM(K25:K33)</f>
        <v>229464886</v>
      </c>
    </row>
    <row r="35" spans="1:11" ht="15.95" customHeight="1">
      <c r="A35" s="18"/>
      <c r="B35" s="18"/>
      <c r="F35" s="20"/>
      <c r="G35" s="19"/>
      <c r="H35" s="20"/>
      <c r="J35" s="20"/>
      <c r="K35" s="19"/>
    </row>
    <row r="36" spans="1:11" ht="18.95" customHeight="1" thickBot="1">
      <c r="A36" s="18" t="s">
        <v>26</v>
      </c>
      <c r="B36" s="18"/>
      <c r="E36" s="27">
        <f>SUM(E21+E34)</f>
        <v>1389962985</v>
      </c>
      <c r="G36" s="27">
        <f>SUM(G21+G34)</f>
        <v>1330319182</v>
      </c>
      <c r="I36" s="27">
        <f>SUM(I21+I34)</f>
        <v>880296749</v>
      </c>
      <c r="K36" s="27">
        <f>SUM(K21+K34)</f>
        <v>763752980</v>
      </c>
    </row>
    <row r="37" spans="1:11" ht="15.95" customHeight="1" thickTop="1">
      <c r="B37" s="18"/>
      <c r="E37" s="24"/>
      <c r="I37" s="24"/>
    </row>
    <row r="38" spans="1:11" ht="15.95" customHeight="1">
      <c r="B38" s="18"/>
      <c r="E38" s="24"/>
      <c r="I38" s="24"/>
    </row>
    <row r="39" spans="1:11" ht="15.95" customHeight="1">
      <c r="B39" s="18"/>
      <c r="E39" s="24"/>
      <c r="I39" s="24"/>
    </row>
    <row r="40" spans="1:11" ht="15.95" customHeight="1">
      <c r="E40" s="8"/>
      <c r="F40" s="8"/>
      <c r="G40" s="8"/>
      <c r="H40" s="8"/>
      <c r="I40" s="8"/>
      <c r="J40" s="8"/>
      <c r="K40" s="8"/>
    </row>
    <row r="41" spans="1:11" ht="18.95" customHeight="1">
      <c r="B41" s="279" t="s">
        <v>27</v>
      </c>
      <c r="C41" s="279"/>
      <c r="D41" s="279"/>
      <c r="E41" s="279"/>
      <c r="F41" s="279"/>
      <c r="G41" s="279"/>
      <c r="H41" s="279"/>
      <c r="I41" s="279"/>
      <c r="J41" s="279"/>
      <c r="K41" s="279"/>
    </row>
    <row r="42" spans="1:11" ht="15.95" customHeight="1"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1" ht="15.95" customHeight="1"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1" ht="21" customHeight="1">
      <c r="A44" s="276" t="s">
        <v>28</v>
      </c>
      <c r="B44" s="277"/>
      <c r="C44" s="277"/>
      <c r="D44" s="277"/>
      <c r="E44" s="277"/>
      <c r="F44" s="277"/>
      <c r="G44" s="277"/>
      <c r="H44" s="277"/>
      <c r="I44" s="277"/>
      <c r="J44" s="277"/>
      <c r="K44" s="277"/>
    </row>
    <row r="45" spans="1:11" ht="15.95" customHeight="1">
      <c r="A45" s="18"/>
      <c r="B45" s="18"/>
      <c r="C45" s="26"/>
      <c r="E45" s="24"/>
      <c r="F45" s="19"/>
      <c r="G45" s="19"/>
      <c r="H45" s="19"/>
      <c r="I45" s="24"/>
      <c r="J45" s="24"/>
      <c r="K45" s="50">
        <v>8</v>
      </c>
    </row>
    <row r="46" spans="1:11" s="1" customFormat="1" ht="18.95" customHeight="1">
      <c r="A46" s="167" t="s">
        <v>0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</row>
    <row r="47" spans="1:11" s="1" customFormat="1" ht="18.95" customHeight="1">
      <c r="A47" s="167" t="s">
        <v>29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</row>
    <row r="48" spans="1:11" s="1" customFormat="1" ht="18.95" customHeight="1">
      <c r="A48" s="2" t="s">
        <v>190</v>
      </c>
      <c r="B48" s="2"/>
      <c r="C48" s="2"/>
      <c r="D48" s="2"/>
      <c r="E48" s="3"/>
      <c r="F48" s="4"/>
      <c r="G48" s="4"/>
      <c r="H48" s="4"/>
      <c r="I48" s="3"/>
      <c r="J48" s="4"/>
      <c r="K48" s="4"/>
    </row>
    <row r="49" spans="1:13" s="1" customFormat="1" ht="18.95" customHeight="1">
      <c r="B49" s="5"/>
      <c r="C49" s="5"/>
      <c r="D49" s="5"/>
      <c r="E49" s="6"/>
      <c r="F49" s="7"/>
      <c r="G49" s="7"/>
      <c r="H49" s="7"/>
      <c r="I49" s="6"/>
      <c r="J49" s="7"/>
      <c r="K49" s="7"/>
    </row>
    <row r="50" spans="1:13" s="1" customFormat="1" ht="18.95" customHeight="1">
      <c r="B50" s="5"/>
      <c r="C50" s="5"/>
      <c r="D50" s="5"/>
      <c r="E50" s="6"/>
      <c r="F50" s="7"/>
      <c r="G50" s="7"/>
      <c r="H50" s="7"/>
      <c r="I50" s="6"/>
      <c r="J50" s="7"/>
      <c r="K50" s="7"/>
    </row>
    <row r="51" spans="1:13" ht="18.95" customHeight="1">
      <c r="C51" s="9"/>
      <c r="D51" s="9"/>
      <c r="E51" s="278" t="s">
        <v>2</v>
      </c>
      <c r="F51" s="278"/>
      <c r="G51" s="278"/>
      <c r="H51" s="10"/>
      <c r="I51" s="278" t="s">
        <v>3</v>
      </c>
      <c r="J51" s="278"/>
      <c r="K51" s="278"/>
    </row>
    <row r="52" spans="1:13" s="11" customFormat="1" ht="18.95" customHeight="1">
      <c r="C52" s="12"/>
      <c r="D52" s="12"/>
      <c r="E52" s="13" t="s">
        <v>191</v>
      </c>
      <c r="F52" s="14"/>
      <c r="G52" s="13" t="s">
        <v>4</v>
      </c>
      <c r="H52" s="14"/>
      <c r="I52" s="13" t="s">
        <v>191</v>
      </c>
      <c r="J52" s="14"/>
      <c r="K52" s="13" t="s">
        <v>4</v>
      </c>
    </row>
    <row r="53" spans="1:13" s="11" customFormat="1" ht="18.95" customHeight="1">
      <c r="C53" s="15" t="s">
        <v>5</v>
      </c>
      <c r="D53" s="16"/>
      <c r="E53" s="17" t="s">
        <v>6</v>
      </c>
      <c r="F53" s="14"/>
      <c r="G53" s="17" t="s">
        <v>6</v>
      </c>
      <c r="H53" s="14"/>
      <c r="I53" s="17" t="s">
        <v>6</v>
      </c>
      <c r="J53" s="14"/>
      <c r="K53" s="17" t="s">
        <v>6</v>
      </c>
    </row>
    <row r="54" spans="1:13" ht="6" customHeight="1">
      <c r="B54" s="18"/>
      <c r="F54" s="20"/>
      <c r="G54" s="20"/>
      <c r="H54" s="20"/>
      <c r="J54" s="20"/>
      <c r="K54" s="20"/>
    </row>
    <row r="55" spans="1:13" ht="18.95" customHeight="1">
      <c r="A55" s="18" t="s">
        <v>30</v>
      </c>
      <c r="B55" s="18"/>
      <c r="E55" s="29"/>
      <c r="F55" s="29"/>
      <c r="G55" s="29"/>
      <c r="H55" s="29"/>
      <c r="I55" s="29"/>
      <c r="J55" s="29"/>
      <c r="K55" s="29"/>
    </row>
    <row r="56" spans="1:13" ht="6" customHeight="1">
      <c r="A56" s="18"/>
      <c r="B56" s="18"/>
      <c r="E56" s="29"/>
      <c r="F56" s="29"/>
      <c r="G56" s="29"/>
      <c r="H56" s="29"/>
      <c r="I56" s="29"/>
      <c r="J56" s="29"/>
      <c r="K56" s="29"/>
    </row>
    <row r="57" spans="1:13" ht="18.95" customHeight="1">
      <c r="A57" s="18" t="s">
        <v>31</v>
      </c>
      <c r="B57" s="18"/>
      <c r="E57" s="29"/>
      <c r="F57" s="29"/>
      <c r="G57" s="29"/>
      <c r="H57" s="29"/>
      <c r="I57" s="29"/>
      <c r="J57" s="29"/>
      <c r="K57" s="29"/>
    </row>
    <row r="58" spans="1:13" ht="6" customHeight="1">
      <c r="A58" s="18"/>
      <c r="B58" s="18"/>
      <c r="E58" s="29"/>
      <c r="F58" s="29"/>
      <c r="G58" s="29"/>
      <c r="H58" s="29"/>
      <c r="I58" s="29"/>
      <c r="J58" s="29"/>
      <c r="K58" s="29"/>
    </row>
    <row r="59" spans="1:13" ht="18.95" customHeight="1">
      <c r="A59" s="22" t="s">
        <v>32</v>
      </c>
      <c r="B59" s="22"/>
      <c r="C59" s="11">
        <v>18</v>
      </c>
      <c r="E59" s="158">
        <v>151720695</v>
      </c>
      <c r="F59" s="198"/>
      <c r="G59" s="158">
        <v>225772446</v>
      </c>
      <c r="H59" s="101"/>
      <c r="I59" s="158">
        <v>29390824.149999999</v>
      </c>
      <c r="J59" s="101"/>
      <c r="K59" s="158">
        <v>88631412</v>
      </c>
    </row>
    <row r="60" spans="1:13" ht="18.95" customHeight="1">
      <c r="A60" s="22" t="s">
        <v>33</v>
      </c>
      <c r="B60" s="22"/>
      <c r="C60" s="11">
        <v>19</v>
      </c>
      <c r="E60" s="160">
        <v>125178461</v>
      </c>
      <c r="F60" s="198"/>
      <c r="G60" s="160">
        <v>140569551</v>
      </c>
      <c r="H60" s="160"/>
      <c r="I60" s="158">
        <v>0</v>
      </c>
      <c r="J60" s="160"/>
      <c r="K60" s="158">
        <v>20123656</v>
      </c>
      <c r="M60" s="21"/>
    </row>
    <row r="61" spans="1:13" ht="18.95" customHeight="1">
      <c r="A61" s="22" t="s">
        <v>34</v>
      </c>
      <c r="B61" s="22"/>
      <c r="C61" s="11"/>
      <c r="E61" s="158">
        <v>9059925</v>
      </c>
      <c r="F61" s="198"/>
      <c r="G61" s="158">
        <v>6714497</v>
      </c>
      <c r="H61" s="160"/>
      <c r="I61" s="158">
        <v>1963897</v>
      </c>
      <c r="J61" s="160"/>
      <c r="K61" s="158">
        <v>3010813</v>
      </c>
    </row>
    <row r="62" spans="1:13" ht="18.95" customHeight="1">
      <c r="A62" s="22" t="s">
        <v>35</v>
      </c>
      <c r="B62" s="22"/>
      <c r="C62" s="11" t="s">
        <v>238</v>
      </c>
      <c r="E62" s="158">
        <v>0</v>
      </c>
      <c r="F62" s="198"/>
      <c r="G62" s="158">
        <v>477945</v>
      </c>
      <c r="H62" s="160"/>
      <c r="I62" s="158">
        <v>0</v>
      </c>
      <c r="J62" s="160"/>
      <c r="K62" s="158">
        <v>0</v>
      </c>
    </row>
    <row r="63" spans="1:13" ht="18.95" customHeight="1">
      <c r="A63" s="22" t="s">
        <v>36</v>
      </c>
      <c r="B63" s="22"/>
      <c r="C63" s="11"/>
      <c r="E63" s="158">
        <v>39199394</v>
      </c>
      <c r="F63" s="198"/>
      <c r="G63" s="158">
        <v>53416370</v>
      </c>
      <c r="H63" s="160"/>
      <c r="I63" s="158">
        <v>0</v>
      </c>
      <c r="J63" s="160"/>
      <c r="K63" s="158">
        <v>4033761</v>
      </c>
    </row>
    <row r="64" spans="1:13" ht="18.95" customHeight="1">
      <c r="A64" s="22" t="s">
        <v>37</v>
      </c>
      <c r="B64" s="22"/>
      <c r="C64" s="11"/>
      <c r="E64" s="159">
        <v>10988452</v>
      </c>
      <c r="F64" s="198"/>
      <c r="G64" s="159">
        <v>14006242</v>
      </c>
      <c r="H64" s="161"/>
      <c r="I64" s="162">
        <v>132830</v>
      </c>
      <c r="J64" s="160"/>
      <c r="K64" s="162">
        <v>2298114</v>
      </c>
    </row>
    <row r="65" spans="1:14" ht="15.95" customHeight="1">
      <c r="A65" s="18"/>
      <c r="B65" s="18"/>
      <c r="F65" s="19"/>
      <c r="G65" s="19"/>
      <c r="H65" s="19"/>
      <c r="J65" s="19"/>
      <c r="K65" s="19"/>
    </row>
    <row r="66" spans="1:14" ht="18.95" customHeight="1">
      <c r="A66" s="18" t="s">
        <v>38</v>
      </c>
      <c r="B66" s="18"/>
      <c r="C66" s="26"/>
      <c r="E66" s="38">
        <f>SUM(E59:E65)</f>
        <v>336146927</v>
      </c>
      <c r="F66" s="24"/>
      <c r="G66" s="38">
        <f>SUM(G59:G65)</f>
        <v>440957051</v>
      </c>
      <c r="H66" s="24"/>
      <c r="I66" s="38">
        <f>SUM(I59:I65)</f>
        <v>31487551.149999999</v>
      </c>
      <c r="J66" s="24"/>
      <c r="K66" s="38">
        <f>SUM(K59:K65)</f>
        <v>118097756</v>
      </c>
    </row>
    <row r="67" spans="1:14" ht="15.95" customHeight="1">
      <c r="C67" s="11"/>
      <c r="E67" s="23"/>
      <c r="F67" s="30"/>
      <c r="G67" s="23"/>
      <c r="H67" s="30"/>
      <c r="I67" s="23"/>
      <c r="J67" s="31"/>
      <c r="K67" s="23"/>
    </row>
    <row r="68" spans="1:14" ht="18.95" customHeight="1">
      <c r="A68" s="18" t="s">
        <v>39</v>
      </c>
      <c r="B68" s="18"/>
      <c r="C68" s="26"/>
      <c r="D68" s="22"/>
      <c r="E68" s="24"/>
      <c r="F68" s="24"/>
      <c r="G68" s="24"/>
      <c r="H68" s="24"/>
      <c r="I68" s="24"/>
      <c r="J68" s="24"/>
      <c r="K68" s="24"/>
    </row>
    <row r="69" spans="1:14" ht="6" customHeight="1">
      <c r="A69" s="18"/>
      <c r="B69" s="18"/>
      <c r="F69" s="19"/>
      <c r="G69" s="19"/>
      <c r="H69" s="19"/>
      <c r="J69" s="19"/>
      <c r="K69" s="19"/>
    </row>
    <row r="70" spans="1:14" ht="18.95" customHeight="1">
      <c r="A70" s="8" t="s">
        <v>40</v>
      </c>
      <c r="C70" s="11"/>
      <c r="E70" s="199">
        <v>8614212</v>
      </c>
      <c r="F70" s="198"/>
      <c r="G70" s="199">
        <v>5177819</v>
      </c>
      <c r="H70" s="198"/>
      <c r="I70" s="199">
        <v>296614</v>
      </c>
      <c r="J70" s="198"/>
      <c r="K70" s="199">
        <v>2260511</v>
      </c>
    </row>
    <row r="71" spans="1:14" ht="18.95" customHeight="1">
      <c r="A71" s="22" t="s">
        <v>41</v>
      </c>
      <c r="B71" s="22"/>
      <c r="C71" s="11">
        <v>20</v>
      </c>
      <c r="D71" s="22"/>
      <c r="E71" s="158">
        <v>4848563</v>
      </c>
      <c r="F71" s="160"/>
      <c r="G71" s="158">
        <v>5785471</v>
      </c>
      <c r="H71" s="160"/>
      <c r="I71" s="160">
        <v>0</v>
      </c>
      <c r="J71" s="160"/>
      <c r="K71" s="160">
        <v>2721139</v>
      </c>
      <c r="M71" s="188"/>
      <c r="N71" s="21"/>
    </row>
    <row r="72" spans="1:14" ht="18.95" customHeight="1">
      <c r="A72" s="22" t="s">
        <v>42</v>
      </c>
      <c r="B72" s="22"/>
      <c r="C72" s="11">
        <v>21</v>
      </c>
      <c r="D72" s="22"/>
      <c r="E72" s="158">
        <v>17780956</v>
      </c>
      <c r="F72" s="160"/>
      <c r="G72" s="158">
        <v>20383775</v>
      </c>
      <c r="H72" s="160"/>
      <c r="I72" s="160">
        <v>5462661</v>
      </c>
      <c r="J72" s="160"/>
      <c r="K72" s="160">
        <v>16210253</v>
      </c>
      <c r="M72" s="188"/>
    </row>
    <row r="73" spans="1:14" ht="18.95" customHeight="1">
      <c r="A73" s="22" t="s">
        <v>223</v>
      </c>
      <c r="B73" s="22"/>
      <c r="C73" s="11"/>
      <c r="D73" s="22"/>
      <c r="E73" s="159">
        <v>1823407</v>
      </c>
      <c r="F73" s="160"/>
      <c r="G73" s="159">
        <v>0</v>
      </c>
      <c r="H73" s="160"/>
      <c r="I73" s="159">
        <v>0</v>
      </c>
      <c r="J73" s="160"/>
      <c r="K73" s="159">
        <v>0</v>
      </c>
    </row>
    <row r="74" spans="1:14" ht="15.95" customHeight="1">
      <c r="A74" s="22"/>
      <c r="B74" s="18"/>
      <c r="F74" s="19"/>
      <c r="G74" s="19"/>
      <c r="H74" s="19"/>
      <c r="J74" s="19"/>
      <c r="K74" s="19"/>
    </row>
    <row r="75" spans="1:14" ht="18.95" customHeight="1">
      <c r="A75" s="18" t="s">
        <v>43</v>
      </c>
      <c r="B75" s="18"/>
      <c r="C75" s="26"/>
      <c r="E75" s="25">
        <f>SUM(E70:E74)</f>
        <v>33067138</v>
      </c>
      <c r="F75" s="19"/>
      <c r="G75" s="25">
        <f>SUM(G70:G74)</f>
        <v>31347065</v>
      </c>
      <c r="H75" s="19"/>
      <c r="I75" s="25">
        <f>SUM(I70:I74)</f>
        <v>5759275</v>
      </c>
      <c r="J75" s="24"/>
      <c r="K75" s="25">
        <f>SUM(K70:K74)</f>
        <v>21191903</v>
      </c>
    </row>
    <row r="76" spans="1:14" ht="15.95" customHeight="1">
      <c r="A76" s="18"/>
      <c r="B76" s="18"/>
      <c r="F76" s="19"/>
      <c r="G76" s="19"/>
      <c r="H76" s="19"/>
      <c r="J76" s="19"/>
      <c r="K76" s="19"/>
    </row>
    <row r="77" spans="1:14" ht="18.95" customHeight="1">
      <c r="A77" s="18" t="s">
        <v>44</v>
      </c>
      <c r="B77" s="18"/>
      <c r="C77" s="26"/>
      <c r="E77" s="25">
        <f>SUM(E75+E66)</f>
        <v>369214065</v>
      </c>
      <c r="F77" s="19"/>
      <c r="G77" s="25">
        <f>SUM(G75+G66)</f>
        <v>472304116</v>
      </c>
      <c r="H77" s="19"/>
      <c r="I77" s="25">
        <f>SUM(I75+I66)</f>
        <v>37246826.149999999</v>
      </c>
      <c r="J77" s="24"/>
      <c r="K77" s="25">
        <f>SUM(K75+K66)</f>
        <v>139289659</v>
      </c>
    </row>
    <row r="78" spans="1:14" ht="15.95" customHeight="1">
      <c r="C78" s="11"/>
      <c r="E78" s="23"/>
      <c r="F78" s="30"/>
      <c r="G78" s="23"/>
      <c r="H78" s="30"/>
      <c r="I78" s="23"/>
      <c r="J78" s="31"/>
      <c r="K78" s="23"/>
    </row>
    <row r="79" spans="1:14" ht="15.95" customHeight="1">
      <c r="C79" s="11"/>
      <c r="E79" s="23"/>
      <c r="F79" s="30"/>
      <c r="G79" s="23"/>
      <c r="H79" s="30"/>
      <c r="I79" s="23"/>
      <c r="J79" s="31"/>
      <c r="K79" s="23"/>
    </row>
    <row r="80" spans="1:14" ht="15.95" customHeight="1">
      <c r="C80" s="11"/>
      <c r="E80" s="23"/>
      <c r="F80" s="30"/>
      <c r="G80" s="23"/>
      <c r="H80" s="30"/>
      <c r="I80" s="23"/>
      <c r="J80" s="31"/>
      <c r="K80" s="23"/>
    </row>
    <row r="81" spans="1:11" ht="15.95" customHeight="1">
      <c r="C81" s="11"/>
      <c r="E81" s="23"/>
      <c r="F81" s="30"/>
      <c r="G81" s="23"/>
      <c r="H81" s="30"/>
      <c r="I81" s="23"/>
      <c r="J81" s="31"/>
      <c r="K81" s="23"/>
    </row>
    <row r="82" spans="1:11" ht="15.95" customHeight="1">
      <c r="C82" s="11"/>
      <c r="E82" s="23"/>
      <c r="F82" s="30"/>
      <c r="G82" s="23"/>
      <c r="H82" s="30"/>
      <c r="I82" s="23"/>
      <c r="J82" s="31"/>
      <c r="K82" s="23"/>
    </row>
    <row r="83" spans="1:11" ht="15.95" customHeight="1">
      <c r="C83" s="11"/>
      <c r="E83" s="23"/>
      <c r="F83" s="30"/>
      <c r="G83" s="23"/>
      <c r="H83" s="30"/>
      <c r="I83" s="23"/>
      <c r="J83" s="31"/>
      <c r="K83" s="23"/>
    </row>
    <row r="84" spans="1:11" ht="15.95" customHeight="1">
      <c r="C84" s="11"/>
      <c r="E84" s="23"/>
      <c r="F84" s="30"/>
      <c r="G84" s="23"/>
      <c r="H84" s="30"/>
      <c r="I84" s="23"/>
      <c r="J84" s="31"/>
      <c r="K84" s="23"/>
    </row>
    <row r="85" spans="1:11" ht="15.95" customHeight="1">
      <c r="C85" s="11"/>
      <c r="E85" s="23"/>
      <c r="F85" s="30"/>
      <c r="G85" s="23"/>
      <c r="H85" s="30"/>
      <c r="I85" s="23"/>
      <c r="J85" s="31"/>
      <c r="K85" s="23"/>
    </row>
    <row r="86" spans="1:11" ht="15.95" customHeight="1">
      <c r="C86" s="11"/>
      <c r="E86" s="23"/>
      <c r="F86" s="30"/>
      <c r="G86" s="23"/>
      <c r="H86" s="30"/>
      <c r="I86" s="23"/>
      <c r="J86" s="31"/>
      <c r="K86" s="23"/>
    </row>
    <row r="87" spans="1:11" ht="15.95" customHeight="1">
      <c r="C87" s="11"/>
      <c r="E87" s="23"/>
      <c r="F87" s="30"/>
      <c r="G87" s="23"/>
      <c r="H87" s="30"/>
      <c r="I87" s="23"/>
      <c r="J87" s="31"/>
      <c r="K87" s="23"/>
    </row>
    <row r="88" spans="1:11" ht="15.95" customHeight="1">
      <c r="C88" s="11"/>
      <c r="E88" s="23"/>
      <c r="F88" s="30"/>
      <c r="G88" s="23"/>
      <c r="H88" s="30"/>
      <c r="I88" s="23"/>
      <c r="J88" s="31"/>
      <c r="K88" s="23"/>
    </row>
    <row r="89" spans="1:11" ht="15.95" customHeight="1">
      <c r="C89" s="11"/>
      <c r="E89" s="23"/>
      <c r="F89" s="30"/>
      <c r="G89" s="23"/>
      <c r="H89" s="30"/>
      <c r="I89" s="23"/>
      <c r="J89" s="31"/>
      <c r="K89" s="23"/>
    </row>
    <row r="90" spans="1:11" ht="21" customHeight="1">
      <c r="A90" s="276" t="s">
        <v>28</v>
      </c>
      <c r="B90" s="277"/>
      <c r="C90" s="277"/>
      <c r="D90" s="277"/>
      <c r="E90" s="277"/>
      <c r="F90" s="277"/>
      <c r="G90" s="277"/>
      <c r="H90" s="277"/>
      <c r="I90" s="277"/>
      <c r="J90" s="277"/>
      <c r="K90" s="277"/>
    </row>
    <row r="91" spans="1:11" ht="15.95" customHeight="1">
      <c r="A91" s="18"/>
      <c r="B91" s="18"/>
      <c r="C91" s="26"/>
      <c r="E91" s="24"/>
      <c r="F91" s="19"/>
      <c r="G91" s="19"/>
      <c r="H91" s="19"/>
      <c r="I91" s="24"/>
      <c r="J91" s="24"/>
      <c r="K91" s="50">
        <v>9</v>
      </c>
    </row>
    <row r="92" spans="1:11" s="1" customFormat="1" ht="18.95" customHeight="1">
      <c r="A92" s="167" t="s">
        <v>0</v>
      </c>
      <c r="B92" s="167"/>
      <c r="C92" s="167"/>
      <c r="D92" s="167"/>
      <c r="E92" s="167"/>
      <c r="F92" s="167"/>
      <c r="G92" s="167"/>
      <c r="H92" s="167"/>
      <c r="I92" s="167"/>
      <c r="J92" s="167"/>
      <c r="K92" s="167"/>
    </row>
    <row r="93" spans="1:11" s="1" customFormat="1" ht="18.95" customHeight="1">
      <c r="A93" s="167" t="s">
        <v>29</v>
      </c>
      <c r="B93" s="167"/>
      <c r="C93" s="167"/>
      <c r="D93" s="167"/>
      <c r="E93" s="167"/>
      <c r="F93" s="167"/>
      <c r="G93" s="167"/>
      <c r="H93" s="167"/>
      <c r="I93" s="167"/>
      <c r="J93" s="167"/>
      <c r="K93" s="167"/>
    </row>
    <row r="94" spans="1:11" s="1" customFormat="1" ht="18.95" customHeight="1">
      <c r="A94" s="2" t="s">
        <v>190</v>
      </c>
      <c r="B94" s="2"/>
      <c r="C94" s="2"/>
      <c r="D94" s="2"/>
      <c r="E94" s="3"/>
      <c r="F94" s="4"/>
      <c r="G94" s="4"/>
      <c r="H94" s="4"/>
      <c r="I94" s="3"/>
      <c r="J94" s="4"/>
      <c r="K94" s="4"/>
    </row>
    <row r="95" spans="1:11" s="1" customFormat="1" ht="18.95" customHeight="1">
      <c r="B95" s="5"/>
      <c r="C95" s="5"/>
      <c r="D95" s="5"/>
      <c r="E95" s="6"/>
      <c r="F95" s="7"/>
      <c r="G95" s="7"/>
      <c r="H95" s="7"/>
      <c r="I95" s="6"/>
      <c r="J95" s="7"/>
      <c r="K95" s="7"/>
    </row>
    <row r="96" spans="1:11" s="1" customFormat="1" ht="18.95" customHeight="1">
      <c r="B96" s="5"/>
      <c r="C96" s="5"/>
      <c r="D96" s="5"/>
      <c r="E96" s="6"/>
      <c r="F96" s="7"/>
      <c r="G96" s="7"/>
      <c r="H96" s="7"/>
      <c r="I96" s="6"/>
      <c r="J96" s="7"/>
      <c r="K96" s="7"/>
    </row>
    <row r="97" spans="1:11" ht="18.95" customHeight="1">
      <c r="C97" s="9"/>
      <c r="D97" s="9"/>
      <c r="E97" s="278" t="s">
        <v>2</v>
      </c>
      <c r="F97" s="278"/>
      <c r="G97" s="278"/>
      <c r="H97" s="10"/>
      <c r="I97" s="278" t="s">
        <v>3</v>
      </c>
      <c r="J97" s="278"/>
      <c r="K97" s="278"/>
    </row>
    <row r="98" spans="1:11" s="11" customFormat="1" ht="18.95" customHeight="1">
      <c r="C98" s="12"/>
      <c r="D98" s="12"/>
      <c r="E98" s="13" t="s">
        <v>191</v>
      </c>
      <c r="F98" s="14"/>
      <c r="G98" s="13" t="s">
        <v>4</v>
      </c>
      <c r="H98" s="14"/>
      <c r="I98" s="13" t="s">
        <v>191</v>
      </c>
      <c r="J98" s="14"/>
      <c r="K98" s="13" t="s">
        <v>4</v>
      </c>
    </row>
    <row r="99" spans="1:11" s="11" customFormat="1" ht="18.95" customHeight="1">
      <c r="C99" s="15" t="s">
        <v>5</v>
      </c>
      <c r="D99" s="16"/>
      <c r="E99" s="17" t="s">
        <v>6</v>
      </c>
      <c r="F99" s="14"/>
      <c r="G99" s="17" t="s">
        <v>6</v>
      </c>
      <c r="H99" s="14"/>
      <c r="I99" s="17" t="s">
        <v>6</v>
      </c>
      <c r="J99" s="14"/>
      <c r="K99" s="17" t="s">
        <v>6</v>
      </c>
    </row>
    <row r="100" spans="1:11" ht="6" customHeight="1">
      <c r="B100" s="18"/>
      <c r="F100" s="20"/>
      <c r="G100" s="20"/>
      <c r="H100" s="20"/>
      <c r="J100" s="20"/>
      <c r="K100" s="20"/>
    </row>
    <row r="101" spans="1:11" ht="18.95" customHeight="1">
      <c r="A101" s="18" t="s">
        <v>45</v>
      </c>
      <c r="B101" s="18"/>
      <c r="E101" s="29"/>
      <c r="F101" s="29"/>
      <c r="G101" s="29"/>
      <c r="H101" s="29"/>
      <c r="I101" s="29"/>
      <c r="J101" s="29"/>
      <c r="K101" s="29"/>
    </row>
    <row r="102" spans="1:11" ht="6" customHeight="1">
      <c r="A102" s="18"/>
      <c r="B102" s="18"/>
      <c r="E102" s="29"/>
      <c r="F102" s="29"/>
      <c r="G102" s="29"/>
      <c r="H102" s="29"/>
      <c r="I102" s="29"/>
      <c r="J102" s="29"/>
      <c r="K102" s="29"/>
    </row>
    <row r="103" spans="1:11" ht="18.95" customHeight="1">
      <c r="A103" s="18" t="s">
        <v>46</v>
      </c>
      <c r="B103" s="18"/>
      <c r="E103" s="32"/>
      <c r="F103" s="33"/>
      <c r="G103" s="32"/>
      <c r="H103" s="33"/>
      <c r="I103" s="32"/>
      <c r="J103" s="33"/>
      <c r="K103" s="32"/>
    </row>
    <row r="104" spans="1:11" ht="6" customHeight="1">
      <c r="A104" s="34"/>
      <c r="B104" s="34"/>
      <c r="E104" s="35"/>
      <c r="F104" s="24"/>
      <c r="G104" s="35"/>
      <c r="H104" s="24"/>
      <c r="I104" s="35"/>
      <c r="J104" s="24"/>
      <c r="K104" s="35"/>
    </row>
    <row r="105" spans="1:11" ht="18.95" customHeight="1">
      <c r="A105" s="8" t="s">
        <v>47</v>
      </c>
      <c r="C105" s="11"/>
      <c r="E105" s="23"/>
      <c r="F105" s="30"/>
      <c r="G105" s="23"/>
      <c r="H105" s="30"/>
      <c r="I105" s="23"/>
      <c r="J105" s="31"/>
      <c r="K105" s="23"/>
    </row>
    <row r="106" spans="1:11" ht="18.95" customHeight="1">
      <c r="A106" s="8" t="s">
        <v>48</v>
      </c>
      <c r="E106" s="23"/>
      <c r="F106" s="30"/>
      <c r="G106" s="23"/>
      <c r="H106" s="30"/>
      <c r="I106" s="23"/>
      <c r="J106" s="31"/>
      <c r="K106" s="23"/>
    </row>
    <row r="107" spans="1:11" ht="18.95" customHeight="1" thickBot="1">
      <c r="A107" s="34"/>
      <c r="B107" s="34" t="s">
        <v>197</v>
      </c>
      <c r="C107" s="11">
        <v>22</v>
      </c>
      <c r="E107" s="232">
        <v>256503737</v>
      </c>
      <c r="F107" s="30"/>
      <c r="G107" s="232">
        <v>256503737</v>
      </c>
      <c r="H107" s="30"/>
      <c r="I107" s="232">
        <v>256503737</v>
      </c>
      <c r="J107" s="31"/>
      <c r="K107" s="232">
        <v>256503737</v>
      </c>
    </row>
    <row r="108" spans="1:11" ht="6" customHeight="1" thickTop="1">
      <c r="A108" s="34"/>
      <c r="B108" s="34"/>
      <c r="E108" s="35"/>
      <c r="F108" s="24"/>
      <c r="G108" s="35"/>
      <c r="H108" s="24"/>
      <c r="I108" s="35"/>
      <c r="J108" s="24"/>
      <c r="K108" s="35"/>
    </row>
    <row r="109" spans="1:11" ht="18.95" customHeight="1">
      <c r="A109" s="8" t="s">
        <v>49</v>
      </c>
      <c r="E109" s="23"/>
      <c r="F109" s="24"/>
      <c r="G109" s="23"/>
      <c r="H109" s="24"/>
      <c r="I109" s="23"/>
      <c r="J109" s="24"/>
      <c r="K109" s="23"/>
    </row>
    <row r="110" spans="1:11" ht="18.95" customHeight="1">
      <c r="A110" s="34"/>
      <c r="B110" s="8" t="s">
        <v>198</v>
      </c>
      <c r="C110" s="11"/>
      <c r="E110" s="8"/>
      <c r="F110" s="24"/>
      <c r="I110" s="8"/>
    </row>
    <row r="111" spans="1:11" ht="18.95" customHeight="1">
      <c r="A111" s="34"/>
      <c r="B111" s="34" t="s">
        <v>224</v>
      </c>
      <c r="C111" s="11"/>
      <c r="E111" s="158"/>
      <c r="F111" s="24"/>
      <c r="I111" s="158"/>
    </row>
    <row r="112" spans="1:11" ht="18.95" customHeight="1">
      <c r="A112" s="34"/>
      <c r="B112" s="34" t="s">
        <v>225</v>
      </c>
      <c r="C112" s="11">
        <v>22</v>
      </c>
      <c r="E112" s="158">
        <f>'E 13'!D36</f>
        <v>253358257</v>
      </c>
      <c r="F112" s="24"/>
      <c r="G112" s="35">
        <f>'E 13'!D24</f>
        <v>228203300</v>
      </c>
      <c r="H112" s="24"/>
      <c r="I112" s="158">
        <f>'E 14'!D32</f>
        <v>253358257</v>
      </c>
      <c r="J112" s="24"/>
      <c r="K112" s="35">
        <f>'E 14'!D22</f>
        <v>228203300</v>
      </c>
    </row>
    <row r="113" spans="1:11" ht="18.95" customHeight="1">
      <c r="A113" s="8" t="s">
        <v>50</v>
      </c>
      <c r="C113" s="11">
        <v>22</v>
      </c>
      <c r="E113" s="179">
        <f>'E 13'!F36</f>
        <v>239924045.12</v>
      </c>
      <c r="F113" s="36"/>
      <c r="G113" s="35">
        <f>'E 13'!F24</f>
        <v>108502631</v>
      </c>
      <c r="H113" s="36"/>
      <c r="I113" s="179">
        <f>'E 14'!F32</f>
        <v>239924045.12</v>
      </c>
      <c r="J113" s="36"/>
      <c r="K113" s="35">
        <f>'E 14'!F22</f>
        <v>108502631</v>
      </c>
    </row>
    <row r="114" spans="1:11" ht="18.95" customHeight="1">
      <c r="A114" s="8" t="s">
        <v>51</v>
      </c>
      <c r="C114" s="11"/>
      <c r="E114" s="179">
        <f>'E 13'!H36</f>
        <v>33341342</v>
      </c>
      <c r="F114" s="36"/>
      <c r="G114" s="35">
        <f>'E 13'!H24</f>
        <v>19337211</v>
      </c>
      <c r="H114" s="36"/>
      <c r="I114" s="179">
        <f>'E 14'!H32</f>
        <v>33341342</v>
      </c>
      <c r="J114" s="36"/>
      <c r="K114" s="35">
        <f>'E 14'!H22</f>
        <v>19337211</v>
      </c>
    </row>
    <row r="115" spans="1:11" ht="18.95" customHeight="1">
      <c r="A115" s="8" t="s">
        <v>52</v>
      </c>
      <c r="E115" s="24"/>
      <c r="F115" s="24"/>
      <c r="G115" s="24"/>
      <c r="H115" s="24"/>
      <c r="I115" s="24"/>
      <c r="J115" s="24"/>
      <c r="K115" s="24"/>
    </row>
    <row r="116" spans="1:11" ht="18.95" customHeight="1">
      <c r="A116" s="8" t="s">
        <v>53</v>
      </c>
      <c r="C116" s="11">
        <v>23</v>
      </c>
      <c r="E116" s="35">
        <f>'E 13'!J36</f>
        <v>25650374</v>
      </c>
      <c r="F116" s="36"/>
      <c r="G116" s="35">
        <f>'E 13'!J24</f>
        <v>25650374</v>
      </c>
      <c r="H116" s="36"/>
      <c r="I116" s="35">
        <f>'E 14'!J32</f>
        <v>25650374</v>
      </c>
      <c r="J116" s="36"/>
      <c r="K116" s="35">
        <f>'E 14'!J22</f>
        <v>25650374</v>
      </c>
    </row>
    <row r="117" spans="1:11" ht="18.95" customHeight="1">
      <c r="A117" s="8" t="s">
        <v>54</v>
      </c>
      <c r="E117" s="35">
        <f>'E 13'!L36</f>
        <v>389717769</v>
      </c>
      <c r="F117" s="24"/>
      <c r="G117" s="35">
        <f>'E 13'!L24</f>
        <v>398970239</v>
      </c>
      <c r="H117" s="24"/>
      <c r="I117" s="35">
        <f>'E 14'!L32</f>
        <v>285274452</v>
      </c>
      <c r="J117" s="24"/>
      <c r="K117" s="35">
        <f>'E 14'!L22</f>
        <v>224003882</v>
      </c>
    </row>
    <row r="118" spans="1:11" ht="18.95" customHeight="1">
      <c r="A118" s="8" t="s">
        <v>55</v>
      </c>
      <c r="E118" s="25">
        <f>'E 13'!T36</f>
        <v>21194469.568800002</v>
      </c>
      <c r="F118" s="24"/>
      <c r="G118" s="25">
        <f>'E 13'!T24</f>
        <v>14110727.5688</v>
      </c>
      <c r="H118" s="24"/>
      <c r="I118" s="25">
        <f>'E 14'!P32</f>
        <v>5501453</v>
      </c>
      <c r="J118" s="24"/>
      <c r="K118" s="25">
        <f>'E 14'!P22</f>
        <v>18765923</v>
      </c>
    </row>
    <row r="119" spans="1:11" ht="15.95" customHeight="1">
      <c r="A119" s="34"/>
      <c r="B119" s="34"/>
      <c r="E119" s="35"/>
      <c r="F119" s="24"/>
      <c r="G119" s="35"/>
      <c r="H119" s="24"/>
      <c r="I119" s="35"/>
      <c r="J119" s="24"/>
      <c r="K119" s="35"/>
    </row>
    <row r="120" spans="1:11" ht="18.95" customHeight="1">
      <c r="A120" s="168" t="s">
        <v>56</v>
      </c>
      <c r="B120" s="168"/>
      <c r="E120" s="24">
        <f>SUM(E111:E118)</f>
        <v>963186256.68879998</v>
      </c>
      <c r="F120" s="24"/>
      <c r="G120" s="24">
        <f>SUM(G112:G118)</f>
        <v>794774482.56879997</v>
      </c>
      <c r="H120" s="24"/>
      <c r="I120" s="24">
        <f>SUM(I111:I118)</f>
        <v>843049923.12</v>
      </c>
      <c r="J120" s="24"/>
      <c r="K120" s="24">
        <f>SUM(K112:K118)</f>
        <v>624463321</v>
      </c>
    </row>
    <row r="121" spans="1:11" ht="18.95" customHeight="1">
      <c r="A121" s="8" t="s">
        <v>57</v>
      </c>
      <c r="E121" s="25">
        <f>'E 13'!X36</f>
        <v>57562663</v>
      </c>
      <c r="F121" s="31"/>
      <c r="G121" s="25">
        <f>'E 13'!X24</f>
        <v>63240583</v>
      </c>
      <c r="H121" s="31"/>
      <c r="I121" s="25">
        <v>0</v>
      </c>
      <c r="J121" s="31"/>
      <c r="K121" s="25">
        <v>0</v>
      </c>
    </row>
    <row r="122" spans="1:11" ht="15.95" customHeight="1">
      <c r="A122" s="34"/>
      <c r="B122" s="34"/>
      <c r="E122" s="35"/>
      <c r="F122" s="24"/>
      <c r="G122" s="35"/>
      <c r="H122" s="24"/>
      <c r="I122" s="35"/>
      <c r="J122" s="24"/>
      <c r="K122" s="35"/>
    </row>
    <row r="123" spans="1:11" ht="18.95" customHeight="1">
      <c r="A123" s="18" t="s">
        <v>58</v>
      </c>
      <c r="B123" s="18"/>
      <c r="E123" s="25">
        <f>SUM(E120:E121)</f>
        <v>1020748919.6888</v>
      </c>
      <c r="F123" s="31"/>
      <c r="G123" s="25">
        <f>SUM(G120:G121)</f>
        <v>858015065.56879997</v>
      </c>
      <c r="H123" s="31"/>
      <c r="I123" s="25">
        <f>SUM(I120:I121)</f>
        <v>843049923.12</v>
      </c>
      <c r="J123" s="31"/>
      <c r="K123" s="25">
        <f>SUM(K120:K121)</f>
        <v>624463321</v>
      </c>
    </row>
    <row r="124" spans="1:11" ht="15.95" customHeight="1">
      <c r="A124" s="34"/>
      <c r="B124" s="34"/>
      <c r="E124" s="35"/>
      <c r="F124" s="24"/>
      <c r="G124" s="35"/>
      <c r="H124" s="24"/>
      <c r="I124" s="35"/>
      <c r="J124" s="24"/>
      <c r="K124" s="35"/>
    </row>
    <row r="125" spans="1:11" ht="18.95" customHeight="1" thickBot="1">
      <c r="A125" s="18" t="s">
        <v>59</v>
      </c>
      <c r="B125" s="18"/>
      <c r="E125" s="27">
        <f>E123+E77</f>
        <v>1389962984.6887999</v>
      </c>
      <c r="F125" s="30"/>
      <c r="G125" s="27">
        <f>G123+G77</f>
        <v>1330319181.5688</v>
      </c>
      <c r="H125" s="30"/>
      <c r="I125" s="27">
        <f>I123+I77</f>
        <v>880296749.26999998</v>
      </c>
      <c r="J125" s="31"/>
      <c r="K125" s="27">
        <f>K123+K77</f>
        <v>763752980</v>
      </c>
    </row>
    <row r="126" spans="1:11" ht="15.95" customHeight="1" thickTop="1">
      <c r="B126" s="18"/>
      <c r="E126" s="24"/>
      <c r="F126" s="30"/>
      <c r="G126" s="24"/>
      <c r="H126" s="30"/>
      <c r="I126" s="24"/>
      <c r="J126" s="31"/>
      <c r="K126" s="24"/>
    </row>
    <row r="127" spans="1:11" ht="15.95" customHeight="1">
      <c r="C127" s="11"/>
      <c r="E127" s="23"/>
      <c r="F127" s="30"/>
      <c r="G127" s="23"/>
      <c r="H127" s="30"/>
      <c r="I127" s="23"/>
      <c r="J127" s="31"/>
      <c r="K127" s="23"/>
    </row>
    <row r="128" spans="1:11" ht="15.95" customHeight="1">
      <c r="C128" s="11"/>
      <c r="E128" s="23"/>
      <c r="F128" s="30"/>
      <c r="G128" s="23"/>
      <c r="H128" s="30"/>
      <c r="I128" s="23"/>
      <c r="J128" s="31"/>
      <c r="K128" s="23"/>
    </row>
    <row r="129" spans="1:11" ht="15.95" customHeight="1">
      <c r="C129" s="11"/>
      <c r="E129" s="23"/>
      <c r="F129" s="30"/>
      <c r="G129" s="23"/>
      <c r="H129" s="30"/>
      <c r="I129" s="23"/>
      <c r="J129" s="31"/>
      <c r="K129" s="23"/>
    </row>
    <row r="130" spans="1:11" ht="15.95" customHeight="1">
      <c r="C130" s="11"/>
      <c r="E130" s="23"/>
      <c r="F130" s="30"/>
      <c r="G130" s="23"/>
      <c r="H130" s="30"/>
      <c r="I130" s="23"/>
      <c r="J130" s="31"/>
      <c r="K130" s="23"/>
    </row>
    <row r="131" spans="1:11" ht="15.95" customHeight="1">
      <c r="C131" s="11"/>
      <c r="E131" s="23"/>
      <c r="F131" s="30"/>
      <c r="G131" s="23"/>
      <c r="H131" s="30"/>
      <c r="I131" s="23"/>
      <c r="J131" s="31"/>
      <c r="K131" s="23"/>
    </row>
    <row r="132" spans="1:11" ht="15.95" customHeight="1">
      <c r="C132" s="11"/>
      <c r="E132" s="23"/>
      <c r="F132" s="30"/>
      <c r="G132" s="23"/>
      <c r="H132" s="30"/>
      <c r="I132" s="23"/>
      <c r="J132" s="31"/>
      <c r="K132" s="23"/>
    </row>
    <row r="133" spans="1:11" ht="15.95" customHeight="1">
      <c r="C133" s="11"/>
      <c r="E133" s="23"/>
      <c r="F133" s="30"/>
      <c r="G133" s="23"/>
      <c r="H133" s="30"/>
      <c r="I133" s="23"/>
      <c r="J133" s="31"/>
      <c r="K133" s="23"/>
    </row>
    <row r="134" spans="1:11" ht="15.95" customHeight="1">
      <c r="C134" s="11"/>
      <c r="E134" s="23"/>
      <c r="F134" s="30"/>
      <c r="G134" s="23"/>
      <c r="H134" s="30"/>
      <c r="I134" s="23"/>
      <c r="J134" s="31"/>
      <c r="K134" s="23"/>
    </row>
    <row r="135" spans="1:11" ht="21" customHeight="1">
      <c r="A135" s="276" t="s">
        <v>28</v>
      </c>
      <c r="B135" s="277"/>
      <c r="C135" s="277"/>
      <c r="D135" s="277"/>
      <c r="E135" s="277"/>
      <c r="F135" s="277"/>
      <c r="G135" s="277"/>
      <c r="H135" s="277"/>
      <c r="I135" s="277"/>
      <c r="J135" s="277"/>
      <c r="K135" s="277"/>
    </row>
    <row r="136" spans="1:11" ht="15.95" customHeight="1">
      <c r="A136" s="18"/>
      <c r="B136" s="18"/>
      <c r="C136" s="26"/>
      <c r="E136" s="24"/>
      <c r="F136" s="19"/>
      <c r="G136" s="19"/>
      <c r="H136" s="19"/>
      <c r="I136" s="24"/>
      <c r="J136" s="24"/>
      <c r="K136" s="50">
        <v>10</v>
      </c>
    </row>
    <row r="137" spans="1:11" ht="21" customHeight="1">
      <c r="A137" s="275"/>
      <c r="B137" s="275"/>
      <c r="C137" s="275"/>
      <c r="D137" s="275"/>
      <c r="E137" s="275"/>
      <c r="F137" s="275"/>
      <c r="G137" s="275"/>
      <c r="H137" s="275"/>
      <c r="I137" s="275"/>
      <c r="J137" s="275"/>
      <c r="K137" s="275"/>
    </row>
    <row r="138" spans="1:11" ht="15.95" customHeight="1">
      <c r="A138" s="18"/>
      <c r="B138" s="18"/>
      <c r="C138" s="26"/>
      <c r="E138" s="24"/>
      <c r="F138" s="19"/>
      <c r="G138" s="19"/>
      <c r="H138" s="19"/>
      <c r="I138" s="24"/>
      <c r="J138" s="24"/>
      <c r="K138" s="50"/>
    </row>
  </sheetData>
  <mergeCells count="11">
    <mergeCell ref="A137:K137"/>
    <mergeCell ref="A44:K44"/>
    <mergeCell ref="I6:K6"/>
    <mergeCell ref="B41:K41"/>
    <mergeCell ref="E51:G51"/>
    <mergeCell ref="E6:G6"/>
    <mergeCell ref="I51:K51"/>
    <mergeCell ref="E97:G97"/>
    <mergeCell ref="I97:K97"/>
    <mergeCell ref="A90:K90"/>
    <mergeCell ref="A135:K135"/>
  </mergeCells>
  <pageMargins left="1.2000000000000002" right="0.3" top="0.5" bottom="0.4" header="0.47244094488188998" footer="0.39370078740157499"/>
  <pageSetup scale="92" firstPageNumber="8" fitToHeight="0" orientation="portrait" useFirstPageNumber="1" r:id="rId1"/>
  <headerFooter>
    <oddFooter xml:space="preserve">&amp;R&amp;"AngsanaUPC,Regular"&amp;14
</oddFooter>
  </headerFooter>
  <rowBreaks count="2" manualBreakCount="2">
    <brk id="45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9ADF0"/>
  </sheetPr>
  <dimension ref="A1:L100"/>
  <sheetViews>
    <sheetView view="pageBreakPreview" zoomScale="104" zoomScaleNormal="90" zoomScaleSheetLayoutView="104" workbookViewId="0">
      <selection activeCell="M7" sqref="M7"/>
    </sheetView>
  </sheetViews>
  <sheetFormatPr defaultColWidth="9" defaultRowHeight="18.95" customHeight="1"/>
  <cols>
    <col min="1" max="1" width="39.7109375" style="39" customWidth="1"/>
    <col min="2" max="2" width="7.28515625" style="39" customWidth="1"/>
    <col min="3" max="3" width="1" style="39" customWidth="1"/>
    <col min="4" max="4" width="11" style="61" customWidth="1"/>
    <col min="5" max="5" width="1" style="48" customWidth="1"/>
    <col min="6" max="6" width="11" style="61" customWidth="1"/>
    <col min="7" max="7" width="1" style="48" customWidth="1"/>
    <col min="8" max="8" width="11" style="61" customWidth="1"/>
    <col min="9" max="9" width="1" style="48" customWidth="1"/>
    <col min="10" max="10" width="11" style="61" customWidth="1"/>
    <col min="11" max="12" width="9" style="39"/>
    <col min="13" max="13" width="9.85546875" style="39" bestFit="1" customWidth="1"/>
    <col min="14" max="16384" width="9" style="39"/>
  </cols>
  <sheetData>
    <row r="1" spans="1:10" ht="18.95" customHeight="1">
      <c r="A1" s="189" t="s">
        <v>60</v>
      </c>
      <c r="B1" s="189"/>
      <c r="C1" s="189"/>
      <c r="D1" s="189"/>
      <c r="E1" s="189"/>
      <c r="F1" s="189"/>
      <c r="G1" s="189"/>
      <c r="H1" s="219"/>
      <c r="I1" s="189"/>
      <c r="J1" s="189"/>
    </row>
    <row r="2" spans="1:10" ht="18.95" customHeight="1">
      <c r="A2" s="189" t="s">
        <v>61</v>
      </c>
      <c r="B2" s="189"/>
      <c r="C2" s="189"/>
      <c r="D2" s="189"/>
      <c r="E2" s="189"/>
      <c r="F2" s="189"/>
      <c r="G2" s="189"/>
      <c r="H2" s="219"/>
      <c r="I2" s="189"/>
      <c r="J2" s="189"/>
    </row>
    <row r="3" spans="1:10" ht="18.95" customHeight="1">
      <c r="A3" s="120" t="s">
        <v>192</v>
      </c>
      <c r="B3" s="120"/>
      <c r="C3" s="120"/>
      <c r="D3" s="120"/>
      <c r="E3" s="120"/>
      <c r="F3" s="120"/>
      <c r="G3" s="120"/>
      <c r="H3" s="220"/>
      <c r="I3" s="120"/>
      <c r="J3" s="120"/>
    </row>
    <row r="4" spans="1:10" ht="16.149999999999999" customHeight="1">
      <c r="A4" s="40"/>
      <c r="B4" s="11"/>
      <c r="D4" s="41"/>
      <c r="E4" s="42"/>
      <c r="F4" s="41"/>
      <c r="G4" s="42"/>
      <c r="H4" s="41"/>
      <c r="I4" s="42"/>
      <c r="J4" s="41"/>
    </row>
    <row r="5" spans="1:10" ht="18.600000000000001" customHeight="1">
      <c r="A5" s="40"/>
      <c r="B5" s="11"/>
      <c r="D5" s="41"/>
      <c r="E5" s="42"/>
      <c r="F5" s="41"/>
      <c r="G5" s="42"/>
      <c r="H5" s="41"/>
      <c r="I5" s="42"/>
      <c r="J5" s="41"/>
    </row>
    <row r="6" spans="1:10" ht="18.600000000000001" customHeight="1">
      <c r="B6" s="43"/>
      <c r="C6" s="43"/>
      <c r="D6" s="280" t="s">
        <v>2</v>
      </c>
      <c r="E6" s="281"/>
      <c r="F6" s="281"/>
      <c r="G6" s="44"/>
      <c r="H6" s="281" t="s">
        <v>3</v>
      </c>
      <c r="I6" s="281"/>
      <c r="J6" s="281"/>
    </row>
    <row r="7" spans="1:10" s="45" customFormat="1" ht="18.600000000000001" customHeight="1">
      <c r="B7" s="43"/>
      <c r="C7" s="43"/>
      <c r="D7" s="13" t="s">
        <v>191</v>
      </c>
      <c r="E7" s="14"/>
      <c r="F7" s="13" t="s">
        <v>4</v>
      </c>
      <c r="G7" s="14"/>
      <c r="H7" s="13" t="s">
        <v>191</v>
      </c>
      <c r="I7" s="14"/>
      <c r="J7" s="13" t="s">
        <v>4</v>
      </c>
    </row>
    <row r="8" spans="1:10" s="45" customFormat="1" ht="18.600000000000001" customHeight="1">
      <c r="B8" s="46" t="s">
        <v>5</v>
      </c>
      <c r="C8" s="43"/>
      <c r="D8" s="17" t="s">
        <v>6</v>
      </c>
      <c r="E8" s="14"/>
      <c r="F8" s="17" t="s">
        <v>6</v>
      </c>
      <c r="G8" s="14"/>
      <c r="H8" s="221" t="s">
        <v>6</v>
      </c>
      <c r="I8" s="14"/>
      <c r="J8" s="17" t="s">
        <v>6</v>
      </c>
    </row>
    <row r="9" spans="1:10" ht="6" customHeight="1">
      <c r="C9" s="47"/>
      <c r="D9" s="48"/>
      <c r="F9" s="48"/>
      <c r="H9" s="48"/>
      <c r="J9" s="48"/>
    </row>
    <row r="10" spans="1:10" ht="18.600000000000001" customHeight="1">
      <c r="A10" s="40" t="s">
        <v>62</v>
      </c>
      <c r="B10" s="45">
        <v>8</v>
      </c>
      <c r="D10" s="163">
        <v>1575710389</v>
      </c>
      <c r="E10" s="163"/>
      <c r="F10" s="163">
        <v>1862117090</v>
      </c>
      <c r="G10" s="164"/>
      <c r="H10" s="163">
        <v>185126125</v>
      </c>
      <c r="I10" s="160"/>
      <c r="J10" s="163">
        <v>519754511</v>
      </c>
    </row>
    <row r="11" spans="1:10" ht="18.600000000000001" customHeight="1">
      <c r="A11" s="40" t="s">
        <v>63</v>
      </c>
      <c r="D11" s="165">
        <v>-803888103</v>
      </c>
      <c r="E11" s="158"/>
      <c r="F11" s="165">
        <v>-835383207</v>
      </c>
      <c r="G11" s="160"/>
      <c r="H11" s="159">
        <v>-80906268</v>
      </c>
      <c r="I11" s="160"/>
      <c r="J11" s="159">
        <v>-213400182</v>
      </c>
    </row>
    <row r="12" spans="1:10" ht="6" customHeight="1">
      <c r="A12" s="40"/>
      <c r="D12" s="49"/>
      <c r="E12" s="49"/>
      <c r="F12" s="49"/>
      <c r="G12" s="50"/>
      <c r="H12" s="49"/>
      <c r="I12" s="50"/>
      <c r="J12" s="49"/>
    </row>
    <row r="13" spans="1:10" ht="18.600000000000001" customHeight="1">
      <c r="A13" s="52" t="s">
        <v>64</v>
      </c>
      <c r="D13" s="49">
        <f>SUM(D10:D12)</f>
        <v>771822286</v>
      </c>
      <c r="E13" s="49"/>
      <c r="F13" s="49">
        <f>SUM(F10:F12)</f>
        <v>1026733883</v>
      </c>
      <c r="G13" s="50"/>
      <c r="H13" s="49">
        <f>SUM(H10:H12)</f>
        <v>104219857</v>
      </c>
      <c r="I13" s="50"/>
      <c r="J13" s="49">
        <f>SUM(J10:J12)</f>
        <v>306354329</v>
      </c>
    </row>
    <row r="14" spans="1:10" ht="18.600000000000001" customHeight="1">
      <c r="A14" s="40" t="s">
        <v>65</v>
      </c>
      <c r="B14" s="11">
        <v>25</v>
      </c>
      <c r="D14" s="180">
        <v>46893655</v>
      </c>
      <c r="E14" s="42"/>
      <c r="F14" s="180">
        <v>54321968</v>
      </c>
      <c r="G14" s="42"/>
      <c r="H14" s="272">
        <v>350180217</v>
      </c>
      <c r="I14" s="42"/>
      <c r="J14" s="180">
        <v>165893861</v>
      </c>
    </row>
    <row r="15" spans="1:10" ht="18.600000000000001" customHeight="1">
      <c r="A15" s="40" t="s">
        <v>66</v>
      </c>
      <c r="B15" s="45"/>
      <c r="D15" s="179">
        <v>-297113664</v>
      </c>
      <c r="E15" s="42"/>
      <c r="F15" s="179">
        <v>-233194648</v>
      </c>
      <c r="G15" s="42"/>
      <c r="H15" s="273">
        <v>-32782979</v>
      </c>
      <c r="I15" s="42"/>
      <c r="J15" s="179">
        <v>-55763799</v>
      </c>
    </row>
    <row r="16" spans="1:10" ht="18.600000000000001" customHeight="1">
      <c r="A16" s="40" t="s">
        <v>67</v>
      </c>
      <c r="D16" s="179">
        <v>-230843851</v>
      </c>
      <c r="E16" s="42"/>
      <c r="F16" s="179">
        <v>-247115312</v>
      </c>
      <c r="G16" s="42"/>
      <c r="H16" s="273">
        <v>-132210482</v>
      </c>
      <c r="I16" s="42"/>
      <c r="J16" s="179">
        <v>-135704195</v>
      </c>
    </row>
    <row r="17" spans="1:10" ht="18.600000000000001" customHeight="1">
      <c r="A17" s="40" t="s">
        <v>226</v>
      </c>
      <c r="B17" s="45" t="s">
        <v>17</v>
      </c>
      <c r="D17" s="180">
        <v>0</v>
      </c>
      <c r="E17" s="42"/>
      <c r="F17" s="180">
        <v>0</v>
      </c>
      <c r="G17" s="42"/>
      <c r="H17" s="180">
        <v>55050000</v>
      </c>
      <c r="I17" s="42"/>
      <c r="J17" s="180">
        <v>124075375</v>
      </c>
    </row>
    <row r="18" spans="1:10" ht="18.600000000000001" customHeight="1">
      <c r="A18" s="40" t="s">
        <v>216</v>
      </c>
      <c r="B18" s="45"/>
      <c r="D18" s="180">
        <v>28918799</v>
      </c>
      <c r="E18" s="42"/>
      <c r="F18" s="180">
        <v>0</v>
      </c>
      <c r="G18" s="42"/>
      <c r="H18" s="180">
        <v>0</v>
      </c>
      <c r="I18" s="42"/>
      <c r="J18" s="180">
        <v>0</v>
      </c>
    </row>
    <row r="19" spans="1:10" ht="18.600000000000001" customHeight="1">
      <c r="A19" s="39" t="s">
        <v>68</v>
      </c>
      <c r="B19" s="55"/>
      <c r="D19" s="179">
        <v>-800049</v>
      </c>
      <c r="E19" s="42"/>
      <c r="F19" s="179">
        <v>-807196</v>
      </c>
      <c r="G19" s="42"/>
      <c r="H19" s="179">
        <v>-240329</v>
      </c>
      <c r="I19" s="42"/>
      <c r="J19" s="179">
        <v>-627314</v>
      </c>
    </row>
    <row r="20" spans="1:10" ht="18.600000000000001" customHeight="1">
      <c r="A20" s="56" t="s">
        <v>227</v>
      </c>
      <c r="B20" s="11" t="s">
        <v>19</v>
      </c>
      <c r="D20" s="179">
        <v>-453381</v>
      </c>
      <c r="E20" s="42"/>
      <c r="F20" s="179">
        <v>-981409</v>
      </c>
      <c r="G20" s="42"/>
      <c r="H20" s="179">
        <v>0</v>
      </c>
      <c r="I20" s="42"/>
      <c r="J20" s="179">
        <v>0</v>
      </c>
    </row>
    <row r="21" spans="1:10" ht="18.600000000000001" customHeight="1">
      <c r="A21" s="56" t="s">
        <v>228</v>
      </c>
      <c r="B21" s="11" t="s">
        <v>209</v>
      </c>
      <c r="D21" s="181">
        <v>-1097081</v>
      </c>
      <c r="E21" s="49"/>
      <c r="F21" s="181">
        <v>0</v>
      </c>
      <c r="G21" s="50"/>
      <c r="H21" s="51">
        <v>-1097081</v>
      </c>
      <c r="I21" s="49"/>
      <c r="J21" s="51">
        <v>0</v>
      </c>
    </row>
    <row r="22" spans="1:10" ht="6" customHeight="1">
      <c r="A22" s="40"/>
      <c r="D22" s="49"/>
      <c r="E22" s="49"/>
      <c r="F22" s="49"/>
      <c r="G22" s="50"/>
      <c r="H22" s="49"/>
      <c r="I22" s="50"/>
      <c r="J22" s="49"/>
    </row>
    <row r="23" spans="1:10" ht="18.600000000000001" customHeight="1">
      <c r="A23" s="57" t="s">
        <v>69</v>
      </c>
      <c r="B23" s="11"/>
      <c r="D23" s="49">
        <f>SUM(D13:D21)</f>
        <v>317326714</v>
      </c>
      <c r="E23" s="49"/>
      <c r="F23" s="49">
        <f>SUM(F13:F21)</f>
        <v>598957286</v>
      </c>
      <c r="G23" s="50"/>
      <c r="H23" s="49">
        <f>SUM(H13:H21)</f>
        <v>343119203</v>
      </c>
      <c r="I23" s="49"/>
      <c r="J23" s="49">
        <f>SUM(J13:J21)</f>
        <v>404228257</v>
      </c>
    </row>
    <row r="24" spans="1:10" ht="18.600000000000001" customHeight="1">
      <c r="A24" s="39" t="s">
        <v>70</v>
      </c>
      <c r="B24" s="11">
        <v>27</v>
      </c>
      <c r="D24" s="200">
        <v>-51198581</v>
      </c>
      <c r="F24" s="200">
        <v>-84542450</v>
      </c>
      <c r="G24" s="50"/>
      <c r="H24" s="200">
        <v>-15090020</v>
      </c>
      <c r="I24" s="50"/>
      <c r="J24" s="200">
        <v>16030189</v>
      </c>
    </row>
    <row r="25" spans="1:10" ht="6" customHeight="1">
      <c r="A25" s="40"/>
      <c r="D25" s="49"/>
      <c r="E25" s="49"/>
      <c r="F25" s="49"/>
      <c r="G25" s="50"/>
      <c r="H25" s="49"/>
      <c r="I25" s="50"/>
      <c r="J25" s="49"/>
    </row>
    <row r="26" spans="1:10" ht="18.600000000000001" customHeight="1">
      <c r="A26" s="57" t="s">
        <v>71</v>
      </c>
      <c r="D26" s="50">
        <f>SUM(D23:D24)</f>
        <v>266128133</v>
      </c>
      <c r="E26" s="50"/>
      <c r="F26" s="50">
        <f>SUM(F23:F24)</f>
        <v>514414836</v>
      </c>
      <c r="G26" s="50"/>
      <c r="H26" s="50">
        <f>SUM(H23:H24)</f>
        <v>328029183</v>
      </c>
      <c r="I26" s="50"/>
      <c r="J26" s="50">
        <f>SUM(J23:J24)</f>
        <v>420258446</v>
      </c>
    </row>
    <row r="27" spans="1:10" ht="6" customHeight="1">
      <c r="A27" s="40"/>
      <c r="D27" s="190"/>
      <c r="E27" s="190"/>
      <c r="F27" s="190"/>
      <c r="G27" s="182"/>
      <c r="H27" s="49"/>
      <c r="I27" s="182"/>
      <c r="J27" s="190"/>
    </row>
    <row r="28" spans="1:10" ht="18.600000000000001" customHeight="1">
      <c r="A28" s="57" t="s">
        <v>72</v>
      </c>
      <c r="B28" s="60"/>
      <c r="D28" s="191"/>
      <c r="E28" s="192"/>
      <c r="F28" s="191"/>
      <c r="G28" s="193"/>
      <c r="I28" s="192"/>
      <c r="J28" s="191"/>
    </row>
    <row r="29" spans="1:10" ht="21">
      <c r="A29" s="57" t="s">
        <v>73</v>
      </c>
      <c r="B29" s="60"/>
      <c r="E29" s="62"/>
      <c r="G29" s="63"/>
      <c r="I29" s="62"/>
    </row>
    <row r="30" spans="1:10" ht="18.600000000000001" customHeight="1">
      <c r="A30" s="57" t="s">
        <v>74</v>
      </c>
      <c r="B30" s="60"/>
      <c r="E30" s="62"/>
      <c r="G30" s="63"/>
      <c r="I30" s="62"/>
    </row>
    <row r="31" spans="1:10" ht="18.600000000000001" customHeight="1">
      <c r="A31" s="39" t="s">
        <v>75</v>
      </c>
      <c r="B31" s="60"/>
      <c r="E31" s="62"/>
      <c r="G31" s="63"/>
      <c r="I31" s="62"/>
    </row>
    <row r="32" spans="1:10" ht="18.600000000000001" customHeight="1">
      <c r="A32" s="39" t="s">
        <v>76</v>
      </c>
      <c r="B32" s="60"/>
      <c r="D32" s="105">
        <v>6184760</v>
      </c>
      <c r="E32" s="62"/>
      <c r="F32" s="105">
        <v>16598373.000000002</v>
      </c>
      <c r="G32" s="63"/>
      <c r="H32" s="51">
        <v>0</v>
      </c>
      <c r="I32" s="62"/>
      <c r="J32" s="51">
        <v>0</v>
      </c>
    </row>
    <row r="33" spans="1:12" ht="6" customHeight="1">
      <c r="A33" s="40"/>
      <c r="D33" s="49"/>
      <c r="E33" s="49"/>
      <c r="F33" s="49"/>
      <c r="G33" s="50"/>
      <c r="H33" s="49"/>
      <c r="I33" s="50"/>
      <c r="J33" s="49"/>
    </row>
    <row r="34" spans="1:12" ht="18.600000000000001" customHeight="1">
      <c r="A34" s="39" t="s">
        <v>77</v>
      </c>
      <c r="B34" s="60"/>
      <c r="E34" s="62"/>
      <c r="G34" s="63"/>
      <c r="I34" s="62"/>
    </row>
    <row r="35" spans="1:12" ht="18.600000000000001" customHeight="1">
      <c r="A35" s="39" t="s">
        <v>78</v>
      </c>
      <c r="B35" s="60"/>
      <c r="D35" s="58">
        <f>SUM(D32:D34)</f>
        <v>6184760</v>
      </c>
      <c r="E35" s="62"/>
      <c r="F35" s="58">
        <f>SUM(F32:F34)</f>
        <v>16598373.000000002</v>
      </c>
      <c r="G35" s="63"/>
      <c r="H35" s="58">
        <f>SUM(H32:H34)</f>
        <v>0</v>
      </c>
      <c r="I35" s="62"/>
      <c r="J35" s="58">
        <f>SUM(J32:J34)</f>
        <v>0</v>
      </c>
    </row>
    <row r="36" spans="1:12" ht="6" customHeight="1">
      <c r="A36" s="40"/>
      <c r="D36" s="50"/>
      <c r="E36" s="50"/>
      <c r="F36" s="50"/>
      <c r="G36" s="50"/>
      <c r="H36" s="50"/>
      <c r="I36" s="50"/>
      <c r="J36" s="50"/>
    </row>
    <row r="37" spans="1:12" ht="18.600000000000001" customHeight="1">
      <c r="A37" s="57" t="s">
        <v>79</v>
      </c>
      <c r="B37" s="60"/>
      <c r="D37" s="191"/>
      <c r="E37" s="192"/>
      <c r="F37" s="191"/>
      <c r="G37" s="193"/>
      <c r="I37" s="192"/>
      <c r="J37" s="191"/>
    </row>
    <row r="38" spans="1:12" ht="18.600000000000001" customHeight="1">
      <c r="A38" s="57" t="s">
        <v>80</v>
      </c>
      <c r="B38" s="60"/>
      <c r="D38" s="191"/>
      <c r="E38" s="192"/>
      <c r="F38" s="191"/>
      <c r="G38" s="193"/>
      <c r="I38" s="192"/>
      <c r="J38" s="191"/>
    </row>
    <row r="39" spans="1:12" ht="18.600000000000001" customHeight="1">
      <c r="A39" s="39" t="s">
        <v>213</v>
      </c>
      <c r="B39" s="60"/>
      <c r="D39" s="191"/>
      <c r="E39" s="192"/>
      <c r="F39" s="191"/>
      <c r="G39" s="193"/>
      <c r="I39" s="192"/>
      <c r="J39" s="191"/>
    </row>
    <row r="40" spans="1:12" ht="18.600000000000001" customHeight="1">
      <c r="A40" s="39" t="s">
        <v>81</v>
      </c>
      <c r="B40" s="64">
        <v>21</v>
      </c>
      <c r="D40" s="100">
        <v>0</v>
      </c>
      <c r="E40" s="62"/>
      <c r="F40" s="100">
        <v>-227052</v>
      </c>
      <c r="G40" s="63"/>
      <c r="H40" s="61">
        <v>0</v>
      </c>
      <c r="I40" s="62"/>
      <c r="J40" s="61">
        <v>-1994885</v>
      </c>
      <c r="L40" s="48"/>
    </row>
    <row r="41" spans="1:12" ht="18.600000000000001" customHeight="1">
      <c r="A41" s="39" t="s">
        <v>82</v>
      </c>
      <c r="B41" s="60"/>
      <c r="D41" s="225"/>
      <c r="E41" s="62"/>
      <c r="G41" s="63"/>
      <c r="I41" s="62"/>
    </row>
    <row r="42" spans="1:12" ht="18.600000000000001" customHeight="1">
      <c r="A42" s="39" t="s">
        <v>78</v>
      </c>
      <c r="B42" s="60"/>
      <c r="D42" s="105">
        <v>0</v>
      </c>
      <c r="E42" s="62"/>
      <c r="F42" s="105">
        <v>1629532</v>
      </c>
      <c r="G42" s="63"/>
      <c r="H42" s="105">
        <v>-2210745</v>
      </c>
      <c r="I42" s="62"/>
      <c r="J42" s="58">
        <v>3200871</v>
      </c>
    </row>
    <row r="43" spans="1:12" ht="6" customHeight="1">
      <c r="A43" s="40"/>
      <c r="D43" s="49"/>
      <c r="E43" s="49"/>
      <c r="F43" s="49"/>
      <c r="G43" s="50"/>
      <c r="H43" s="49"/>
      <c r="I43" s="50"/>
      <c r="J43" s="49"/>
    </row>
    <row r="44" spans="1:12" ht="18.600000000000001" customHeight="1">
      <c r="A44" s="39" t="s">
        <v>83</v>
      </c>
      <c r="B44" s="60"/>
      <c r="E44" s="62"/>
      <c r="G44" s="63"/>
      <c r="I44" s="62"/>
    </row>
    <row r="45" spans="1:12" ht="18.600000000000001" customHeight="1">
      <c r="A45" s="39" t="s">
        <v>78</v>
      </c>
      <c r="B45" s="60"/>
      <c r="D45" s="58">
        <f>SUM(D40:D43)</f>
        <v>0</v>
      </c>
      <c r="E45" s="62"/>
      <c r="F45" s="58">
        <f>SUM(F40:F43)</f>
        <v>1402480</v>
      </c>
      <c r="G45" s="63"/>
      <c r="H45" s="58">
        <f>SUM(H40:H43)</f>
        <v>-2210745</v>
      </c>
      <c r="I45" s="62"/>
      <c r="J45" s="58">
        <f>SUM(J40:J43)</f>
        <v>1205986</v>
      </c>
    </row>
    <row r="46" spans="1:12" ht="6" customHeight="1">
      <c r="A46" s="40"/>
      <c r="D46" s="190"/>
      <c r="E46" s="190"/>
      <c r="F46" s="190"/>
      <c r="G46" s="182"/>
      <c r="H46" s="49"/>
      <c r="I46" s="182"/>
      <c r="J46" s="190"/>
    </row>
    <row r="47" spans="1:12" ht="18.600000000000001" customHeight="1">
      <c r="A47" s="57" t="s">
        <v>232</v>
      </c>
      <c r="B47" s="60"/>
      <c r="D47" s="58">
        <f>SUM(D35+D45)</f>
        <v>6184760</v>
      </c>
      <c r="E47" s="62"/>
      <c r="F47" s="58">
        <f>SUM(F35+F45)</f>
        <v>18000853</v>
      </c>
      <c r="G47" s="63"/>
      <c r="H47" s="58">
        <f>SUM(H35+H45)</f>
        <v>-2210745</v>
      </c>
      <c r="I47" s="62"/>
      <c r="J47" s="58">
        <f>SUM(J35+J45)</f>
        <v>1205986</v>
      </c>
    </row>
    <row r="48" spans="1:12" ht="6" customHeight="1">
      <c r="A48" s="40"/>
      <c r="D48" s="49"/>
      <c r="E48" s="49"/>
      <c r="F48" s="49"/>
      <c r="G48" s="50"/>
      <c r="H48" s="49"/>
      <c r="I48" s="50"/>
      <c r="J48" s="49"/>
    </row>
    <row r="49" spans="1:10" ht="18.600000000000001" customHeight="1" thickBot="1">
      <c r="A49" s="65" t="s">
        <v>84</v>
      </c>
      <c r="B49" s="60"/>
      <c r="D49" s="66">
        <f>+D47+D26</f>
        <v>272312893</v>
      </c>
      <c r="E49" s="62"/>
      <c r="F49" s="66">
        <f>+F47+F26</f>
        <v>532415689</v>
      </c>
      <c r="G49" s="63"/>
      <c r="H49" s="66">
        <f>+H47+H26</f>
        <v>325818438</v>
      </c>
      <c r="I49" s="62"/>
      <c r="J49" s="66">
        <f>+J47+J26</f>
        <v>421464432</v>
      </c>
    </row>
    <row r="50" spans="1:10" ht="21.6" customHeight="1" thickTop="1">
      <c r="A50" s="282" t="s">
        <v>28</v>
      </c>
      <c r="B50" s="282"/>
      <c r="C50" s="282"/>
      <c r="D50" s="282"/>
      <c r="E50" s="282"/>
      <c r="F50" s="282"/>
      <c r="G50" s="282"/>
      <c r="H50" s="282"/>
      <c r="I50" s="282"/>
      <c r="J50" s="282"/>
    </row>
    <row r="51" spans="1:10" ht="12.6" customHeight="1">
      <c r="A51" s="65"/>
      <c r="B51" s="60"/>
      <c r="E51" s="62"/>
      <c r="G51" s="63"/>
      <c r="I51" s="62"/>
      <c r="J51" s="61">
        <v>11</v>
      </c>
    </row>
    <row r="52" spans="1:10" ht="18.95" customHeight="1">
      <c r="A52" s="283" t="s">
        <v>60</v>
      </c>
      <c r="B52" s="283"/>
      <c r="C52" s="283"/>
      <c r="D52" s="283"/>
      <c r="E52" s="283"/>
      <c r="F52" s="283"/>
      <c r="G52" s="283"/>
      <c r="H52" s="283"/>
      <c r="I52" s="283"/>
      <c r="J52" s="283"/>
    </row>
    <row r="53" spans="1:10" ht="18.95" customHeight="1">
      <c r="A53" s="283" t="s">
        <v>85</v>
      </c>
      <c r="B53" s="283"/>
      <c r="C53" s="283"/>
      <c r="D53" s="283"/>
      <c r="E53" s="283"/>
      <c r="F53" s="283"/>
      <c r="G53" s="283"/>
      <c r="H53" s="283"/>
      <c r="I53" s="283"/>
      <c r="J53" s="283"/>
    </row>
    <row r="54" spans="1:10" ht="18.95" customHeight="1">
      <c r="A54" s="284" t="s">
        <v>192</v>
      </c>
      <c r="B54" s="284"/>
      <c r="C54" s="284"/>
      <c r="D54" s="284"/>
      <c r="E54" s="284"/>
      <c r="F54" s="284"/>
      <c r="G54" s="284"/>
      <c r="H54" s="284"/>
      <c r="I54" s="284"/>
      <c r="J54" s="284"/>
    </row>
    <row r="55" spans="1:10" ht="18.95" customHeight="1">
      <c r="A55" s="67"/>
      <c r="B55" s="68"/>
      <c r="C55" s="68"/>
      <c r="D55" s="69"/>
      <c r="E55" s="70"/>
      <c r="F55" s="69"/>
      <c r="G55" s="69"/>
      <c r="H55" s="69"/>
      <c r="I55" s="70"/>
      <c r="J55" s="69"/>
    </row>
    <row r="56" spans="1:10" ht="18.95" customHeight="1">
      <c r="A56" s="67"/>
      <c r="B56" s="68"/>
      <c r="C56" s="68"/>
      <c r="D56" s="229"/>
      <c r="E56" s="230"/>
      <c r="F56" s="229"/>
      <c r="G56" s="229"/>
      <c r="H56" s="229"/>
      <c r="I56" s="230"/>
      <c r="J56" s="229"/>
    </row>
    <row r="57" spans="1:10" ht="18.95" customHeight="1">
      <c r="B57" s="43"/>
      <c r="C57" s="43"/>
      <c r="D57" s="280" t="s">
        <v>2</v>
      </c>
      <c r="E57" s="281"/>
      <c r="F57" s="281"/>
      <c r="G57" s="44"/>
      <c r="H57" s="281" t="s">
        <v>3</v>
      </c>
      <c r="I57" s="281"/>
      <c r="J57" s="281"/>
    </row>
    <row r="58" spans="1:10" s="45" customFormat="1" ht="18.95" customHeight="1">
      <c r="B58" s="43"/>
      <c r="C58" s="43"/>
      <c r="D58" s="13" t="s">
        <v>191</v>
      </c>
      <c r="E58" s="14"/>
      <c r="F58" s="13" t="s">
        <v>4</v>
      </c>
      <c r="G58" s="14"/>
      <c r="H58" s="13" t="s">
        <v>191</v>
      </c>
      <c r="I58" s="14"/>
      <c r="J58" s="13" t="s">
        <v>4</v>
      </c>
    </row>
    <row r="59" spans="1:10" s="45" customFormat="1" ht="18.95" customHeight="1">
      <c r="B59" s="46" t="s">
        <v>5</v>
      </c>
      <c r="C59" s="47"/>
      <c r="D59" s="17" t="s">
        <v>6</v>
      </c>
      <c r="E59" s="14"/>
      <c r="F59" s="17" t="s">
        <v>6</v>
      </c>
      <c r="G59" s="14"/>
      <c r="H59" s="221" t="s">
        <v>6</v>
      </c>
      <c r="I59" s="14"/>
      <c r="J59" s="17" t="s">
        <v>6</v>
      </c>
    </row>
    <row r="60" spans="1:10" ht="8.1" customHeight="1">
      <c r="A60" s="57"/>
      <c r="B60" s="60"/>
      <c r="D60" s="71"/>
      <c r="E60" s="72"/>
      <c r="F60" s="71"/>
      <c r="G60" s="72"/>
      <c r="H60" s="71"/>
      <c r="I60" s="72"/>
      <c r="J60" s="71"/>
    </row>
    <row r="61" spans="1:10" ht="18.95" customHeight="1">
      <c r="A61" s="57" t="s">
        <v>229</v>
      </c>
      <c r="B61" s="55"/>
      <c r="D61" s="73"/>
      <c r="E61" s="74"/>
      <c r="F61" s="73"/>
      <c r="G61" s="74"/>
      <c r="I61" s="62"/>
    </row>
    <row r="62" spans="1:10" ht="18.95" customHeight="1">
      <c r="A62" s="39" t="s">
        <v>86</v>
      </c>
      <c r="D62" s="236">
        <f>D65-D63</f>
        <v>268559868</v>
      </c>
      <c r="E62" s="201"/>
      <c r="F62" s="236">
        <v>479228107</v>
      </c>
      <c r="G62" s="201"/>
      <c r="H62" s="236">
        <f>H65-H63</f>
        <v>328029183</v>
      </c>
      <c r="I62" s="203"/>
      <c r="J62" s="73">
        <v>420258446</v>
      </c>
    </row>
    <row r="63" spans="1:10" ht="18.95" customHeight="1">
      <c r="A63" s="39" t="s">
        <v>87</v>
      </c>
      <c r="D63" s="204">
        <v>-2431735</v>
      </c>
      <c r="E63" s="201"/>
      <c r="F63" s="204">
        <v>35186729</v>
      </c>
      <c r="G63" s="201"/>
      <c r="H63" s="222">
        <v>0</v>
      </c>
      <c r="I63" s="203"/>
      <c r="J63" s="222">
        <v>0</v>
      </c>
    </row>
    <row r="64" spans="1:10" ht="8.1" customHeight="1">
      <c r="D64" s="202"/>
      <c r="E64" s="201"/>
      <c r="F64" s="202"/>
      <c r="G64" s="201"/>
      <c r="H64" s="73"/>
      <c r="I64" s="202"/>
      <c r="J64" s="202"/>
    </row>
    <row r="65" spans="1:10" ht="18.95" customHeight="1" thickBot="1">
      <c r="A65" s="57"/>
      <c r="D65" s="205">
        <f>D26</f>
        <v>266128133</v>
      </c>
      <c r="E65" s="206"/>
      <c r="F65" s="205">
        <f>F26</f>
        <v>514414836</v>
      </c>
      <c r="G65" s="206"/>
      <c r="H65" s="75">
        <f>H26</f>
        <v>328029183</v>
      </c>
      <c r="I65" s="202"/>
      <c r="J65" s="205">
        <f>J26</f>
        <v>420258446</v>
      </c>
    </row>
    <row r="66" spans="1:10" ht="18.95" customHeight="1" thickTop="1">
      <c r="A66" s="57"/>
      <c r="D66" s="202"/>
      <c r="E66" s="206"/>
      <c r="F66" s="202"/>
      <c r="G66" s="206"/>
      <c r="H66" s="73"/>
      <c r="I66" s="202"/>
      <c r="J66" s="202"/>
    </row>
    <row r="67" spans="1:10" ht="18.95" customHeight="1">
      <c r="A67" s="65" t="s">
        <v>230</v>
      </c>
      <c r="B67" s="60"/>
      <c r="D67" s="118"/>
      <c r="E67" s="203"/>
      <c r="F67" s="118"/>
      <c r="G67" s="203"/>
      <c r="H67" s="73"/>
      <c r="I67" s="202"/>
      <c r="J67" s="202"/>
    </row>
    <row r="68" spans="1:10" ht="18.95" customHeight="1">
      <c r="A68" s="39" t="s">
        <v>86</v>
      </c>
      <c r="B68" s="60"/>
      <c r="D68" s="207">
        <f>D71-D69</f>
        <v>275643611</v>
      </c>
      <c r="E68" s="203"/>
      <c r="F68" s="207">
        <f>F71-F69</f>
        <v>494965165</v>
      </c>
      <c r="G68" s="203"/>
      <c r="H68" s="50">
        <f>H71-H69</f>
        <v>325818438</v>
      </c>
      <c r="I68" s="202"/>
      <c r="J68" s="207">
        <f>J71-J69</f>
        <v>421464432</v>
      </c>
    </row>
    <row r="69" spans="1:10" ht="18.95" customHeight="1">
      <c r="A69" s="39" t="s">
        <v>87</v>
      </c>
      <c r="B69" s="60"/>
      <c r="D69" s="208">
        <v>-3330718</v>
      </c>
      <c r="E69" s="209"/>
      <c r="F69" s="208">
        <f>'E 13'!X22</f>
        <v>37450524</v>
      </c>
      <c r="G69" s="209"/>
      <c r="H69" s="222">
        <v>0</v>
      </c>
      <c r="I69" s="210"/>
      <c r="J69" s="222">
        <v>0</v>
      </c>
    </row>
    <row r="70" spans="1:10" ht="8.1" customHeight="1">
      <c r="D70" s="202"/>
      <c r="E70" s="201"/>
      <c r="F70" s="202"/>
      <c r="G70" s="201"/>
      <c r="H70" s="73"/>
      <c r="I70" s="202"/>
      <c r="J70" s="202"/>
    </row>
    <row r="71" spans="1:10" ht="18.95" customHeight="1" thickBot="1">
      <c r="B71" s="60"/>
      <c r="D71" s="205">
        <f>D49</f>
        <v>272312893</v>
      </c>
      <c r="E71" s="203"/>
      <c r="F71" s="205">
        <f>F49</f>
        <v>532415689</v>
      </c>
      <c r="G71" s="203"/>
      <c r="H71" s="75">
        <f>H49</f>
        <v>325818438</v>
      </c>
      <c r="I71" s="203"/>
      <c r="J71" s="205">
        <f>J49</f>
        <v>421464432</v>
      </c>
    </row>
    <row r="72" spans="1:10" ht="18.95" customHeight="1" thickTop="1">
      <c r="B72" s="60"/>
      <c r="D72" s="76"/>
      <c r="E72" s="62"/>
      <c r="F72" s="76"/>
      <c r="G72" s="63"/>
      <c r="H72" s="76"/>
      <c r="I72" s="62"/>
      <c r="J72" s="76"/>
    </row>
    <row r="73" spans="1:10" ht="18.95" customHeight="1">
      <c r="A73" s="77" t="s">
        <v>88</v>
      </c>
      <c r="B73" s="11"/>
      <c r="E73" s="61"/>
      <c r="G73" s="61"/>
      <c r="I73" s="61"/>
    </row>
    <row r="74" spans="1:10" ht="8.1" customHeight="1">
      <c r="D74" s="73"/>
      <c r="E74" s="74"/>
      <c r="F74" s="73"/>
      <c r="G74" s="74"/>
      <c r="H74" s="73"/>
      <c r="I74" s="73"/>
      <c r="J74" s="73"/>
    </row>
    <row r="75" spans="1:10" ht="18.95" customHeight="1">
      <c r="A75" s="78" t="s">
        <v>89</v>
      </c>
      <c r="B75" s="45">
        <v>28</v>
      </c>
      <c r="D75" s="235">
        <v>0.57999999999999996</v>
      </c>
      <c r="E75" s="50"/>
      <c r="F75" s="182">
        <v>1.1299999999999999</v>
      </c>
      <c r="G75" s="182"/>
      <c r="H75" s="182">
        <v>0.7</v>
      </c>
      <c r="I75" s="182"/>
      <c r="J75" s="182">
        <v>1</v>
      </c>
    </row>
    <row r="76" spans="1:10" ht="18.95" customHeight="1">
      <c r="A76" s="78" t="s">
        <v>90</v>
      </c>
      <c r="B76" s="45">
        <v>28</v>
      </c>
      <c r="D76" s="182">
        <v>0.56999999999999995</v>
      </c>
      <c r="E76" s="50"/>
      <c r="F76" s="182">
        <v>1.04</v>
      </c>
      <c r="G76" s="182"/>
      <c r="H76" s="182">
        <v>0.7</v>
      </c>
      <c r="I76" s="182"/>
      <c r="J76" s="182">
        <v>0.91</v>
      </c>
    </row>
    <row r="77" spans="1:10" ht="15.95" customHeight="1">
      <c r="A77" s="56"/>
      <c r="D77" s="53"/>
      <c r="E77" s="42"/>
      <c r="F77" s="53"/>
      <c r="G77" s="42"/>
      <c r="H77" s="53"/>
      <c r="I77" s="53"/>
      <c r="J77" s="53"/>
    </row>
    <row r="78" spans="1:10" ht="15.95" customHeight="1">
      <c r="A78" s="65"/>
      <c r="B78" s="60"/>
      <c r="E78" s="62"/>
      <c r="G78" s="63"/>
      <c r="I78" s="62"/>
    </row>
    <row r="79" spans="1:10" ht="15.95" customHeight="1">
      <c r="A79" s="65"/>
      <c r="B79" s="60"/>
      <c r="E79" s="62"/>
      <c r="G79" s="63"/>
      <c r="I79" s="62"/>
    </row>
    <row r="80" spans="1:10" ht="15.95" customHeight="1">
      <c r="A80" s="65"/>
      <c r="B80" s="60"/>
      <c r="E80" s="62"/>
      <c r="G80" s="63"/>
      <c r="I80" s="62"/>
    </row>
    <row r="81" spans="1:9" ht="15.95" customHeight="1">
      <c r="A81" s="65"/>
      <c r="B81" s="60"/>
      <c r="E81" s="62"/>
      <c r="G81" s="63"/>
      <c r="I81" s="62"/>
    </row>
    <row r="82" spans="1:9" ht="15.95" customHeight="1">
      <c r="A82" s="65"/>
      <c r="B82" s="60"/>
      <c r="E82" s="62"/>
      <c r="G82" s="63"/>
      <c r="I82" s="62"/>
    </row>
    <row r="83" spans="1:9" ht="15.95" customHeight="1">
      <c r="A83" s="65"/>
      <c r="B83" s="60"/>
      <c r="E83" s="62"/>
      <c r="G83" s="63"/>
      <c r="I83" s="62"/>
    </row>
    <row r="84" spans="1:9" ht="15.95" customHeight="1">
      <c r="A84" s="65"/>
      <c r="B84" s="60"/>
      <c r="E84" s="62"/>
      <c r="G84" s="63"/>
      <c r="I84" s="62"/>
    </row>
    <row r="85" spans="1:9" ht="15.95" customHeight="1">
      <c r="A85" s="65"/>
      <c r="B85" s="60"/>
      <c r="E85" s="62"/>
      <c r="G85" s="63"/>
      <c r="I85" s="62"/>
    </row>
    <row r="86" spans="1:9" ht="15.95" customHeight="1">
      <c r="A86" s="65"/>
      <c r="B86" s="60"/>
      <c r="E86" s="62"/>
      <c r="G86" s="63"/>
      <c r="I86" s="62"/>
    </row>
    <row r="87" spans="1:9" ht="15.95" customHeight="1">
      <c r="A87" s="65"/>
      <c r="B87" s="60"/>
      <c r="E87" s="62"/>
      <c r="G87" s="63"/>
      <c r="I87" s="62"/>
    </row>
    <row r="88" spans="1:9" ht="15.95" customHeight="1">
      <c r="A88" s="65"/>
      <c r="B88" s="60"/>
      <c r="E88" s="62"/>
      <c r="G88" s="63"/>
      <c r="I88" s="62"/>
    </row>
    <row r="89" spans="1:9" ht="15.95" customHeight="1">
      <c r="A89" s="65"/>
      <c r="B89" s="60"/>
      <c r="E89" s="62"/>
      <c r="G89" s="63"/>
      <c r="I89" s="62"/>
    </row>
    <row r="90" spans="1:9" ht="15.95" customHeight="1">
      <c r="A90" s="65"/>
      <c r="B90" s="60"/>
      <c r="E90" s="62"/>
      <c r="G90" s="63"/>
      <c r="I90" s="62"/>
    </row>
    <row r="91" spans="1:9" ht="15.95" customHeight="1">
      <c r="A91" s="65"/>
      <c r="B91" s="60"/>
      <c r="E91" s="62"/>
      <c r="G91" s="63"/>
      <c r="I91" s="62"/>
    </row>
    <row r="92" spans="1:9" ht="15.95" customHeight="1">
      <c r="A92" s="65"/>
      <c r="B92" s="60"/>
      <c r="E92" s="62"/>
      <c r="G92" s="63"/>
      <c r="I92" s="62"/>
    </row>
    <row r="93" spans="1:9" ht="15.95" customHeight="1">
      <c r="A93" s="65"/>
      <c r="B93" s="60"/>
      <c r="E93" s="62"/>
      <c r="G93" s="63"/>
      <c r="I93" s="62"/>
    </row>
    <row r="94" spans="1:9" ht="15.95" customHeight="1">
      <c r="A94" s="65"/>
      <c r="B94" s="60"/>
      <c r="E94" s="62"/>
      <c r="G94" s="63"/>
      <c r="I94" s="62"/>
    </row>
    <row r="95" spans="1:9" ht="15.95" customHeight="1">
      <c r="A95" s="65"/>
      <c r="B95" s="60"/>
      <c r="E95" s="62"/>
      <c r="G95" s="63"/>
      <c r="I95" s="62"/>
    </row>
    <row r="96" spans="1:9" ht="15.95" customHeight="1">
      <c r="A96" s="65"/>
      <c r="B96" s="60"/>
      <c r="E96" s="62"/>
      <c r="G96" s="63"/>
      <c r="I96" s="62"/>
    </row>
    <row r="97" spans="1:10" ht="15.95" customHeight="1">
      <c r="A97" s="65"/>
      <c r="B97" s="60"/>
      <c r="E97" s="62"/>
      <c r="G97" s="63"/>
      <c r="I97" s="62"/>
    </row>
    <row r="98" spans="1:10" ht="15.95" customHeight="1">
      <c r="A98" s="65"/>
      <c r="B98" s="60"/>
      <c r="E98" s="62"/>
      <c r="G98" s="63"/>
      <c r="I98" s="62"/>
    </row>
    <row r="99" spans="1:10" s="8" customFormat="1" ht="21" customHeight="1">
      <c r="A99" s="37" t="s">
        <v>28</v>
      </c>
      <c r="B99" s="37"/>
      <c r="C99" s="37"/>
      <c r="D99" s="38"/>
      <c r="E99" s="169"/>
      <c r="F99" s="38"/>
      <c r="G99" s="169"/>
      <c r="H99" s="38"/>
      <c r="I99" s="169"/>
      <c r="J99" s="38"/>
    </row>
    <row r="100" spans="1:10" ht="15.95" customHeight="1">
      <c r="J100" s="61">
        <v>12</v>
      </c>
    </row>
  </sheetData>
  <mergeCells count="8">
    <mergeCell ref="D57:F57"/>
    <mergeCell ref="H57:J57"/>
    <mergeCell ref="A50:J50"/>
    <mergeCell ref="D6:F6"/>
    <mergeCell ref="H6:J6"/>
    <mergeCell ref="A52:J52"/>
    <mergeCell ref="A53:J53"/>
    <mergeCell ref="A54:J54"/>
  </mergeCells>
  <pageMargins left="1.2050000000000001" right="0.2" top="0.5" bottom="0.25" header="0.49" footer="0.4"/>
  <pageSetup scale="87" firstPageNumber="6" fitToHeight="0" orientation="portrait" useFirstPageNumber="1" r:id="rId1"/>
  <headerFooter alignWithMargins="0"/>
  <rowBreaks count="2" manualBreakCount="2">
    <brk id="51" max="9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9ADF0"/>
  </sheetPr>
  <dimension ref="A1:AB50"/>
  <sheetViews>
    <sheetView tabSelected="1" view="pageBreakPreview" topLeftCell="A24" zoomScale="80" zoomScaleNormal="86" zoomScaleSheetLayoutView="80" workbookViewId="0">
      <selection activeCell="N40" sqref="N40"/>
    </sheetView>
  </sheetViews>
  <sheetFormatPr defaultColWidth="9" defaultRowHeight="18.95" customHeight="1"/>
  <cols>
    <col min="1" max="1" width="37.28515625" style="81" customWidth="1"/>
    <col min="2" max="2" width="8.28515625" style="81" bestFit="1" customWidth="1"/>
    <col min="3" max="3" width="1" style="81" customWidth="1"/>
    <col min="4" max="4" width="10.7109375" style="84" customWidth="1"/>
    <col min="5" max="5" width="1" style="81" customWidth="1"/>
    <col min="6" max="6" width="10.7109375" style="84" customWidth="1"/>
    <col min="7" max="7" width="1" style="81" customWidth="1"/>
    <col min="8" max="8" width="14.7109375" style="81" customWidth="1"/>
    <col min="9" max="9" width="1" style="81" customWidth="1"/>
    <col min="10" max="10" width="12" style="84" bestFit="1" customWidth="1"/>
    <col min="11" max="11" width="1" style="81" customWidth="1"/>
    <col min="12" max="12" width="11.7109375" style="84" customWidth="1"/>
    <col min="13" max="13" width="1" style="81" customWidth="1"/>
    <col min="14" max="14" width="16.7109375" style="84" customWidth="1"/>
    <col min="15" max="15" width="1" style="81" customWidth="1"/>
    <col min="16" max="16" width="16.7109375" style="84" customWidth="1"/>
    <col min="17" max="17" width="1" style="81" customWidth="1"/>
    <col min="18" max="18" width="12.7109375" style="81" customWidth="1"/>
    <col min="19" max="19" width="1" style="81" customWidth="1"/>
    <col min="20" max="20" width="15.7109375" style="81" customWidth="1"/>
    <col min="21" max="21" width="1" style="81" customWidth="1"/>
    <col min="22" max="22" width="11.7109375" style="84" customWidth="1"/>
    <col min="23" max="23" width="1" style="81" customWidth="1"/>
    <col min="24" max="24" width="12.7109375" style="84" customWidth="1"/>
    <col min="25" max="25" width="1" style="81" customWidth="1"/>
    <col min="26" max="26" width="11.7109375" style="84" customWidth="1"/>
    <col min="27" max="16384" width="9" style="81"/>
  </cols>
  <sheetData>
    <row r="1" spans="1:26" ht="18.95" customHeight="1">
      <c r="A1" s="287" t="s">
        <v>60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</row>
    <row r="2" spans="1:26" ht="18.95" customHeight="1">
      <c r="A2" s="287" t="s">
        <v>91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</row>
    <row r="3" spans="1:26" ht="18.95" customHeight="1">
      <c r="A3" s="288" t="s">
        <v>192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</row>
    <row r="4" spans="1:26" ht="18.75" customHeight="1">
      <c r="A4" s="82"/>
      <c r="B4" s="82"/>
      <c r="C4" s="82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</row>
    <row r="5" spans="1:26" ht="18.75" customHeight="1">
      <c r="A5" s="82"/>
      <c r="B5" s="82"/>
      <c r="C5" s="82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</row>
    <row r="6" spans="1:26" ht="18.95" customHeight="1">
      <c r="D6" s="290" t="s">
        <v>92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</row>
    <row r="7" spans="1:26" ht="18.95" customHeight="1">
      <c r="D7" s="291" t="s">
        <v>93</v>
      </c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83"/>
      <c r="Y7" s="85"/>
    </row>
    <row r="8" spans="1:26" s="86" customFormat="1" ht="18.95" customHeight="1">
      <c r="D8" s="87"/>
      <c r="E8" s="88"/>
      <c r="F8" s="87"/>
      <c r="G8" s="88"/>
      <c r="H8" s="88"/>
      <c r="I8" s="88"/>
      <c r="J8" s="87"/>
      <c r="K8" s="88"/>
      <c r="L8" s="87"/>
      <c r="M8" s="88"/>
      <c r="N8" s="293" t="s">
        <v>55</v>
      </c>
      <c r="O8" s="293"/>
      <c r="P8" s="293"/>
      <c r="Q8" s="293"/>
      <c r="R8" s="293"/>
      <c r="S8" s="293"/>
      <c r="T8" s="293"/>
      <c r="U8" s="88"/>
      <c r="V8" s="87"/>
      <c r="W8" s="89"/>
      <c r="X8" s="90"/>
      <c r="Y8" s="89"/>
      <c r="Z8" s="90"/>
    </row>
    <row r="9" spans="1:26" s="86" customFormat="1" ht="18.95" customHeight="1">
      <c r="D9" s="87"/>
      <c r="E9" s="91"/>
      <c r="F9" s="87"/>
      <c r="G9" s="91"/>
      <c r="H9" s="91"/>
      <c r="I9" s="91"/>
      <c r="J9" s="285" t="s">
        <v>133</v>
      </c>
      <c r="K9" s="285"/>
      <c r="L9" s="285"/>
      <c r="M9" s="91"/>
      <c r="N9" s="292" t="s">
        <v>94</v>
      </c>
      <c r="O9" s="292"/>
      <c r="P9" s="292"/>
      <c r="Q9" s="77"/>
      <c r="R9" s="87" t="s">
        <v>95</v>
      </c>
      <c r="S9" s="53"/>
      <c r="T9" s="53"/>
      <c r="U9" s="53"/>
      <c r="V9" s="87"/>
      <c r="W9" s="89"/>
      <c r="X9" s="90"/>
      <c r="Y9" s="89"/>
      <c r="Z9" s="90"/>
    </row>
    <row r="10" spans="1:26" s="86" customFormat="1" ht="18.95" customHeight="1">
      <c r="D10" s="92"/>
      <c r="E10" s="91"/>
      <c r="F10" s="87"/>
      <c r="G10" s="91"/>
      <c r="H10" s="175" t="s">
        <v>96</v>
      </c>
      <c r="I10" s="91"/>
      <c r="J10" s="87" t="s">
        <v>97</v>
      </c>
      <c r="K10" s="77"/>
      <c r="L10" s="77"/>
      <c r="M10" s="91"/>
      <c r="N10" s="87" t="s">
        <v>98</v>
      </c>
      <c r="O10" s="91"/>
      <c r="P10" s="91" t="s">
        <v>99</v>
      </c>
      <c r="Q10" s="91"/>
      <c r="R10" s="87" t="s">
        <v>100</v>
      </c>
      <c r="S10" s="91"/>
      <c r="T10" s="87" t="s">
        <v>101</v>
      </c>
      <c r="U10" s="91"/>
      <c r="V10" s="93" t="s">
        <v>102</v>
      </c>
      <c r="W10" s="89"/>
      <c r="X10" s="87"/>
      <c r="Y10" s="89"/>
      <c r="Z10" s="87"/>
    </row>
    <row r="11" spans="1:26" s="86" customFormat="1" ht="18.95" customHeight="1">
      <c r="D11" s="87" t="s">
        <v>103</v>
      </c>
      <c r="E11" s="91"/>
      <c r="F11" s="87" t="s">
        <v>104</v>
      </c>
      <c r="G11" s="91"/>
      <c r="H11" s="175" t="s">
        <v>105</v>
      </c>
      <c r="I11" s="91"/>
      <c r="J11" s="94" t="s">
        <v>106</v>
      </c>
      <c r="K11" s="77"/>
      <c r="L11" s="77"/>
      <c r="M11" s="91"/>
      <c r="N11" s="87" t="s">
        <v>107</v>
      </c>
      <c r="O11" s="91"/>
      <c r="P11" s="91" t="s">
        <v>108</v>
      </c>
      <c r="Q11" s="91"/>
      <c r="R11" s="87" t="s">
        <v>109</v>
      </c>
      <c r="S11" s="91"/>
      <c r="T11" s="87" t="s">
        <v>110</v>
      </c>
      <c r="U11" s="91"/>
      <c r="V11" s="87" t="s">
        <v>111</v>
      </c>
      <c r="W11" s="89"/>
      <c r="X11" s="87" t="s">
        <v>112</v>
      </c>
      <c r="Y11" s="89"/>
      <c r="Z11" s="175" t="s">
        <v>102</v>
      </c>
    </row>
    <row r="12" spans="1:26" s="86" customFormat="1" ht="18.95" customHeight="1">
      <c r="D12" s="87" t="s">
        <v>113</v>
      </c>
      <c r="E12" s="91"/>
      <c r="F12" s="87" t="s">
        <v>114</v>
      </c>
      <c r="G12" s="91"/>
      <c r="H12" s="175" t="s">
        <v>115</v>
      </c>
      <c r="I12" s="91"/>
      <c r="J12" s="93" t="s">
        <v>116</v>
      </c>
      <c r="K12" s="93"/>
      <c r="L12" s="87" t="s">
        <v>117</v>
      </c>
      <c r="M12" s="95"/>
      <c r="N12" s="87" t="s">
        <v>118</v>
      </c>
      <c r="O12" s="91"/>
      <c r="P12" s="95" t="s">
        <v>119</v>
      </c>
      <c r="Q12" s="91"/>
      <c r="R12" s="87" t="s">
        <v>120</v>
      </c>
      <c r="S12" s="91"/>
      <c r="T12" s="87" t="s">
        <v>46</v>
      </c>
      <c r="U12" s="91"/>
      <c r="V12" s="87" t="s">
        <v>121</v>
      </c>
      <c r="W12" s="89"/>
      <c r="X12" s="87" t="s">
        <v>122</v>
      </c>
      <c r="Y12" s="89"/>
      <c r="Z12" s="175" t="s">
        <v>111</v>
      </c>
    </row>
    <row r="13" spans="1:26" s="86" customFormat="1" ht="18.95" customHeight="1">
      <c r="B13" s="174" t="s">
        <v>5</v>
      </c>
      <c r="D13" s="96" t="s">
        <v>6</v>
      </c>
      <c r="E13" s="91"/>
      <c r="F13" s="96" t="s">
        <v>6</v>
      </c>
      <c r="G13" s="91"/>
      <c r="H13" s="96" t="s">
        <v>6</v>
      </c>
      <c r="I13" s="91"/>
      <c r="J13" s="96" t="s">
        <v>6</v>
      </c>
      <c r="K13" s="93"/>
      <c r="L13" s="96" t="s">
        <v>6</v>
      </c>
      <c r="M13" s="95"/>
      <c r="N13" s="96" t="s">
        <v>6</v>
      </c>
      <c r="O13" s="91"/>
      <c r="P13" s="96" t="s">
        <v>6</v>
      </c>
      <c r="Q13" s="91"/>
      <c r="R13" s="96" t="s">
        <v>6</v>
      </c>
      <c r="S13" s="91"/>
      <c r="T13" s="96" t="s">
        <v>6</v>
      </c>
      <c r="U13" s="91"/>
      <c r="V13" s="96" t="s">
        <v>6</v>
      </c>
      <c r="W13" s="89"/>
      <c r="X13" s="96" t="s">
        <v>6</v>
      </c>
      <c r="Y13" s="89"/>
      <c r="Z13" s="96" t="s">
        <v>6</v>
      </c>
    </row>
    <row r="14" spans="1:26" s="97" customFormat="1" ht="15.95" customHeight="1">
      <c r="B14" s="86"/>
      <c r="D14" s="91"/>
      <c r="E14" s="91"/>
      <c r="F14" s="91"/>
      <c r="G14" s="91"/>
      <c r="H14" s="91"/>
      <c r="I14" s="91"/>
      <c r="J14" s="91"/>
      <c r="K14" s="98"/>
      <c r="L14" s="99"/>
      <c r="M14" s="95"/>
      <c r="N14" s="91"/>
      <c r="O14" s="91"/>
      <c r="P14" s="91"/>
      <c r="Q14" s="91"/>
      <c r="R14" s="91"/>
      <c r="S14" s="91"/>
      <c r="T14" s="91"/>
      <c r="U14" s="91"/>
      <c r="V14" s="91"/>
      <c r="W14" s="42"/>
      <c r="X14" s="91"/>
      <c r="Y14" s="42"/>
      <c r="Z14" s="91"/>
    </row>
    <row r="15" spans="1:26" ht="20.100000000000001" customHeight="1">
      <c r="A15" s="77" t="s">
        <v>193</v>
      </c>
      <c r="B15" s="86"/>
      <c r="C15" s="77"/>
      <c r="D15" s="79">
        <v>207242702</v>
      </c>
      <c r="E15" s="42"/>
      <c r="F15" s="79">
        <v>1659132</v>
      </c>
      <c r="G15" s="42"/>
      <c r="H15" s="79">
        <v>5333080</v>
      </c>
      <c r="I15" s="42"/>
      <c r="J15" s="79">
        <v>6181711</v>
      </c>
      <c r="K15" s="104"/>
      <c r="L15" s="79">
        <v>233449216</v>
      </c>
      <c r="M15" s="42"/>
      <c r="N15" s="79">
        <v>-14208557</v>
      </c>
      <c r="O15" s="42"/>
      <c r="P15" s="79">
        <v>15329738.968800001</v>
      </c>
      <c r="Q15" s="42"/>
      <c r="R15" s="79">
        <v>-11589319</v>
      </c>
      <c r="S15" s="42"/>
      <c r="T15" s="79">
        <f>SUM(N15:R15)</f>
        <v>-10468137.031199999</v>
      </c>
      <c r="U15" s="42"/>
      <c r="V15" s="79">
        <f>SUM(D15:L15,T15)</f>
        <v>443397703.96880001</v>
      </c>
      <c r="W15" s="42"/>
      <c r="X15" s="79">
        <v>49343260</v>
      </c>
      <c r="Y15" s="42"/>
      <c r="Z15" s="79">
        <f>V15+X15</f>
        <v>492740963.96880001</v>
      </c>
    </row>
    <row r="16" spans="1:26" ht="20.100000000000001" customHeight="1">
      <c r="A16" s="171" t="s">
        <v>123</v>
      </c>
      <c r="B16" s="86"/>
      <c r="C16" s="77"/>
      <c r="D16" s="100"/>
      <c r="E16" s="101"/>
      <c r="F16" s="100"/>
      <c r="G16" s="101"/>
      <c r="H16" s="100"/>
      <c r="I16" s="101"/>
      <c r="J16" s="100"/>
      <c r="K16" s="101"/>
      <c r="L16" s="100"/>
      <c r="M16" s="101"/>
      <c r="N16" s="100"/>
      <c r="O16" s="101"/>
      <c r="P16" s="100"/>
      <c r="Q16" s="101"/>
      <c r="R16" s="100"/>
      <c r="S16" s="101"/>
      <c r="T16" s="100"/>
      <c r="U16" s="101"/>
      <c r="V16" s="100"/>
      <c r="W16" s="101"/>
      <c r="X16" s="100"/>
      <c r="Y16" s="102"/>
      <c r="Z16" s="100"/>
    </row>
    <row r="17" spans="1:26" ht="18.95" customHeight="1">
      <c r="A17" s="173" t="s">
        <v>124</v>
      </c>
      <c r="B17" s="172" t="s">
        <v>210</v>
      </c>
      <c r="C17" s="78"/>
      <c r="D17" s="79">
        <v>20960598</v>
      </c>
      <c r="E17" s="42"/>
      <c r="F17" s="79">
        <v>106843499</v>
      </c>
      <c r="G17" s="42"/>
      <c r="H17" s="79">
        <v>0</v>
      </c>
      <c r="I17" s="42"/>
      <c r="J17" s="79">
        <v>0</v>
      </c>
      <c r="K17" s="104"/>
      <c r="L17" s="79">
        <v>0</v>
      </c>
      <c r="M17" s="42"/>
      <c r="N17" s="79">
        <v>0</v>
      </c>
      <c r="O17" s="42"/>
      <c r="P17" s="79">
        <v>0</v>
      </c>
      <c r="Q17" s="42"/>
      <c r="R17" s="100">
        <v>0</v>
      </c>
      <c r="S17" s="42"/>
      <c r="T17" s="100">
        <v>0</v>
      </c>
      <c r="U17" s="42"/>
      <c r="V17" s="79">
        <f>SUM(D17:L17,T17)</f>
        <v>127804097</v>
      </c>
      <c r="W17" s="42"/>
      <c r="X17" s="79">
        <v>0</v>
      </c>
      <c r="Y17" s="42"/>
      <c r="Z17" s="79">
        <f t="shared" ref="Z17:Z22" si="0">V17+X17</f>
        <v>127804097</v>
      </c>
    </row>
    <row r="18" spans="1:26" s="97" customFormat="1" ht="16.5" customHeight="1">
      <c r="A18" s="173" t="s">
        <v>125</v>
      </c>
      <c r="B18" s="172">
        <v>24</v>
      </c>
      <c r="D18" s="100">
        <v>0</v>
      </c>
      <c r="E18" s="53"/>
      <c r="F18" s="100">
        <v>0</v>
      </c>
      <c r="G18" s="53"/>
      <c r="H18" s="53">
        <v>14004131</v>
      </c>
      <c r="I18" s="53"/>
      <c r="J18" s="53">
        <v>0</v>
      </c>
      <c r="K18" s="106"/>
      <c r="L18" s="100">
        <v>0</v>
      </c>
      <c r="M18" s="28"/>
      <c r="N18" s="53">
        <v>0</v>
      </c>
      <c r="O18" s="53"/>
      <c r="P18" s="53">
        <v>0</v>
      </c>
      <c r="Q18" s="53"/>
      <c r="R18" s="53">
        <v>0</v>
      </c>
      <c r="S18" s="53"/>
      <c r="T18" s="100">
        <v>0</v>
      </c>
      <c r="U18" s="53"/>
      <c r="V18" s="79">
        <f t="shared" ref="V18:V22" si="1">SUM(D18:L18,T18)</f>
        <v>14004131</v>
      </c>
      <c r="W18" s="42"/>
      <c r="X18" s="53">
        <v>0</v>
      </c>
      <c r="Y18" s="42"/>
      <c r="Z18" s="53">
        <f t="shared" si="0"/>
        <v>14004131</v>
      </c>
    </row>
    <row r="19" spans="1:26" ht="18.95" customHeight="1">
      <c r="A19" s="173" t="s">
        <v>128</v>
      </c>
      <c r="B19" s="172">
        <v>29</v>
      </c>
      <c r="C19" s="77"/>
      <c r="D19" s="100">
        <v>0</v>
      </c>
      <c r="E19" s="42"/>
      <c r="F19" s="100">
        <v>0</v>
      </c>
      <c r="G19" s="42"/>
      <c r="H19" s="79">
        <v>0</v>
      </c>
      <c r="I19" s="42"/>
      <c r="J19" s="79">
        <v>0</v>
      </c>
      <c r="K19" s="104"/>
      <c r="L19" s="79">
        <v>-294238421</v>
      </c>
      <c r="M19" s="42"/>
      <c r="N19" s="79">
        <v>0</v>
      </c>
      <c r="O19" s="42"/>
      <c r="P19" s="79">
        <v>0</v>
      </c>
      <c r="Q19" s="42"/>
      <c r="R19" s="79">
        <v>0</v>
      </c>
      <c r="S19" s="42"/>
      <c r="T19" s="100">
        <v>0</v>
      </c>
      <c r="U19" s="42"/>
      <c r="V19" s="79">
        <f t="shared" si="1"/>
        <v>-294238421</v>
      </c>
      <c r="W19" s="42"/>
      <c r="X19" s="79">
        <v>-23553201</v>
      </c>
      <c r="Y19" s="42"/>
      <c r="Z19" s="53">
        <f t="shared" si="0"/>
        <v>-317791622</v>
      </c>
    </row>
    <row r="20" spans="1:26" ht="18.95" customHeight="1">
      <c r="A20" s="173" t="s">
        <v>126</v>
      </c>
      <c r="B20" s="85">
        <v>23</v>
      </c>
      <c r="C20" s="77"/>
      <c r="D20" s="100">
        <v>0</v>
      </c>
      <c r="E20" s="42"/>
      <c r="F20" s="100">
        <v>0</v>
      </c>
      <c r="G20" s="42"/>
      <c r="H20" s="79">
        <v>0</v>
      </c>
      <c r="I20" s="42"/>
      <c r="J20" s="79">
        <v>19468663</v>
      </c>
      <c r="K20" s="104"/>
      <c r="L20" s="79">
        <v>-19468663</v>
      </c>
      <c r="M20" s="42"/>
      <c r="N20" s="79">
        <v>0</v>
      </c>
      <c r="O20" s="42"/>
      <c r="P20" s="79">
        <v>0</v>
      </c>
      <c r="Q20" s="42"/>
      <c r="R20" s="79">
        <v>0</v>
      </c>
      <c r="S20" s="42"/>
      <c r="T20" s="100">
        <v>0</v>
      </c>
      <c r="U20" s="42"/>
      <c r="V20" s="100">
        <f t="shared" si="1"/>
        <v>0</v>
      </c>
      <c r="W20" s="42"/>
      <c r="X20" s="79">
        <v>0</v>
      </c>
      <c r="Y20" s="42"/>
      <c r="Z20" s="53">
        <f t="shared" si="0"/>
        <v>0</v>
      </c>
    </row>
    <row r="21" spans="1:26" ht="18.95" customHeight="1">
      <c r="A21" s="173" t="s">
        <v>129</v>
      </c>
      <c r="B21" s="77"/>
      <c r="C21" s="77"/>
      <c r="D21" s="100">
        <v>0</v>
      </c>
      <c r="E21" s="42"/>
      <c r="F21" s="100">
        <v>0</v>
      </c>
      <c r="G21" s="42"/>
      <c r="H21" s="79">
        <v>0</v>
      </c>
      <c r="I21" s="42"/>
      <c r="J21" s="79">
        <v>0</v>
      </c>
      <c r="K21" s="104"/>
      <c r="L21" s="79">
        <v>0</v>
      </c>
      <c r="M21" s="42"/>
      <c r="N21" s="79">
        <v>8841807</v>
      </c>
      <c r="O21" s="42"/>
      <c r="P21" s="79">
        <v>0</v>
      </c>
      <c r="Q21" s="42"/>
      <c r="R21" s="79">
        <v>0</v>
      </c>
      <c r="S21" s="42"/>
      <c r="T21" s="79">
        <f>SUM(N21:R21)</f>
        <v>8841807</v>
      </c>
      <c r="U21" s="42"/>
      <c r="V21" s="79">
        <f t="shared" si="1"/>
        <v>8841807</v>
      </c>
      <c r="W21" s="42"/>
      <c r="X21" s="79">
        <v>0</v>
      </c>
      <c r="Y21" s="42"/>
      <c r="Z21" s="53">
        <f t="shared" si="0"/>
        <v>8841807</v>
      </c>
    </row>
    <row r="22" spans="1:26" ht="18.95" customHeight="1">
      <c r="A22" s="78" t="s">
        <v>84</v>
      </c>
      <c r="B22" s="77"/>
      <c r="C22" s="77"/>
      <c r="D22" s="105">
        <v>0</v>
      </c>
      <c r="E22" s="101"/>
      <c r="F22" s="105">
        <v>0</v>
      </c>
      <c r="G22" s="101"/>
      <c r="H22" s="105">
        <v>0</v>
      </c>
      <c r="I22" s="101"/>
      <c r="J22" s="105">
        <v>0</v>
      </c>
      <c r="K22" s="101"/>
      <c r="L22" s="105">
        <v>479228107</v>
      </c>
      <c r="M22" s="101"/>
      <c r="N22" s="105">
        <v>14452474</v>
      </c>
      <c r="O22" s="101"/>
      <c r="P22" s="105">
        <v>1284583.6000000001</v>
      </c>
      <c r="Q22" s="101"/>
      <c r="R22" s="105">
        <v>0</v>
      </c>
      <c r="S22" s="101"/>
      <c r="T22" s="59">
        <f>SUM(N22:S22)</f>
        <v>15737057.6</v>
      </c>
      <c r="U22" s="101"/>
      <c r="V22" s="59">
        <f t="shared" si="1"/>
        <v>494965164.60000002</v>
      </c>
      <c r="W22" s="101"/>
      <c r="X22" s="105">
        <v>37450524</v>
      </c>
      <c r="Y22" s="102"/>
      <c r="Z22" s="105">
        <f t="shared" si="0"/>
        <v>532415688.60000002</v>
      </c>
    </row>
    <row r="23" spans="1:26" ht="11.25" customHeight="1">
      <c r="A23" s="97"/>
      <c r="B23" s="77"/>
      <c r="C23" s="77"/>
      <c r="D23" s="100"/>
      <c r="E23" s="100"/>
      <c r="F23" s="100"/>
      <c r="G23" s="101"/>
      <c r="H23" s="100"/>
      <c r="I23" s="101"/>
      <c r="J23" s="100"/>
      <c r="K23" s="101"/>
      <c r="L23" s="100"/>
      <c r="M23" s="101"/>
      <c r="N23" s="100"/>
      <c r="O23" s="101"/>
      <c r="P23" s="100"/>
      <c r="Q23" s="101"/>
      <c r="R23" s="100"/>
      <c r="S23" s="101"/>
      <c r="T23" s="100"/>
      <c r="U23" s="101"/>
      <c r="V23" s="100"/>
      <c r="W23" s="101"/>
      <c r="X23" s="100"/>
      <c r="Y23" s="102"/>
      <c r="Z23" s="100"/>
    </row>
    <row r="24" spans="1:26" ht="18.95" customHeight="1" thickBot="1">
      <c r="A24" s="171" t="s">
        <v>130</v>
      </c>
      <c r="C24" s="78"/>
      <c r="D24" s="194">
        <f t="shared" ref="D24:F24" si="2">SUM(D15:D23)</f>
        <v>228203300</v>
      </c>
      <c r="E24" s="114"/>
      <c r="F24" s="194">
        <f t="shared" si="2"/>
        <v>108502631</v>
      </c>
      <c r="G24" s="114"/>
      <c r="H24" s="194">
        <f>SUM(H15:H23)</f>
        <v>19337211</v>
      </c>
      <c r="I24" s="114"/>
      <c r="J24" s="194">
        <f>SUM(J15:J23)</f>
        <v>25650374</v>
      </c>
      <c r="K24" s="114"/>
      <c r="L24" s="194">
        <f>SUM(L15:L23)</f>
        <v>398970239</v>
      </c>
      <c r="M24" s="114"/>
      <c r="N24" s="194">
        <f>SUM(N15:N23)</f>
        <v>9085724</v>
      </c>
      <c r="O24" s="114"/>
      <c r="P24" s="194">
        <f>SUM(P15:P23)</f>
        <v>16614322.5688</v>
      </c>
      <c r="Q24" s="114"/>
      <c r="R24" s="194">
        <f>SUM(R15:R23)</f>
        <v>-11589319</v>
      </c>
      <c r="S24" s="114"/>
      <c r="T24" s="194">
        <f>SUM(T15:T23)</f>
        <v>14110727.5688</v>
      </c>
      <c r="U24" s="114"/>
      <c r="V24" s="194">
        <f>SUM(V15:V23)</f>
        <v>794774482.56880009</v>
      </c>
      <c r="W24" s="114"/>
      <c r="X24" s="194">
        <f>SUM(X15:X23)</f>
        <v>63240583</v>
      </c>
      <c r="Y24" s="114"/>
      <c r="Z24" s="194">
        <f>SUM(Z15:Z23)</f>
        <v>858015065.56880009</v>
      </c>
    </row>
    <row r="25" spans="1:26" ht="16.5" customHeight="1" thickTop="1">
      <c r="A25" s="171"/>
      <c r="C25" s="78"/>
      <c r="D25" s="100"/>
      <c r="E25" s="114"/>
      <c r="F25" s="100"/>
      <c r="G25" s="114"/>
      <c r="H25" s="100"/>
      <c r="I25" s="114"/>
      <c r="J25" s="100"/>
      <c r="K25" s="114"/>
      <c r="L25" s="100"/>
      <c r="M25" s="114"/>
      <c r="N25" s="100"/>
      <c r="O25" s="114"/>
      <c r="P25" s="100"/>
      <c r="Q25" s="114"/>
      <c r="R25" s="100"/>
      <c r="S25" s="114"/>
      <c r="T25" s="100"/>
      <c r="U25" s="114"/>
      <c r="V25" s="100"/>
      <c r="W25" s="114"/>
      <c r="X25" s="100"/>
      <c r="Y25" s="114"/>
      <c r="Z25" s="100"/>
    </row>
    <row r="26" spans="1:26" ht="16.5" customHeight="1">
      <c r="A26" s="77"/>
      <c r="B26" s="77"/>
      <c r="C26" s="77"/>
      <c r="D26" s="79"/>
      <c r="E26" s="42"/>
      <c r="F26" s="79"/>
      <c r="G26" s="42"/>
      <c r="H26" s="79"/>
      <c r="I26" s="42"/>
      <c r="J26" s="79"/>
      <c r="K26" s="104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</row>
    <row r="27" spans="1:26" ht="18.95" customHeight="1">
      <c r="A27" s="171" t="s">
        <v>194</v>
      </c>
      <c r="B27" s="171"/>
      <c r="C27" s="77"/>
      <c r="D27" s="79">
        <f>D24</f>
        <v>228203300</v>
      </c>
      <c r="E27" s="42"/>
      <c r="F27" s="79">
        <f>F24</f>
        <v>108502631</v>
      </c>
      <c r="G27" s="42"/>
      <c r="H27" s="79">
        <f>H24</f>
        <v>19337211</v>
      </c>
      <c r="I27" s="42"/>
      <c r="J27" s="79">
        <f>+J24</f>
        <v>25650374</v>
      </c>
      <c r="K27" s="104"/>
      <c r="L27" s="79">
        <f>L24</f>
        <v>398970239</v>
      </c>
      <c r="M27" s="42"/>
      <c r="N27" s="79">
        <f>N24</f>
        <v>9085724</v>
      </c>
      <c r="O27" s="42"/>
      <c r="P27" s="79">
        <f>P24</f>
        <v>16614322.5688</v>
      </c>
      <c r="Q27" s="42"/>
      <c r="R27" s="79">
        <f>R24</f>
        <v>-11589319</v>
      </c>
      <c r="S27" s="42"/>
      <c r="T27" s="79">
        <f>T24</f>
        <v>14110727.5688</v>
      </c>
      <c r="U27" s="42"/>
      <c r="V27" s="79">
        <f>V24</f>
        <v>794774482.56880009</v>
      </c>
      <c r="W27" s="42"/>
      <c r="X27" s="79">
        <f>X24</f>
        <v>63240583</v>
      </c>
      <c r="Y27" s="42"/>
      <c r="Z27" s="79">
        <f>Z24</f>
        <v>858015065.56880009</v>
      </c>
    </row>
    <row r="28" spans="1:26" ht="18.95" customHeight="1">
      <c r="A28" s="171" t="s">
        <v>123</v>
      </c>
      <c r="B28" s="171"/>
      <c r="C28" s="77"/>
      <c r="D28" s="79"/>
      <c r="E28" s="42"/>
      <c r="F28" s="79"/>
      <c r="G28" s="42"/>
      <c r="H28" s="79"/>
      <c r="I28" s="42"/>
      <c r="J28" s="79"/>
      <c r="K28" s="104"/>
      <c r="L28" s="79"/>
      <c r="M28" s="42"/>
      <c r="N28" s="79"/>
      <c r="O28" s="42"/>
      <c r="P28" s="79"/>
      <c r="Q28" s="42"/>
      <c r="R28" s="79"/>
      <c r="S28" s="42"/>
      <c r="T28" s="79"/>
      <c r="U28" s="42"/>
      <c r="V28" s="79"/>
      <c r="W28" s="42"/>
      <c r="X28" s="79"/>
      <c r="Y28" s="42"/>
      <c r="Z28" s="79"/>
    </row>
    <row r="29" spans="1:26" ht="18.95" customHeight="1">
      <c r="A29" s="173" t="s">
        <v>124</v>
      </c>
      <c r="B29" s="172" t="s">
        <v>210</v>
      </c>
      <c r="C29" s="77"/>
      <c r="D29" s="79">
        <f>+'E 14'!D26</f>
        <v>25154957</v>
      </c>
      <c r="E29" s="42"/>
      <c r="F29" s="79">
        <f>+'E 14'!F26</f>
        <v>131421414.12</v>
      </c>
      <c r="G29" s="42"/>
      <c r="H29" s="100">
        <v>0</v>
      </c>
      <c r="I29" s="42"/>
      <c r="J29" s="100">
        <v>0</v>
      </c>
      <c r="K29" s="104"/>
      <c r="L29" s="100">
        <v>0</v>
      </c>
      <c r="M29" s="42"/>
      <c r="N29" s="100">
        <v>0</v>
      </c>
      <c r="O29" s="42"/>
      <c r="P29" s="100">
        <v>0</v>
      </c>
      <c r="Q29" s="42"/>
      <c r="R29" s="100">
        <v>0</v>
      </c>
      <c r="S29" s="42"/>
      <c r="T29" s="100">
        <v>0</v>
      </c>
      <c r="U29" s="42"/>
      <c r="V29" s="79">
        <f>SUM(D29:L29,T29)</f>
        <v>156576371.12</v>
      </c>
      <c r="W29" s="42"/>
      <c r="X29" s="100">
        <v>0</v>
      </c>
      <c r="Y29" s="42"/>
      <c r="Z29" s="79">
        <f>SUM(R29:X29)</f>
        <v>156576371.12</v>
      </c>
    </row>
    <row r="30" spans="1:26" ht="18.95" customHeight="1">
      <c r="A30" s="173" t="s">
        <v>125</v>
      </c>
      <c r="B30" s="172">
        <v>24</v>
      </c>
      <c r="C30" s="77"/>
      <c r="D30" s="100">
        <v>0</v>
      </c>
      <c r="E30" s="42"/>
      <c r="F30" s="100">
        <v>0</v>
      </c>
      <c r="G30" s="42"/>
      <c r="H30" s="79">
        <f>+'E 14'!H27</f>
        <v>14004131</v>
      </c>
      <c r="I30" s="42"/>
      <c r="J30" s="100">
        <v>0</v>
      </c>
      <c r="K30" s="104"/>
      <c r="L30" s="100">
        <v>0</v>
      </c>
      <c r="M30" s="42"/>
      <c r="N30" s="100">
        <v>0</v>
      </c>
      <c r="O30" s="42"/>
      <c r="P30" s="100">
        <v>0</v>
      </c>
      <c r="Q30" s="42"/>
      <c r="R30" s="100">
        <v>0</v>
      </c>
      <c r="S30" s="42"/>
      <c r="T30" s="100">
        <v>0</v>
      </c>
      <c r="U30" s="42"/>
      <c r="V30" s="79">
        <f t="shared" ref="V30:V33" si="3">SUM(D30:L30,T30)</f>
        <v>14004131</v>
      </c>
      <c r="W30" s="42"/>
      <c r="X30" s="100">
        <v>0</v>
      </c>
      <c r="Y30" s="42"/>
      <c r="Z30" s="79">
        <f>SUM(R30:X30)</f>
        <v>14004131</v>
      </c>
    </row>
    <row r="31" spans="1:26" ht="18.95" customHeight="1">
      <c r="A31" s="173" t="s">
        <v>128</v>
      </c>
      <c r="B31" s="172">
        <v>29</v>
      </c>
      <c r="C31" s="77"/>
      <c r="D31" s="100">
        <v>0</v>
      </c>
      <c r="E31" s="42"/>
      <c r="F31" s="100">
        <v>0</v>
      </c>
      <c r="G31" s="42"/>
      <c r="H31" s="100">
        <v>0</v>
      </c>
      <c r="I31" s="42"/>
      <c r="J31" s="100">
        <v>0</v>
      </c>
      <c r="K31" s="104"/>
      <c r="L31" s="79">
        <f>+'E 14'!L28</f>
        <v>-277812338</v>
      </c>
      <c r="M31" s="42"/>
      <c r="N31" s="100">
        <v>0</v>
      </c>
      <c r="O31" s="42"/>
      <c r="P31" s="100">
        <v>0</v>
      </c>
      <c r="Q31" s="42"/>
      <c r="R31" s="100">
        <v>0</v>
      </c>
      <c r="S31" s="42"/>
      <c r="T31" s="100">
        <v>0</v>
      </c>
      <c r="U31" s="42"/>
      <c r="V31" s="79">
        <f>SUM(D31:L31,T31)</f>
        <v>-277812338</v>
      </c>
      <c r="W31" s="42"/>
      <c r="X31" s="79">
        <v>-15121435</v>
      </c>
      <c r="Y31" s="42"/>
      <c r="Z31" s="79">
        <f>SUM(R31:X31)</f>
        <v>-292933773</v>
      </c>
    </row>
    <row r="32" spans="1:26" ht="18.95" customHeight="1">
      <c r="A32" s="173" t="s">
        <v>199</v>
      </c>
      <c r="B32" s="172"/>
      <c r="C32" s="77"/>
      <c r="D32" s="100">
        <v>0</v>
      </c>
      <c r="E32" s="42"/>
      <c r="F32" s="100">
        <v>0</v>
      </c>
      <c r="G32" s="42"/>
      <c r="H32" s="100">
        <v>0</v>
      </c>
      <c r="I32" s="42"/>
      <c r="J32" s="100">
        <v>0</v>
      </c>
      <c r="K32" s="104"/>
      <c r="L32" s="79">
        <v>0</v>
      </c>
      <c r="M32" s="42"/>
      <c r="N32" s="100">
        <v>0</v>
      </c>
      <c r="O32" s="42"/>
      <c r="P32" s="100">
        <v>0</v>
      </c>
      <c r="Q32" s="42"/>
      <c r="R32" s="100">
        <v>0</v>
      </c>
      <c r="S32" s="42"/>
      <c r="T32" s="100">
        <v>0</v>
      </c>
      <c r="U32" s="42"/>
      <c r="V32" s="79">
        <f t="shared" si="3"/>
        <v>0</v>
      </c>
      <c r="W32" s="42"/>
      <c r="X32" s="79">
        <v>17424763</v>
      </c>
      <c r="Y32" s="42"/>
      <c r="Z32" s="79">
        <f t="shared" ref="Z32:Z33" si="4">SUM(R32:X32)</f>
        <v>17424763</v>
      </c>
    </row>
    <row r="33" spans="1:28" ht="18.95" customHeight="1">
      <c r="A33" s="173" t="s">
        <v>231</v>
      </c>
      <c r="B33" s="172"/>
      <c r="C33" s="77"/>
      <c r="D33" s="100">
        <v>0</v>
      </c>
      <c r="E33" s="42"/>
      <c r="F33" s="100">
        <v>0</v>
      </c>
      <c r="G33" s="42"/>
      <c r="H33" s="100">
        <v>0</v>
      </c>
      <c r="I33" s="42"/>
      <c r="J33" s="100">
        <v>0</v>
      </c>
      <c r="K33" s="104"/>
      <c r="L33" s="79">
        <v>0</v>
      </c>
      <c r="M33" s="42"/>
      <c r="N33" s="79">
        <f>-L33</f>
        <v>0</v>
      </c>
      <c r="O33" s="42">
        <v>0</v>
      </c>
      <c r="P33" s="28">
        <f>N33</f>
        <v>0</v>
      </c>
      <c r="Q33" s="42"/>
      <c r="R33" s="79">
        <v>0</v>
      </c>
      <c r="S33" s="42"/>
      <c r="T33" s="79">
        <f>SUM(N33:R33)</f>
        <v>0</v>
      </c>
      <c r="U33" s="42"/>
      <c r="V33" s="79">
        <f t="shared" si="3"/>
        <v>0</v>
      </c>
      <c r="W33" s="42"/>
      <c r="X33" s="100">
        <v>-4650530</v>
      </c>
      <c r="Y33" s="42"/>
      <c r="Z33" s="79">
        <f t="shared" si="4"/>
        <v>-4650530</v>
      </c>
    </row>
    <row r="34" spans="1:28" ht="18.95" customHeight="1">
      <c r="A34" s="78" t="s">
        <v>84</v>
      </c>
      <c r="B34" s="173"/>
      <c r="C34" s="77"/>
      <c r="D34" s="105">
        <v>0</v>
      </c>
      <c r="E34" s="42"/>
      <c r="F34" s="105">
        <v>0</v>
      </c>
      <c r="G34" s="42"/>
      <c r="H34" s="105">
        <v>0</v>
      </c>
      <c r="I34" s="42"/>
      <c r="J34" s="105">
        <v>0</v>
      </c>
      <c r="K34" s="104"/>
      <c r="L34" s="211">
        <v>268559868</v>
      </c>
      <c r="M34" s="264"/>
      <c r="N34" s="265">
        <v>4932142</v>
      </c>
      <c r="O34" s="266"/>
      <c r="P34" s="265">
        <v>2151600</v>
      </c>
      <c r="Q34" s="266"/>
      <c r="R34" s="271">
        <v>0</v>
      </c>
      <c r="S34" s="266"/>
      <c r="T34" s="271">
        <f>SUM(N34:R34)</f>
        <v>7083742</v>
      </c>
      <c r="U34" s="42"/>
      <c r="V34" s="59">
        <f>SUM(D34:L34,T34)</f>
        <v>275643610</v>
      </c>
      <c r="W34" s="42">
        <v>-3330715</v>
      </c>
      <c r="X34" s="59">
        <v>-3330718</v>
      </c>
      <c r="Y34" s="42"/>
      <c r="Z34" s="59">
        <f>+V34+X34</f>
        <v>272312892</v>
      </c>
    </row>
    <row r="35" spans="1:28" ht="7.5" customHeight="1">
      <c r="A35" s="97"/>
      <c r="B35" s="97"/>
      <c r="C35" s="77"/>
      <c r="D35" s="79"/>
      <c r="E35" s="42"/>
      <c r="F35" s="79"/>
      <c r="G35" s="42"/>
      <c r="H35" s="79"/>
      <c r="I35" s="42"/>
      <c r="J35" s="79"/>
      <c r="K35" s="104"/>
      <c r="L35" s="79"/>
      <c r="M35" s="42"/>
      <c r="N35" s="79"/>
      <c r="O35" s="42"/>
      <c r="P35" s="79"/>
      <c r="Q35" s="42"/>
      <c r="R35" s="79"/>
      <c r="S35" s="42"/>
      <c r="T35" s="79"/>
      <c r="U35" s="42"/>
      <c r="V35" s="79"/>
      <c r="W35" s="42"/>
      <c r="X35" s="79"/>
      <c r="Y35" s="42"/>
      <c r="Z35" s="79"/>
    </row>
    <row r="36" spans="1:28" ht="18.95" customHeight="1" thickBot="1">
      <c r="A36" s="171" t="s">
        <v>195</v>
      </c>
      <c r="B36" s="171"/>
      <c r="C36" s="77"/>
      <c r="D36" s="107">
        <f>SUM(D27:D34)</f>
        <v>253358257</v>
      </c>
      <c r="E36" s="79"/>
      <c r="F36" s="107">
        <f>SUM(F27:F34)</f>
        <v>239924045.12</v>
      </c>
      <c r="G36" s="79"/>
      <c r="H36" s="107">
        <f>SUM(H27:H34)</f>
        <v>33341342</v>
      </c>
      <c r="I36" s="79"/>
      <c r="J36" s="107">
        <f>SUM(J27:J34)</f>
        <v>25650374</v>
      </c>
      <c r="K36" s="79"/>
      <c r="L36" s="107">
        <f>SUM(L27:L34)</f>
        <v>389717769</v>
      </c>
      <c r="M36" s="79"/>
      <c r="N36" s="107">
        <f>SUM(N27:N34)</f>
        <v>14017866</v>
      </c>
      <c r="O36" s="79"/>
      <c r="P36" s="107">
        <f>SUM(P27:P34)</f>
        <v>18765922.568800002</v>
      </c>
      <c r="Q36" s="79"/>
      <c r="R36" s="107">
        <f>SUM(R27:R34)</f>
        <v>-11589319</v>
      </c>
      <c r="S36" s="79"/>
      <c r="T36" s="107">
        <f>SUM(T27:T34)</f>
        <v>21194469.568800002</v>
      </c>
      <c r="U36" s="79"/>
      <c r="V36" s="107">
        <f>SUM(V27:V34)</f>
        <v>963186256.6888001</v>
      </c>
      <c r="W36" s="79"/>
      <c r="X36" s="107">
        <f>SUM(X27:X34)</f>
        <v>57562663</v>
      </c>
      <c r="Y36" s="79"/>
      <c r="Z36" s="107">
        <f>SUM(Z27:Z34)</f>
        <v>1020748919.6888001</v>
      </c>
      <c r="AB36" s="114"/>
    </row>
    <row r="37" spans="1:28" ht="18.95" customHeight="1" thickTop="1">
      <c r="A37" s="77"/>
      <c r="B37" s="77"/>
      <c r="C37" s="77"/>
      <c r="D37" s="79"/>
      <c r="E37" s="42"/>
      <c r="F37" s="79"/>
      <c r="G37" s="42"/>
      <c r="H37" s="42"/>
      <c r="I37" s="42"/>
      <c r="J37" s="79"/>
      <c r="K37" s="104"/>
      <c r="L37" s="79"/>
      <c r="M37" s="42"/>
      <c r="N37" s="79"/>
      <c r="O37" s="42"/>
      <c r="P37" s="79"/>
      <c r="Q37" s="42"/>
      <c r="R37" s="79"/>
      <c r="S37" s="42"/>
      <c r="T37" s="79"/>
      <c r="U37" s="42"/>
      <c r="V37" s="79"/>
      <c r="W37" s="42"/>
      <c r="X37" s="79"/>
      <c r="Y37" s="42"/>
      <c r="Z37" s="79"/>
    </row>
    <row r="38" spans="1:28" ht="18.95" customHeight="1">
      <c r="A38" s="77"/>
      <c r="B38" s="77"/>
      <c r="C38" s="77"/>
      <c r="D38" s="79"/>
      <c r="E38" s="42"/>
      <c r="F38" s="79"/>
      <c r="G38" s="42"/>
      <c r="H38" s="42"/>
      <c r="I38" s="42"/>
      <c r="J38" s="79"/>
      <c r="K38" s="104"/>
      <c r="L38" s="79"/>
      <c r="M38" s="42"/>
      <c r="N38" s="79"/>
      <c r="O38" s="42"/>
      <c r="P38" s="79"/>
      <c r="Q38" s="42"/>
      <c r="R38" s="79"/>
      <c r="S38" s="42"/>
      <c r="T38" s="79"/>
      <c r="U38" s="42"/>
      <c r="V38" s="79"/>
      <c r="W38" s="42"/>
      <c r="X38" s="79"/>
      <c r="Y38" s="42"/>
      <c r="Z38" s="79"/>
    </row>
    <row r="39" spans="1:28" ht="18.95" customHeight="1">
      <c r="A39" s="77"/>
      <c r="B39" s="77"/>
      <c r="C39" s="77"/>
      <c r="D39" s="79"/>
      <c r="E39" s="42"/>
      <c r="F39" s="79"/>
      <c r="G39" s="42"/>
      <c r="H39" s="42"/>
      <c r="I39" s="42"/>
      <c r="J39" s="79"/>
      <c r="K39" s="104"/>
      <c r="L39" s="79"/>
      <c r="M39" s="42"/>
      <c r="N39" s="79"/>
      <c r="O39" s="42"/>
      <c r="P39" s="79"/>
      <c r="Q39" s="42"/>
      <c r="R39" s="79"/>
      <c r="S39" s="42"/>
      <c r="T39" s="79"/>
      <c r="U39" s="42"/>
      <c r="V39" s="79"/>
      <c r="W39" s="42"/>
      <c r="X39" s="79"/>
      <c r="Y39" s="42"/>
      <c r="Z39" s="79"/>
    </row>
    <row r="40" spans="1:28" ht="18.95" customHeight="1">
      <c r="A40" s="77"/>
      <c r="B40" s="77"/>
      <c r="C40" s="77"/>
      <c r="D40" s="79"/>
      <c r="E40" s="42"/>
      <c r="F40" s="79"/>
      <c r="G40" s="42"/>
      <c r="H40" s="42"/>
      <c r="I40" s="42"/>
      <c r="J40" s="79"/>
      <c r="K40" s="104"/>
      <c r="L40" s="79"/>
      <c r="M40" s="42"/>
      <c r="N40" s="79"/>
      <c r="O40" s="42"/>
      <c r="P40" s="79"/>
      <c r="Q40" s="42"/>
      <c r="R40" s="79"/>
      <c r="S40" s="42"/>
      <c r="T40" s="79"/>
      <c r="U40" s="42"/>
      <c r="V40" s="79"/>
      <c r="W40" s="42"/>
      <c r="X40" s="79"/>
      <c r="Y40" s="42"/>
      <c r="Z40" s="79"/>
    </row>
    <row r="41" spans="1:28" ht="18.95" customHeight="1">
      <c r="A41" s="77"/>
      <c r="B41" s="77"/>
      <c r="C41" s="77"/>
      <c r="D41" s="79"/>
      <c r="E41" s="42"/>
      <c r="F41" s="79"/>
      <c r="G41" s="42"/>
      <c r="H41" s="42"/>
      <c r="I41" s="42"/>
      <c r="J41" s="79"/>
      <c r="K41" s="104"/>
      <c r="L41" s="79"/>
      <c r="M41" s="42"/>
      <c r="N41" s="79"/>
      <c r="O41" s="42"/>
      <c r="P41" s="79"/>
      <c r="Q41" s="42"/>
      <c r="R41" s="79"/>
      <c r="S41" s="42"/>
      <c r="T41" s="79"/>
      <c r="U41" s="42"/>
      <c r="V41" s="79"/>
      <c r="W41" s="42"/>
      <c r="X41" s="79"/>
      <c r="Y41" s="42"/>
      <c r="Z41" s="79"/>
    </row>
    <row r="42" spans="1:28" ht="18.95" customHeight="1">
      <c r="A42" s="77"/>
      <c r="B42" s="77"/>
      <c r="C42" s="77"/>
      <c r="D42" s="79"/>
      <c r="E42" s="42"/>
      <c r="F42" s="79"/>
      <c r="G42" s="42"/>
      <c r="H42" s="42"/>
      <c r="I42" s="42"/>
      <c r="J42" s="79"/>
      <c r="K42" s="104"/>
      <c r="L42" s="79"/>
      <c r="M42" s="42"/>
      <c r="N42" s="79"/>
      <c r="O42" s="42"/>
      <c r="P42" s="79"/>
      <c r="Q42" s="42"/>
      <c r="R42" s="79"/>
      <c r="S42" s="42"/>
      <c r="T42" s="79"/>
      <c r="U42" s="42"/>
      <c r="V42" s="79"/>
      <c r="W42" s="42"/>
      <c r="X42" s="79"/>
      <c r="Y42" s="42"/>
      <c r="Z42" s="79"/>
    </row>
    <row r="43" spans="1:28" ht="18.95" customHeight="1">
      <c r="A43" s="77"/>
      <c r="B43" s="77"/>
      <c r="C43" s="77"/>
      <c r="D43" s="79"/>
      <c r="E43" s="42"/>
      <c r="F43" s="79"/>
      <c r="G43" s="42"/>
      <c r="H43" s="42"/>
      <c r="I43" s="42"/>
      <c r="J43" s="79"/>
      <c r="K43" s="104"/>
      <c r="L43" s="79"/>
      <c r="M43" s="42"/>
      <c r="N43" s="79"/>
      <c r="O43" s="42"/>
      <c r="P43" s="79"/>
      <c r="Q43" s="42"/>
      <c r="R43" s="79"/>
      <c r="S43" s="42"/>
      <c r="T43" s="79"/>
      <c r="U43" s="42"/>
      <c r="V43" s="79"/>
      <c r="W43" s="42"/>
      <c r="X43" s="79"/>
      <c r="Y43" s="42"/>
      <c r="Z43" s="79"/>
    </row>
    <row r="44" spans="1:28" ht="18.95" hidden="1" customHeight="1">
      <c r="A44" s="77"/>
      <c r="B44" s="77"/>
      <c r="C44" s="77"/>
      <c r="D44" s="79"/>
      <c r="E44" s="42"/>
      <c r="F44" s="79"/>
      <c r="G44" s="42"/>
      <c r="H44" s="42"/>
      <c r="I44" s="42"/>
      <c r="J44" s="79"/>
      <c r="K44" s="104"/>
      <c r="L44" s="79"/>
      <c r="M44" s="42"/>
      <c r="N44" s="79"/>
      <c r="O44" s="42"/>
      <c r="P44" s="79"/>
      <c r="Q44" s="42"/>
      <c r="R44" s="79"/>
      <c r="S44" s="42"/>
      <c r="T44" s="79"/>
      <c r="U44" s="42"/>
      <c r="V44" s="79"/>
      <c r="W44" s="42"/>
      <c r="X44" s="79"/>
      <c r="Y44" s="42"/>
      <c r="Z44" s="79"/>
    </row>
    <row r="45" spans="1:28" s="110" customFormat="1" ht="21" customHeight="1">
      <c r="A45" s="286" t="s">
        <v>28</v>
      </c>
      <c r="B45" s="286"/>
      <c r="C45" s="286"/>
      <c r="D45" s="286"/>
      <c r="E45" s="286"/>
      <c r="F45" s="286"/>
      <c r="G45" s="286"/>
      <c r="H45" s="286"/>
      <c r="I45" s="286"/>
      <c r="J45" s="286"/>
      <c r="K45" s="286"/>
      <c r="L45" s="286"/>
      <c r="M45" s="286"/>
      <c r="N45" s="286"/>
      <c r="O45" s="286"/>
      <c r="P45" s="286"/>
      <c r="Q45" s="286"/>
      <c r="R45" s="286"/>
      <c r="S45" s="286"/>
      <c r="T45" s="286"/>
      <c r="U45" s="286"/>
      <c r="V45" s="286"/>
      <c r="W45" s="286"/>
      <c r="X45" s="286"/>
      <c r="Y45" s="286"/>
      <c r="Z45" s="286"/>
    </row>
    <row r="46" spans="1:28" ht="15.95" customHeight="1">
      <c r="Z46" s="84">
        <v>13</v>
      </c>
    </row>
    <row r="48" spans="1:28" ht="18.95" customHeight="1">
      <c r="D48" s="108"/>
      <c r="E48" s="109"/>
      <c r="F48" s="108"/>
      <c r="G48" s="109"/>
      <c r="H48" s="109"/>
      <c r="I48" s="109"/>
      <c r="J48" s="108"/>
      <c r="K48" s="109"/>
      <c r="L48" s="108"/>
      <c r="M48" s="109"/>
      <c r="N48" s="108"/>
      <c r="O48" s="109"/>
      <c r="P48" s="108"/>
      <c r="Q48" s="109"/>
      <c r="R48" s="109"/>
      <c r="S48" s="109"/>
      <c r="T48" s="109"/>
      <c r="U48" s="109"/>
      <c r="V48" s="108"/>
      <c r="W48" s="109"/>
      <c r="X48" s="108"/>
      <c r="Y48" s="109"/>
      <c r="Z48" s="108"/>
    </row>
    <row r="49" spans="4:26" ht="18.95" customHeight="1">
      <c r="D49" s="108"/>
      <c r="E49" s="109"/>
      <c r="F49" s="108"/>
      <c r="G49" s="109"/>
      <c r="H49" s="109"/>
      <c r="I49" s="109"/>
      <c r="J49" s="108"/>
      <c r="K49" s="109"/>
      <c r="L49" s="108"/>
      <c r="M49" s="109"/>
      <c r="N49" s="108"/>
      <c r="O49" s="109"/>
      <c r="P49" s="108"/>
      <c r="Q49" s="109"/>
      <c r="R49" s="109"/>
      <c r="S49" s="109"/>
      <c r="T49" s="109"/>
      <c r="U49" s="109"/>
      <c r="V49" s="108"/>
      <c r="W49" s="109"/>
      <c r="X49" s="108"/>
      <c r="Y49" s="109"/>
      <c r="Z49" s="108"/>
    </row>
    <row r="50" spans="4:26" ht="18.95" customHeight="1">
      <c r="N50" s="108"/>
      <c r="O50" s="109"/>
      <c r="P50" s="108"/>
      <c r="Q50" s="109"/>
      <c r="R50" s="108"/>
      <c r="S50" s="109"/>
      <c r="T50" s="108"/>
    </row>
  </sheetData>
  <mergeCells count="10">
    <mergeCell ref="J9:L9"/>
    <mergeCell ref="A45:Z45"/>
    <mergeCell ref="A1:Z1"/>
    <mergeCell ref="A2:Z2"/>
    <mergeCell ref="A3:Z3"/>
    <mergeCell ref="D4:Z4"/>
    <mergeCell ref="D6:Z6"/>
    <mergeCell ref="D7:V7"/>
    <mergeCell ref="N9:P9"/>
    <mergeCell ref="N8:T8"/>
  </mergeCells>
  <pageMargins left="0.51100000000000001" right="0.17" top="0.88500000000000001" bottom="0.24" header="0.35" footer="0.31"/>
  <pageSetup scale="59" firstPageNumber="6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9ADF0"/>
  </sheetPr>
  <dimension ref="A1:S47"/>
  <sheetViews>
    <sheetView view="pageBreakPreview" topLeftCell="A9" zoomScale="85" zoomScaleNormal="80" zoomScaleSheetLayoutView="85" workbookViewId="0">
      <selection activeCell="E74" sqref="E74"/>
    </sheetView>
  </sheetViews>
  <sheetFormatPr defaultColWidth="9" defaultRowHeight="18.95" customHeight="1"/>
  <cols>
    <col min="1" max="1" width="51.42578125" style="81" customWidth="1"/>
    <col min="2" max="2" width="8.7109375" style="85" customWidth="1"/>
    <col min="3" max="3" width="1" style="81" customWidth="1"/>
    <col min="4" max="4" width="13.7109375" style="115" customWidth="1"/>
    <col min="5" max="5" width="1" style="81" customWidth="1"/>
    <col min="6" max="6" width="12.7109375" style="115" customWidth="1"/>
    <col min="7" max="7" width="1" style="81" customWidth="1"/>
    <col min="8" max="8" width="13.7109375" style="81" customWidth="1"/>
    <col min="9" max="9" width="1" style="81" customWidth="1"/>
    <col min="10" max="10" width="17.7109375" style="115" customWidth="1"/>
    <col min="11" max="11" width="1" style="81" customWidth="1"/>
    <col min="12" max="12" width="12.7109375" style="115" customWidth="1"/>
    <col min="13" max="13" width="1" style="81" customWidth="1"/>
    <col min="14" max="14" width="17.7109375" style="81" customWidth="1"/>
    <col min="15" max="15" width="1" style="81" customWidth="1"/>
    <col min="16" max="16" width="16.7109375" style="81" customWidth="1"/>
    <col min="17" max="17" width="1" style="81" customWidth="1"/>
    <col min="18" max="18" width="13.7109375" style="115" customWidth="1"/>
    <col min="19" max="16384" width="9" style="110"/>
  </cols>
  <sheetData>
    <row r="1" spans="1:18" ht="18.95" customHeight="1">
      <c r="A1" s="287" t="s">
        <v>60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</row>
    <row r="2" spans="1:18" ht="18.95" customHeight="1">
      <c r="A2" s="287" t="s">
        <v>131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18.95" customHeight="1">
      <c r="A3" s="288" t="s">
        <v>192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</row>
    <row r="4" spans="1:18" ht="18.95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5" spans="1:18" ht="12.7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</row>
    <row r="6" spans="1:18" ht="18.95" customHeight="1">
      <c r="D6" s="290" t="s">
        <v>3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</row>
    <row r="7" spans="1:18" ht="18.95" customHeight="1">
      <c r="D7" s="86"/>
      <c r="E7" s="86"/>
      <c r="F7" s="86"/>
      <c r="G7" s="86"/>
      <c r="H7" s="86"/>
      <c r="I7" s="86"/>
      <c r="J7" s="86"/>
      <c r="K7" s="86"/>
      <c r="L7" s="86"/>
      <c r="M7" s="86"/>
      <c r="N7" s="295" t="s">
        <v>55</v>
      </c>
      <c r="O7" s="295"/>
      <c r="P7" s="295"/>
      <c r="Q7" s="86"/>
      <c r="R7" s="86"/>
    </row>
    <row r="8" spans="1:18" ht="18.95" customHeight="1">
      <c r="D8" s="86"/>
      <c r="E8" s="86"/>
      <c r="F8" s="86"/>
      <c r="G8" s="86"/>
      <c r="H8" s="86"/>
      <c r="I8" s="86"/>
      <c r="J8" s="86"/>
      <c r="K8" s="86"/>
      <c r="L8" s="86"/>
      <c r="M8" s="86"/>
      <c r="N8" s="290" t="s">
        <v>132</v>
      </c>
      <c r="O8" s="290"/>
      <c r="P8" s="290"/>
      <c r="Q8" s="86"/>
      <c r="R8" s="86"/>
    </row>
    <row r="9" spans="1:18" s="111" customFormat="1" ht="18.95" customHeight="1">
      <c r="A9" s="97"/>
      <c r="B9" s="86"/>
      <c r="C9" s="97"/>
      <c r="G9" s="91"/>
      <c r="H9" s="93" t="s">
        <v>96</v>
      </c>
      <c r="I9" s="91"/>
      <c r="J9" s="285" t="s">
        <v>133</v>
      </c>
      <c r="K9" s="285"/>
      <c r="L9" s="285"/>
      <c r="M9" s="91"/>
      <c r="N9" s="91" t="s">
        <v>99</v>
      </c>
      <c r="O9" s="91"/>
      <c r="P9" s="91"/>
      <c r="Q9" s="91"/>
    </row>
    <row r="10" spans="1:18" s="111" customFormat="1" ht="18.95" customHeight="1">
      <c r="A10" s="97"/>
      <c r="B10" s="86"/>
      <c r="C10" s="97"/>
      <c r="D10" s="87" t="s">
        <v>103</v>
      </c>
      <c r="E10" s="91"/>
      <c r="F10" s="87" t="s">
        <v>104</v>
      </c>
      <c r="G10" s="91"/>
      <c r="H10" s="177" t="s">
        <v>105</v>
      </c>
      <c r="I10" s="91"/>
      <c r="J10" s="87" t="s">
        <v>134</v>
      </c>
      <c r="K10" s="112"/>
      <c r="L10" s="112"/>
      <c r="M10" s="91"/>
      <c r="N10" s="91" t="s">
        <v>108</v>
      </c>
      <c r="O10" s="91"/>
      <c r="P10" s="87" t="s">
        <v>135</v>
      </c>
      <c r="Q10" s="91"/>
      <c r="R10" s="87" t="s">
        <v>102</v>
      </c>
    </row>
    <row r="11" spans="1:18" s="111" customFormat="1" ht="18.95" customHeight="1">
      <c r="A11" s="97"/>
      <c r="B11" s="86"/>
      <c r="C11" s="97"/>
      <c r="D11" s="87" t="s">
        <v>113</v>
      </c>
      <c r="E11" s="91"/>
      <c r="F11" s="87" t="s">
        <v>114</v>
      </c>
      <c r="G11" s="91"/>
      <c r="H11" s="177" t="s">
        <v>115</v>
      </c>
      <c r="I11" s="91"/>
      <c r="J11" s="94" t="s">
        <v>136</v>
      </c>
      <c r="K11" s="113"/>
      <c r="L11" s="87" t="s">
        <v>117</v>
      </c>
      <c r="M11" s="95"/>
      <c r="N11" s="95" t="s">
        <v>119</v>
      </c>
      <c r="O11" s="95"/>
      <c r="P11" s="87" t="s">
        <v>137</v>
      </c>
      <c r="Q11" s="95"/>
      <c r="R11" s="87" t="s">
        <v>111</v>
      </c>
    </row>
    <row r="12" spans="1:18" s="111" customFormat="1" ht="18.95" customHeight="1">
      <c r="A12" s="97"/>
      <c r="B12" s="176" t="s">
        <v>5</v>
      </c>
      <c r="C12" s="97"/>
      <c r="D12" s="96" t="s">
        <v>6</v>
      </c>
      <c r="E12" s="91"/>
      <c r="F12" s="96" t="s">
        <v>6</v>
      </c>
      <c r="G12" s="91"/>
      <c r="H12" s="96" t="s">
        <v>6</v>
      </c>
      <c r="I12" s="91"/>
      <c r="J12" s="96" t="s">
        <v>6</v>
      </c>
      <c r="K12" s="113"/>
      <c r="L12" s="96" t="s">
        <v>6</v>
      </c>
      <c r="M12" s="95"/>
      <c r="N12" s="96" t="s">
        <v>6</v>
      </c>
      <c r="O12" s="95"/>
      <c r="P12" s="96" t="s">
        <v>6</v>
      </c>
      <c r="Q12" s="95"/>
      <c r="R12" s="96" t="s">
        <v>6</v>
      </c>
    </row>
    <row r="13" spans="1:18" s="111" customFormat="1" ht="8.1" customHeight="1">
      <c r="A13" s="97"/>
      <c r="B13" s="86"/>
      <c r="C13" s="97"/>
      <c r="D13" s="87"/>
      <c r="E13" s="91"/>
      <c r="F13" s="87"/>
      <c r="G13" s="91"/>
      <c r="H13" s="87"/>
      <c r="I13" s="91"/>
      <c r="J13" s="87"/>
      <c r="K13" s="113"/>
      <c r="L13" s="87"/>
      <c r="M13" s="95"/>
      <c r="N13" s="95"/>
      <c r="O13" s="95"/>
      <c r="P13" s="95"/>
      <c r="Q13" s="95"/>
      <c r="R13" s="87"/>
    </row>
    <row r="14" spans="1:18" ht="18.95" customHeight="1">
      <c r="A14" s="77" t="s">
        <v>127</v>
      </c>
      <c r="B14" s="86"/>
      <c r="C14" s="77"/>
      <c r="D14" s="114">
        <v>207242702</v>
      </c>
      <c r="E14" s="114"/>
      <c r="F14" s="114">
        <v>1659132</v>
      </c>
      <c r="G14" s="114"/>
      <c r="H14" s="114">
        <v>5333080</v>
      </c>
      <c r="I14" s="114"/>
      <c r="J14" s="114">
        <v>6181711</v>
      </c>
      <c r="K14" s="114"/>
      <c r="L14" s="114">
        <v>117452520</v>
      </c>
      <c r="M14" s="114"/>
      <c r="N14" s="114">
        <v>17559937</v>
      </c>
      <c r="O14" s="114"/>
      <c r="P14" s="227">
        <f>N14</f>
        <v>17559937</v>
      </c>
      <c r="Q14" s="114"/>
      <c r="R14" s="114">
        <f>SUM(D14:L14,P14)</f>
        <v>355429082</v>
      </c>
    </row>
    <row r="15" spans="1:18" ht="18.95" customHeight="1">
      <c r="A15" s="171" t="s">
        <v>123</v>
      </c>
      <c r="B15" s="86"/>
      <c r="C15" s="77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</row>
    <row r="16" spans="1:18" ht="18.95" customHeight="1">
      <c r="A16" s="173" t="s">
        <v>124</v>
      </c>
      <c r="B16" s="172" t="s">
        <v>210</v>
      </c>
      <c r="C16" s="77"/>
      <c r="D16" s="114">
        <v>20960598</v>
      </c>
      <c r="E16" s="114"/>
      <c r="F16" s="114">
        <v>106843499</v>
      </c>
      <c r="G16" s="114"/>
      <c r="H16" s="114">
        <v>0</v>
      </c>
      <c r="I16" s="114"/>
      <c r="J16" s="114">
        <v>0</v>
      </c>
      <c r="K16" s="114"/>
      <c r="L16" s="114">
        <v>0</v>
      </c>
      <c r="M16" s="114"/>
      <c r="N16" s="114">
        <v>0</v>
      </c>
      <c r="O16" s="114"/>
      <c r="P16" s="227">
        <f t="shared" ref="P16:P20" si="0">N16</f>
        <v>0</v>
      </c>
      <c r="Q16" s="114"/>
      <c r="R16" s="114">
        <f t="shared" ref="R16:R20" si="1">SUM(D16:L16,P16)</f>
        <v>127804097</v>
      </c>
    </row>
    <row r="17" spans="1:19" ht="18.95" customHeight="1">
      <c r="A17" s="173" t="s">
        <v>125</v>
      </c>
      <c r="B17" s="172">
        <v>24</v>
      </c>
      <c r="C17" s="77"/>
      <c r="D17" s="114">
        <v>0</v>
      </c>
      <c r="E17" s="114"/>
      <c r="F17" s="114">
        <v>0</v>
      </c>
      <c r="G17" s="114"/>
      <c r="H17" s="114">
        <v>14004131</v>
      </c>
      <c r="I17" s="114"/>
      <c r="J17" s="114">
        <v>0</v>
      </c>
      <c r="K17" s="114"/>
      <c r="L17" s="114">
        <v>0</v>
      </c>
      <c r="M17" s="114"/>
      <c r="N17" s="114">
        <v>0</v>
      </c>
      <c r="O17" s="114"/>
      <c r="P17" s="227">
        <f t="shared" si="0"/>
        <v>0</v>
      </c>
      <c r="Q17" s="114"/>
      <c r="R17" s="114">
        <f t="shared" si="1"/>
        <v>14004131</v>
      </c>
    </row>
    <row r="18" spans="1:19" ht="18.95" customHeight="1">
      <c r="A18" s="173" t="s">
        <v>128</v>
      </c>
      <c r="B18" s="172">
        <v>29</v>
      </c>
      <c r="C18" s="77"/>
      <c r="D18" s="114">
        <v>0</v>
      </c>
      <c r="E18" s="114"/>
      <c r="F18" s="114">
        <v>0</v>
      </c>
      <c r="G18" s="114"/>
      <c r="H18" s="114">
        <v>0</v>
      </c>
      <c r="I18" s="114"/>
      <c r="J18" s="114">
        <v>0</v>
      </c>
      <c r="K18" s="114"/>
      <c r="L18" s="114">
        <v>-294238421</v>
      </c>
      <c r="M18" s="114"/>
      <c r="N18" s="114">
        <v>0</v>
      </c>
      <c r="O18" s="114"/>
      <c r="P18" s="227">
        <f t="shared" si="0"/>
        <v>0</v>
      </c>
      <c r="Q18" s="114"/>
      <c r="R18" s="114">
        <f t="shared" si="1"/>
        <v>-294238421</v>
      </c>
    </row>
    <row r="19" spans="1:19" ht="18.95" customHeight="1">
      <c r="A19" s="173" t="s">
        <v>126</v>
      </c>
      <c r="B19" s="85">
        <v>23</v>
      </c>
      <c r="C19" s="77"/>
      <c r="D19" s="114">
        <v>0</v>
      </c>
      <c r="E19" s="114"/>
      <c r="F19" s="114">
        <v>0</v>
      </c>
      <c r="G19" s="114"/>
      <c r="H19" s="114">
        <v>0</v>
      </c>
      <c r="I19" s="114"/>
      <c r="J19" s="114">
        <v>19468663</v>
      </c>
      <c r="K19" s="114"/>
      <c r="L19" s="114">
        <v>-19468663</v>
      </c>
      <c r="M19" s="114"/>
      <c r="N19" s="114">
        <v>0</v>
      </c>
      <c r="O19" s="114"/>
      <c r="P19" s="227">
        <f t="shared" si="0"/>
        <v>0</v>
      </c>
      <c r="Q19" s="114"/>
      <c r="R19" s="114">
        <f t="shared" si="1"/>
        <v>0</v>
      </c>
    </row>
    <row r="20" spans="1:19" ht="18.95" customHeight="1">
      <c r="A20" s="78" t="s">
        <v>84</v>
      </c>
      <c r="B20" s="103"/>
      <c r="C20" s="78"/>
      <c r="D20" s="59">
        <v>0</v>
      </c>
      <c r="E20" s="42"/>
      <c r="F20" s="59">
        <v>0</v>
      </c>
      <c r="G20" s="42"/>
      <c r="H20" s="59">
        <v>0</v>
      </c>
      <c r="I20" s="42"/>
      <c r="J20" s="59">
        <v>0</v>
      </c>
      <c r="K20" s="104"/>
      <c r="L20" s="223">
        <v>420258446</v>
      </c>
      <c r="M20" s="42"/>
      <c r="N20" s="223">
        <v>1205986</v>
      </c>
      <c r="O20" s="42"/>
      <c r="P20" s="231">
        <f t="shared" si="0"/>
        <v>1205986</v>
      </c>
      <c r="Q20" s="42"/>
      <c r="R20" s="224">
        <f t="shared" si="1"/>
        <v>421464432</v>
      </c>
    </row>
    <row r="21" spans="1:19" ht="8.1" customHeight="1">
      <c r="A21" s="78"/>
      <c r="B21" s="103"/>
      <c r="C21" s="78"/>
      <c r="D21" s="79"/>
      <c r="E21" s="42"/>
      <c r="F21" s="79"/>
      <c r="G21" s="42"/>
      <c r="H21" s="79"/>
      <c r="I21" s="42"/>
      <c r="J21" s="79"/>
      <c r="K21" s="104"/>
      <c r="L21" s="225"/>
      <c r="M21" s="42"/>
      <c r="N21" s="225"/>
      <c r="O21" s="42"/>
      <c r="P21" s="225"/>
      <c r="Q21" s="42"/>
      <c r="R21" s="114"/>
    </row>
    <row r="22" spans="1:19" ht="18.95" customHeight="1" thickBot="1">
      <c r="A22" s="77" t="s">
        <v>130</v>
      </c>
      <c r="B22" s="112"/>
      <c r="C22" s="77"/>
      <c r="D22" s="226">
        <f>SUM(D14:D20)</f>
        <v>228203300</v>
      </c>
      <c r="E22" s="42"/>
      <c r="F22" s="226">
        <f>SUM(F14:F20)</f>
        <v>108502631</v>
      </c>
      <c r="G22" s="42"/>
      <c r="H22" s="226">
        <f>SUM(H14:H20)</f>
        <v>19337211</v>
      </c>
      <c r="I22" s="42"/>
      <c r="J22" s="226">
        <f>SUM(J14:J20)</f>
        <v>25650374</v>
      </c>
      <c r="K22" s="104"/>
      <c r="L22" s="226">
        <f>SUM(L14:L20)</f>
        <v>224003882</v>
      </c>
      <c r="M22" s="42"/>
      <c r="N22" s="226">
        <f>SUM(N14:N20)</f>
        <v>18765923</v>
      </c>
      <c r="O22" s="42"/>
      <c r="P22" s="226">
        <f>SUM(P14:P20)</f>
        <v>18765923</v>
      </c>
      <c r="Q22" s="42"/>
      <c r="R22" s="226">
        <f>SUM(R14:R20)</f>
        <v>624463321</v>
      </c>
    </row>
    <row r="23" spans="1:19" ht="18.95" customHeight="1" thickTop="1">
      <c r="D23" s="114"/>
      <c r="E23" s="114"/>
      <c r="F23" s="114"/>
      <c r="G23" s="114"/>
      <c r="H23" s="114"/>
      <c r="I23" s="114"/>
      <c r="J23" s="114"/>
      <c r="K23" s="114"/>
      <c r="L23" s="100"/>
      <c r="M23" s="114"/>
      <c r="N23" s="114"/>
      <c r="O23" s="114"/>
      <c r="P23" s="114"/>
      <c r="Q23" s="114"/>
      <c r="R23" s="114"/>
    </row>
    <row r="24" spans="1:19" ht="18.95" customHeight="1">
      <c r="A24" s="171" t="s">
        <v>194</v>
      </c>
      <c r="B24" s="112"/>
      <c r="C24" s="77"/>
      <c r="D24" s="227">
        <f>D22</f>
        <v>228203300</v>
      </c>
      <c r="E24" s="227"/>
      <c r="F24" s="227">
        <f>F22</f>
        <v>108502631</v>
      </c>
      <c r="G24" s="227"/>
      <c r="H24" s="227">
        <f>H22</f>
        <v>19337211</v>
      </c>
      <c r="I24" s="227"/>
      <c r="J24" s="227">
        <f>J22</f>
        <v>25650374</v>
      </c>
      <c r="K24" s="227"/>
      <c r="L24" s="227">
        <f>L22</f>
        <v>224003882</v>
      </c>
      <c r="M24" s="227"/>
      <c r="N24" s="227">
        <f>N22</f>
        <v>18765923</v>
      </c>
      <c r="O24" s="227"/>
      <c r="P24" s="227">
        <f>N24</f>
        <v>18765923</v>
      </c>
      <c r="Q24" s="227"/>
      <c r="R24" s="114">
        <f>SUM(D24:L24,P24)</f>
        <v>624463321</v>
      </c>
    </row>
    <row r="25" spans="1:19" ht="18.95" customHeight="1">
      <c r="A25" s="171" t="s">
        <v>123</v>
      </c>
      <c r="B25" s="112"/>
      <c r="C25" s="77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</row>
    <row r="26" spans="1:19" ht="18.95" customHeight="1">
      <c r="A26" s="173" t="s">
        <v>124</v>
      </c>
      <c r="B26" s="172" t="s">
        <v>210</v>
      </c>
      <c r="C26" s="77"/>
      <c r="D26" s="114">
        <v>25154957</v>
      </c>
      <c r="E26" s="114"/>
      <c r="F26" s="114">
        <v>131421414.12</v>
      </c>
      <c r="G26" s="114"/>
      <c r="H26" s="114">
        <v>0</v>
      </c>
      <c r="I26" s="114"/>
      <c r="J26" s="114">
        <v>0</v>
      </c>
      <c r="K26" s="114"/>
      <c r="L26" s="114">
        <v>0</v>
      </c>
      <c r="M26" s="114"/>
      <c r="N26" s="114">
        <v>0</v>
      </c>
      <c r="O26" s="114"/>
      <c r="P26" s="114">
        <f t="shared" ref="P26:P28" si="2">N26</f>
        <v>0</v>
      </c>
      <c r="Q26" s="114"/>
      <c r="R26" s="114">
        <f t="shared" ref="R26:R30" si="3">SUM(D26:L26,P26)</f>
        <v>156576371.12</v>
      </c>
    </row>
    <row r="27" spans="1:19" ht="18.95" customHeight="1">
      <c r="A27" s="173" t="s">
        <v>125</v>
      </c>
      <c r="B27" s="172">
        <v>24</v>
      </c>
      <c r="C27" s="77"/>
      <c r="D27" s="114">
        <v>0</v>
      </c>
      <c r="E27" s="114"/>
      <c r="F27" s="114">
        <v>0</v>
      </c>
      <c r="G27" s="114"/>
      <c r="H27" s="114">
        <v>14004131</v>
      </c>
      <c r="I27" s="114"/>
      <c r="J27" s="114">
        <v>0</v>
      </c>
      <c r="K27" s="114"/>
      <c r="L27" s="114">
        <v>0</v>
      </c>
      <c r="M27" s="114"/>
      <c r="N27" s="114">
        <v>0</v>
      </c>
      <c r="O27" s="114"/>
      <c r="P27" s="114">
        <f t="shared" si="2"/>
        <v>0</v>
      </c>
      <c r="Q27" s="114"/>
      <c r="R27" s="114">
        <f t="shared" si="3"/>
        <v>14004131</v>
      </c>
    </row>
    <row r="28" spans="1:19" ht="18.95" customHeight="1">
      <c r="A28" s="173" t="s">
        <v>128</v>
      </c>
      <c r="B28" s="172">
        <v>29</v>
      </c>
      <c r="C28" s="77"/>
      <c r="D28" s="114">
        <v>0</v>
      </c>
      <c r="E28" s="114"/>
      <c r="F28" s="114">
        <v>0</v>
      </c>
      <c r="G28" s="114"/>
      <c r="H28" s="114">
        <v>0</v>
      </c>
      <c r="I28" s="114"/>
      <c r="J28" s="114">
        <v>0</v>
      </c>
      <c r="K28" s="114"/>
      <c r="L28" s="114">
        <v>-277812338</v>
      </c>
      <c r="M28" s="114"/>
      <c r="N28" s="114">
        <v>0</v>
      </c>
      <c r="O28" s="114"/>
      <c r="P28" s="114">
        <f t="shared" si="2"/>
        <v>0</v>
      </c>
      <c r="Q28" s="114"/>
      <c r="R28" s="114">
        <f t="shared" si="3"/>
        <v>-277812338</v>
      </c>
    </row>
    <row r="29" spans="1:19" ht="18.95" customHeight="1">
      <c r="A29" s="173" t="s">
        <v>200</v>
      </c>
      <c r="B29" s="172"/>
      <c r="C29" s="77"/>
      <c r="D29" s="114">
        <v>0</v>
      </c>
      <c r="E29" s="114"/>
      <c r="F29" s="114">
        <v>0</v>
      </c>
      <c r="G29" s="114"/>
      <c r="H29" s="114">
        <v>0</v>
      </c>
      <c r="I29" s="114"/>
      <c r="J29" s="114">
        <v>0</v>
      </c>
      <c r="K29" s="114"/>
      <c r="L29" s="264">
        <v>11053725</v>
      </c>
      <c r="M29" s="266"/>
      <c r="N29" s="264">
        <f>-L29</f>
        <v>-11053725</v>
      </c>
      <c r="O29" s="266">
        <v>0</v>
      </c>
      <c r="P29" s="264">
        <f>N29</f>
        <v>-11053725</v>
      </c>
      <c r="Q29" s="114"/>
      <c r="R29" s="114">
        <f>SUM(D29:L29,P29)</f>
        <v>0</v>
      </c>
    </row>
    <row r="30" spans="1:19" ht="18.95" customHeight="1">
      <c r="A30" s="78" t="s">
        <v>84</v>
      </c>
      <c r="B30" s="173"/>
      <c r="C30" s="78"/>
      <c r="D30" s="224">
        <v>0</v>
      </c>
      <c r="E30" s="42"/>
      <c r="F30" s="224">
        <v>0</v>
      </c>
      <c r="G30" s="42"/>
      <c r="H30" s="224">
        <v>0</v>
      </c>
      <c r="I30" s="42"/>
      <c r="J30" s="224">
        <v>0</v>
      </c>
      <c r="K30" s="104"/>
      <c r="L30" s="223">
        <f>'PL 11-12'!H26</f>
        <v>328029183</v>
      </c>
      <c r="M30" s="42"/>
      <c r="N30" s="105">
        <f>-2210745</f>
        <v>-2210745</v>
      </c>
      <c r="O30" s="42"/>
      <c r="P30" s="223">
        <f>N30</f>
        <v>-2210745</v>
      </c>
      <c r="Q30" s="42"/>
      <c r="R30" s="223">
        <f t="shared" si="3"/>
        <v>325818438</v>
      </c>
      <c r="S30" s="227"/>
    </row>
    <row r="31" spans="1:19" ht="8.1" customHeight="1">
      <c r="A31" s="78"/>
      <c r="B31" s="103"/>
      <c r="C31" s="78"/>
      <c r="D31" s="79"/>
      <c r="E31" s="42"/>
      <c r="F31" s="79"/>
      <c r="G31" s="42"/>
      <c r="H31" s="79"/>
      <c r="I31" s="42"/>
      <c r="J31" s="79"/>
      <c r="K31" s="104"/>
      <c r="L31" s="225"/>
      <c r="M31" s="42"/>
      <c r="N31" s="225"/>
      <c r="O31" s="42"/>
      <c r="P31" s="225"/>
      <c r="Q31" s="42"/>
      <c r="R31" s="114"/>
    </row>
    <row r="32" spans="1:19" ht="18.95" customHeight="1" thickBot="1">
      <c r="A32" s="77" t="s">
        <v>195</v>
      </c>
      <c r="B32" s="112"/>
      <c r="C32" s="77"/>
      <c r="D32" s="226">
        <f>SUM(D24:D30)</f>
        <v>253358257</v>
      </c>
      <c r="E32" s="42"/>
      <c r="F32" s="226">
        <f>SUM(F24:F30)</f>
        <v>239924045.12</v>
      </c>
      <c r="G32" s="42"/>
      <c r="H32" s="226">
        <f>SUM(H24:H30)</f>
        <v>33341342</v>
      </c>
      <c r="I32" s="42"/>
      <c r="J32" s="226">
        <f>SUM(J24:J30)</f>
        <v>25650374</v>
      </c>
      <c r="K32" s="104"/>
      <c r="L32" s="226">
        <f>SUM(L24:L30)</f>
        <v>285274452</v>
      </c>
      <c r="M32" s="42"/>
      <c r="N32" s="226">
        <f>SUM(N24:N30)</f>
        <v>5501453</v>
      </c>
      <c r="O32" s="42"/>
      <c r="P32" s="226">
        <f>SUM(P24:P30)</f>
        <v>5501453</v>
      </c>
      <c r="Q32" s="42"/>
      <c r="R32" s="226">
        <f>SUM(R24:R30)</f>
        <v>843049923.12</v>
      </c>
    </row>
    <row r="33" spans="1:18" ht="18.95" customHeight="1" thickTop="1">
      <c r="E33" s="116"/>
      <c r="G33" s="116"/>
      <c r="H33" s="116"/>
      <c r="I33" s="116"/>
      <c r="K33" s="116"/>
      <c r="L33" s="84"/>
      <c r="M33" s="116"/>
      <c r="N33" s="116"/>
      <c r="O33" s="116"/>
      <c r="P33" s="116"/>
      <c r="Q33" s="116"/>
    </row>
    <row r="34" spans="1:18" ht="18.95" customHeight="1">
      <c r="E34" s="116"/>
      <c r="G34" s="116"/>
      <c r="H34" s="116"/>
      <c r="I34" s="116"/>
      <c r="K34" s="116"/>
      <c r="L34" s="84"/>
      <c r="M34" s="116"/>
      <c r="N34" s="116"/>
      <c r="O34" s="116"/>
      <c r="P34" s="116"/>
      <c r="Q34" s="116"/>
    </row>
    <row r="35" spans="1:18" ht="18.95" customHeight="1">
      <c r="E35" s="116"/>
      <c r="G35" s="116"/>
      <c r="H35" s="116"/>
      <c r="I35" s="116"/>
      <c r="K35" s="116"/>
      <c r="L35" s="84"/>
      <c r="M35" s="116"/>
      <c r="N35" s="116"/>
      <c r="O35" s="116"/>
      <c r="P35" s="116"/>
      <c r="Q35" s="116"/>
    </row>
    <row r="36" spans="1:18" ht="18.95" customHeight="1">
      <c r="E36" s="116"/>
      <c r="G36" s="116"/>
      <c r="H36" s="116"/>
      <c r="I36" s="116"/>
      <c r="K36" s="116"/>
      <c r="L36" s="84"/>
      <c r="M36" s="116"/>
      <c r="N36" s="116"/>
      <c r="O36" s="116"/>
      <c r="P36" s="116"/>
      <c r="Q36" s="116"/>
    </row>
    <row r="37" spans="1:18" ht="18.95" customHeight="1">
      <c r="E37" s="116"/>
      <c r="G37" s="116"/>
      <c r="H37" s="116"/>
      <c r="I37" s="116"/>
      <c r="K37" s="116"/>
      <c r="L37" s="84"/>
      <c r="M37" s="116"/>
      <c r="N37" s="116"/>
      <c r="O37" s="116"/>
      <c r="P37" s="116"/>
      <c r="Q37" s="116"/>
    </row>
    <row r="38" spans="1:18" ht="18.95" hidden="1" customHeight="1">
      <c r="E38" s="116"/>
      <c r="G38" s="116"/>
      <c r="H38" s="116"/>
      <c r="I38" s="116"/>
      <c r="K38" s="116"/>
      <c r="L38" s="84"/>
      <c r="M38" s="116"/>
      <c r="N38" s="116"/>
      <c r="O38" s="116"/>
      <c r="P38" s="116"/>
      <c r="Q38" s="116"/>
    </row>
    <row r="39" spans="1:18" ht="18.75" hidden="1" customHeight="1">
      <c r="E39" s="116"/>
      <c r="G39" s="116"/>
      <c r="H39" s="116"/>
      <c r="I39" s="116"/>
      <c r="K39" s="116"/>
      <c r="L39" s="84"/>
      <c r="M39" s="116"/>
      <c r="N39" s="116"/>
      <c r="O39" s="116"/>
      <c r="P39" s="116"/>
      <c r="Q39" s="116"/>
    </row>
    <row r="40" spans="1:18" ht="21" customHeight="1">
      <c r="A40" s="294" t="s">
        <v>28</v>
      </c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</row>
    <row r="41" spans="1:18" ht="15.95" customHeight="1">
      <c r="R41" s="115">
        <v>14</v>
      </c>
    </row>
    <row r="44" spans="1:18" ht="18.95" customHeight="1"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</row>
    <row r="45" spans="1:18" ht="18.95" customHeight="1"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</row>
    <row r="47" spans="1:18" ht="18.95" customHeight="1"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</row>
  </sheetData>
  <mergeCells count="8">
    <mergeCell ref="A40:R40"/>
    <mergeCell ref="A1:R1"/>
    <mergeCell ref="A2:R2"/>
    <mergeCell ref="A3:R3"/>
    <mergeCell ref="D6:R6"/>
    <mergeCell ref="J9:L9"/>
    <mergeCell ref="N8:P8"/>
    <mergeCell ref="N7:P7"/>
  </mergeCells>
  <pageMargins left="0.51100000000000001" right="0.17" top="0.5" bottom="0.4" header="0.49" footer="0.4"/>
  <pageSetup paperSize="9" scale="7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J110"/>
  <sheetViews>
    <sheetView view="pageBreakPreview" topLeftCell="A80" zoomScale="85" zoomScaleNormal="100" zoomScaleSheetLayoutView="85" zoomScalePageLayoutView="90" workbookViewId="0">
      <selection activeCell="B101" sqref="B101"/>
    </sheetView>
  </sheetViews>
  <sheetFormatPr defaultColWidth="9.140625" defaultRowHeight="21"/>
  <cols>
    <col min="1" max="2" width="9.140625" style="119"/>
    <col min="3" max="3" width="24.7109375" style="119" customWidth="1"/>
    <col min="4" max="4" width="7.7109375" style="150" customWidth="1"/>
    <col min="5" max="5" width="1" style="119" customWidth="1"/>
    <col min="6" max="6" width="12.7109375" style="244" customWidth="1"/>
    <col min="7" max="7" width="1" style="119" customWidth="1"/>
    <col min="8" max="8" width="12.7109375" style="137" customWidth="1"/>
    <col min="9" max="9" width="1" style="119" customWidth="1"/>
    <col min="10" max="10" width="12.7109375" style="137" customWidth="1"/>
    <col min="11" max="11" width="1" style="119" customWidth="1"/>
    <col min="12" max="12" width="12.7109375" style="137" customWidth="1"/>
    <col min="13" max="16384" width="9.140625" style="119"/>
  </cols>
  <sheetData>
    <row r="1" spans="1:244" ht="18.95" customHeight="1">
      <c r="A1" s="283" t="s">
        <v>60</v>
      </c>
      <c r="B1" s="283"/>
      <c r="C1" s="283"/>
      <c r="D1" s="117"/>
      <c r="E1" s="39"/>
      <c r="F1" s="238"/>
      <c r="G1" s="39"/>
      <c r="H1" s="118"/>
      <c r="I1" s="39"/>
      <c r="J1" s="118"/>
      <c r="K1" s="39"/>
      <c r="L1" s="118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</row>
    <row r="2" spans="1:244" ht="18.95" customHeight="1">
      <c r="A2" s="283" t="s">
        <v>138</v>
      </c>
      <c r="B2" s="283"/>
      <c r="C2" s="283"/>
      <c r="D2" s="117"/>
      <c r="E2" s="39"/>
      <c r="F2" s="238"/>
      <c r="G2" s="39"/>
      <c r="H2" s="118"/>
      <c r="I2" s="39"/>
      <c r="J2" s="118"/>
      <c r="K2" s="39"/>
      <c r="L2" s="118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</row>
    <row r="3" spans="1:244" ht="18.95" customHeight="1">
      <c r="A3" s="120" t="s">
        <v>192</v>
      </c>
      <c r="B3" s="120"/>
      <c r="C3" s="120"/>
      <c r="D3" s="121"/>
      <c r="E3" s="80"/>
      <c r="F3" s="239"/>
      <c r="G3" s="80"/>
      <c r="H3" s="122"/>
      <c r="I3" s="80"/>
      <c r="J3" s="122"/>
      <c r="K3" s="80"/>
      <c r="L3" s="122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</row>
    <row r="4" spans="1:244" ht="18.95" customHeight="1">
      <c r="A4" s="67"/>
      <c r="B4" s="67"/>
      <c r="C4" s="67"/>
      <c r="D4" s="123"/>
      <c r="E4" s="123"/>
      <c r="F4" s="240"/>
      <c r="G4" s="124"/>
      <c r="H4" s="124"/>
      <c r="I4" s="124"/>
      <c r="J4" s="124"/>
      <c r="K4" s="124"/>
      <c r="L4" s="124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</row>
    <row r="5" spans="1:244" ht="18.95" customHeight="1">
      <c r="A5" s="67"/>
      <c r="B5" s="67"/>
      <c r="C5" s="67"/>
      <c r="D5" s="123"/>
      <c r="E5" s="123"/>
      <c r="F5" s="240"/>
      <c r="G5" s="124"/>
      <c r="H5" s="124"/>
      <c r="I5" s="124"/>
      <c r="J5" s="124"/>
      <c r="K5" s="124"/>
      <c r="L5" s="124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</row>
    <row r="6" spans="1:244" ht="18.95" customHeight="1">
      <c r="A6" s="125"/>
      <c r="B6" s="125"/>
      <c r="C6" s="125"/>
      <c r="D6" s="126"/>
      <c r="E6" s="126"/>
      <c r="F6" s="281" t="s">
        <v>2</v>
      </c>
      <c r="G6" s="281"/>
      <c r="H6" s="281"/>
      <c r="I6" s="44"/>
      <c r="J6" s="281" t="s">
        <v>3</v>
      </c>
      <c r="K6" s="281"/>
      <c r="L6" s="281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</row>
    <row r="7" spans="1:244" ht="18.95" customHeight="1">
      <c r="A7" s="125"/>
      <c r="B7" s="125"/>
      <c r="C7" s="125"/>
      <c r="D7" s="126"/>
      <c r="E7" s="126"/>
      <c r="F7" s="241" t="s">
        <v>191</v>
      </c>
      <c r="G7" s="14"/>
      <c r="H7" s="13" t="s">
        <v>4</v>
      </c>
      <c r="I7" s="14"/>
      <c r="J7" s="13" t="s">
        <v>191</v>
      </c>
      <c r="K7" s="14"/>
      <c r="L7" s="13" t="s">
        <v>4</v>
      </c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</row>
    <row r="8" spans="1:244" ht="18.95" customHeight="1">
      <c r="A8" s="39"/>
      <c r="B8" s="39"/>
      <c r="C8" s="39"/>
      <c r="D8" s="46" t="s">
        <v>5</v>
      </c>
      <c r="E8" s="127"/>
      <c r="F8" s="242" t="s">
        <v>6</v>
      </c>
      <c r="G8" s="14"/>
      <c r="H8" s="17" t="s">
        <v>6</v>
      </c>
      <c r="I8" s="14"/>
      <c r="J8" s="17" t="s">
        <v>6</v>
      </c>
      <c r="K8" s="14"/>
      <c r="L8" s="17" t="s">
        <v>6</v>
      </c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</row>
    <row r="9" spans="1:244" ht="6.75" customHeight="1">
      <c r="A9" s="39"/>
      <c r="B9" s="39"/>
      <c r="C9" s="39"/>
      <c r="D9" s="43"/>
      <c r="E9" s="127"/>
      <c r="F9" s="241"/>
      <c r="G9" s="14"/>
      <c r="H9" s="13"/>
      <c r="I9" s="14"/>
      <c r="J9" s="13"/>
      <c r="K9" s="14"/>
      <c r="L9" s="13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</row>
    <row r="10" spans="1:244" ht="18.95" customHeight="1">
      <c r="A10" s="128" t="s">
        <v>139</v>
      </c>
      <c r="B10" s="39"/>
      <c r="C10" s="39"/>
      <c r="D10" s="45"/>
      <c r="E10" s="39"/>
      <c r="F10" s="238"/>
      <c r="G10" s="39"/>
      <c r="H10" s="118"/>
      <c r="I10" s="39"/>
      <c r="J10" s="118"/>
      <c r="K10" s="39"/>
      <c r="L10" s="118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</row>
    <row r="11" spans="1:244" ht="18.95" customHeight="1">
      <c r="A11" s="129" t="s">
        <v>69</v>
      </c>
      <c r="B11" s="39"/>
      <c r="C11" s="39"/>
      <c r="D11" s="130"/>
      <c r="E11" s="39"/>
      <c r="F11" s="131">
        <v>317326714</v>
      </c>
      <c r="G11" s="132"/>
      <c r="H11" s="131">
        <v>598957286</v>
      </c>
      <c r="I11" s="132"/>
      <c r="J11" s="132">
        <f>+'PL 11-12'!H23</f>
        <v>343119203</v>
      </c>
      <c r="K11" s="132"/>
      <c r="L11" s="132">
        <v>404228257</v>
      </c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</row>
    <row r="12" spans="1:244" ht="18.95" customHeight="1">
      <c r="A12" s="129" t="s">
        <v>140</v>
      </c>
      <c r="B12" s="39"/>
      <c r="C12" s="39"/>
      <c r="D12" s="130"/>
      <c r="E12" s="39"/>
      <c r="F12" s="131"/>
      <c r="G12" s="132"/>
      <c r="H12" s="133"/>
      <c r="I12" s="132"/>
      <c r="J12" s="132"/>
      <c r="K12" s="132"/>
      <c r="L12" s="132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</row>
    <row r="13" spans="1:244" ht="18.95" customHeight="1">
      <c r="A13" s="39" t="s">
        <v>141</v>
      </c>
      <c r="B13" s="39"/>
      <c r="C13" s="39"/>
      <c r="D13" s="166" t="s">
        <v>142</v>
      </c>
      <c r="E13" s="39"/>
      <c r="F13" s="131">
        <v>96573537</v>
      </c>
      <c r="G13" s="132"/>
      <c r="H13" s="133">
        <v>54244297</v>
      </c>
      <c r="I13" s="134"/>
      <c r="J13" s="262">
        <v>13895851</v>
      </c>
      <c r="K13" s="134"/>
      <c r="L13" s="134">
        <v>30680568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</row>
    <row r="14" spans="1:244" ht="18.95" customHeight="1">
      <c r="A14" s="39" t="s">
        <v>143</v>
      </c>
      <c r="B14" s="39"/>
      <c r="C14" s="39"/>
      <c r="D14" s="166"/>
      <c r="E14" s="39"/>
      <c r="F14" s="131">
        <v>-28918799</v>
      </c>
      <c r="G14" s="132"/>
      <c r="H14" s="133">
        <v>-1962737</v>
      </c>
      <c r="I14" s="134"/>
      <c r="J14" s="134">
        <v>10574531</v>
      </c>
      <c r="K14" s="134"/>
      <c r="L14" s="134">
        <v>-1055547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</row>
    <row r="15" spans="1:244" ht="18.95" customHeight="1">
      <c r="A15" s="39" t="s">
        <v>144</v>
      </c>
      <c r="B15" s="39"/>
      <c r="C15" s="39"/>
      <c r="D15" s="54"/>
      <c r="E15" s="39"/>
      <c r="F15" s="245"/>
      <c r="G15" s="132"/>
      <c r="H15" s="135"/>
      <c r="I15" s="134"/>
      <c r="J15" s="261"/>
      <c r="K15" s="134"/>
      <c r="L15" s="184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</row>
    <row r="16" spans="1:244" ht="18.95" customHeight="1">
      <c r="A16" s="178" t="s">
        <v>145</v>
      </c>
      <c r="B16" s="39"/>
      <c r="C16" s="39"/>
      <c r="D16" s="172">
        <v>12</v>
      </c>
      <c r="E16" s="39"/>
      <c r="F16" s="131">
        <v>26857692</v>
      </c>
      <c r="G16" s="132"/>
      <c r="H16" s="135">
        <v>1392862</v>
      </c>
      <c r="I16" s="134"/>
      <c r="J16" s="262">
        <v>23034410</v>
      </c>
      <c r="K16" s="134"/>
      <c r="L16" s="136">
        <v>-2662636</v>
      </c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</row>
    <row r="17" spans="1:244" ht="18.95" customHeight="1">
      <c r="A17" s="39" t="s">
        <v>146</v>
      </c>
      <c r="B17" s="39"/>
      <c r="C17" s="39"/>
      <c r="D17" s="11">
        <v>26</v>
      </c>
      <c r="E17" s="39"/>
      <c r="F17" s="263" t="s">
        <v>212</v>
      </c>
      <c r="G17" s="134"/>
      <c r="H17" s="183">
        <v>2956212</v>
      </c>
      <c r="I17" s="134"/>
      <c r="J17" s="263" t="s">
        <v>212</v>
      </c>
      <c r="K17" s="134"/>
      <c r="L17" s="263" t="s">
        <v>212</v>
      </c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</row>
    <row r="18" spans="1:244" ht="18.95" customHeight="1">
      <c r="A18" s="39" t="s">
        <v>147</v>
      </c>
      <c r="B18" s="39"/>
      <c r="C18" s="39"/>
      <c r="D18" s="130"/>
      <c r="E18" s="39"/>
      <c r="F18" s="131">
        <v>-539472</v>
      </c>
      <c r="G18" s="134"/>
      <c r="H18" s="183">
        <v>-767940</v>
      </c>
      <c r="I18" s="134"/>
      <c r="J18" s="261">
        <v>216433</v>
      </c>
      <c r="K18" s="134"/>
      <c r="L18" s="185">
        <v>-776657</v>
      </c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</row>
    <row r="19" spans="1:244" ht="18.95" customHeight="1">
      <c r="A19" s="39" t="s">
        <v>233</v>
      </c>
      <c r="B19" s="39"/>
      <c r="C19" s="39"/>
      <c r="D19" s="130"/>
      <c r="E19" s="39"/>
      <c r="F19" s="131">
        <v>-11106036</v>
      </c>
      <c r="G19" s="134"/>
      <c r="H19" s="263" t="s">
        <v>212</v>
      </c>
      <c r="I19" s="134"/>
      <c r="J19" s="261">
        <v>-12271026</v>
      </c>
      <c r="K19" s="134"/>
      <c r="L19" s="263" t="s">
        <v>212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</row>
    <row r="20" spans="1:244" ht="18.95" customHeight="1">
      <c r="A20" s="39" t="s">
        <v>203</v>
      </c>
      <c r="B20" s="39"/>
      <c r="C20" s="39"/>
      <c r="D20" s="130"/>
      <c r="E20" s="39"/>
      <c r="F20" s="131">
        <v>413201</v>
      </c>
      <c r="G20" s="134"/>
      <c r="H20" s="263" t="s">
        <v>212</v>
      </c>
      <c r="I20" s="134"/>
      <c r="J20" s="261">
        <v>413201</v>
      </c>
      <c r="K20" s="134"/>
      <c r="L20" s="263" t="s">
        <v>212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</row>
    <row r="21" spans="1:244" ht="18.95" customHeight="1">
      <c r="A21" s="39" t="s">
        <v>148</v>
      </c>
      <c r="B21" s="39"/>
      <c r="C21" s="39"/>
      <c r="D21" s="130"/>
      <c r="E21" s="39"/>
      <c r="F21" s="131">
        <v>4697227</v>
      </c>
      <c r="G21" s="134"/>
      <c r="H21" s="183">
        <v>-1334339</v>
      </c>
      <c r="I21" s="134"/>
      <c r="J21" s="262">
        <v>-2904580</v>
      </c>
      <c r="K21" s="134"/>
      <c r="L21" s="185">
        <v>-2276897</v>
      </c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</row>
    <row r="22" spans="1:244" ht="19.5" customHeight="1">
      <c r="A22" s="39" t="s">
        <v>234</v>
      </c>
      <c r="B22" s="39"/>
      <c r="C22" s="39"/>
      <c r="D22" s="130"/>
      <c r="E22" s="39"/>
      <c r="F22" s="131">
        <v>-1615510</v>
      </c>
      <c r="G22" s="134"/>
      <c r="H22" s="263" t="s">
        <v>212</v>
      </c>
      <c r="I22" s="134"/>
      <c r="J22" s="262">
        <v>-1615510</v>
      </c>
      <c r="K22" s="134"/>
      <c r="L22" s="263" t="s">
        <v>212</v>
      </c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</row>
    <row r="23" spans="1:244" ht="18.95" customHeight="1">
      <c r="A23" s="39" t="s">
        <v>149</v>
      </c>
      <c r="B23" s="39"/>
      <c r="C23" s="39"/>
      <c r="D23" s="54"/>
      <c r="E23" s="39"/>
      <c r="F23" s="131">
        <v>-973839</v>
      </c>
      <c r="G23" s="237"/>
      <c r="H23" s="183">
        <v>-2006056</v>
      </c>
      <c r="I23" s="134"/>
      <c r="J23" s="262">
        <v>822461</v>
      </c>
      <c r="K23" s="134"/>
      <c r="L23" s="185">
        <v>1527908</v>
      </c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</row>
    <row r="24" spans="1:244" ht="18.95" customHeight="1">
      <c r="A24" s="39" t="s">
        <v>150</v>
      </c>
      <c r="B24" s="39"/>
      <c r="C24" s="39"/>
      <c r="D24" s="172" t="s">
        <v>211</v>
      </c>
      <c r="E24" s="39"/>
      <c r="F24" s="131">
        <v>14004131</v>
      </c>
      <c r="G24" s="134"/>
      <c r="H24" s="136">
        <v>14004131</v>
      </c>
      <c r="I24" s="134"/>
      <c r="J24" s="262">
        <v>14004131</v>
      </c>
      <c r="K24" s="134"/>
      <c r="L24" s="136">
        <v>14004131</v>
      </c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</row>
    <row r="25" spans="1:244" ht="18.95" customHeight="1">
      <c r="A25" s="39" t="s">
        <v>151</v>
      </c>
      <c r="B25" s="39"/>
      <c r="C25" s="39"/>
      <c r="D25" s="54"/>
      <c r="E25" s="39"/>
      <c r="F25" s="131">
        <v>-111421</v>
      </c>
      <c r="G25" s="134"/>
      <c r="H25" s="270" t="s">
        <v>212</v>
      </c>
      <c r="I25" s="134"/>
      <c r="J25" s="261">
        <v>-252244540</v>
      </c>
      <c r="K25" s="134"/>
      <c r="L25" s="183">
        <v>-86021264</v>
      </c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</row>
    <row r="26" spans="1:244" ht="18.95" customHeight="1">
      <c r="A26" s="39" t="s">
        <v>221</v>
      </c>
      <c r="B26" s="39"/>
      <c r="C26" s="39"/>
      <c r="D26" s="54"/>
      <c r="E26" s="39"/>
      <c r="F26" s="263" t="s">
        <v>212</v>
      </c>
      <c r="G26" s="132"/>
      <c r="H26" s="263" t="s">
        <v>212</v>
      </c>
      <c r="I26" s="134"/>
      <c r="J26" s="134">
        <v>-1867410</v>
      </c>
      <c r="K26" s="134"/>
      <c r="L26" s="136">
        <v>-328396</v>
      </c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</row>
    <row r="27" spans="1:244" ht="18.95" customHeight="1">
      <c r="A27" s="39" t="s">
        <v>152</v>
      </c>
      <c r="B27" s="39"/>
      <c r="C27" s="39"/>
      <c r="D27" s="54" t="s">
        <v>17</v>
      </c>
      <c r="E27" s="39"/>
      <c r="F27" s="263" t="s">
        <v>212</v>
      </c>
      <c r="G27" s="132"/>
      <c r="H27" s="263" t="s">
        <v>212</v>
      </c>
      <c r="I27" s="134"/>
      <c r="J27" s="261">
        <v>-55050000</v>
      </c>
      <c r="K27" s="134"/>
      <c r="L27" s="184">
        <v>-124075375</v>
      </c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</row>
    <row r="28" spans="1:244" ht="18.95" customHeight="1">
      <c r="A28" s="39" t="s">
        <v>235</v>
      </c>
      <c r="B28" s="39"/>
      <c r="C28" s="39"/>
      <c r="D28" s="54" t="s">
        <v>236</v>
      </c>
      <c r="E28" s="39"/>
      <c r="F28" s="131">
        <v>-2236289</v>
      </c>
      <c r="G28" s="132"/>
      <c r="H28" s="263" t="s">
        <v>212</v>
      </c>
      <c r="I28" s="134"/>
      <c r="J28" s="263" t="s">
        <v>212</v>
      </c>
      <c r="K28" s="134"/>
      <c r="L28" s="263" t="s">
        <v>212</v>
      </c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</row>
    <row r="29" spans="1:244" ht="18.95" customHeight="1">
      <c r="A29" s="39" t="s">
        <v>215</v>
      </c>
      <c r="B29" s="39"/>
      <c r="C29" s="39"/>
      <c r="D29" s="54" t="s">
        <v>19</v>
      </c>
      <c r="E29" s="39"/>
      <c r="F29" s="131">
        <v>453381</v>
      </c>
      <c r="G29" s="134"/>
      <c r="H29" s="131">
        <v>981409</v>
      </c>
      <c r="I29" s="134"/>
      <c r="J29" s="263" t="s">
        <v>212</v>
      </c>
      <c r="K29" s="134"/>
      <c r="L29" s="263" t="s">
        <v>212</v>
      </c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</row>
    <row r="30" spans="1:244" ht="18.95" customHeight="1">
      <c r="A30" s="39" t="s">
        <v>214</v>
      </c>
      <c r="B30" s="39"/>
      <c r="C30" s="39"/>
      <c r="D30" s="54" t="s">
        <v>209</v>
      </c>
      <c r="E30" s="39"/>
      <c r="F30" s="131">
        <v>1097081</v>
      </c>
      <c r="G30" s="134"/>
      <c r="H30" s="263" t="s">
        <v>212</v>
      </c>
      <c r="I30" s="134"/>
      <c r="J30" s="261">
        <v>1097081</v>
      </c>
      <c r="K30" s="134"/>
      <c r="L30" s="263" t="s">
        <v>212</v>
      </c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</row>
    <row r="31" spans="1:244" ht="18.95" customHeight="1">
      <c r="A31" s="39" t="s">
        <v>153</v>
      </c>
      <c r="B31" s="39"/>
      <c r="C31" s="39"/>
      <c r="D31" s="130"/>
      <c r="E31" s="39"/>
      <c r="F31" s="143">
        <v>986894</v>
      </c>
      <c r="G31" s="237"/>
      <c r="H31" s="253">
        <v>807196</v>
      </c>
      <c r="I31" s="134"/>
      <c r="J31" s="253">
        <v>240329</v>
      </c>
      <c r="K31" s="134"/>
      <c r="L31" s="186">
        <v>627314</v>
      </c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</row>
    <row r="32" spans="1:244" ht="6.75" customHeight="1">
      <c r="A32" s="39"/>
      <c r="B32" s="39"/>
      <c r="C32" s="39"/>
      <c r="D32" s="130"/>
      <c r="E32" s="39"/>
      <c r="F32" s="248"/>
      <c r="G32" s="132"/>
      <c r="H32" s="133"/>
      <c r="I32" s="132"/>
      <c r="J32" s="135"/>
      <c r="K32" s="132"/>
      <c r="L32" s="135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</row>
    <row r="33" spans="1:244" ht="18.95" customHeight="1">
      <c r="A33" s="39" t="s">
        <v>154</v>
      </c>
      <c r="B33" s="39"/>
      <c r="C33" s="39"/>
      <c r="D33" s="130"/>
      <c r="E33" s="39"/>
      <c r="F33" s="254"/>
      <c r="G33" s="132"/>
      <c r="H33" s="132"/>
      <c r="I33" s="132"/>
      <c r="J33" s="132"/>
      <c r="K33" s="132"/>
      <c r="L33" s="132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</row>
    <row r="34" spans="1:244" ht="18.95" customHeight="1">
      <c r="A34" s="39" t="s">
        <v>155</v>
      </c>
      <c r="B34" s="39"/>
      <c r="C34" s="39"/>
      <c r="D34" s="130"/>
      <c r="E34" s="39"/>
      <c r="F34" s="131">
        <f>SUM(F11:F31)</f>
        <v>416908492</v>
      </c>
      <c r="G34" s="132"/>
      <c r="H34" s="132">
        <f>SUM(H11:H31)</f>
        <v>667272321</v>
      </c>
      <c r="I34" s="132"/>
      <c r="J34" s="132">
        <f>SUM(J11:J31)</f>
        <v>81464565</v>
      </c>
      <c r="K34" s="132"/>
      <c r="L34" s="132">
        <f>SUM(L11:L31)</f>
        <v>233871406</v>
      </c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</row>
    <row r="35" spans="1:244" ht="4.9000000000000004" customHeight="1">
      <c r="A35" s="39"/>
      <c r="B35" s="39"/>
      <c r="C35" s="39"/>
      <c r="D35" s="130"/>
      <c r="E35" s="39"/>
      <c r="F35" s="131"/>
      <c r="G35" s="132"/>
      <c r="H35" s="132"/>
      <c r="I35" s="132"/>
      <c r="J35" s="132"/>
      <c r="K35" s="132"/>
      <c r="L35" s="132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</row>
    <row r="36" spans="1:244" ht="18.95" customHeight="1">
      <c r="A36" s="39" t="s">
        <v>156</v>
      </c>
      <c r="B36" s="39"/>
      <c r="C36" s="39"/>
      <c r="D36" s="130"/>
      <c r="E36" s="39"/>
      <c r="F36" s="131"/>
      <c r="G36" s="151"/>
      <c r="H36" s="255"/>
      <c r="I36" s="151"/>
      <c r="J36" s="255"/>
      <c r="K36" s="151"/>
      <c r="L36" s="255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  <c r="HI36" s="39"/>
      <c r="HJ36" s="39"/>
      <c r="HK36" s="39"/>
      <c r="HL36" s="39"/>
      <c r="HM36" s="39"/>
      <c r="HN36" s="39"/>
      <c r="HO36" s="39"/>
      <c r="HP36" s="39"/>
      <c r="HQ36" s="39"/>
      <c r="HR36" s="39"/>
      <c r="HS36" s="39"/>
      <c r="HT36" s="39"/>
      <c r="HU36" s="39"/>
      <c r="HV36" s="39"/>
      <c r="HW36" s="39"/>
      <c r="HX36" s="39"/>
      <c r="HY36" s="39"/>
      <c r="HZ36" s="39"/>
      <c r="IA36" s="39"/>
      <c r="IB36" s="39"/>
      <c r="IC36" s="39"/>
      <c r="ID36" s="39"/>
      <c r="IE36" s="39"/>
      <c r="IF36" s="39"/>
      <c r="IG36" s="39"/>
      <c r="IH36" s="39"/>
      <c r="II36" s="39"/>
      <c r="IJ36" s="39"/>
    </row>
    <row r="37" spans="1:244" ht="18.95" customHeight="1">
      <c r="A37" s="39" t="s">
        <v>157</v>
      </c>
      <c r="B37" s="39"/>
      <c r="C37" s="39"/>
      <c r="D37" s="130"/>
      <c r="E37" s="39"/>
      <c r="F37" s="131">
        <f>40360672-886488</f>
        <v>39474184</v>
      </c>
      <c r="G37" s="134"/>
      <c r="H37" s="183">
        <v>-45829363</v>
      </c>
      <c r="I37" s="134"/>
      <c r="J37" s="262">
        <v>-25350379</v>
      </c>
      <c r="K37" s="134"/>
      <c r="L37" s="184">
        <v>-15857778</v>
      </c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</row>
    <row r="38" spans="1:244" ht="18.95" customHeight="1">
      <c r="A38" s="39" t="s">
        <v>158</v>
      </c>
      <c r="B38" s="39"/>
      <c r="C38" s="39"/>
      <c r="D38" s="130"/>
      <c r="E38" s="39"/>
      <c r="F38" s="131">
        <v>-46773373</v>
      </c>
      <c r="G38" s="134"/>
      <c r="H38" s="183">
        <v>-8048326</v>
      </c>
      <c r="I38" s="134"/>
      <c r="J38" s="262">
        <v>5880133</v>
      </c>
      <c r="K38" s="134"/>
      <c r="L38" s="184">
        <v>-4435511</v>
      </c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</row>
    <row r="39" spans="1:244" ht="18.95" customHeight="1">
      <c r="A39" s="39" t="s">
        <v>159</v>
      </c>
      <c r="B39" s="39"/>
      <c r="C39" s="39"/>
      <c r="D39" s="130"/>
      <c r="E39" s="39"/>
      <c r="F39" s="131">
        <v>-14655258</v>
      </c>
      <c r="G39" s="134"/>
      <c r="H39" s="183">
        <v>-766248</v>
      </c>
      <c r="I39" s="134"/>
      <c r="J39" s="262">
        <v>6136732</v>
      </c>
      <c r="K39" s="134"/>
      <c r="L39" s="184">
        <v>1525269</v>
      </c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</row>
    <row r="40" spans="1:244" ht="18.95" customHeight="1">
      <c r="A40" s="39" t="s">
        <v>160</v>
      </c>
      <c r="B40" s="39"/>
      <c r="C40" s="39"/>
      <c r="D40" s="130"/>
      <c r="E40" s="39"/>
      <c r="F40" s="131">
        <v>-1193653</v>
      </c>
      <c r="G40" s="134"/>
      <c r="H40" s="183">
        <v>1107478</v>
      </c>
      <c r="I40" s="134"/>
      <c r="J40" s="262">
        <v>1098212</v>
      </c>
      <c r="K40" s="134"/>
      <c r="L40" s="184">
        <v>614852</v>
      </c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39"/>
      <c r="HJ40" s="39"/>
      <c r="HK40" s="39"/>
      <c r="HL40" s="39"/>
      <c r="HM40" s="39"/>
      <c r="HN40" s="39"/>
      <c r="HO40" s="39"/>
      <c r="HP40" s="39"/>
      <c r="HQ40" s="39"/>
      <c r="HR40" s="39"/>
      <c r="HS40" s="39"/>
      <c r="HT40" s="39"/>
      <c r="HU40" s="39"/>
      <c r="HV40" s="39"/>
      <c r="HW40" s="39"/>
      <c r="HX40" s="39"/>
      <c r="HY40" s="39"/>
      <c r="HZ40" s="39"/>
      <c r="IA40" s="39"/>
      <c r="IB40" s="39"/>
      <c r="IC40" s="39"/>
      <c r="ID40" s="39"/>
      <c r="IE40" s="39"/>
      <c r="IF40" s="39"/>
      <c r="IG40" s="39"/>
      <c r="IH40" s="39"/>
      <c r="II40" s="39"/>
      <c r="IJ40" s="39"/>
    </row>
    <row r="41" spans="1:244" ht="18.95" customHeight="1">
      <c r="A41" s="39" t="s">
        <v>161</v>
      </c>
      <c r="B41" s="39"/>
      <c r="C41" s="39"/>
      <c r="D41" s="130"/>
      <c r="E41" s="39"/>
      <c r="F41" s="131">
        <v>-77887405</v>
      </c>
      <c r="G41" s="134"/>
      <c r="H41" s="183">
        <v>75230011</v>
      </c>
      <c r="I41" s="134"/>
      <c r="J41" s="262">
        <v>-64102554</v>
      </c>
      <c r="K41" s="134"/>
      <c r="L41" s="184">
        <v>24441718</v>
      </c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</row>
    <row r="42" spans="1:244" ht="18.95" customHeight="1">
      <c r="A42" s="39" t="s">
        <v>162</v>
      </c>
      <c r="B42" s="39"/>
      <c r="C42" s="39"/>
      <c r="D42" s="130"/>
      <c r="E42" s="39"/>
      <c r="F42" s="131">
        <v>-15391090</v>
      </c>
      <c r="G42" s="134"/>
      <c r="H42" s="183">
        <v>33557220</v>
      </c>
      <c r="I42" s="134"/>
      <c r="J42" s="262">
        <v>-20123656</v>
      </c>
      <c r="K42" s="134"/>
      <c r="L42" s="184">
        <v>-22177922</v>
      </c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39"/>
      <c r="HS42" s="39"/>
      <c r="HT42" s="39"/>
      <c r="HU42" s="39"/>
      <c r="HV42" s="39"/>
      <c r="HW42" s="39"/>
      <c r="HX42" s="39"/>
      <c r="HY42" s="39"/>
      <c r="HZ42" s="39"/>
      <c r="IA42" s="39"/>
      <c r="IB42" s="39"/>
      <c r="IC42" s="39"/>
      <c r="ID42" s="39"/>
      <c r="IE42" s="39"/>
      <c r="IF42" s="39"/>
      <c r="IG42" s="39"/>
      <c r="IH42" s="39"/>
      <c r="II42" s="39"/>
      <c r="IJ42" s="39"/>
    </row>
    <row r="43" spans="1:244" ht="18.95" customHeight="1">
      <c r="A43" s="39" t="s">
        <v>163</v>
      </c>
      <c r="B43" s="39"/>
      <c r="C43" s="39"/>
      <c r="D43" s="256"/>
      <c r="E43" s="39"/>
      <c r="F43" s="263" t="s">
        <v>212</v>
      </c>
      <c r="G43" s="134"/>
      <c r="H43" s="183">
        <v>-5514221</v>
      </c>
      <c r="I43" s="134"/>
      <c r="J43" s="263" t="s">
        <v>212</v>
      </c>
      <c r="K43" s="134"/>
      <c r="L43" s="184">
        <v>-5514221</v>
      </c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39"/>
      <c r="HS43" s="39"/>
      <c r="HT43" s="39"/>
      <c r="HU43" s="39"/>
      <c r="HV43" s="39"/>
      <c r="HW43" s="39"/>
      <c r="HX43" s="39"/>
      <c r="HY43" s="39"/>
      <c r="HZ43" s="39"/>
      <c r="IA43" s="39"/>
      <c r="IB43" s="39"/>
      <c r="IC43" s="39"/>
      <c r="ID43" s="39"/>
      <c r="IE43" s="39"/>
      <c r="IF43" s="39"/>
      <c r="IG43" s="39"/>
      <c r="IH43" s="39"/>
      <c r="II43" s="39"/>
      <c r="IJ43" s="39"/>
    </row>
    <row r="44" spans="1:244" ht="18.95" customHeight="1">
      <c r="A44" s="39" t="s">
        <v>164</v>
      </c>
      <c r="B44" s="39"/>
      <c r="C44" s="39"/>
      <c r="D44" s="256"/>
      <c r="E44" s="39"/>
      <c r="F44" s="246">
        <v>-3017790</v>
      </c>
      <c r="G44" s="237"/>
      <c r="H44" s="253">
        <v>-3896665</v>
      </c>
      <c r="I44" s="134"/>
      <c r="J44" s="253">
        <v>-1320446</v>
      </c>
      <c r="K44" s="134"/>
      <c r="L44" s="186">
        <v>-1316343</v>
      </c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</row>
    <row r="45" spans="1:244" ht="6.75" customHeight="1">
      <c r="A45" s="39"/>
      <c r="B45" s="39"/>
      <c r="C45" s="39"/>
      <c r="D45" s="256"/>
      <c r="E45" s="39"/>
      <c r="F45" s="247"/>
      <c r="G45" s="139"/>
      <c r="H45" s="140"/>
      <c r="I45" s="139"/>
      <c r="J45" s="255"/>
      <c r="K45" s="140"/>
      <c r="L45" s="255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</row>
    <row r="46" spans="1:244" ht="18.95" customHeight="1">
      <c r="A46" s="257" t="s">
        <v>165</v>
      </c>
      <c r="B46" s="39"/>
      <c r="C46" s="39"/>
      <c r="D46" s="141"/>
      <c r="E46" s="39"/>
      <c r="F46" s="131">
        <f>SUM(F34:F45)</f>
        <v>297464107</v>
      </c>
      <c r="G46" s="132"/>
      <c r="H46" s="131">
        <f>SUM(H34:H45)</f>
        <v>713112207</v>
      </c>
      <c r="I46" s="142"/>
      <c r="J46" s="131">
        <f>SUM(J34:J45)</f>
        <v>-16317393</v>
      </c>
      <c r="K46" s="132"/>
      <c r="L46" s="131">
        <f>SUM(L34:L45)</f>
        <v>211151470</v>
      </c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  <c r="HI46" s="39"/>
      <c r="HJ46" s="39"/>
      <c r="HK46" s="39"/>
      <c r="HL46" s="39"/>
      <c r="HM46" s="39"/>
      <c r="HN46" s="39"/>
      <c r="HO46" s="39"/>
      <c r="HP46" s="39"/>
      <c r="HQ46" s="39"/>
      <c r="HR46" s="39"/>
      <c r="HS46" s="39"/>
      <c r="HT46" s="39"/>
      <c r="HU46" s="39"/>
      <c r="HV46" s="39"/>
      <c r="HW46" s="39"/>
      <c r="HX46" s="39"/>
      <c r="HY46" s="39"/>
      <c r="HZ46" s="39"/>
      <c r="IA46" s="39"/>
      <c r="IB46" s="39"/>
      <c r="IC46" s="39"/>
      <c r="ID46" s="39"/>
      <c r="IE46" s="39"/>
      <c r="IF46" s="39"/>
      <c r="IG46" s="39"/>
      <c r="IH46" s="39"/>
      <c r="II46" s="39"/>
      <c r="IJ46" s="39"/>
    </row>
    <row r="47" spans="1:244" ht="18.95" customHeight="1">
      <c r="A47" s="39" t="s">
        <v>217</v>
      </c>
      <c r="B47" s="39"/>
      <c r="C47" s="39"/>
      <c r="D47" s="141"/>
      <c r="E47" s="39"/>
      <c r="F47" s="131">
        <v>886488</v>
      </c>
      <c r="G47" s="237"/>
      <c r="H47" s="136">
        <v>1613785</v>
      </c>
      <c r="I47" s="237"/>
      <c r="J47" s="136">
        <f>15698+398265</f>
        <v>413963</v>
      </c>
      <c r="K47" s="136"/>
      <c r="L47" s="136">
        <v>365884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</row>
    <row r="48" spans="1:244" ht="18.95" customHeight="1">
      <c r="A48" s="39" t="s">
        <v>218</v>
      </c>
      <c r="B48" s="39"/>
      <c r="C48" s="39"/>
      <c r="D48" s="141"/>
      <c r="E48" s="39"/>
      <c r="F48" s="131">
        <v>-223587</v>
      </c>
      <c r="G48" s="134"/>
      <c r="H48" s="183">
        <v>-437062</v>
      </c>
      <c r="I48" s="134"/>
      <c r="J48" s="185">
        <v>-240329</v>
      </c>
      <c r="K48" s="134"/>
      <c r="L48" s="185">
        <v>-437064</v>
      </c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</row>
    <row r="49" spans="1:244" ht="18.95" customHeight="1">
      <c r="A49" s="39" t="s">
        <v>219</v>
      </c>
      <c r="B49" s="39"/>
      <c r="C49" s="39"/>
      <c r="D49" s="141"/>
      <c r="E49" s="39"/>
      <c r="F49" s="246">
        <v>-63250864</v>
      </c>
      <c r="G49" s="134"/>
      <c r="H49" s="253">
        <v>-27890201</v>
      </c>
      <c r="I49" s="134"/>
      <c r="J49" s="186">
        <v>-4440252</v>
      </c>
      <c r="K49" s="134"/>
      <c r="L49" s="186">
        <v>4815749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</row>
    <row r="50" spans="1:244" ht="6.75" customHeight="1">
      <c r="A50" s="39"/>
      <c r="B50" s="39"/>
      <c r="C50" s="39"/>
      <c r="D50" s="256"/>
      <c r="E50" s="39"/>
      <c r="F50" s="247"/>
      <c r="G50" s="144"/>
      <c r="H50" s="140"/>
      <c r="I50" s="144"/>
      <c r="J50" s="138"/>
      <c r="K50" s="140"/>
      <c r="L50" s="138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</row>
    <row r="51" spans="1:244" ht="18.95" customHeight="1">
      <c r="A51" s="145" t="s">
        <v>166</v>
      </c>
      <c r="B51" s="39"/>
      <c r="C51" s="39"/>
      <c r="D51" s="141"/>
      <c r="E51" s="39"/>
      <c r="F51" s="249">
        <f>SUM(F46:F49)</f>
        <v>234876144</v>
      </c>
      <c r="G51" s="132"/>
      <c r="H51" s="143">
        <f>SUM(H46:H49)</f>
        <v>686398729</v>
      </c>
      <c r="I51" s="132"/>
      <c r="J51" s="143">
        <f>SUM(J46:J49)</f>
        <v>-20584011</v>
      </c>
      <c r="K51" s="132"/>
      <c r="L51" s="143">
        <f>SUM(L46:L49)</f>
        <v>215896039</v>
      </c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</row>
    <row r="52" spans="1:244" ht="18" customHeight="1">
      <c r="A52" s="170" t="s">
        <v>28</v>
      </c>
      <c r="B52" s="155"/>
      <c r="C52" s="155"/>
      <c r="D52" s="156"/>
      <c r="E52" s="155"/>
      <c r="F52" s="239"/>
      <c r="G52" s="155"/>
      <c r="H52" s="157"/>
      <c r="I52" s="155"/>
      <c r="J52" s="157"/>
      <c r="K52" s="155"/>
      <c r="L52" s="157"/>
    </row>
    <row r="53" spans="1:244" ht="18" customHeight="1">
      <c r="A53" s="39"/>
      <c r="B53" s="39"/>
      <c r="C53" s="39"/>
      <c r="D53" s="45"/>
      <c r="E53" s="39"/>
      <c r="F53" s="238"/>
      <c r="G53" s="132"/>
      <c r="H53" s="133"/>
      <c r="I53" s="132"/>
      <c r="J53" s="133"/>
      <c r="K53" s="132"/>
      <c r="L53" s="133">
        <v>15</v>
      </c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</row>
    <row r="54" spans="1:244" ht="18.95" customHeight="1">
      <c r="A54" s="283" t="s">
        <v>60</v>
      </c>
      <c r="B54" s="283"/>
      <c r="C54" s="283"/>
      <c r="D54" s="117"/>
      <c r="E54" s="39"/>
      <c r="F54" s="238"/>
      <c r="G54" s="132"/>
      <c r="H54" s="133"/>
      <c r="I54" s="132"/>
      <c r="J54" s="133"/>
      <c r="K54" s="132"/>
      <c r="L54" s="133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</row>
    <row r="55" spans="1:244" ht="18.95" customHeight="1">
      <c r="A55" s="283" t="s">
        <v>167</v>
      </c>
      <c r="B55" s="283"/>
      <c r="C55" s="283"/>
      <c r="D55" s="117"/>
      <c r="E55" s="39"/>
      <c r="F55" s="238"/>
      <c r="G55" s="132"/>
      <c r="H55" s="133"/>
      <c r="I55" s="132"/>
      <c r="J55" s="133"/>
      <c r="K55" s="132"/>
      <c r="L55" s="133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</row>
    <row r="56" spans="1:244" ht="18.95" customHeight="1">
      <c r="A56" s="120" t="s">
        <v>192</v>
      </c>
      <c r="B56" s="120"/>
      <c r="C56" s="120"/>
      <c r="D56" s="121"/>
      <c r="E56" s="80"/>
      <c r="F56" s="239"/>
      <c r="G56" s="213"/>
      <c r="H56" s="212"/>
      <c r="I56" s="213"/>
      <c r="J56" s="212"/>
      <c r="K56" s="213"/>
      <c r="L56" s="212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</row>
    <row r="57" spans="1:244" ht="18.95" customHeight="1">
      <c r="A57" s="67"/>
      <c r="B57" s="67"/>
      <c r="C57" s="67"/>
      <c r="D57" s="123"/>
      <c r="E57" s="123"/>
      <c r="F57" s="240"/>
      <c r="G57" s="214"/>
      <c r="H57" s="214"/>
      <c r="I57" s="214"/>
      <c r="J57" s="214"/>
      <c r="K57" s="214"/>
      <c r="L57" s="214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</row>
    <row r="58" spans="1:244" ht="18.95" customHeight="1">
      <c r="A58" s="67"/>
      <c r="B58" s="67"/>
      <c r="C58" s="67"/>
      <c r="D58" s="123"/>
      <c r="E58" s="123"/>
      <c r="F58" s="240"/>
      <c r="G58" s="214"/>
      <c r="H58" s="214"/>
      <c r="I58" s="214"/>
      <c r="J58" s="214"/>
      <c r="K58" s="214"/>
      <c r="L58" s="214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</row>
    <row r="59" spans="1:244" ht="18.95" customHeight="1">
      <c r="A59" s="125"/>
      <c r="B59" s="125"/>
      <c r="C59" s="125"/>
      <c r="D59" s="126"/>
      <c r="E59" s="126"/>
      <c r="F59" s="296" t="s">
        <v>2</v>
      </c>
      <c r="G59" s="296"/>
      <c r="H59" s="296"/>
      <c r="I59" s="215"/>
      <c r="J59" s="296" t="s">
        <v>3</v>
      </c>
      <c r="K59" s="296"/>
      <c r="L59" s="296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  <c r="HI59" s="39"/>
      <c r="HJ59" s="39"/>
      <c r="HK59" s="39"/>
      <c r="HL59" s="39"/>
      <c r="HM59" s="39"/>
      <c r="HN59" s="39"/>
      <c r="HO59" s="39"/>
      <c r="HP59" s="39"/>
      <c r="HQ59" s="39"/>
      <c r="HR59" s="39"/>
      <c r="HS59" s="39"/>
      <c r="HT59" s="39"/>
      <c r="HU59" s="39"/>
      <c r="HV59" s="39"/>
      <c r="HW59" s="39"/>
      <c r="HX59" s="39"/>
      <c r="HY59" s="39"/>
      <c r="HZ59" s="39"/>
      <c r="IA59" s="39"/>
      <c r="IB59" s="39"/>
      <c r="IC59" s="39"/>
      <c r="ID59" s="39"/>
      <c r="IE59" s="39"/>
      <c r="IF59" s="39"/>
      <c r="IG59" s="39"/>
      <c r="IH59" s="39"/>
      <c r="II59" s="39"/>
      <c r="IJ59" s="39"/>
    </row>
    <row r="60" spans="1:244" ht="18.95" customHeight="1">
      <c r="A60" s="125"/>
      <c r="B60" s="125"/>
      <c r="C60" s="125"/>
      <c r="D60" s="126"/>
      <c r="E60" s="126"/>
      <c r="F60" s="241" t="s">
        <v>191</v>
      </c>
      <c r="G60" s="216"/>
      <c r="H60" s="13" t="s">
        <v>4</v>
      </c>
      <c r="I60" s="216"/>
      <c r="J60" s="13" t="s">
        <v>191</v>
      </c>
      <c r="K60" s="216"/>
      <c r="L60" s="13" t="s">
        <v>4</v>
      </c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</row>
    <row r="61" spans="1:244" ht="18.95" customHeight="1">
      <c r="A61" s="39"/>
      <c r="B61" s="39"/>
      <c r="C61" s="39"/>
      <c r="D61" s="46" t="s">
        <v>5</v>
      </c>
      <c r="E61" s="127"/>
      <c r="F61" s="242" t="s">
        <v>6</v>
      </c>
      <c r="G61" s="216"/>
      <c r="H61" s="17" t="s">
        <v>6</v>
      </c>
      <c r="I61" s="216"/>
      <c r="J61" s="17" t="s">
        <v>6</v>
      </c>
      <c r="K61" s="216"/>
      <c r="L61" s="17" t="s">
        <v>6</v>
      </c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</row>
    <row r="62" spans="1:244" ht="6.75" customHeight="1">
      <c r="A62" s="39"/>
      <c r="B62" s="39"/>
      <c r="C62" s="39"/>
      <c r="D62" s="43"/>
      <c r="E62" s="127"/>
      <c r="F62" s="241"/>
      <c r="G62" s="216"/>
      <c r="H62" s="13"/>
      <c r="I62" s="216"/>
      <c r="J62" s="13"/>
      <c r="K62" s="216"/>
      <c r="L62" s="13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</row>
    <row r="63" spans="1:244" ht="18.95" customHeight="1">
      <c r="A63" s="57" t="s">
        <v>168</v>
      </c>
      <c r="B63" s="39"/>
      <c r="C63" s="39"/>
      <c r="D63" s="45"/>
      <c r="E63" s="39"/>
      <c r="F63" s="238"/>
      <c r="G63" s="132"/>
      <c r="H63" s="133"/>
      <c r="I63" s="132"/>
      <c r="J63" s="133"/>
      <c r="K63" s="132"/>
      <c r="L63" s="133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  <c r="HI63" s="39"/>
      <c r="HJ63" s="39"/>
      <c r="HK63" s="39"/>
      <c r="HL63" s="39"/>
      <c r="HM63" s="39"/>
      <c r="HN63" s="39"/>
      <c r="HO63" s="39"/>
      <c r="HP63" s="39"/>
      <c r="HQ63" s="39"/>
      <c r="HR63" s="39"/>
      <c r="HS63" s="39"/>
      <c r="HT63" s="39"/>
      <c r="HU63" s="39"/>
      <c r="HV63" s="39"/>
      <c r="HW63" s="39"/>
      <c r="HX63" s="39"/>
      <c r="HY63" s="39"/>
      <c r="HZ63" s="39"/>
      <c r="IA63" s="39"/>
      <c r="IB63" s="39"/>
      <c r="IC63" s="39"/>
      <c r="ID63" s="39"/>
      <c r="IE63" s="39"/>
      <c r="IF63" s="39"/>
      <c r="IG63" s="39"/>
      <c r="IH63" s="39"/>
      <c r="II63" s="39"/>
      <c r="IJ63" s="39"/>
    </row>
    <row r="64" spans="1:244" ht="18.95" customHeight="1">
      <c r="A64" s="39" t="s">
        <v>169</v>
      </c>
      <c r="B64" s="39"/>
      <c r="C64" s="39"/>
      <c r="D64" s="130"/>
      <c r="E64" s="39"/>
      <c r="F64" s="263" t="s">
        <v>212</v>
      </c>
      <c r="G64" s="187"/>
      <c r="H64" s="131">
        <v>5367986</v>
      </c>
      <c r="I64" s="187"/>
      <c r="J64" s="263" t="s">
        <v>212</v>
      </c>
      <c r="K64" s="187"/>
      <c r="L64" s="185">
        <v>5367986</v>
      </c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  <c r="HS64" s="39"/>
      <c r="HT64" s="39"/>
      <c r="HU64" s="39"/>
      <c r="HV64" s="39"/>
      <c r="HW64" s="39"/>
      <c r="HX64" s="39"/>
      <c r="HY64" s="39"/>
      <c r="HZ64" s="39"/>
      <c r="IA64" s="39"/>
      <c r="IB64" s="39"/>
      <c r="IC64" s="39"/>
      <c r="ID64" s="39"/>
      <c r="IE64" s="39"/>
      <c r="IF64" s="39"/>
      <c r="IG64" s="39"/>
      <c r="IH64" s="39"/>
      <c r="II64" s="39"/>
      <c r="IJ64" s="39"/>
    </row>
    <row r="65" spans="1:244" ht="18.95" customHeight="1">
      <c r="A65" s="39" t="s">
        <v>170</v>
      </c>
      <c r="B65" s="39"/>
      <c r="C65" s="39"/>
      <c r="D65" s="54">
        <v>12</v>
      </c>
      <c r="E65" s="39"/>
      <c r="F65" s="131">
        <v>-166879199</v>
      </c>
      <c r="G65" s="187"/>
      <c r="H65" s="131">
        <v>-186691526.41178501</v>
      </c>
      <c r="I65" s="187"/>
      <c r="J65" s="185">
        <v>-25000000</v>
      </c>
      <c r="K65" s="187"/>
      <c r="L65" s="136">
        <v>-39822124</v>
      </c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39"/>
      <c r="HS65" s="39"/>
      <c r="HT65" s="39"/>
      <c r="HU65" s="39"/>
      <c r="HV65" s="39"/>
      <c r="HW65" s="39"/>
      <c r="HX65" s="39"/>
      <c r="HY65" s="39"/>
      <c r="HZ65" s="39"/>
      <c r="IA65" s="39"/>
      <c r="IB65" s="39"/>
      <c r="IC65" s="39"/>
      <c r="ID65" s="39"/>
      <c r="IE65" s="39"/>
      <c r="IF65" s="39"/>
      <c r="IG65" s="39"/>
      <c r="IH65" s="39"/>
      <c r="II65" s="39"/>
      <c r="IJ65" s="39"/>
    </row>
    <row r="66" spans="1:244" ht="18.95" customHeight="1">
      <c r="A66" s="39" t="s">
        <v>171</v>
      </c>
      <c r="B66" s="39"/>
      <c r="C66" s="39"/>
      <c r="D66" s="172">
        <v>12</v>
      </c>
      <c r="E66" s="39"/>
      <c r="F66" s="131">
        <v>241799637</v>
      </c>
      <c r="G66" s="187"/>
      <c r="H66" s="131">
        <v>67677597.061171502</v>
      </c>
      <c r="I66" s="187"/>
      <c r="J66" s="263" t="s">
        <v>212</v>
      </c>
      <c r="K66" s="187"/>
      <c r="L66" s="185">
        <v>20000000</v>
      </c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39"/>
      <c r="HS66" s="39"/>
      <c r="HT66" s="39"/>
      <c r="HU66" s="39"/>
      <c r="HV66" s="39"/>
      <c r="HW66" s="39"/>
      <c r="HX66" s="39"/>
      <c r="HY66" s="39"/>
      <c r="HZ66" s="39"/>
      <c r="IA66" s="39"/>
      <c r="IB66" s="39"/>
      <c r="IC66" s="39"/>
      <c r="ID66" s="39"/>
      <c r="IE66" s="39"/>
      <c r="IF66" s="39"/>
      <c r="IG66" s="39"/>
      <c r="IH66" s="39"/>
      <c r="II66" s="39"/>
      <c r="IJ66" s="39"/>
    </row>
    <row r="67" spans="1:244" ht="18.95" customHeight="1">
      <c r="A67" s="39" t="s">
        <v>207</v>
      </c>
      <c r="B67" s="39"/>
      <c r="C67" s="39"/>
      <c r="D67" s="172" t="s">
        <v>17</v>
      </c>
      <c r="E67" s="39"/>
      <c r="F67" s="263" t="s">
        <v>212</v>
      </c>
      <c r="G67" s="187"/>
      <c r="H67" s="263" t="s">
        <v>212</v>
      </c>
      <c r="I67" s="187"/>
      <c r="J67" s="185">
        <v>-15771140</v>
      </c>
      <c r="K67" s="187"/>
      <c r="L67" s="263" t="s">
        <v>212</v>
      </c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</row>
    <row r="68" spans="1:244" ht="18.95" customHeight="1">
      <c r="A68" s="39" t="s">
        <v>202</v>
      </c>
      <c r="B68" s="39"/>
      <c r="C68" s="39"/>
      <c r="D68" s="172" t="s">
        <v>209</v>
      </c>
      <c r="E68" s="39"/>
      <c r="F68" s="131">
        <v>-10000000</v>
      </c>
      <c r="G68" s="187"/>
      <c r="H68" s="263" t="s">
        <v>212</v>
      </c>
      <c r="I68" s="187"/>
      <c r="J68" s="185">
        <v>-10000000</v>
      </c>
      <c r="K68" s="187"/>
      <c r="L68" s="263" t="s">
        <v>212</v>
      </c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</row>
    <row r="69" spans="1:244" ht="18.95" customHeight="1">
      <c r="A69" s="39" t="s">
        <v>172</v>
      </c>
      <c r="B69" s="39"/>
      <c r="C69" s="39"/>
      <c r="D69" s="54"/>
      <c r="E69" s="39"/>
      <c r="F69" s="263" t="s">
        <v>212</v>
      </c>
      <c r="G69" s="187"/>
      <c r="H69" s="263" t="s">
        <v>212</v>
      </c>
      <c r="I69" s="187"/>
      <c r="J69" s="263" t="s">
        <v>212</v>
      </c>
      <c r="K69" s="187"/>
      <c r="L69" s="185">
        <v>44744800</v>
      </c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  <c r="HI69" s="39"/>
      <c r="HJ69" s="39"/>
      <c r="HK69" s="39"/>
      <c r="HL69" s="39"/>
      <c r="HM69" s="39"/>
      <c r="HN69" s="39"/>
      <c r="HO69" s="39"/>
      <c r="HP69" s="39"/>
      <c r="HQ69" s="39"/>
      <c r="HR69" s="39"/>
      <c r="HS69" s="39"/>
      <c r="HT69" s="39"/>
      <c r="HU69" s="39"/>
      <c r="HV69" s="39"/>
      <c r="HW69" s="39"/>
      <c r="HX69" s="39"/>
      <c r="HY69" s="39"/>
      <c r="HZ69" s="39"/>
      <c r="IA69" s="39"/>
      <c r="IB69" s="39"/>
      <c r="IC69" s="39"/>
      <c r="ID69" s="39"/>
      <c r="IE69" s="39"/>
      <c r="IF69" s="39"/>
      <c r="IG69" s="39"/>
      <c r="IH69" s="39"/>
      <c r="II69" s="39"/>
      <c r="IJ69" s="39"/>
    </row>
    <row r="70" spans="1:244" ht="18.95" customHeight="1">
      <c r="A70" s="39" t="s">
        <v>173</v>
      </c>
      <c r="B70" s="39"/>
      <c r="C70" s="39"/>
      <c r="D70" s="54" t="s">
        <v>174</v>
      </c>
      <c r="E70" s="39"/>
      <c r="F70" s="263" t="s">
        <v>212</v>
      </c>
      <c r="G70" s="187"/>
      <c r="H70" s="263" t="s">
        <v>212</v>
      </c>
      <c r="I70" s="187"/>
      <c r="J70" s="136">
        <v>1867410</v>
      </c>
      <c r="K70" s="187"/>
      <c r="L70" s="185">
        <v>4940568</v>
      </c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</row>
    <row r="71" spans="1:244" ht="18.95" customHeight="1">
      <c r="A71" s="39" t="s">
        <v>175</v>
      </c>
      <c r="B71" s="39"/>
      <c r="C71" s="39"/>
      <c r="D71" s="54"/>
      <c r="E71" s="39"/>
      <c r="F71" s="131">
        <v>-25562661</v>
      </c>
      <c r="G71" s="187"/>
      <c r="H71" s="185">
        <v>-7392994</v>
      </c>
      <c r="I71" s="187"/>
      <c r="J71" s="185">
        <v>-475536</v>
      </c>
      <c r="K71" s="187"/>
      <c r="L71" s="185">
        <v>-4606486</v>
      </c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</row>
    <row r="72" spans="1:244" ht="18.95" customHeight="1">
      <c r="A72" s="39" t="s">
        <v>176</v>
      </c>
      <c r="B72" s="39"/>
      <c r="C72" s="39"/>
      <c r="D72" s="54"/>
      <c r="E72" s="39"/>
      <c r="F72" s="131">
        <v>-162825571</v>
      </c>
      <c r="G72" s="187"/>
      <c r="H72" s="185">
        <v>-102784998</v>
      </c>
      <c r="I72" s="187"/>
      <c r="J72" s="185">
        <v>-11206148</v>
      </c>
      <c r="K72" s="187"/>
      <c r="L72" s="185">
        <v>-23809825</v>
      </c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</row>
    <row r="73" spans="1:244" ht="18.95" customHeight="1">
      <c r="A73" s="39" t="s">
        <v>220</v>
      </c>
      <c r="B73" s="39"/>
      <c r="C73" s="39"/>
      <c r="D73" s="54">
        <v>11</v>
      </c>
      <c r="E73" s="39"/>
      <c r="F73" s="131">
        <v>-3000000</v>
      </c>
      <c r="G73" s="187"/>
      <c r="H73" s="263" t="s">
        <v>212</v>
      </c>
      <c r="I73" s="187"/>
      <c r="J73" s="185">
        <v>-23000000</v>
      </c>
      <c r="K73" s="187"/>
      <c r="L73" s="263" t="s">
        <v>212</v>
      </c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</row>
    <row r="74" spans="1:244" ht="18.95" customHeight="1">
      <c r="A74" s="39" t="s">
        <v>201</v>
      </c>
      <c r="B74" s="39"/>
      <c r="C74" s="39"/>
      <c r="D74" s="54"/>
      <c r="E74" s="39"/>
      <c r="F74" s="131">
        <v>25234080</v>
      </c>
      <c r="G74" s="187"/>
      <c r="H74" s="185">
        <v>803332</v>
      </c>
      <c r="I74" s="187"/>
      <c r="J74" s="262">
        <v>34313427</v>
      </c>
      <c r="K74" s="187"/>
      <c r="L74" s="185">
        <v>803332</v>
      </c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</row>
    <row r="75" spans="1:244" ht="18.95" customHeight="1">
      <c r="A75" s="39" t="s">
        <v>237</v>
      </c>
      <c r="B75" s="39"/>
      <c r="C75" s="39"/>
      <c r="D75" s="172" t="s">
        <v>236</v>
      </c>
      <c r="E75" s="39"/>
      <c r="F75" s="131">
        <v>2819600</v>
      </c>
      <c r="G75" s="187"/>
      <c r="H75" s="263" t="s">
        <v>212</v>
      </c>
      <c r="I75" s="187"/>
      <c r="J75" s="263" t="s">
        <v>212</v>
      </c>
      <c r="K75" s="187"/>
      <c r="L75" s="263" t="s">
        <v>212</v>
      </c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</row>
    <row r="76" spans="1:244" ht="18.95" customHeight="1">
      <c r="A76" s="39" t="s">
        <v>222</v>
      </c>
      <c r="B76" s="39"/>
      <c r="C76" s="39"/>
      <c r="D76" s="54"/>
      <c r="E76" s="39"/>
      <c r="F76" s="258">
        <v>111421</v>
      </c>
      <c r="G76" s="134"/>
      <c r="H76" s="186">
        <v>200040</v>
      </c>
      <c r="I76" s="134"/>
      <c r="J76" s="186">
        <v>252244540</v>
      </c>
      <c r="K76" s="134"/>
      <c r="L76" s="186">
        <v>86021264</v>
      </c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</row>
    <row r="77" spans="1:244" ht="6.75" customHeight="1">
      <c r="A77" s="39"/>
      <c r="B77" s="39"/>
      <c r="C77" s="39"/>
      <c r="D77" s="130"/>
      <c r="E77" s="39"/>
      <c r="F77" s="259"/>
      <c r="G77" s="147"/>
      <c r="H77" s="138"/>
      <c r="I77" s="147"/>
      <c r="J77" s="138"/>
      <c r="K77" s="147"/>
      <c r="L77" s="138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</row>
    <row r="78" spans="1:244" ht="18.95" customHeight="1">
      <c r="A78" s="149" t="s">
        <v>177</v>
      </c>
      <c r="B78" s="39"/>
      <c r="C78" s="39"/>
      <c r="D78" s="130"/>
      <c r="E78" s="39"/>
      <c r="F78" s="260">
        <f>SUM(F64:F76)</f>
        <v>-98302693</v>
      </c>
      <c r="G78" s="132"/>
      <c r="H78" s="260">
        <f>SUM(H64:H76)</f>
        <v>-222820563.3506135</v>
      </c>
      <c r="I78" s="132"/>
      <c r="J78" s="260">
        <f>SUM(J64:J76)</f>
        <v>202972553</v>
      </c>
      <c r="K78" s="132"/>
      <c r="L78" s="260">
        <f>SUM(L64:L76)</f>
        <v>93639515</v>
      </c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</row>
    <row r="79" spans="1:244" ht="6.75" customHeight="1">
      <c r="A79" s="39"/>
      <c r="B79" s="39"/>
      <c r="C79" s="39"/>
      <c r="D79" s="54"/>
      <c r="E79" s="39"/>
      <c r="F79" s="248"/>
      <c r="G79" s="142"/>
      <c r="H79" s="131"/>
      <c r="I79" s="142"/>
      <c r="J79" s="131"/>
      <c r="K79" s="142"/>
      <c r="L79" s="131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</row>
    <row r="80" spans="1:244" ht="18.95" customHeight="1">
      <c r="A80" s="57" t="s">
        <v>178</v>
      </c>
      <c r="B80" s="39"/>
      <c r="C80" s="39"/>
      <c r="D80" s="130"/>
      <c r="E80" s="39"/>
      <c r="F80" s="238"/>
      <c r="G80" s="132"/>
      <c r="H80" s="133"/>
      <c r="I80" s="132"/>
      <c r="J80" s="133"/>
      <c r="K80" s="132"/>
      <c r="L80" s="133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</row>
    <row r="81" spans="1:244" ht="18.95" customHeight="1">
      <c r="A81" s="39" t="s">
        <v>179</v>
      </c>
      <c r="B81" s="39"/>
      <c r="C81" s="39"/>
      <c r="D81" s="54"/>
      <c r="E81" s="39"/>
      <c r="F81" s="131">
        <v>-9343065</v>
      </c>
      <c r="G81" s="187"/>
      <c r="H81" s="131">
        <v>-9916827</v>
      </c>
      <c r="I81" s="187"/>
      <c r="J81" s="185">
        <v>-3010814</v>
      </c>
      <c r="K81" s="187"/>
      <c r="L81" s="185">
        <v>-5291031</v>
      </c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</row>
    <row r="82" spans="1:244" ht="18.95" customHeight="1">
      <c r="A82" s="39" t="s">
        <v>204</v>
      </c>
      <c r="B82" s="39"/>
      <c r="C82" s="39"/>
      <c r="D82" s="172">
        <v>22</v>
      </c>
      <c r="E82" s="39"/>
      <c r="F82" s="131">
        <v>156576370</v>
      </c>
      <c r="G82" s="187"/>
      <c r="H82" s="131">
        <v>127804097</v>
      </c>
      <c r="I82" s="187"/>
      <c r="J82" s="131">
        <v>156576370</v>
      </c>
      <c r="K82" s="187"/>
      <c r="L82" s="185">
        <v>127804097</v>
      </c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</row>
    <row r="83" spans="1:244" ht="18.95" customHeight="1">
      <c r="A83" s="39" t="s">
        <v>128</v>
      </c>
      <c r="B83" s="39"/>
      <c r="C83" s="39"/>
      <c r="D83" s="130"/>
      <c r="E83" s="39"/>
      <c r="F83" s="246">
        <v>-277812338</v>
      </c>
      <c r="G83" s="134"/>
      <c r="H83" s="186">
        <v>-317791622</v>
      </c>
      <c r="I83" s="134"/>
      <c r="J83" s="186">
        <v>-277812338</v>
      </c>
      <c r="K83" s="134"/>
      <c r="L83" s="186">
        <v>-294238421</v>
      </c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</row>
    <row r="84" spans="1:244" ht="6.75" customHeight="1">
      <c r="A84" s="39"/>
      <c r="B84" s="39"/>
      <c r="C84" s="39"/>
      <c r="D84" s="130"/>
      <c r="E84" s="39"/>
      <c r="F84" s="250"/>
      <c r="G84" s="147"/>
      <c r="H84" s="138"/>
      <c r="I84" s="147"/>
      <c r="J84" s="138"/>
      <c r="K84" s="147"/>
      <c r="L84" s="138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</row>
    <row r="85" spans="1:244" ht="18.95" customHeight="1">
      <c r="A85" s="149" t="s">
        <v>180</v>
      </c>
      <c r="B85" s="39"/>
      <c r="C85" s="39"/>
      <c r="D85" s="130"/>
      <c r="E85" s="39"/>
      <c r="F85" s="249">
        <f>SUM(F81:F83)</f>
        <v>-130579033</v>
      </c>
      <c r="G85" s="132"/>
      <c r="H85" s="249">
        <f>SUM(H81:H83)</f>
        <v>-199904352</v>
      </c>
      <c r="I85" s="132"/>
      <c r="J85" s="249">
        <f>SUM(J81:J83)</f>
        <v>-124246782</v>
      </c>
      <c r="K85" s="132"/>
      <c r="L85" s="249">
        <f>SUM(L81:L83)</f>
        <v>-171725355</v>
      </c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</row>
    <row r="86" spans="1:244" ht="6.75" customHeight="1">
      <c r="A86" s="39"/>
      <c r="B86" s="39"/>
      <c r="C86" s="39"/>
      <c r="D86" s="130"/>
      <c r="E86" s="39"/>
      <c r="F86" s="250"/>
      <c r="G86" s="147"/>
      <c r="H86" s="138"/>
      <c r="I86" s="147"/>
      <c r="J86" s="138"/>
      <c r="K86" s="147"/>
      <c r="L86" s="138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  <c r="HI86" s="39"/>
      <c r="HJ86" s="39"/>
      <c r="HK86" s="39"/>
      <c r="HL86" s="39"/>
      <c r="HM86" s="39"/>
      <c r="HN86" s="39"/>
      <c r="HO86" s="39"/>
      <c r="HP86" s="39"/>
      <c r="HQ86" s="39"/>
      <c r="HR86" s="39"/>
      <c r="HS86" s="39"/>
      <c r="HT86" s="39"/>
      <c r="HU86" s="39"/>
      <c r="HV86" s="39"/>
      <c r="HW86" s="39"/>
      <c r="HX86" s="39"/>
      <c r="HY86" s="39"/>
      <c r="HZ86" s="39"/>
      <c r="IA86" s="39"/>
      <c r="IB86" s="39"/>
      <c r="IC86" s="39"/>
      <c r="ID86" s="39"/>
      <c r="IE86" s="39"/>
      <c r="IF86" s="39"/>
      <c r="IG86" s="39"/>
      <c r="IH86" s="39"/>
      <c r="II86" s="39"/>
      <c r="IJ86" s="39"/>
    </row>
    <row r="87" spans="1:244" ht="18.95" customHeight="1">
      <c r="A87" s="57" t="s">
        <v>181</v>
      </c>
      <c r="B87" s="39"/>
      <c r="C87" s="39"/>
      <c r="D87" s="130"/>
      <c r="E87" s="39"/>
      <c r="F87" s="246">
        <f>-1417628+1161425</f>
        <v>-256203</v>
      </c>
      <c r="G87" s="147"/>
      <c r="H87" s="143">
        <v>13277375</v>
      </c>
      <c r="I87" s="147"/>
      <c r="J87" s="148">
        <v>0</v>
      </c>
      <c r="K87" s="147"/>
      <c r="L87" s="148">
        <v>0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  <c r="HI87" s="39"/>
      <c r="HJ87" s="39"/>
      <c r="HK87" s="39"/>
      <c r="HL87" s="39"/>
      <c r="HM87" s="39"/>
      <c r="HN87" s="39"/>
      <c r="HO87" s="39"/>
      <c r="HP87" s="39"/>
      <c r="HQ87" s="39"/>
      <c r="HR87" s="39"/>
      <c r="HS87" s="39"/>
      <c r="HT87" s="39"/>
      <c r="HU87" s="39"/>
      <c r="HV87" s="39"/>
      <c r="HW87" s="39"/>
      <c r="HX87" s="39"/>
      <c r="HY87" s="39"/>
      <c r="HZ87" s="39"/>
      <c r="IA87" s="39"/>
      <c r="IB87" s="39"/>
      <c r="IC87" s="39"/>
      <c r="ID87" s="39"/>
      <c r="IE87" s="39"/>
      <c r="IF87" s="39"/>
      <c r="IG87" s="39"/>
      <c r="IH87" s="39"/>
      <c r="II87" s="39"/>
      <c r="IJ87" s="39"/>
    </row>
    <row r="88" spans="1:244" ht="6.75" customHeight="1">
      <c r="A88" s="57"/>
      <c r="B88" s="39"/>
      <c r="C88" s="39"/>
      <c r="D88" s="130"/>
      <c r="E88" s="39"/>
      <c r="F88" s="250"/>
      <c r="G88" s="147"/>
      <c r="H88" s="138"/>
      <c r="I88" s="147"/>
      <c r="J88" s="138"/>
      <c r="K88" s="147"/>
      <c r="L88" s="138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  <c r="HI88" s="39"/>
      <c r="HJ88" s="39"/>
      <c r="HK88" s="39"/>
      <c r="HL88" s="39"/>
      <c r="HM88" s="39"/>
      <c r="HN88" s="39"/>
      <c r="HO88" s="39"/>
      <c r="HP88" s="39"/>
      <c r="HQ88" s="39"/>
      <c r="HR88" s="39"/>
      <c r="HS88" s="39"/>
      <c r="HT88" s="39"/>
      <c r="HU88" s="39"/>
      <c r="HV88" s="39"/>
      <c r="HW88" s="39"/>
      <c r="HX88" s="39"/>
      <c r="HY88" s="39"/>
      <c r="HZ88" s="39"/>
      <c r="IA88" s="39"/>
      <c r="IB88" s="39"/>
      <c r="IC88" s="39"/>
      <c r="ID88" s="39"/>
      <c r="IE88" s="39"/>
      <c r="IF88" s="39"/>
      <c r="IG88" s="39"/>
      <c r="IH88" s="39"/>
      <c r="II88" s="39"/>
      <c r="IJ88" s="39"/>
    </row>
    <row r="89" spans="1:244" ht="18.95" customHeight="1">
      <c r="A89" s="57" t="s">
        <v>182</v>
      </c>
      <c r="B89" s="39"/>
      <c r="C89" s="39"/>
      <c r="D89" s="130"/>
      <c r="E89" s="39"/>
      <c r="F89" s="131">
        <f>F51+F78+F85+F87</f>
        <v>5738215</v>
      </c>
      <c r="G89" s="132"/>
      <c r="H89" s="131">
        <f>H51+H78+H85+H87</f>
        <v>276951188.64938653</v>
      </c>
      <c r="I89" s="132"/>
      <c r="J89" s="138">
        <f>J51+J78+J85+J87</f>
        <v>58141760</v>
      </c>
      <c r="K89" s="132"/>
      <c r="L89" s="138">
        <f>L51+L78+L85+L87</f>
        <v>137810199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  <c r="HI89" s="39"/>
      <c r="HJ89" s="39"/>
      <c r="HK89" s="39"/>
      <c r="HL89" s="39"/>
      <c r="HM89" s="39"/>
      <c r="HN89" s="39"/>
      <c r="HO89" s="39"/>
      <c r="HP89" s="39"/>
      <c r="HQ89" s="39"/>
      <c r="HR89" s="39"/>
      <c r="HS89" s="39"/>
      <c r="HT89" s="39"/>
      <c r="HU89" s="39"/>
      <c r="HV89" s="39"/>
      <c r="HW89" s="39"/>
      <c r="HX89" s="39"/>
      <c r="HY89" s="39"/>
      <c r="HZ89" s="39"/>
      <c r="IA89" s="39"/>
      <c r="IB89" s="39"/>
      <c r="IC89" s="39"/>
      <c r="ID89" s="39"/>
      <c r="IE89" s="39"/>
      <c r="IF89" s="39"/>
      <c r="IG89" s="39"/>
      <c r="IH89" s="39"/>
      <c r="II89" s="39"/>
      <c r="IJ89" s="39"/>
    </row>
    <row r="90" spans="1:244" ht="18.95" customHeight="1">
      <c r="A90" s="39" t="s">
        <v>183</v>
      </c>
      <c r="B90" s="39"/>
      <c r="C90" s="39"/>
      <c r="D90" s="172"/>
      <c r="E90" s="39"/>
      <c r="F90" s="131">
        <f>H94</f>
        <v>602904284.64938653</v>
      </c>
      <c r="G90" s="132"/>
      <c r="H90" s="131">
        <v>324772508</v>
      </c>
      <c r="I90" s="132"/>
      <c r="J90" s="131">
        <f>L94</f>
        <v>288721659</v>
      </c>
      <c r="K90" s="132"/>
      <c r="L90" s="131">
        <v>148788314</v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</row>
    <row r="91" spans="1:244" ht="18.95" customHeight="1">
      <c r="A91" s="119" t="s">
        <v>184</v>
      </c>
      <c r="B91" s="39"/>
      <c r="C91" s="39"/>
      <c r="D91" s="130"/>
      <c r="E91" s="39"/>
      <c r="F91" s="251"/>
      <c r="G91" s="132"/>
      <c r="H91" s="146"/>
      <c r="I91" s="151"/>
      <c r="J91" s="146"/>
      <c r="K91" s="151"/>
      <c r="L91" s="146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</row>
    <row r="92" spans="1:244" ht="18.95" customHeight="1">
      <c r="A92" s="119" t="s">
        <v>185</v>
      </c>
      <c r="B92" s="39"/>
      <c r="C92" s="39"/>
      <c r="D92" s="130"/>
      <c r="E92" s="39"/>
      <c r="F92" s="246">
        <f>-3019192</f>
        <v>-3019192</v>
      </c>
      <c r="G92" s="132"/>
      <c r="H92" s="143">
        <v>1180588</v>
      </c>
      <c r="I92" s="132"/>
      <c r="J92" s="143">
        <f>2908524+1</f>
        <v>2908525</v>
      </c>
      <c r="K92" s="132"/>
      <c r="L92" s="143">
        <v>2123146</v>
      </c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  <c r="HI92" s="39"/>
      <c r="HJ92" s="39"/>
      <c r="HK92" s="39"/>
      <c r="HL92" s="39"/>
      <c r="HM92" s="39"/>
      <c r="HN92" s="39"/>
      <c r="HO92" s="39"/>
      <c r="HP92" s="39"/>
      <c r="HQ92" s="39"/>
      <c r="HR92" s="39"/>
      <c r="HS92" s="39"/>
      <c r="HT92" s="39"/>
      <c r="HU92" s="39"/>
      <c r="HV92" s="39"/>
      <c r="HW92" s="39"/>
      <c r="HX92" s="39"/>
      <c r="HY92" s="39"/>
      <c r="HZ92" s="39"/>
      <c r="IA92" s="39"/>
      <c r="IB92" s="39"/>
      <c r="IC92" s="39"/>
      <c r="ID92" s="39"/>
      <c r="IE92" s="39"/>
      <c r="IF92" s="39"/>
      <c r="IG92" s="39"/>
      <c r="IH92" s="39"/>
      <c r="II92" s="39"/>
      <c r="IJ92" s="39"/>
    </row>
    <row r="93" spans="1:244" ht="6.75" customHeight="1">
      <c r="A93" s="39"/>
      <c r="B93" s="39"/>
      <c r="C93" s="39"/>
      <c r="D93" s="130"/>
      <c r="E93" s="39"/>
      <c r="F93" s="250"/>
      <c r="G93" s="147"/>
      <c r="H93" s="138"/>
      <c r="I93" s="147"/>
      <c r="J93" s="138"/>
      <c r="K93" s="147"/>
      <c r="L93" s="138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</row>
    <row r="94" spans="1:244" ht="18.95" customHeight="1" thickBot="1">
      <c r="A94" s="57" t="s">
        <v>186</v>
      </c>
      <c r="B94" s="39"/>
      <c r="C94" s="39"/>
      <c r="D94" s="172"/>
      <c r="E94" s="39"/>
      <c r="F94" s="267">
        <f>SUM(F89:F92)</f>
        <v>605623307.64938653</v>
      </c>
      <c r="G94" s="268"/>
      <c r="H94" s="267">
        <f>SUM(H89:H92)</f>
        <v>602904284.64938653</v>
      </c>
      <c r="I94" s="268"/>
      <c r="J94" s="269">
        <f>SUM(J89:J92)</f>
        <v>349771944</v>
      </c>
      <c r="K94" s="268"/>
      <c r="L94" s="269">
        <f>SUM(L89:L92)</f>
        <v>288721659</v>
      </c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</row>
    <row r="95" spans="1:244" ht="6.75" customHeight="1" thickTop="1">
      <c r="A95" s="57"/>
      <c r="B95" s="39"/>
      <c r="C95" s="39"/>
      <c r="D95" s="130"/>
      <c r="E95" s="39"/>
      <c r="F95" s="250"/>
      <c r="G95" s="147"/>
      <c r="H95" s="138"/>
      <c r="I95" s="147"/>
      <c r="J95" s="138"/>
      <c r="K95" s="147"/>
      <c r="L95" s="138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</row>
    <row r="96" spans="1:244" ht="18.95" customHeight="1">
      <c r="A96" s="57" t="s">
        <v>187</v>
      </c>
      <c r="B96" s="39"/>
      <c r="C96" s="39"/>
      <c r="D96" s="45"/>
      <c r="E96" s="39"/>
      <c r="F96" s="252"/>
      <c r="G96" s="153"/>
      <c r="H96" s="152"/>
      <c r="I96" s="153"/>
      <c r="J96" s="152"/>
      <c r="K96" s="153"/>
      <c r="L96" s="152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</row>
    <row r="97" spans="1:12" ht="18.95" customHeight="1">
      <c r="A97" s="119" t="s">
        <v>205</v>
      </c>
      <c r="D97" s="172"/>
      <c r="F97" s="131">
        <v>175669</v>
      </c>
      <c r="G97" s="217"/>
      <c r="H97" s="263" t="s">
        <v>212</v>
      </c>
      <c r="I97" s="217"/>
      <c r="J97" s="263" t="s">
        <v>212</v>
      </c>
      <c r="K97" s="218"/>
      <c r="L97" s="263" t="s">
        <v>212</v>
      </c>
    </row>
    <row r="98" spans="1:12" ht="18.95" customHeight="1">
      <c r="A98" s="119" t="s">
        <v>188</v>
      </c>
      <c r="D98" s="172"/>
      <c r="F98" s="131">
        <v>17748592</v>
      </c>
      <c r="G98" s="217"/>
      <c r="H98" s="131">
        <v>12132646</v>
      </c>
      <c r="I98" s="217"/>
      <c r="J98" s="131">
        <v>2260510</v>
      </c>
      <c r="K98" s="136"/>
      <c r="L98" s="136">
        <v>5588802</v>
      </c>
    </row>
    <row r="99" spans="1:12" ht="18.95" customHeight="1">
      <c r="A99" s="119" t="s">
        <v>189</v>
      </c>
      <c r="D99" s="172">
        <v>17</v>
      </c>
      <c r="F99" s="131">
        <v>11309320.48</v>
      </c>
      <c r="G99" s="217"/>
      <c r="H99" s="131">
        <v>5178800</v>
      </c>
      <c r="I99" s="217"/>
      <c r="J99" s="263" t="s">
        <v>212</v>
      </c>
      <c r="K99" s="218"/>
      <c r="L99" s="218">
        <v>5178800</v>
      </c>
    </row>
    <row r="100" spans="1:12" ht="18" customHeight="1">
      <c r="A100" s="119" t="s">
        <v>206</v>
      </c>
      <c r="F100" s="131">
        <v>2605012.5</v>
      </c>
      <c r="G100" s="233"/>
      <c r="H100" s="263" t="s">
        <v>212</v>
      </c>
      <c r="I100" s="233"/>
      <c r="J100" s="263" t="s">
        <v>212</v>
      </c>
      <c r="K100" s="234"/>
      <c r="L100" s="263" t="s">
        <v>212</v>
      </c>
    </row>
    <row r="101" spans="1:12" ht="18" customHeight="1">
      <c r="A101" s="119" t="s">
        <v>239</v>
      </c>
      <c r="F101" s="263" t="s">
        <v>212</v>
      </c>
      <c r="G101" s="274"/>
      <c r="H101" s="263" t="s">
        <v>212</v>
      </c>
      <c r="I101" s="274"/>
      <c r="J101" s="263">
        <v>23256987</v>
      </c>
      <c r="K101" s="263"/>
      <c r="L101" s="263" t="s">
        <v>212</v>
      </c>
    </row>
    <row r="102" spans="1:12" ht="18" customHeight="1">
      <c r="F102" s="243"/>
      <c r="G102" s="139"/>
      <c r="H102" s="243"/>
      <c r="I102" s="139"/>
      <c r="J102" s="243"/>
      <c r="K102" s="140"/>
      <c r="L102" s="243"/>
    </row>
    <row r="103" spans="1:12" ht="18" customHeight="1">
      <c r="F103" s="243"/>
      <c r="G103" s="139"/>
      <c r="H103" s="243"/>
      <c r="I103" s="139"/>
      <c r="J103" s="243"/>
      <c r="K103" s="140"/>
      <c r="L103" s="243"/>
    </row>
    <row r="104" spans="1:12" ht="18" customHeight="1">
      <c r="F104" s="243"/>
      <c r="G104" s="139"/>
      <c r="H104" s="154"/>
      <c r="I104" s="139"/>
      <c r="J104" s="154"/>
      <c r="K104" s="140"/>
      <c r="L104" s="154"/>
    </row>
    <row r="105" spans="1:12" ht="18" customHeight="1">
      <c r="F105" s="243"/>
      <c r="G105" s="139"/>
      <c r="H105" s="154"/>
      <c r="I105" s="139"/>
      <c r="J105" s="154"/>
      <c r="K105" s="140"/>
      <c r="L105" s="154"/>
    </row>
    <row r="106" spans="1:12" ht="18" hidden="1" customHeight="1">
      <c r="F106" s="243"/>
      <c r="G106" s="139"/>
      <c r="H106" s="154"/>
      <c r="I106" s="139"/>
      <c r="J106" s="154"/>
      <c r="K106" s="140"/>
      <c r="L106" s="154"/>
    </row>
    <row r="107" spans="1:12" ht="18" hidden="1" customHeight="1">
      <c r="F107" s="243"/>
      <c r="G107" s="139"/>
      <c r="H107" s="154"/>
      <c r="I107" s="139"/>
      <c r="J107" s="154"/>
      <c r="K107" s="140"/>
      <c r="L107" s="154"/>
    </row>
    <row r="108" spans="1:12" ht="18" hidden="1" customHeight="1">
      <c r="F108" s="243"/>
      <c r="G108" s="139"/>
      <c r="H108" s="154"/>
      <c r="I108" s="139"/>
      <c r="J108" s="154"/>
      <c r="K108" s="140"/>
      <c r="L108" s="154"/>
    </row>
    <row r="109" spans="1:12" ht="18" customHeight="1">
      <c r="A109" s="170" t="s">
        <v>28</v>
      </c>
      <c r="B109" s="155"/>
      <c r="C109" s="155"/>
      <c r="D109" s="156"/>
      <c r="E109" s="155"/>
      <c r="F109" s="239"/>
      <c r="G109" s="155"/>
      <c r="H109" s="157"/>
      <c r="I109" s="155"/>
      <c r="J109" s="157"/>
      <c r="K109" s="155"/>
      <c r="L109" s="157"/>
    </row>
    <row r="110" spans="1:12" ht="18" customHeight="1">
      <c r="L110" s="137">
        <v>16</v>
      </c>
    </row>
  </sheetData>
  <mergeCells count="8">
    <mergeCell ref="F59:H59"/>
    <mergeCell ref="J59:L59"/>
    <mergeCell ref="A1:C1"/>
    <mergeCell ref="A2:C2"/>
    <mergeCell ref="F6:H6"/>
    <mergeCell ref="J6:L6"/>
    <mergeCell ref="A54:C54"/>
    <mergeCell ref="A55:C55"/>
  </mergeCells>
  <pageMargins left="0.8" right="0.3" top="0.5" bottom="0.25" header="0.49" footer="0.31"/>
  <pageSetup paperSize="9" scale="83" fitToWidth="0" fitToHeight="0" orientation="portrait" r:id="rId1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BA9434D62BF949A192B89E53CE49F8" ma:contentTypeVersion="14" ma:contentTypeDescription="Create a new document." ma:contentTypeScope="" ma:versionID="f937a3049c674c97414b0e6369216069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a773f18556a91b8c52ec839115efdba4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Props1.xml><?xml version="1.0" encoding="utf-8"?>
<ds:datastoreItem xmlns:ds="http://schemas.openxmlformats.org/officeDocument/2006/customXml" ds:itemID="{CC6D7DEB-969C-44B0-AF8F-4D5C35813EC8}"/>
</file>

<file path=customXml/itemProps2.xml><?xml version="1.0" encoding="utf-8"?>
<ds:datastoreItem xmlns:ds="http://schemas.openxmlformats.org/officeDocument/2006/customXml" ds:itemID="{46930E7F-D4C9-4D4E-81FA-141C0251CD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D0B08F-97DC-441D-A356-B1A650328579}">
  <ds:schemaRefs>
    <ds:schemaRef ds:uri="http://schemas.microsoft.com/office/2006/metadata/properties"/>
    <ds:schemaRef ds:uri="http://schemas.microsoft.com/office/infopath/2007/PartnerControls"/>
    <ds:schemaRef ds:uri="c4d0192b-cc05-4922-ad31-c7a1fe6dc59f"/>
    <ds:schemaRef ds:uri="ce0d7fa3-ae92-45e9-bd58-41a987a47a8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8-10</vt:lpstr>
      <vt:lpstr>PL 11-12</vt:lpstr>
      <vt:lpstr>E 13</vt:lpstr>
      <vt:lpstr>E 14</vt:lpstr>
      <vt:lpstr>CF 15-16</vt:lpstr>
      <vt:lpstr>'BS 8-10'!Print_Area</vt:lpstr>
      <vt:lpstr>'E 13'!Print_Area</vt:lpstr>
      <vt:lpstr>'PL 11-12'!Print_Area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</dc:creator>
  <cp:keywords/>
  <dc:description/>
  <cp:lastModifiedBy>Nattiya Pitakrakthum</cp:lastModifiedBy>
  <cp:revision/>
  <cp:lastPrinted>2023-02-20T15:59:11Z</cp:lastPrinted>
  <dcterms:created xsi:type="dcterms:W3CDTF">2016-02-23T04:56:32Z</dcterms:created>
  <dcterms:modified xsi:type="dcterms:W3CDTF">2023-02-22T07:19:43Z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