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8) YEAR 22-65\C\Group Clover\CLOVER POWER (3053060)\"/>
    </mc:Choice>
  </mc:AlternateContent>
  <xr:revisionPtr revIDLastSave="0" documentId="13_ncr:1_{97F3842D-C13E-45F1-8F59-0366EEC7E807}" xr6:coauthVersionLast="47" xr6:coauthVersionMax="47" xr10:uidLastSave="{00000000-0000-0000-0000-000000000000}"/>
  <bookViews>
    <workbookView xWindow="-110" yWindow="-110" windowWidth="19420" windowHeight="10420" tabRatio="801" activeTab="6" xr2:uid="{00000000-000D-0000-FFFF-FFFF00000000}"/>
  </bookViews>
  <sheets>
    <sheet name="ASSETS" sheetId="2" r:id="rId1"/>
    <sheet name="LIABILITIES 1 " sheetId="7" r:id="rId2"/>
    <sheet name="LIABILITIES  2" sheetId="8" r:id="rId3"/>
    <sheet name="INCOME" sheetId="3" r:id="rId4"/>
    <sheet name="SHAREHOLDER CONSO " sheetId="16" r:id="rId5"/>
    <sheet name="SHAREHOLDER" sheetId="12" r:id="rId6"/>
    <sheet name="CASH FLOW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definedNames>
    <definedName name="AS2DocOpenMode" hidden="1">"AS2DocumentEdit"</definedName>
    <definedName name="_xlnm.Print_Area" localSheetId="2">'LIABILITIES  2'!$A$1:$L$45</definedName>
    <definedName name="_xlnm.Print_Area" localSheetId="5">SHAREHOLDER!$A$1:$O$46</definedName>
    <definedName name="_xlnm.Print_Area" localSheetId="4">'SHAREHOLDER CONSO '!$A$1:$S$31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6" i="14" l="1"/>
  <c r="O21" i="12"/>
  <c r="G32" i="14" l="1"/>
  <c r="G46" i="14" s="1"/>
  <c r="O23" i="16" l="1"/>
  <c r="S23" i="16" s="1"/>
  <c r="O22" i="16"/>
  <c r="O21" i="16"/>
  <c r="O24" i="16" l="1"/>
  <c r="S24" i="16" s="1"/>
  <c r="C79" i="16"/>
  <c r="J34" i="7"/>
  <c r="D34" i="7"/>
  <c r="C20" i="2"/>
  <c r="L28" i="8"/>
  <c r="I28" i="8"/>
  <c r="I30" i="8" s="1"/>
  <c r="C28" i="8"/>
  <c r="E78" i="14" l="1"/>
  <c r="O22" i="12"/>
  <c r="O20" i="12"/>
  <c r="S16" i="16"/>
  <c r="Q27" i="16"/>
  <c r="M27" i="16"/>
  <c r="K27" i="16"/>
  <c r="I27" i="16"/>
  <c r="G27" i="16"/>
  <c r="E27" i="16"/>
  <c r="C27" i="16"/>
  <c r="O26" i="16"/>
  <c r="S26" i="16" s="1"/>
  <c r="O25" i="16"/>
  <c r="S25" i="16" s="1"/>
  <c r="S22" i="16"/>
  <c r="S21" i="16"/>
  <c r="S20" i="16"/>
  <c r="Q18" i="16"/>
  <c r="M18" i="16"/>
  <c r="K18" i="16"/>
  <c r="I18" i="16"/>
  <c r="G18" i="16"/>
  <c r="E18" i="16"/>
  <c r="C18" i="16"/>
  <c r="O17" i="16"/>
  <c r="S17" i="16" s="1"/>
  <c r="O15" i="16"/>
  <c r="S15" i="16" s="1"/>
  <c r="O14" i="16"/>
  <c r="S14" i="16" s="1"/>
  <c r="O13" i="16"/>
  <c r="O27" i="16" l="1"/>
  <c r="S27" i="16" s="1"/>
  <c r="O18" i="16"/>
  <c r="S18" i="16" s="1"/>
  <c r="S13" i="16"/>
  <c r="M34" i="7" l="1"/>
  <c r="G34" i="7"/>
  <c r="O13" i="12" l="1"/>
  <c r="O12" i="12"/>
  <c r="L14" i="12"/>
  <c r="O14" i="12" s="1"/>
  <c r="O19" i="12"/>
  <c r="O11" i="12"/>
  <c r="I90" i="14"/>
  <c r="I74" i="14"/>
  <c r="E90" i="14"/>
  <c r="E74" i="14"/>
  <c r="I15" i="12"/>
  <c r="I18" i="12" s="1"/>
  <c r="L15" i="12" l="1"/>
  <c r="L18" i="12" s="1"/>
  <c r="O15" i="12"/>
  <c r="I61" i="3"/>
  <c r="E61" i="3"/>
  <c r="I31" i="3"/>
  <c r="I33" i="3" s="1"/>
  <c r="I9" i="14" s="1"/>
  <c r="I32" i="14" s="1"/>
  <c r="I46" i="14" s="1"/>
  <c r="I48" i="14" s="1"/>
  <c r="I94" i="14" s="1"/>
  <c r="I96" i="14" s="1"/>
  <c r="I26" i="3"/>
  <c r="I16" i="3"/>
  <c r="E26" i="3"/>
  <c r="E16" i="3"/>
  <c r="L30" i="8"/>
  <c r="F26" i="8"/>
  <c r="F25" i="8"/>
  <c r="F28" i="8" s="1"/>
  <c r="M35" i="7"/>
  <c r="M23" i="7"/>
  <c r="G23" i="7"/>
  <c r="L35" i="2"/>
  <c r="L20" i="2"/>
  <c r="F34" i="2"/>
  <c r="F28" i="2"/>
  <c r="F35" i="2" s="1"/>
  <c r="F20" i="2"/>
  <c r="F30" i="8" l="1"/>
  <c r="E28" i="3"/>
  <c r="E31" i="3" s="1"/>
  <c r="E33" i="3" s="1"/>
  <c r="L36" i="2"/>
  <c r="I63" i="3"/>
  <c r="I73" i="3" s="1"/>
  <c r="I71" i="3" s="1"/>
  <c r="I68" i="3"/>
  <c r="I66" i="3" s="1"/>
  <c r="I75" i="3"/>
  <c r="F36" i="2"/>
  <c r="L31" i="8"/>
  <c r="E9" i="14" l="1"/>
  <c r="E32" i="14" s="1"/>
  <c r="E46" i="14" s="1"/>
  <c r="E48" i="14" s="1"/>
  <c r="E94" i="14" s="1"/>
  <c r="E96" i="14" s="1"/>
  <c r="E68" i="3"/>
  <c r="E63" i="3"/>
  <c r="E73" i="3" s="1"/>
  <c r="E71" i="3" s="1"/>
  <c r="G90" i="14"/>
  <c r="C90" i="14"/>
  <c r="E66" i="3" l="1"/>
  <c r="E75" i="3" s="1"/>
  <c r="K21" i="4"/>
  <c r="I21" i="4"/>
  <c r="G21" i="4"/>
  <c r="K20" i="4"/>
  <c r="K19" i="4"/>
  <c r="K18" i="4"/>
  <c r="G18" i="4"/>
  <c r="K15" i="4"/>
  <c r="I15" i="4"/>
  <c r="G15" i="4"/>
  <c r="K14" i="4"/>
  <c r="K13" i="4"/>
  <c r="K29" i="5"/>
  <c r="I29" i="5"/>
  <c r="G29" i="5"/>
  <c r="F29" i="5"/>
  <c r="E29" i="5"/>
  <c r="R28" i="5"/>
  <c r="R29" i="5" s="1"/>
  <c r="T27" i="5"/>
  <c r="P27" i="5"/>
  <c r="T26" i="5"/>
  <c r="P26" i="5"/>
  <c r="T25" i="5"/>
  <c r="P25" i="5"/>
  <c r="T24" i="5"/>
  <c r="P24" i="5"/>
  <c r="E24" i="5"/>
  <c r="R21" i="5"/>
  <c r="L21" i="5"/>
  <c r="K21" i="5"/>
  <c r="I21" i="5"/>
  <c r="E21" i="5"/>
  <c r="T19" i="5"/>
  <c r="P19" i="5"/>
  <c r="T16" i="5"/>
  <c r="R16" i="5"/>
  <c r="P16" i="5"/>
  <c r="N16" i="5"/>
  <c r="L16" i="5"/>
  <c r="K16" i="5"/>
  <c r="I16" i="5"/>
  <c r="E16" i="5"/>
  <c r="T15" i="5"/>
  <c r="P15" i="5"/>
  <c r="T14" i="5"/>
  <c r="P14" i="5"/>
  <c r="G74" i="14"/>
  <c r="C74" i="14"/>
  <c r="H32" i="14"/>
  <c r="G61" i="3"/>
  <c r="C61" i="3"/>
  <c r="G31" i="3"/>
  <c r="G26" i="3"/>
  <c r="C26" i="3"/>
  <c r="G16" i="3"/>
  <c r="C16" i="3"/>
  <c r="I23" i="12"/>
  <c r="L23" i="12"/>
  <c r="J31" i="8"/>
  <c r="H31" i="8"/>
  <c r="G31" i="8"/>
  <c r="D31" i="8"/>
  <c r="J28" i="8"/>
  <c r="H28" i="8"/>
  <c r="G28" i="8"/>
  <c r="D28" i="8"/>
  <c r="G35" i="7"/>
  <c r="F31" i="8" s="1"/>
  <c r="J23" i="7"/>
  <c r="J35" i="7" s="1"/>
  <c r="I31" i="8" s="1"/>
  <c r="D23" i="7"/>
  <c r="D35" i="7" s="1"/>
  <c r="I35" i="2"/>
  <c r="C35" i="2"/>
  <c r="I20" i="2"/>
  <c r="G33" i="3" l="1"/>
  <c r="C28" i="3"/>
  <c r="C31" i="3" s="1"/>
  <c r="C33" i="3" s="1"/>
  <c r="I36" i="2"/>
  <c r="C36" i="2"/>
  <c r="G48" i="14" l="1"/>
  <c r="G94" i="14" s="1"/>
  <c r="G96" i="14" s="1"/>
  <c r="G75" i="3"/>
  <c r="N20" i="5"/>
  <c r="N21" i="5" s="1"/>
  <c r="C9" i="14"/>
  <c r="C32" i="14" s="1"/>
  <c r="C46" i="14" s="1"/>
  <c r="C48" i="14" s="1"/>
  <c r="G68" i="3"/>
  <c r="G66" i="3" s="1"/>
  <c r="G63" i="3"/>
  <c r="G73" i="3" s="1"/>
  <c r="G71" i="3" s="1"/>
  <c r="C30" i="8"/>
  <c r="P20" i="5" l="1"/>
  <c r="P21" i="5" s="1"/>
  <c r="C63" i="3"/>
  <c r="C68" i="3"/>
  <c r="C75" i="3" s="1"/>
  <c r="C31" i="8"/>
  <c r="N28" i="5" l="1"/>
  <c r="N29" i="5" s="1"/>
  <c r="C73" i="3"/>
  <c r="T20" i="5"/>
  <c r="T21" i="5" s="1"/>
  <c r="L28" i="5"/>
  <c r="L29" i="5" l="1"/>
  <c r="P28" i="5"/>
  <c r="P29" i="5" l="1"/>
  <c r="T28" i="5"/>
  <c r="T29" i="5" s="1"/>
  <c r="C23" i="12" l="1"/>
  <c r="F23" i="12"/>
  <c r="O18" i="12"/>
  <c r="O23" i="12" s="1"/>
  <c r="C15" i="12"/>
  <c r="F15" i="12"/>
</calcChain>
</file>

<file path=xl/sharedStrings.xml><?xml version="1.0" encoding="utf-8"?>
<sst xmlns="http://schemas.openxmlformats.org/spreadsheetml/2006/main" count="468" uniqueCount="305">
  <si>
    <t>CLOVER  POWER  PUBLIC  COMPANY  LIMITED  AND  ITS  SUBSIDIARIES</t>
  </si>
  <si>
    <t xml:space="preserve">STATEMENTS  OF  FINANCIAL  POSITION </t>
  </si>
  <si>
    <t>Unit : Baht</t>
  </si>
  <si>
    <t>Consolidated financial statements</t>
  </si>
  <si>
    <t>Separate financial statements</t>
  </si>
  <si>
    <t>As at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</si>
  <si>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</si>
  <si>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</si>
  <si>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</si>
  <si>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</si>
  <si>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</si>
  <si>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</si>
  <si>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</si>
  <si>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-</t>
  </si>
  <si>
    <t>Short-term loans to related parties</t>
  </si>
  <si>
    <t>Inventories</t>
  </si>
  <si>
    <t>Derivative assets</t>
  </si>
  <si>
    <t>Other current assets</t>
  </si>
  <si>
    <t>Total Current Assets</t>
  </si>
  <si>
    <t>NON-CURRENT  ASSETS</t>
  </si>
  <si>
    <t>Restricted deposits at a financial institution</t>
  </si>
  <si>
    <t>Advanced payment for investment</t>
  </si>
  <si>
    <t xml:space="preserve">Investments in associates </t>
  </si>
  <si>
    <t xml:space="preserve">Investments in subsidiaries </t>
  </si>
  <si>
    <t>Property, plant and equipment</t>
  </si>
  <si>
    <t xml:space="preserve">Right-of-use assets </t>
  </si>
  <si>
    <t xml:space="preserve">Right to produce and sale of electricity </t>
  </si>
  <si>
    <t>Goodwill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</si>
  <si>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</si>
  <si>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</si>
  <si>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</si>
  <si>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</si>
  <si>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</si>
  <si>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</si>
  <si>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</si>
  <si>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</si>
  <si>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Trade and other current payables</t>
  </si>
  <si>
    <t>Current portion of lease liabilities</t>
  </si>
  <si>
    <t>Current portion of long-term borrowings</t>
  </si>
  <si>
    <t xml:space="preserve"> from financial institutions</t>
  </si>
  <si>
    <t>Short-term borrowings from related parties</t>
  </si>
  <si>
    <t>Corporate income tax payable</t>
  </si>
  <si>
    <t>Derivative liabilities</t>
  </si>
  <si>
    <t>Other current liabilities</t>
  </si>
  <si>
    <t>Total Current Liabilities</t>
  </si>
  <si>
    <t>NON-CURRENT  LIABILITIES</t>
  </si>
  <si>
    <t>Lease liabilities</t>
  </si>
  <si>
    <t xml:space="preserve">Long-term borrowings from </t>
  </si>
  <si>
    <t>financial institutions</t>
  </si>
  <si>
    <t>Deferred tax liabilities</t>
  </si>
  <si>
    <t>Non-current provisions for employee benefit</t>
  </si>
  <si>
    <t>Provision for dismantling cost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</si>
  <si>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</si>
  <si>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</si>
  <si>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</si>
  <si>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</si>
  <si>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</si>
  <si>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</si>
  <si>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</si>
  <si>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</si>
  <si>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</si>
  <si>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>PREMIUM  ON  ORDINARY  SHARES</t>
  </si>
  <si>
    <t xml:space="preserve">  under common control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</si>
  <si>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</si>
  <si>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</si>
  <si>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</si>
  <si>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</si>
  <si>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</si>
  <si>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  OF  CHANGES  IN  SHAREHOLDERS’  EQUITY</t>
  </si>
  <si>
    <t xml:space="preserve">Unit : Baht </t>
  </si>
  <si>
    <t>Owners of the parent</t>
  </si>
  <si>
    <t>shareholders’ equity</t>
  </si>
  <si>
    <t>Exchange differences</t>
  </si>
  <si>
    <t xml:space="preserve">Total attributions </t>
  </si>
  <si>
    <t>Total</t>
  </si>
  <si>
    <t>Issued and paid-up</t>
  </si>
  <si>
    <t xml:space="preserve">Premium on </t>
  </si>
  <si>
    <t xml:space="preserve">Legal </t>
  </si>
  <si>
    <t xml:space="preserve">on translating </t>
  </si>
  <si>
    <t>to owners of</t>
  </si>
  <si>
    <t>shareholders’</t>
  </si>
  <si>
    <t>share capital</t>
  </si>
  <si>
    <t>reserve</t>
  </si>
  <si>
    <t>Unappropriated</t>
  </si>
  <si>
    <t>financial statements</t>
  </si>
  <si>
    <t xml:space="preserve"> the parent</t>
  </si>
  <si>
    <t>interests</t>
  </si>
  <si>
    <t>equity</t>
  </si>
  <si>
    <t>Share subscription received</t>
  </si>
  <si>
    <t>Legal reserve</t>
  </si>
  <si>
    <t>Total comprehensive income for the year</t>
  </si>
  <si>
    <t>Share premium</t>
  </si>
  <si>
    <t>Legal</t>
  </si>
  <si>
    <t xml:space="preserve"> common stock</t>
  </si>
  <si>
    <t xml:space="preserve"> reserve</t>
  </si>
  <si>
    <t>STATEMENTS  OF  COMPREHENSIVE  INCOME</t>
  </si>
  <si>
    <t xml:space="preserve">Consolidated </t>
  </si>
  <si>
    <t>Separate</t>
  </si>
  <si>
    <t xml:space="preserve"> financial statements</t>
  </si>
  <si>
    <t>Revenues</t>
  </si>
  <si>
    <t>engineering services</t>
  </si>
  <si>
    <t>Revenue from rendering services</t>
  </si>
  <si>
    <t>Interest income</t>
  </si>
  <si>
    <t>Other income</t>
  </si>
  <si>
    <t>Total revenues</t>
  </si>
  <si>
    <t>Expenses</t>
  </si>
  <si>
    <t>Cost of rendering services</t>
  </si>
  <si>
    <t>Cost of goods sold</t>
  </si>
  <si>
    <t>Administrative expenses</t>
  </si>
  <si>
    <t>Total expenses</t>
  </si>
  <si>
    <t>Profit from operating activities</t>
  </si>
  <si>
    <t>Finance cost</t>
  </si>
  <si>
    <t>Income tax (expenses) income</t>
  </si>
  <si>
    <t xml:space="preserve">PROFIT  FOR  THE  YEAR 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</si>
  <si>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</si>
  <si>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OTHER  COMPREHENSIVE  INCOME  (LOSS)</t>
  </si>
  <si>
    <t>Items that will be reclassified subsequently to profit or loss</t>
  </si>
  <si>
    <t>Income tax expense will not be reclassified subsequently</t>
  </si>
  <si>
    <t xml:space="preserve">   to profit or loss</t>
  </si>
  <si>
    <t>FOR  THE  YEARS,  NET  OF  TAX</t>
  </si>
  <si>
    <t xml:space="preserve"> FOR  THE  YEARS</t>
  </si>
  <si>
    <t>Non-controlling interests</t>
  </si>
  <si>
    <t>BASIC  EARNINGS PER  SHARE  (BAHT)</t>
  </si>
  <si>
    <t>WEIGHTED  AVERAGE  NUMBER  OF  ORDINARY  SHARES  (SHARES)</t>
  </si>
  <si>
    <t xml:space="preserve"> STATEMENTS  OF  CASH  FLOWS</t>
  </si>
  <si>
    <t>CASH  FLOWS  FROM  OPERATING  ACTIVITIES</t>
  </si>
  <si>
    <t>Profit for the year</t>
  </si>
  <si>
    <t>Adjustments for</t>
  </si>
  <si>
    <t>Income tax expenses (income)</t>
  </si>
  <si>
    <t>Depreciation and amortization</t>
  </si>
  <si>
    <t>Loss (gain) on write-off of fixed assets</t>
  </si>
  <si>
    <t>Loss on modification of loan agreement</t>
  </si>
  <si>
    <t xml:space="preserve">Profit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</si>
  <si>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</si>
  <si>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</si>
  <si>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</si>
  <si>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</si>
  <si>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t>Cash paid for income tax expense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</si>
  <si>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</si>
  <si>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</si>
  <si>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received from restricted deposits at a financial institution</t>
  </si>
  <si>
    <t>Cash paid for restricted deposits at financial institutions</t>
  </si>
  <si>
    <t>Cash paid for short-term loans to related parties</t>
  </si>
  <si>
    <t>Cash paid for advance for investment</t>
  </si>
  <si>
    <t>Cash paid for investment in subsidiaries</t>
  </si>
  <si>
    <t xml:space="preserve">Cash received for disposal right to hold share capital </t>
  </si>
  <si>
    <t>Cash received from interest income</t>
  </si>
  <si>
    <t>Net cash used in investing activities</t>
  </si>
  <si>
    <t>CASH  FLOWS  FROM  FINANCING  ACTIVITIES</t>
  </si>
  <si>
    <t>Receipts of short-term borrowings from directors</t>
  </si>
  <si>
    <t>Repayment of short-term borrowings from directors</t>
  </si>
  <si>
    <t>Repayment of short-term borrowings from related parties</t>
  </si>
  <si>
    <t>Repayment of lease liabilities</t>
  </si>
  <si>
    <t>Receipts of long-term borrowings from financial institutions</t>
  </si>
  <si>
    <t>Repayment of long-term borrowings from financial institutions</t>
  </si>
  <si>
    <t>Finance costs paid</t>
  </si>
  <si>
    <t>Share subscription received from increase in share capital</t>
  </si>
  <si>
    <t>Net cash provided by financing activities</t>
  </si>
  <si>
    <t xml:space="preserve">Effect from foreign exchange rate in cash and cash equivalents </t>
  </si>
  <si>
    <t xml:space="preserve">    and effect from translation differences on financial statements</t>
  </si>
  <si>
    <t xml:space="preserve">Cash and cash equivalents as at January 1, </t>
  </si>
  <si>
    <t xml:space="preserve">Cash and cash equivalents as at December 31,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</si>
  <si>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</si>
  <si>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</si>
  <si>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</si>
  <si>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</si>
  <si>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</si>
  <si>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</si>
  <si>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</si>
  <si>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</si>
  <si>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</si>
  <si>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</si>
  <si>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</si>
  <si>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</si>
  <si>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</si>
  <si>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</si>
  <si>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</si>
  <si>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</si>
  <si>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</si>
  <si>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</si>
  <si>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</si>
  <si>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</si>
  <si>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</si>
  <si>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</si>
  <si>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</si>
  <si>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</si>
  <si>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</si>
  <si>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</si>
  <si>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</si>
  <si>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</si>
  <si>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</si>
  <si>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</si>
  <si>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</si>
  <si>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</si>
  <si>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</si>
  <si>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</si>
  <si>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</si>
  <si>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</si>
  <si>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</si>
  <si>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</si>
  <si>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</si>
  <si>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</si>
  <si>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</si>
  <si>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</si>
  <si>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</si>
  <si>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</si>
  <si>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</si>
  <si>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</si>
  <si>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</si>
  <si>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RETAINED  EARNINGS</t>
  </si>
  <si>
    <t>Legal Reserve</t>
  </si>
  <si>
    <t>Appropriated</t>
  </si>
  <si>
    <t xml:space="preserve">Increase in share capital of subsidiaries </t>
  </si>
  <si>
    <t>Cash received for investment in subsidiaries</t>
  </si>
  <si>
    <t>Retained Earnings</t>
  </si>
  <si>
    <t>Loss on sale of investement in subsidiaries</t>
  </si>
  <si>
    <t>Share of loss of investments in associates</t>
  </si>
  <si>
    <t>Dividend received</t>
  </si>
  <si>
    <t>Cash received (paid) from operations</t>
  </si>
  <si>
    <t>rendering construction engineering services to an associate</t>
  </si>
  <si>
    <r>
      <t xml:space="preserve">AS  AT  DECEMBER  </t>
    </r>
    <r>
      <rPr>
        <b/>
        <sz val="12"/>
        <rFont val="Times New Roman"/>
        <family val="1"/>
      </rPr>
      <t>31,  2022</t>
    </r>
  </si>
  <si>
    <r>
      <t>AS  AT  DECEMBER</t>
    </r>
    <r>
      <rPr>
        <b/>
        <sz val="12"/>
        <rFont val="Times New Roman"/>
        <family val="1"/>
      </rPr>
      <t xml:space="preserve">  31,  2022</t>
    </r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</si>
  <si>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</si>
  <si>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31,  2022</t>
    </r>
  </si>
  <si>
    <r>
      <t xml:space="preserve"> FOR  THE  YEAR  ENDED  DECEMBER  </t>
    </r>
    <r>
      <rPr>
        <b/>
        <sz val="12"/>
        <rFont val="Times New Roman"/>
        <family val="1"/>
      </rPr>
      <t>31,  2022</t>
    </r>
  </si>
  <si>
    <t>Current contract assets</t>
  </si>
  <si>
    <t>Current tax assets</t>
  </si>
  <si>
    <t>Bank overdrafts and short-term borrowings</t>
  </si>
  <si>
    <t>Current contract liabilities</t>
  </si>
  <si>
    <t>Long-term debentures</t>
  </si>
  <si>
    <t>Other intangible assets other than goodwill</t>
  </si>
  <si>
    <t>Right of land usage</t>
  </si>
  <si>
    <t>OTHER  SURPLUS  (DEFICIT)</t>
  </si>
  <si>
    <t xml:space="preserve">Surplus (deficit) on a business combination </t>
  </si>
  <si>
    <t>OTHER  COMPONENTS  OF  SHAREHOLDERS’  EQUITY</t>
  </si>
  <si>
    <t xml:space="preserve">Revenue from sales of electricity </t>
  </si>
  <si>
    <t xml:space="preserve">Revenue from sales of machinery and rendering construction </t>
  </si>
  <si>
    <t>Revenue from sales of goods</t>
  </si>
  <si>
    <t xml:space="preserve">Cost of sales of electricity </t>
  </si>
  <si>
    <t xml:space="preserve">Cost of sales of machinery and rendering construction </t>
  </si>
  <si>
    <t>Distribution costs</t>
  </si>
  <si>
    <t>Other surpluses (deficit)</t>
  </si>
  <si>
    <t>Other components of</t>
  </si>
  <si>
    <t xml:space="preserve">Surplus (deficit) </t>
  </si>
  <si>
    <t>Retained earnings</t>
  </si>
  <si>
    <t xml:space="preserve"> shareholders’ equity</t>
  </si>
  <si>
    <t>Issued and</t>
  </si>
  <si>
    <t xml:space="preserve">on a business </t>
  </si>
  <si>
    <t>Non-</t>
  </si>
  <si>
    <t xml:space="preserve"> paid-up</t>
  </si>
  <si>
    <t>ordinary</t>
  </si>
  <si>
    <t>combination  under</t>
  </si>
  <si>
    <t>controlling</t>
  </si>
  <si>
    <t xml:space="preserve"> shares</t>
  </si>
  <si>
    <t xml:space="preserve"> common control</t>
  </si>
  <si>
    <t>Disposal investment in an associate under common control</t>
  </si>
  <si>
    <t>Dividends paid</t>
  </si>
  <si>
    <t xml:space="preserve">   short-term borrowings from financial institutions</t>
  </si>
  <si>
    <t>Cash received of long-term debentures</t>
  </si>
  <si>
    <t>1,280,000,000 ordinary shares of Baht 0.5 each,</t>
  </si>
  <si>
    <t xml:space="preserve">   fully paid</t>
  </si>
  <si>
    <t>Acquisition of a subsidiary during year</t>
  </si>
  <si>
    <t>Short-term borrowings from other party</t>
  </si>
  <si>
    <t>Loss on disposal of fixed assets</t>
  </si>
  <si>
    <t>Receive short-term loans from other person</t>
  </si>
  <si>
    <t xml:space="preserve">Impairment loss recognized in profit or loss </t>
  </si>
  <si>
    <t>Dissolution of subsidiary under common control</t>
  </si>
  <si>
    <t>(Gain) loss on dissolution of subsidiary</t>
  </si>
  <si>
    <t>Other non-current liabilities - retention</t>
  </si>
  <si>
    <t>Cash paid for deposit for purchase of fixed assets</t>
  </si>
  <si>
    <t>Cash paid for purchase of property and equipment</t>
  </si>
  <si>
    <t>Cash paid for purchase of intangible assets</t>
  </si>
  <si>
    <r>
      <rPr>
        <b/>
        <sz val="8"/>
        <rFont val="Times New Roman"/>
        <family val="1"/>
      </rPr>
      <t xml:space="preserve">BALANCE  AS  AT  JANUARY </t>
    </r>
    <r>
      <rPr>
        <b/>
        <sz val="10"/>
        <rFont val="Times New Roman"/>
        <family val="1"/>
      </rPr>
      <t xml:space="preserve"> 1,  2021</t>
    </r>
  </si>
  <si>
    <r>
      <rPr>
        <b/>
        <sz val="8"/>
        <rFont val="Times New Roman"/>
        <family val="1"/>
      </rPr>
      <t xml:space="preserve">BALANCE  AS  AT  DECEMBER </t>
    </r>
    <r>
      <rPr>
        <b/>
        <sz val="10"/>
        <rFont val="Times New Roman"/>
        <family val="1"/>
      </rPr>
      <t xml:space="preserve"> 31,  2021</t>
    </r>
  </si>
  <si>
    <r>
      <rPr>
        <b/>
        <sz val="8"/>
        <rFont val="Times New Roman"/>
        <family val="1"/>
      </rPr>
      <t>BALANCE  AS  AT  JANUARY</t>
    </r>
    <r>
      <rPr>
        <b/>
        <sz val="10"/>
        <rFont val="Times New Roman"/>
        <family val="1"/>
      </rPr>
      <t xml:space="preserve">  1,  2022</t>
    </r>
  </si>
  <si>
    <r>
      <rPr>
        <b/>
        <sz val="8"/>
        <rFont val="Times New Roman"/>
        <family val="1"/>
      </rPr>
      <t xml:space="preserve">BALANCE  AS  AT  DECEMBER  </t>
    </r>
    <r>
      <rPr>
        <b/>
        <sz val="10"/>
        <rFont val="Times New Roman"/>
        <family val="1"/>
      </rPr>
      <t>31,  2022</t>
    </r>
  </si>
  <si>
    <r>
      <rPr>
        <b/>
        <sz val="8"/>
        <rFont val="Times New Roman"/>
        <family val="1"/>
      </rPr>
      <t xml:space="preserve">BALANCE  AS  AT  DECEMBER  </t>
    </r>
    <r>
      <rPr>
        <b/>
        <sz val="10"/>
        <rFont val="Times New Roman"/>
        <family val="1"/>
      </rPr>
      <t>31,  2021</t>
    </r>
  </si>
  <si>
    <r>
      <rPr>
        <b/>
        <sz val="8"/>
        <rFont val="Times New Roman"/>
        <family val="1"/>
      </rPr>
      <t xml:space="preserve">BALANCE  AS  AT  JANUARY  </t>
    </r>
    <r>
      <rPr>
        <b/>
        <sz val="10"/>
        <rFont val="Times New Roman"/>
        <family val="1"/>
      </rPr>
      <t>1,  2022</t>
    </r>
  </si>
  <si>
    <r>
      <rPr>
        <b/>
        <sz val="8"/>
        <rFont val="Times New Roman"/>
        <family val="1"/>
      </rPr>
      <t xml:space="preserve">BALANCE  AS  AT  DECEMBER </t>
    </r>
    <r>
      <rPr>
        <b/>
        <sz val="10"/>
        <rFont val="Times New Roman"/>
        <family val="1"/>
      </rPr>
      <t xml:space="preserve"> 31,  2022</t>
    </r>
  </si>
  <si>
    <t>Note</t>
  </si>
  <si>
    <t xml:space="preserve">PROFIT (LOSS)  ATTRIBUTABLE  TO  </t>
  </si>
  <si>
    <t xml:space="preserve">COMPREHENSIVE  INCOME  (LOSS)  ATTRIBUTABLE  TO  </t>
  </si>
  <si>
    <t xml:space="preserve">Receipts (repayments) of bank overdrafts and </t>
  </si>
  <si>
    <t>Unrealised (gain) loss on foreign exchange rates</t>
  </si>
  <si>
    <t>Unrealised loss (gain) on derivatives</t>
  </si>
  <si>
    <t>Net cash (used in) provided by operating activities</t>
  </si>
  <si>
    <t>Total comprehensive income (loss)  for the year</t>
  </si>
  <si>
    <t>Loss on disposal right to hold share capital of an associate</t>
  </si>
  <si>
    <t xml:space="preserve">   under common control</t>
  </si>
  <si>
    <t>Gain on sale of investment in an associate</t>
  </si>
  <si>
    <t>Cash received from sale of investment in an associate</t>
  </si>
  <si>
    <t>Cash paid for investment in an associate</t>
  </si>
  <si>
    <t xml:space="preserve">   of an associate under common control</t>
  </si>
  <si>
    <t xml:space="preserve">Profit before income tax (expenses) income </t>
  </si>
  <si>
    <t xml:space="preserve">OTHER  COMPREHENSIVE  (LOSS)  INCOME  </t>
  </si>
  <si>
    <t xml:space="preserve">TOTAL OTHER  COMPREHENSIVE  (LOSS)  INCOME  </t>
  </si>
  <si>
    <t>Cash received from short-term loans to party</t>
  </si>
  <si>
    <t>Exchange differences on translating financial statements</t>
  </si>
  <si>
    <t>Loss on remeasurements of defined benefit plans</t>
  </si>
  <si>
    <t>Items that will not be reclassified subsequently to profit or loss</t>
  </si>
  <si>
    <t>Expense for non-current provisions for employee benefits</t>
  </si>
  <si>
    <t xml:space="preserve">Adjusted elimination for profit from sales of machinery and </t>
  </si>
  <si>
    <t>Proceeds from sales of machinery and equipment</t>
  </si>
  <si>
    <t>Cash received from dividends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</si>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</sst>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_);_(* \(#,##0\);_(* &quot;-&quot;???????_);_(@_)"/>
    <numFmt numFmtId="175" formatCode="_(* #,##0_);_(*(#,##0\);_(&quot;-&quot;_);_(@_)"/>
    <numFmt numFmtId="176" formatCode="_(* #,##0_);_(* \(#,##0\);_(* &quot;-&quot;????????_);_(@_)"/>
    <numFmt numFmtId="177" formatCode="_(* #,##0.00000_);_(* \(#,##0.00000\);_(* &quot;-&quot;?????_);_(@_)"/>
    <numFmt numFmtId="178" formatCode="\-"/>
    <numFmt numFmtId="179" formatCode="_-[$€-2]* #,##0.00_-;\-[$€-2]* #,##0.00_-;_-[$€-2]* &quot;-&quot;??_-"/>
    <numFmt numFmtId="180" formatCode="* #,##0_);* \(#,##0\);&quot;-&quot;??_);@"/>
  </numFmts>
  <fonts count="36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6"/>
      <color rgb="FFFF000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sz val="10"/>
      <color indexed="8"/>
      <name val="MS Sans Serif"/>
      <family val="2"/>
      <charset val="222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79" fontId="2" fillId="0" borderId="0"/>
    <xf numFmtId="179" fontId="31" fillId="0" borderId="0"/>
    <xf numFmtId="180" fontId="18" fillId="0" borderId="0" applyFill="0" applyBorder="0" applyProtection="0"/>
  </cellStyleXfs>
  <cellXfs count="341">
    <xf numFmtId="0" fontId="0" fillId="0" borderId="0" xfId="0"/>
    <xf numFmtId="171" fontId="9" fillId="0" borderId="0" xfId="2" applyNumberFormat="1" applyFont="1" applyAlignment="1">
      <alignment vertical="center"/>
    </xf>
    <xf numFmtId="0" fontId="9" fillId="0" borderId="0" xfId="2" applyFont="1"/>
    <xf numFmtId="165" fontId="10" fillId="0" borderId="0" xfId="3" applyNumberFormat="1" applyFont="1" applyFill="1" applyAlignment="1">
      <alignment vertical="top"/>
    </xf>
    <xf numFmtId="171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71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1" fontId="6" fillId="0" borderId="0" xfId="2" applyNumberFormat="1" applyFont="1" applyAlignment="1">
      <alignment vertical="center"/>
    </xf>
    <xf numFmtId="171" fontId="6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/>
    </xf>
    <xf numFmtId="171" fontId="12" fillId="0" borderId="0" xfId="2" applyNumberFormat="1" applyFont="1" applyAlignment="1">
      <alignment horizontal="right" vertical="center"/>
    </xf>
    <xf numFmtId="167" fontId="12" fillId="0" borderId="0" xfId="2" applyNumberFormat="1" applyFont="1" applyAlignment="1">
      <alignment horizontal="right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7" fontId="5" fillId="0" borderId="0" xfId="2" applyNumberFormat="1" applyFont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7" fontId="8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8" fillId="0" borderId="0" xfId="4" quotePrefix="1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71" fontId="8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1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71" fontId="8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5" xfId="2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center" vertical="center"/>
    </xf>
    <xf numFmtId="0" fontId="4" fillId="0" borderId="0" xfId="2" applyFont="1"/>
    <xf numFmtId="167" fontId="4" fillId="0" borderId="0" xfId="4" applyNumberFormat="1" applyFont="1" applyAlignment="1">
      <alignment horizontal="right" vertical="center"/>
    </xf>
    <xf numFmtId="167" fontId="8" fillId="0" borderId="3" xfId="4" applyNumberFormat="1" applyFont="1" applyBorder="1" applyAlignment="1">
      <alignment horizontal="center" vertical="center"/>
    </xf>
    <xf numFmtId="167" fontId="4" fillId="0" borderId="4" xfId="2" applyNumberFormat="1" applyFont="1" applyBorder="1" applyAlignment="1">
      <alignment horizontal="right" vertical="center"/>
    </xf>
    <xf numFmtId="2" fontId="8" fillId="0" borderId="0" xfId="2" applyNumberFormat="1" applyFont="1" applyAlignment="1">
      <alignment vertical="center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68" fontId="4" fillId="0" borderId="0" xfId="8" applyNumberFormat="1" applyFont="1" applyFill="1" applyBorder="1" applyAlignment="1">
      <alignment vertical="center"/>
    </xf>
    <xf numFmtId="167" fontId="8" fillId="0" borderId="3" xfId="4" quotePrefix="1" applyNumberFormat="1" applyFont="1" applyBorder="1" applyAlignment="1">
      <alignment horizontal="center" vertical="top"/>
    </xf>
    <xf numFmtId="0" fontId="8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7" fontId="8" fillId="0" borderId="0" xfId="4" applyNumberFormat="1" applyFont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3" fontId="4" fillId="0" borderId="0" xfId="2" applyNumberFormat="1" applyFont="1" applyAlignment="1">
      <alignment horizontal="center" vertical="center"/>
    </xf>
    <xf numFmtId="167" fontId="8" fillId="0" borderId="1" xfId="4" applyNumberFormat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167" fontId="5" fillId="0" borderId="0" xfId="2" applyNumberFormat="1" applyFont="1"/>
    <xf numFmtId="167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7" fontId="17" fillId="0" borderId="0" xfId="2" applyNumberFormat="1" applyFont="1" applyAlignment="1">
      <alignment horizontal="center" vertical="center"/>
    </xf>
    <xf numFmtId="167" fontId="5" fillId="0" borderId="0" xfId="2" quotePrefix="1" applyNumberFormat="1" applyFont="1" applyAlignment="1">
      <alignment horizontal="center" vertical="center"/>
    </xf>
    <xf numFmtId="167" fontId="5" fillId="0" borderId="1" xfId="2" quotePrefix="1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0" fontId="19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167" fontId="20" fillId="0" borderId="0" xfId="1" applyNumberFormat="1" applyFont="1" applyFill="1" applyAlignment="1">
      <alignment vertical="center"/>
    </xf>
    <xf numFmtId="37" fontId="20" fillId="0" borderId="0" xfId="2" applyNumberFormat="1" applyFont="1" applyAlignment="1">
      <alignment vertical="center"/>
    </xf>
    <xf numFmtId="37" fontId="21" fillId="0" borderId="0" xfId="2" applyNumberFormat="1" applyFont="1" applyAlignment="1">
      <alignment vertical="center"/>
    </xf>
    <xf numFmtId="0" fontId="19" fillId="0" borderId="0" xfId="2" applyFont="1" applyAlignment="1">
      <alignment horizontal="center" vertical="center"/>
    </xf>
    <xf numFmtId="167" fontId="19" fillId="0" borderId="0" xfId="1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167" fontId="24" fillId="0" borderId="0" xfId="1" applyNumberFormat="1" applyFont="1" applyFill="1" applyAlignment="1">
      <alignment vertical="center"/>
    </xf>
    <xf numFmtId="0" fontId="24" fillId="0" borderId="0" xfId="2" applyFont="1" applyAlignment="1">
      <alignment horizontal="left" vertical="center" indent="1"/>
    </xf>
    <xf numFmtId="37" fontId="24" fillId="0" borderId="0" xfId="2" applyNumberFormat="1" applyFont="1" applyAlignment="1">
      <alignment vertical="center"/>
    </xf>
    <xf numFmtId="167" fontId="24" fillId="0" borderId="0" xfId="1" applyNumberFormat="1" applyFont="1" applyFill="1" applyAlignment="1">
      <alignment horizontal="right" vertical="center"/>
    </xf>
    <xf numFmtId="37" fontId="25" fillId="0" borderId="0" xfId="2" applyNumberFormat="1" applyFont="1" applyAlignment="1">
      <alignment vertical="center"/>
    </xf>
    <xf numFmtId="167" fontId="24" fillId="0" borderId="0" xfId="1" applyNumberFormat="1" applyFont="1" applyFill="1" applyAlignment="1">
      <alignment horizontal="center" vertical="center"/>
    </xf>
    <xf numFmtId="173" fontId="24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 wrapText="1" indent="1"/>
    </xf>
    <xf numFmtId="37" fontId="24" fillId="0" borderId="0" xfId="2" applyNumberFormat="1" applyFont="1" applyAlignment="1">
      <alignment horizontal="right" vertical="center"/>
    </xf>
    <xf numFmtId="165" fontId="24" fillId="0" borderId="0" xfId="3" applyNumberFormat="1" applyFont="1" applyFill="1" applyAlignment="1">
      <alignment vertical="center"/>
    </xf>
    <xf numFmtId="0" fontId="24" fillId="0" borderId="0" xfId="2" applyFont="1" applyAlignment="1">
      <alignment horizontal="left" vertical="center" indent="2"/>
    </xf>
    <xf numFmtId="0" fontId="23" fillId="0" borderId="0" xfId="2" applyFont="1" applyAlignment="1">
      <alignment horizontal="right" vertical="center"/>
    </xf>
    <xf numFmtId="167" fontId="24" fillId="0" borderId="3" xfId="1" applyNumberFormat="1" applyFont="1" applyFill="1" applyBorder="1" applyAlignment="1">
      <alignment vertical="center"/>
    </xf>
    <xf numFmtId="37" fontId="24" fillId="0" borderId="3" xfId="2" applyNumberFormat="1" applyFont="1" applyBorder="1" applyAlignment="1">
      <alignment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0" xfId="2" applyNumberFormat="1" applyFont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0" fontId="22" fillId="0" borderId="0" xfId="2" applyFont="1" applyAlignment="1">
      <alignment vertical="center"/>
    </xf>
    <xf numFmtId="0" fontId="20" fillId="0" borderId="0" xfId="6" applyFont="1" applyAlignment="1">
      <alignment vertical="center"/>
    </xf>
    <xf numFmtId="0" fontId="18" fillId="0" borderId="0" xfId="2" applyFont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37" fontId="24" fillId="0" borderId="0" xfId="2" applyNumberFormat="1" applyFont="1" applyAlignment="1">
      <alignment horizontal="center" vertical="center"/>
    </xf>
    <xf numFmtId="39" fontId="26" fillId="0" borderId="0" xfId="2" applyNumberFormat="1" applyFont="1" applyAlignment="1">
      <alignment horizontal="right"/>
    </xf>
    <xf numFmtId="169" fontId="24" fillId="0" borderId="0" xfId="2" applyNumberFormat="1" applyFont="1" applyAlignment="1">
      <alignment vertical="center"/>
    </xf>
    <xf numFmtId="0" fontId="24" fillId="0" borderId="0" xfId="0" applyFont="1" applyAlignment="1">
      <alignment horizontal="left" vertical="center" indent="2"/>
    </xf>
    <xf numFmtId="174" fontId="24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 indent="3"/>
    </xf>
    <xf numFmtId="168" fontId="24" fillId="0" borderId="0" xfId="0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6" applyFont="1" applyAlignment="1">
      <alignment horizontal="center" vertical="center"/>
    </xf>
    <xf numFmtId="37" fontId="24" fillId="0" borderId="0" xfId="6" applyNumberFormat="1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4" fillId="0" borderId="0" xfId="6" applyFont="1" applyAlignment="1">
      <alignment horizontal="left" vertical="center" indent="1"/>
    </xf>
    <xf numFmtId="0" fontId="24" fillId="0" borderId="0" xfId="6" applyFont="1" applyAlignment="1">
      <alignment horizontal="left" vertical="center" indent="2"/>
    </xf>
    <xf numFmtId="37" fontId="24" fillId="0" borderId="5" xfId="6" applyNumberFormat="1" applyFont="1" applyBorder="1" applyAlignment="1">
      <alignment vertical="center"/>
    </xf>
    <xf numFmtId="37" fontId="24" fillId="0" borderId="0" xfId="6" applyNumberFormat="1" applyFont="1" applyAlignment="1">
      <alignment horizontal="center" vertical="center"/>
    </xf>
    <xf numFmtId="168" fontId="24" fillId="0" borderId="0" xfId="6" applyNumberFormat="1" applyFont="1" applyAlignment="1">
      <alignment vertical="center"/>
    </xf>
    <xf numFmtId="43" fontId="24" fillId="0" borderId="0" xfId="1" applyFont="1" applyFill="1" applyAlignment="1">
      <alignment vertical="center"/>
    </xf>
    <xf numFmtId="164" fontId="24" fillId="0" borderId="0" xfId="3" applyFont="1" applyFill="1" applyAlignment="1">
      <alignment horizontal="center" vertical="center"/>
    </xf>
    <xf numFmtId="37" fontId="24" fillId="0" borderId="1" xfId="6" applyNumberFormat="1" applyFont="1" applyBorder="1" applyAlignment="1">
      <alignment vertical="center"/>
    </xf>
    <xf numFmtId="37" fontId="24" fillId="0" borderId="4" xfId="6" applyNumberFormat="1" applyFont="1" applyBorder="1" applyAlignment="1">
      <alignment vertical="center"/>
    </xf>
    <xf numFmtId="0" fontId="22" fillId="0" borderId="0" xfId="6" applyFont="1" applyAlignment="1">
      <alignment horizontal="left" vertical="center"/>
    </xf>
    <xf numFmtId="0" fontId="18" fillId="0" borderId="0" xfId="6" applyFont="1" applyAlignment="1">
      <alignment horizontal="left" vertical="center"/>
    </xf>
    <xf numFmtId="0" fontId="18" fillId="0" borderId="0" xfId="6" applyFont="1" applyAlignment="1">
      <alignment horizontal="left" vertical="center" indent="1"/>
    </xf>
    <xf numFmtId="0" fontId="22" fillId="0" borderId="0" xfId="6" applyFont="1" applyAlignment="1">
      <alignment vertical="center"/>
    </xf>
    <xf numFmtId="49" fontId="23" fillId="0" borderId="2" xfId="2" applyNumberFormat="1" applyFont="1" applyBorder="1" applyAlignment="1">
      <alignment vertical="center"/>
    </xf>
    <xf numFmtId="49" fontId="23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/>
    </xf>
    <xf numFmtId="168" fontId="23" fillId="0" borderId="0" xfId="2" applyNumberFormat="1" applyFont="1" applyAlignment="1">
      <alignment vertical="center"/>
    </xf>
    <xf numFmtId="167" fontId="23" fillId="0" borderId="0" xfId="2" applyNumberFormat="1" applyFont="1" applyAlignment="1">
      <alignment vertical="center"/>
    </xf>
    <xf numFmtId="172" fontId="24" fillId="0" borderId="0" xfId="2" quotePrefix="1" applyNumberFormat="1" applyFont="1" applyAlignment="1">
      <alignment horizontal="center" vertical="center"/>
    </xf>
    <xf numFmtId="168" fontId="24" fillId="0" borderId="0" xfId="2" applyNumberFormat="1" applyFont="1" applyAlignment="1">
      <alignment vertical="center"/>
    </xf>
    <xf numFmtId="0" fontId="26" fillId="0" borderId="0" xfId="2" applyFont="1" applyAlignment="1">
      <alignment horizontal="left" vertical="center" wrapText="1" indent="2"/>
    </xf>
    <xf numFmtId="168" fontId="24" fillId="0" borderId="0" xfId="3" applyNumberFormat="1" applyFont="1" applyFill="1" applyAlignment="1">
      <alignment horizontal="center" vertical="center"/>
    </xf>
    <xf numFmtId="0" fontId="24" fillId="0" borderId="0" xfId="2" applyFont="1" applyAlignment="1">
      <alignment horizontal="left" vertical="center" indent="4"/>
    </xf>
    <xf numFmtId="37" fontId="24" fillId="0" borderId="3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68" fontId="24" fillId="0" borderId="0" xfId="3" applyNumberFormat="1" applyFont="1" applyFill="1" applyBorder="1" applyAlignment="1">
      <alignment vertical="center"/>
    </xf>
    <xf numFmtId="172" fontId="24" fillId="0" borderId="0" xfId="2" applyNumberFormat="1" applyFont="1" applyAlignment="1">
      <alignment horizontal="center" vertical="center"/>
    </xf>
    <xf numFmtId="168" fontId="24" fillId="0" borderId="0" xfId="8" applyNumberFormat="1" applyFont="1" applyFill="1" applyAlignment="1">
      <alignment vertical="center"/>
    </xf>
    <xf numFmtId="168" fontId="24" fillId="0" borderId="1" xfId="2" applyNumberFormat="1" applyFont="1" applyBorder="1" applyAlignment="1">
      <alignment vertical="center"/>
    </xf>
    <xf numFmtId="0" fontId="26" fillId="0" borderId="0" xfId="2" applyFont="1" applyAlignment="1">
      <alignment vertical="center" wrapText="1"/>
    </xf>
    <xf numFmtId="172" fontId="24" fillId="0" borderId="1" xfId="2" applyNumberFormat="1" applyFont="1" applyBorder="1" applyAlignment="1">
      <alignment horizontal="center" vertical="center"/>
    </xf>
    <xf numFmtId="0" fontId="27" fillId="0" borderId="0" xfId="2" applyFont="1" applyAlignment="1">
      <alignment vertical="center" wrapText="1"/>
    </xf>
    <xf numFmtId="168" fontId="24" fillId="0" borderId="3" xfId="2" applyNumberFormat="1" applyFont="1" applyBorder="1" applyAlignment="1">
      <alignment vertical="center"/>
    </xf>
    <xf numFmtId="49" fontId="23" fillId="0" borderId="0" xfId="2" applyNumberFormat="1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3" fontId="24" fillId="0" borderId="0" xfId="2" applyNumberFormat="1" applyFont="1" applyAlignment="1">
      <alignment vertical="center"/>
    </xf>
    <xf numFmtId="0" fontId="27" fillId="0" borderId="0" xfId="0" quotePrefix="1" applyFont="1" applyAlignment="1">
      <alignment vertical="center" wrapText="1"/>
    </xf>
    <xf numFmtId="0" fontId="24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168" fontId="24" fillId="0" borderId="4" xfId="3" applyNumberFormat="1" applyFont="1" applyFill="1" applyBorder="1" applyAlignment="1">
      <alignment vertical="center"/>
    </xf>
    <xf numFmtId="168" fontId="26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3" fontId="24" fillId="0" borderId="0" xfId="2" applyNumberFormat="1" applyFont="1" applyAlignment="1">
      <alignment horizontal="center" vertical="center"/>
    </xf>
    <xf numFmtId="173" fontId="24" fillId="0" borderId="0" xfId="0" applyNumberFormat="1" applyFont="1" applyAlignment="1">
      <alignment vertical="center"/>
    </xf>
    <xf numFmtId="0" fontId="28" fillId="0" borderId="0" xfId="2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9" fillId="0" borderId="0" xfId="2" applyFont="1" applyAlignment="1">
      <alignment vertical="center"/>
    </xf>
    <xf numFmtId="0" fontId="24" fillId="0" borderId="0" xfId="2" applyFont="1"/>
    <xf numFmtId="165" fontId="24" fillId="0" borderId="0" xfId="8" applyNumberFormat="1" applyFont="1" applyFill="1" applyAlignment="1">
      <alignment vertical="center"/>
    </xf>
    <xf numFmtId="171" fontId="24" fillId="0" borderId="0" xfId="2" applyNumberFormat="1" applyFont="1" applyAlignment="1">
      <alignment vertical="center"/>
    </xf>
    <xf numFmtId="167" fontId="24" fillId="0" borderId="0" xfId="2" applyNumberFormat="1" applyFont="1" applyAlignment="1">
      <alignment horizontal="center" vertical="center"/>
    </xf>
    <xf numFmtId="171" fontId="24" fillId="0" borderId="0" xfId="2" applyNumberFormat="1" applyFont="1" applyAlignment="1">
      <alignment horizontal="center" vertical="center"/>
    </xf>
    <xf numFmtId="167" fontId="24" fillId="0" borderId="0" xfId="2" applyNumberFormat="1" applyFont="1" applyAlignment="1">
      <alignment horizontal="right" vertical="center"/>
    </xf>
    <xf numFmtId="167" fontId="23" fillId="0" borderId="0" xfId="2" applyNumberFormat="1" applyFont="1" applyAlignment="1">
      <alignment horizontal="center" vertical="center"/>
    </xf>
    <xf numFmtId="167" fontId="23" fillId="0" borderId="0" xfId="4" applyNumberFormat="1" applyFont="1" applyAlignment="1">
      <alignment horizontal="right" vertical="center"/>
    </xf>
    <xf numFmtId="0" fontId="22" fillId="0" borderId="0" xfId="2" quotePrefix="1" applyFont="1" applyAlignment="1">
      <alignment horizontal="left" vertical="center"/>
    </xf>
    <xf numFmtId="165" fontId="18" fillId="0" borderId="0" xfId="8" applyNumberFormat="1" applyFont="1" applyFill="1" applyAlignment="1">
      <alignment vertical="center"/>
    </xf>
    <xf numFmtId="171" fontId="22" fillId="0" borderId="0" xfId="2" applyNumberFormat="1" applyFont="1" applyAlignment="1">
      <alignment vertical="center"/>
    </xf>
    <xf numFmtId="0" fontId="18" fillId="0" borderId="0" xfId="0" applyFont="1" applyAlignment="1">
      <alignment vertical="center"/>
    </xf>
    <xf numFmtId="165" fontId="24" fillId="0" borderId="0" xfId="8" applyNumberFormat="1" applyFont="1" applyFill="1" applyAlignment="1">
      <alignment vertical="top"/>
    </xf>
    <xf numFmtId="0" fontId="24" fillId="0" borderId="0" xfId="2" applyFont="1" applyAlignment="1">
      <alignment horizontal="center"/>
    </xf>
    <xf numFmtId="171" fontId="30" fillId="0" borderId="0" xfId="2" applyNumberFormat="1" applyFont="1" applyAlignment="1">
      <alignment horizontal="right" vertical="center"/>
    </xf>
    <xf numFmtId="167" fontId="30" fillId="0" borderId="0" xfId="2" applyNumberFormat="1" applyFont="1" applyAlignment="1">
      <alignment horizontal="right"/>
    </xf>
    <xf numFmtId="0" fontId="30" fillId="0" borderId="0" xfId="2" applyFont="1" applyAlignment="1">
      <alignment horizontal="right"/>
    </xf>
    <xf numFmtId="167" fontId="24" fillId="0" borderId="0" xfId="13" applyNumberFormat="1" applyFont="1" applyFill="1" applyBorder="1" applyAlignment="1">
      <alignment vertical="center"/>
    </xf>
    <xf numFmtId="167" fontId="24" fillId="0" borderId="0" xfId="13" applyNumberFormat="1" applyFont="1" applyFill="1" applyAlignment="1">
      <alignment vertical="center"/>
    </xf>
    <xf numFmtId="164" fontId="24" fillId="0" borderId="0" xfId="8" applyFont="1" applyFill="1" applyAlignment="1">
      <alignment vertical="center"/>
    </xf>
    <xf numFmtId="175" fontId="24" fillId="0" borderId="0" xfId="13" applyNumberFormat="1" applyFont="1" applyFill="1" applyAlignment="1">
      <alignment horizontal="center" vertical="center"/>
    </xf>
    <xf numFmtId="167" fontId="24" fillId="0" borderId="5" xfId="1" applyNumberFormat="1" applyFont="1" applyFill="1" applyBorder="1" applyAlignment="1">
      <alignment vertical="center"/>
    </xf>
    <xf numFmtId="0" fontId="22" fillId="0" borderId="0" xfId="2" applyFont="1" applyAlignment="1">
      <alignment horizontal="center" vertical="center"/>
    </xf>
    <xf numFmtId="0" fontId="26" fillId="0" borderId="0" xfId="2" applyFont="1" applyAlignment="1">
      <alignment horizontal="left" vertical="center" wrapText="1" indent="1"/>
    </xf>
    <xf numFmtId="167" fontId="24" fillId="0" borderId="0" xfId="1" applyNumberFormat="1" applyFont="1" applyFill="1" applyBorder="1" applyAlignment="1">
      <alignment horizontal="right" vertical="center"/>
    </xf>
    <xf numFmtId="167" fontId="24" fillId="0" borderId="4" xfId="1" applyNumberFormat="1" applyFont="1" applyFill="1" applyBorder="1" applyAlignment="1">
      <alignment vertical="center"/>
    </xf>
    <xf numFmtId="172" fontId="24" fillId="0" borderId="0" xfId="2" applyNumberFormat="1" applyFont="1" applyAlignment="1">
      <alignment vertical="center"/>
    </xf>
    <xf numFmtId="37" fontId="24" fillId="0" borderId="0" xfId="6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18" fillId="0" borderId="0" xfId="2" applyFont="1" applyAlignment="1">
      <alignment horizontal="left" vertical="center"/>
    </xf>
    <xf numFmtId="177" fontId="24" fillId="0" borderId="1" xfId="2" applyNumberFormat="1" applyFont="1" applyBorder="1" applyAlignment="1">
      <alignment vertical="center"/>
    </xf>
    <xf numFmtId="178" fontId="24" fillId="0" borderId="0" xfId="2" quotePrefix="1" applyNumberFormat="1" applyFont="1" applyAlignment="1">
      <alignment horizontal="center" vertical="center"/>
    </xf>
    <xf numFmtId="174" fontId="24" fillId="0" borderId="1" xfId="2" applyNumberFormat="1" applyFont="1" applyBorder="1" applyAlignment="1">
      <alignment vertical="center"/>
    </xf>
    <xf numFmtId="0" fontId="24" fillId="0" borderId="0" xfId="11" applyFont="1" applyAlignment="1">
      <alignment horizontal="left" vertical="center" indent="1"/>
    </xf>
    <xf numFmtId="37" fontId="24" fillId="0" borderId="0" xfId="11" applyNumberFormat="1" applyFont="1" applyAlignment="1">
      <alignment vertical="center"/>
    </xf>
    <xf numFmtId="0" fontId="18" fillId="0" borderId="0" xfId="11" applyFont="1" applyAlignment="1">
      <alignment vertical="center"/>
    </xf>
    <xf numFmtId="0" fontId="24" fillId="0" borderId="0" xfId="11" applyFont="1" applyAlignment="1">
      <alignment horizontal="center" vertical="center"/>
    </xf>
    <xf numFmtId="178" fontId="24" fillId="0" borderId="1" xfId="2" quotePrefix="1" applyNumberFormat="1" applyFont="1" applyBorder="1" applyAlignment="1">
      <alignment horizontal="center" vertical="center"/>
    </xf>
    <xf numFmtId="165" fontId="33" fillId="0" borderId="0" xfId="8" applyNumberFormat="1" applyFont="1" applyFill="1" applyAlignment="1">
      <alignment vertical="center"/>
    </xf>
    <xf numFmtId="37" fontId="30" fillId="0" borderId="0" xfId="6" applyNumberFormat="1" applyFont="1" applyAlignment="1">
      <alignment vertical="center"/>
    </xf>
    <xf numFmtId="37" fontId="30" fillId="0" borderId="0" xfId="2" applyNumberFormat="1" applyFont="1" applyAlignment="1">
      <alignment horizontal="center" vertical="center"/>
    </xf>
    <xf numFmtId="37" fontId="30" fillId="0" borderId="0" xfId="6" applyNumberFormat="1" applyFont="1" applyAlignment="1">
      <alignment horizontal="center" vertical="center"/>
    </xf>
    <xf numFmtId="168" fontId="24" fillId="0" borderId="1" xfId="0" applyNumberFormat="1" applyFont="1" applyBorder="1" applyAlignment="1">
      <alignment vertical="center"/>
    </xf>
    <xf numFmtId="167" fontId="24" fillId="0" borderId="1" xfId="2" applyNumberFormat="1" applyFont="1" applyBorder="1" applyAlignment="1">
      <alignment vertical="center"/>
    </xf>
    <xf numFmtId="167" fontId="24" fillId="0" borderId="2" xfId="2" applyNumberFormat="1" applyFont="1" applyBorder="1" applyAlignment="1">
      <alignment vertical="center"/>
    </xf>
    <xf numFmtId="167" fontId="24" fillId="0" borderId="3" xfId="2" applyNumberFormat="1" applyFont="1" applyBorder="1" applyAlignment="1">
      <alignment vertical="center"/>
    </xf>
    <xf numFmtId="167" fontId="24" fillId="0" borderId="0" xfId="2" applyNumberFormat="1" applyFont="1" applyAlignment="1">
      <alignment horizontal="left" vertical="center"/>
    </xf>
    <xf numFmtId="167" fontId="24" fillId="0" borderId="5" xfId="2" applyNumberFormat="1" applyFont="1" applyBorder="1" applyAlignment="1">
      <alignment vertical="center"/>
    </xf>
    <xf numFmtId="168" fontId="24" fillId="0" borderId="5" xfId="2" applyNumberFormat="1" applyFont="1" applyBorder="1" applyAlignment="1">
      <alignment vertical="center"/>
    </xf>
    <xf numFmtId="0" fontId="26" fillId="0" borderId="0" xfId="0" applyFont="1" applyAlignment="1">
      <alignment horizontal="left" vertical="center" wrapText="1" indent="2"/>
    </xf>
    <xf numFmtId="177" fontId="24" fillId="0" borderId="0" xfId="2" applyNumberFormat="1" applyFont="1" applyAlignment="1">
      <alignment vertical="center"/>
    </xf>
    <xf numFmtId="0" fontId="24" fillId="0" borderId="0" xfId="2" quotePrefix="1" applyFont="1" applyAlignment="1">
      <alignment horizontal="left" vertical="center" indent="1"/>
    </xf>
    <xf numFmtId="0" fontId="33" fillId="0" borderId="0" xfId="2" applyFont="1" applyAlignment="1">
      <alignment vertical="center"/>
    </xf>
    <xf numFmtId="169" fontId="33" fillId="0" borderId="0" xfId="2" applyNumberFormat="1" applyFont="1" applyAlignment="1">
      <alignment horizontal="center" vertical="center"/>
    </xf>
    <xf numFmtId="171" fontId="35" fillId="0" borderId="0" xfId="2" applyNumberFormat="1" applyFont="1" applyAlignment="1">
      <alignment vertical="center"/>
    </xf>
    <xf numFmtId="167" fontId="34" fillId="0" borderId="0" xfId="2" applyNumberFormat="1" applyFont="1" applyAlignment="1">
      <alignment horizontal="right" vertical="center"/>
    </xf>
    <xf numFmtId="172" fontId="24" fillId="0" borderId="2" xfId="2" applyNumberFormat="1" applyFont="1" applyBorder="1" applyAlignment="1">
      <alignment horizontal="center" vertical="center"/>
    </xf>
    <xf numFmtId="168" fontId="24" fillId="0" borderId="2" xfId="2" applyNumberFormat="1" applyFont="1" applyBorder="1" applyAlignment="1">
      <alignment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Fill="1" applyAlignment="1">
      <alignment horizontal="left" vertical="center" indent="1"/>
    </xf>
    <xf numFmtId="0" fontId="24" fillId="0" borderId="0" xfId="2" applyFont="1" applyFill="1" applyAlignment="1">
      <alignment horizontal="center" vertical="center"/>
    </xf>
    <xf numFmtId="37" fontId="24" fillId="0" borderId="0" xfId="2" applyNumberFormat="1" applyFont="1" applyFill="1" applyAlignment="1">
      <alignment vertical="center"/>
    </xf>
    <xf numFmtId="178" fontId="24" fillId="0" borderId="0" xfId="2" quotePrefix="1" applyNumberFormat="1" applyFont="1" applyFill="1" applyAlignment="1">
      <alignment horizontal="center" vertical="center"/>
    </xf>
    <xf numFmtId="37" fontId="25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center" vertical="center"/>
    </xf>
    <xf numFmtId="3" fontId="23" fillId="0" borderId="0" xfId="2" applyNumberFormat="1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37" fontId="20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horizontal="left" vertical="center" wrapText="1" indent="1"/>
    </xf>
    <xf numFmtId="37" fontId="24" fillId="0" borderId="0" xfId="2" applyNumberFormat="1" applyFont="1" applyFill="1" applyAlignment="1">
      <alignment horizontal="right" vertical="center"/>
    </xf>
    <xf numFmtId="0" fontId="24" fillId="0" borderId="0" xfId="2" applyFont="1" applyFill="1" applyAlignment="1">
      <alignment horizontal="left" vertical="center" indent="2"/>
    </xf>
    <xf numFmtId="0" fontId="23" fillId="0" borderId="0" xfId="2" applyFont="1" applyFill="1" applyAlignment="1">
      <alignment horizontal="right" vertical="center"/>
    </xf>
    <xf numFmtId="167" fontId="24" fillId="0" borderId="0" xfId="2" applyNumberFormat="1" applyFont="1" applyFill="1" applyAlignment="1">
      <alignment vertical="center"/>
    </xf>
    <xf numFmtId="37" fontId="24" fillId="0" borderId="1" xfId="2" applyNumberFormat="1" applyFont="1" applyFill="1" applyBorder="1" applyAlignment="1">
      <alignment vertical="center"/>
    </xf>
    <xf numFmtId="3" fontId="24" fillId="0" borderId="0" xfId="2" applyNumberFormat="1" applyFont="1" applyFill="1" applyAlignment="1">
      <alignment vertical="center"/>
    </xf>
    <xf numFmtId="0" fontId="22" fillId="0" borderId="0" xfId="2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0" xfId="2" applyFont="1" applyFill="1" applyAlignment="1">
      <alignment horizontal="center" vertical="center"/>
    </xf>
    <xf numFmtId="0" fontId="24" fillId="0" borderId="0" xfId="2" applyFont="1" applyFill="1" applyAlignment="1">
      <alignment vertical="center"/>
    </xf>
    <xf numFmtId="168" fontId="24" fillId="0" borderId="0" xfId="0" applyNumberFormat="1" applyFont="1" applyBorder="1" applyAlignment="1">
      <alignment vertical="center"/>
    </xf>
    <xf numFmtId="0" fontId="22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167" fontId="22" fillId="0" borderId="0" xfId="2" applyNumberFormat="1" applyFont="1" applyAlignment="1">
      <alignment horizontal="center" vertical="center"/>
    </xf>
    <xf numFmtId="167" fontId="22" fillId="0" borderId="0" xfId="4" applyNumberFormat="1" applyFont="1" applyAlignment="1">
      <alignment horizontal="center" vertical="center"/>
    </xf>
    <xf numFmtId="167" fontId="22" fillId="0" borderId="3" xfId="4" applyNumberFormat="1" applyFont="1" applyBorder="1" applyAlignment="1">
      <alignment horizontal="center" vertical="center"/>
    </xf>
    <xf numFmtId="167" fontId="18" fillId="0" borderId="0" xfId="2" applyNumberFormat="1" applyFont="1" applyAlignment="1">
      <alignment horizontal="center" vertical="center"/>
    </xf>
    <xf numFmtId="167" fontId="22" fillId="0" borderId="1" xfId="4" applyNumberFormat="1" applyFont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18" fillId="0" borderId="0" xfId="2" applyFont="1" applyAlignment="1">
      <alignment horizontal="center"/>
    </xf>
    <xf numFmtId="167" fontId="22" fillId="0" borderId="0" xfId="4" applyNumberFormat="1" applyFont="1" applyAlignment="1">
      <alignment horizontal="right" vertical="center"/>
    </xf>
    <xf numFmtId="49" fontId="18" fillId="0" borderId="0" xfId="2" applyNumberFormat="1" applyFont="1" applyAlignment="1">
      <alignment horizontal="center" vertical="center"/>
    </xf>
    <xf numFmtId="172" fontId="18" fillId="0" borderId="0" xfId="2" applyNumberFormat="1" applyFont="1" applyAlignment="1">
      <alignment vertical="center"/>
    </xf>
    <xf numFmtId="167" fontId="18" fillId="0" borderId="0" xfId="2" applyNumberFormat="1" applyFont="1" applyAlignment="1">
      <alignment vertical="center"/>
    </xf>
    <xf numFmtId="167" fontId="18" fillId="0" borderId="0" xfId="2" applyNumberFormat="1" applyFont="1" applyAlignment="1">
      <alignment horizontal="center" vertical="top"/>
    </xf>
    <xf numFmtId="167" fontId="18" fillId="0" borderId="0" xfId="2" applyNumberFormat="1" applyFont="1" applyAlignment="1">
      <alignment horizontal="right" vertical="center"/>
    </xf>
    <xf numFmtId="167" fontId="18" fillId="0" borderId="0" xfId="2" quotePrefix="1" applyNumberFormat="1" applyFont="1" applyAlignment="1">
      <alignment horizontal="center" vertical="center"/>
    </xf>
    <xf numFmtId="171" fontId="18" fillId="0" borderId="0" xfId="2" applyNumberFormat="1" applyFont="1" applyAlignment="1">
      <alignment vertical="center"/>
    </xf>
    <xf numFmtId="172" fontId="18" fillId="0" borderId="1" xfId="2" applyNumberFormat="1" applyFont="1" applyBorder="1" applyAlignment="1">
      <alignment vertical="center"/>
    </xf>
    <xf numFmtId="167" fontId="18" fillId="0" borderId="4" xfId="2" applyNumberFormat="1" applyFont="1" applyBorder="1" applyAlignment="1">
      <alignment horizontal="right" vertical="center"/>
    </xf>
    <xf numFmtId="167" fontId="18" fillId="0" borderId="5" xfId="2" applyNumberFormat="1" applyFont="1" applyBorder="1" applyAlignment="1">
      <alignment horizontal="right" vertical="center"/>
    </xf>
    <xf numFmtId="0" fontId="18" fillId="0" borderId="0" xfId="2" applyFont="1"/>
    <xf numFmtId="167" fontId="23" fillId="0" borderId="0" xfId="4" applyNumberFormat="1" applyFont="1" applyAlignment="1">
      <alignment horizontal="center" vertical="center"/>
    </xf>
    <xf numFmtId="167" fontId="18" fillId="0" borderId="0" xfId="4" applyNumberFormat="1" applyFont="1" applyAlignment="1">
      <alignment horizontal="center" vertical="center"/>
    </xf>
    <xf numFmtId="167" fontId="18" fillId="0" borderId="0" xfId="4" applyNumberFormat="1" applyFont="1" applyAlignment="1">
      <alignment horizontal="right" vertical="center"/>
    </xf>
    <xf numFmtId="167" fontId="22" fillId="0" borderId="1" xfId="4" quotePrefix="1" applyNumberFormat="1" applyFont="1" applyBorder="1" applyAlignment="1">
      <alignment horizontal="center" vertical="center"/>
    </xf>
    <xf numFmtId="167" fontId="22" fillId="0" borderId="0" xfId="4" quotePrefix="1" applyNumberFormat="1" applyFont="1" applyAlignment="1">
      <alignment horizontal="center" vertical="center"/>
    </xf>
    <xf numFmtId="167" fontId="22" fillId="0" borderId="0" xfId="4" applyNumberFormat="1" applyFont="1" applyAlignment="1">
      <alignment horizontal="center" vertical="center" wrapText="1"/>
    </xf>
    <xf numFmtId="167" fontId="22" fillId="0" borderId="1" xfId="4" applyNumberFormat="1" applyFont="1" applyBorder="1" applyAlignment="1">
      <alignment horizontal="center" vertical="center" wrapText="1"/>
    </xf>
    <xf numFmtId="167" fontId="22" fillId="0" borderId="0" xfId="4" quotePrefix="1" applyNumberFormat="1" applyFont="1" applyAlignment="1">
      <alignment horizontal="center" vertical="center" wrapText="1"/>
    </xf>
    <xf numFmtId="169" fontId="18" fillId="0" borderId="0" xfId="2" applyNumberFormat="1" applyFont="1" applyAlignment="1">
      <alignment horizontal="center" vertical="center"/>
    </xf>
    <xf numFmtId="176" fontId="18" fillId="0" borderId="0" xfId="2" applyNumberFormat="1" applyFont="1" applyAlignment="1">
      <alignment horizontal="center" vertical="center"/>
    </xf>
    <xf numFmtId="176" fontId="18" fillId="0" borderId="0" xfId="2" applyNumberFormat="1" applyFont="1" applyAlignment="1">
      <alignment vertical="center"/>
    </xf>
    <xf numFmtId="0" fontId="18" fillId="0" borderId="0" xfId="2" quotePrefix="1" applyFont="1" applyAlignment="1">
      <alignment horizontal="center" vertical="center"/>
    </xf>
    <xf numFmtId="178" fontId="18" fillId="0" borderId="0" xfId="2" quotePrefix="1" applyNumberFormat="1" applyFont="1" applyAlignment="1">
      <alignment horizontal="center" vertical="center"/>
    </xf>
    <xf numFmtId="0" fontId="18" fillId="0" borderId="0" xfId="2" quotePrefix="1" applyFont="1" applyAlignment="1">
      <alignment horizontal="left" vertical="center"/>
    </xf>
    <xf numFmtId="172" fontId="18" fillId="0" borderId="0" xfId="2" applyNumberFormat="1" applyFont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/>
    </xf>
    <xf numFmtId="167" fontId="18" fillId="0" borderId="1" xfId="2" applyNumberFormat="1" applyFont="1" applyBorder="1" applyAlignment="1">
      <alignment horizontal="center" vertical="center"/>
    </xf>
    <xf numFmtId="167" fontId="18" fillId="0" borderId="4" xfId="1" applyNumberFormat="1" applyFont="1" applyFill="1" applyBorder="1" applyAlignment="1">
      <alignment horizontal="center" vertical="center"/>
    </xf>
    <xf numFmtId="172" fontId="18" fillId="0" borderId="4" xfId="2" applyNumberFormat="1" applyFont="1" applyBorder="1" applyAlignment="1">
      <alignment horizontal="center" vertical="center"/>
    </xf>
    <xf numFmtId="171" fontId="18" fillId="0" borderId="0" xfId="2" applyNumberFormat="1" applyFont="1" applyFill="1" applyAlignment="1">
      <alignment vertical="center"/>
    </xf>
    <xf numFmtId="171" fontId="18" fillId="0" borderId="0" xfId="2" applyNumberFormat="1" applyFont="1" applyAlignment="1">
      <alignment horizontal="center" vertical="center"/>
    </xf>
    <xf numFmtId="167" fontId="18" fillId="0" borderId="4" xfId="2" applyNumberFormat="1" applyFont="1" applyBorder="1" applyAlignment="1">
      <alignment horizontal="center" vertical="center"/>
    </xf>
    <xf numFmtId="167" fontId="18" fillId="0" borderId="0" xfId="2" applyNumberFormat="1" applyFont="1" applyBorder="1" applyAlignment="1">
      <alignment horizontal="right" vertical="center"/>
    </xf>
    <xf numFmtId="167" fontId="18" fillId="0" borderId="0" xfId="2" applyNumberFormat="1" applyFont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Fill="1" applyAlignment="1">
      <alignment vertical="center"/>
    </xf>
    <xf numFmtId="0" fontId="22" fillId="0" borderId="0" xfId="2" quotePrefix="1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3" fillId="0" borderId="1" xfId="2" applyFont="1" applyFill="1" applyBorder="1" applyAlignment="1">
      <alignment horizontal="right" vertical="center"/>
    </xf>
    <xf numFmtId="0" fontId="23" fillId="0" borderId="1" xfId="2" applyFont="1" applyFill="1" applyBorder="1" applyAlignment="1">
      <alignment horizontal="center" vertical="center"/>
    </xf>
    <xf numFmtId="0" fontId="23" fillId="0" borderId="3" xfId="2" applyFont="1" applyFill="1" applyBorder="1" applyAlignment="1">
      <alignment horizontal="center" vertical="center"/>
    </xf>
    <xf numFmtId="0" fontId="22" fillId="0" borderId="0" xfId="2" quotePrefix="1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1" xfId="2" quotePrefix="1" applyFont="1" applyBorder="1" applyAlignment="1">
      <alignment horizontal="right" vertical="center"/>
    </xf>
    <xf numFmtId="0" fontId="23" fillId="0" borderId="1" xfId="2" applyFont="1" applyBorder="1" applyAlignment="1">
      <alignment horizontal="right" vertical="center"/>
    </xf>
    <xf numFmtId="0" fontId="23" fillId="0" borderId="1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0" borderId="1" xfId="6" quotePrefix="1" applyFont="1" applyBorder="1" applyAlignment="1">
      <alignment horizontal="right" vertical="center"/>
    </xf>
    <xf numFmtId="0" fontId="23" fillId="0" borderId="1" xfId="6" applyFont="1" applyBorder="1" applyAlignment="1">
      <alignment horizontal="right" vertical="center"/>
    </xf>
    <xf numFmtId="0" fontId="24" fillId="0" borderId="0" xfId="11" applyFont="1" applyAlignment="1">
      <alignment horizontal="left" vertical="center" indent="2"/>
    </xf>
    <xf numFmtId="49" fontId="23" fillId="0" borderId="1" xfId="2" applyNumberFormat="1" applyFont="1" applyBorder="1" applyAlignment="1">
      <alignment horizontal="center" vertical="center"/>
    </xf>
    <xf numFmtId="49" fontId="23" fillId="0" borderId="2" xfId="2" applyNumberFormat="1" applyFont="1" applyBorder="1" applyAlignment="1">
      <alignment horizontal="center" vertical="center"/>
    </xf>
    <xf numFmtId="0" fontId="26" fillId="0" borderId="0" xfId="2" applyFont="1" applyAlignment="1">
      <alignment horizontal="left" vertical="center" wrapText="1" indent="1"/>
    </xf>
    <xf numFmtId="0" fontId="28" fillId="0" borderId="0" xfId="2" applyFont="1" applyAlignment="1">
      <alignment vertical="center" wrapText="1"/>
    </xf>
    <xf numFmtId="0" fontId="23" fillId="0" borderId="0" xfId="2" applyFont="1" applyAlignment="1">
      <alignment horizontal="center" vertical="center"/>
    </xf>
    <xf numFmtId="0" fontId="28" fillId="0" borderId="0" xfId="2" applyFont="1" applyAlignment="1">
      <alignment horizontal="left" vertical="center" wrapText="1" indent="1"/>
    </xf>
    <xf numFmtId="167" fontId="22" fillId="0" borderId="3" xfId="4" applyNumberFormat="1" applyFont="1" applyBorder="1" applyAlignment="1">
      <alignment horizontal="center" vertical="center"/>
    </xf>
    <xf numFmtId="167" fontId="22" fillId="0" borderId="1" xfId="4" quotePrefix="1" applyNumberFormat="1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right" vertical="center"/>
    </xf>
    <xf numFmtId="2" fontId="22" fillId="0" borderId="0" xfId="2" quotePrefix="1" applyNumberFormat="1" applyFont="1" applyAlignment="1">
      <alignment horizontal="center" vertical="center"/>
    </xf>
    <xf numFmtId="2" fontId="22" fillId="0" borderId="0" xfId="2" applyNumberFormat="1" applyFont="1" applyAlignment="1">
      <alignment horizontal="center" vertical="center"/>
    </xf>
    <xf numFmtId="167" fontId="22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8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18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Debit" xfId="17" xr:uid="{CF34CAC2-0EB3-4627-A068-3AE46068D89F}"/>
    <cellStyle name="Normal" xfId="0" builtinId="0"/>
    <cellStyle name="Normal 2" xfId="2" xr:uid="{00000000-0005-0000-0000-000008000000}"/>
    <cellStyle name="Normal 2 10 2 4" xfId="4" xr:uid="{00000000-0005-0000-0000-000009000000}"/>
    <cellStyle name="Normal 2 2" xfId="14" xr:uid="{4C17134C-0B90-4C6E-833B-CFC70D7326F2}"/>
    <cellStyle name="Normal 3" xfId="6" xr:uid="{00000000-0005-0000-0000-00000A000000}"/>
    <cellStyle name="Normal 3 2" xfId="11" xr:uid="{00000000-0005-0000-0000-00000B000000}"/>
    <cellStyle name="Normal 3 2 2" xfId="16" xr:uid="{414106D9-E31C-4D8A-82E1-63F36DDA7231}"/>
    <cellStyle name="Normal 3 3" xfId="15" xr:uid="{7F6BAC22-E699-4B35-92DA-EA13794BE19B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5"/>
  <sheetViews>
    <sheetView topLeftCell="A25" zoomScale="86" zoomScaleNormal="90" zoomScaleSheetLayoutView="100" zoomScalePageLayoutView="80" workbookViewId="0">
      <selection activeCell="Q14" sqref="Q14"/>
    </sheetView>
  </sheetViews>
  <sheetFormatPr defaultColWidth="8.1796875" defaultRowHeight="21" customHeight="1"/>
  <cols>
    <col min="1" max="1" width="54" style="254" customWidth="1"/>
    <col min="2" max="2" width="9.453125" style="255" customWidth="1"/>
    <col min="3" max="3" width="15.6328125" style="254" customWidth="1"/>
    <col min="4" max="5" width="1.1796875" style="254" customWidth="1"/>
    <col min="6" max="6" width="15.6328125" style="254" customWidth="1"/>
    <col min="7" max="7" width="1" style="254" customWidth="1"/>
    <col min="8" max="8" width="0.81640625" style="254" customWidth="1"/>
    <col min="9" max="9" width="15.6328125" style="81" customWidth="1"/>
    <col min="10" max="11" width="1" style="81" customWidth="1"/>
    <col min="12" max="12" width="15.6328125" style="81" customWidth="1"/>
    <col min="13" max="14" width="4.81640625" style="254" customWidth="1"/>
    <col min="15" max="16384" width="8.1796875" style="254"/>
  </cols>
  <sheetData>
    <row r="1" spans="1:14" s="238" customFormat="1" ht="21" customHeight="1">
      <c r="A1" s="307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</row>
    <row r="2" spans="1:14" s="238" customFormat="1" ht="21" customHeight="1">
      <c r="A2" s="308" t="s">
        <v>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</row>
    <row r="3" spans="1:14" s="238" customFormat="1" ht="21" customHeight="1">
      <c r="A3" s="307" t="s">
        <v>221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</row>
    <row r="4" spans="1:14" s="239" customFormat="1" ht="21" customHeight="1">
      <c r="A4" s="309" t="s">
        <v>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</row>
    <row r="5" spans="1:14" s="237" customFormat="1" ht="21" customHeight="1">
      <c r="A5" s="240"/>
      <c r="B5" s="241"/>
      <c r="C5" s="311" t="s">
        <v>3</v>
      </c>
      <c r="D5" s="311"/>
      <c r="E5" s="311"/>
      <c r="F5" s="311"/>
      <c r="G5" s="311"/>
      <c r="H5" s="240"/>
      <c r="I5" s="310" t="s">
        <v>4</v>
      </c>
      <c r="J5" s="310"/>
      <c r="K5" s="310"/>
      <c r="L5" s="310"/>
    </row>
    <row r="6" spans="1:14" s="237" customFormat="1" ht="21" customHeight="1">
      <c r="A6" s="242"/>
      <c r="B6" s="241"/>
      <c r="C6" s="241" t="s">
        <v>5</v>
      </c>
      <c r="D6" s="241"/>
      <c r="E6" s="241"/>
      <c r="F6" s="241" t="s">
        <v>5</v>
      </c>
      <c r="G6" s="241"/>
      <c r="H6" s="240"/>
      <c r="I6" s="241" t="s">
        <v>5</v>
      </c>
      <c r="J6" s="86"/>
      <c r="K6" s="86"/>
      <c r="L6" s="241" t="s">
        <v>5</v>
      </c>
    </row>
    <row r="7" spans="1:14" s="237" customFormat="1" ht="21" customHeight="1">
      <c r="A7" s="242"/>
      <c r="B7" s="241"/>
      <c r="C7" s="241" t="s">
        <v>6</v>
      </c>
      <c r="D7" s="241"/>
      <c r="E7" s="241"/>
      <c r="F7" s="241" t="s">
        <v>6</v>
      </c>
      <c r="G7" s="241"/>
      <c r="H7" s="240"/>
      <c r="I7" s="241" t="s">
        <v>6</v>
      </c>
      <c r="J7" s="86"/>
      <c r="K7" s="86"/>
      <c r="L7" s="241" t="s">
        <v>6</v>
      </c>
    </row>
    <row r="8" spans="1:14" s="237" customFormat="1" ht="21" customHeight="1">
      <c r="A8" s="242"/>
      <c r="B8" s="241" t="s">
        <v>7</v>
      </c>
      <c r="C8" s="241">
        <v>2022</v>
      </c>
      <c r="D8" s="240"/>
      <c r="E8" s="240"/>
      <c r="F8" s="241">
        <v>2021</v>
      </c>
      <c r="G8" s="240"/>
      <c r="H8" s="241"/>
      <c r="I8" s="241">
        <v>2022</v>
      </c>
      <c r="J8" s="86"/>
      <c r="K8" s="86"/>
      <c r="L8" s="241">
        <v>2021</v>
      </c>
    </row>
    <row r="9" spans="1:14" s="239" customFormat="1" ht="21" customHeight="1">
      <c r="A9" s="243" t="s">
        <v>8</v>
      </c>
      <c r="B9" s="244"/>
      <c r="I9" s="77"/>
      <c r="J9" s="77"/>
      <c r="K9" s="77"/>
      <c r="L9" s="77"/>
    </row>
    <row r="10" spans="1:14" s="239" customFormat="1" ht="21" customHeight="1">
      <c r="A10" s="238" t="s">
        <v>9</v>
      </c>
      <c r="B10" s="244"/>
      <c r="C10" s="245"/>
      <c r="F10" s="245"/>
      <c r="I10" s="77"/>
      <c r="J10" s="77"/>
      <c r="K10" s="77"/>
      <c r="L10" s="77"/>
    </row>
    <row r="11" spans="1:14" s="237" customFormat="1" ht="21" customHeight="1">
      <c r="A11" s="232" t="s">
        <v>10</v>
      </c>
      <c r="B11" s="233">
        <v>5</v>
      </c>
      <c r="C11" s="234">
        <v>55083597</v>
      </c>
      <c r="D11" s="234"/>
      <c r="E11" s="234"/>
      <c r="F11" s="234">
        <v>193288054</v>
      </c>
      <c r="G11" s="234"/>
      <c r="H11" s="234"/>
      <c r="I11" s="91">
        <v>23180928</v>
      </c>
      <c r="J11" s="88"/>
      <c r="K11" s="88"/>
      <c r="L11" s="91">
        <v>162604923</v>
      </c>
      <c r="M11" s="236"/>
      <c r="N11" s="236"/>
    </row>
    <row r="12" spans="1:14" s="237" customFormat="1" ht="21" customHeight="1">
      <c r="A12" s="232" t="s">
        <v>11</v>
      </c>
      <c r="B12" s="233">
        <v>7</v>
      </c>
      <c r="C12" s="234">
        <v>480926901</v>
      </c>
      <c r="D12" s="234"/>
      <c r="E12" s="234"/>
      <c r="F12" s="234">
        <v>574199652.5826</v>
      </c>
      <c r="G12" s="234"/>
      <c r="H12" s="234"/>
      <c r="I12" s="91">
        <v>129619625</v>
      </c>
      <c r="J12" s="93"/>
      <c r="K12" s="93"/>
      <c r="L12" s="91">
        <v>101748732</v>
      </c>
      <c r="M12" s="236"/>
      <c r="N12" s="236"/>
    </row>
    <row r="13" spans="1:14" s="237" customFormat="1" ht="21" customHeight="1">
      <c r="A13" s="232" t="s">
        <v>225</v>
      </c>
      <c r="B13" s="233">
        <v>8</v>
      </c>
      <c r="C13" s="234">
        <v>1726813494</v>
      </c>
      <c r="D13" s="234"/>
      <c r="E13" s="234"/>
      <c r="F13" s="234">
        <v>897111899.4174</v>
      </c>
      <c r="G13" s="234"/>
      <c r="H13" s="234"/>
      <c r="I13" s="235">
        <v>0</v>
      </c>
      <c r="J13" s="93"/>
      <c r="K13" s="93"/>
      <c r="L13" s="235">
        <v>0</v>
      </c>
      <c r="M13" s="236"/>
      <c r="N13" s="236"/>
    </row>
    <row r="14" spans="1:14" s="237" customFormat="1" ht="21" customHeight="1">
      <c r="A14" s="232" t="s">
        <v>12</v>
      </c>
      <c r="B14" s="233">
        <v>9</v>
      </c>
      <c r="C14" s="234">
        <v>57223388</v>
      </c>
      <c r="D14" s="234"/>
      <c r="E14" s="234"/>
      <c r="F14" s="234">
        <v>35283081</v>
      </c>
      <c r="G14" s="234"/>
      <c r="H14" s="234"/>
      <c r="I14" s="235">
        <v>0</v>
      </c>
      <c r="J14" s="93"/>
      <c r="K14" s="93"/>
      <c r="L14" s="235">
        <v>0</v>
      </c>
      <c r="M14" s="236"/>
      <c r="N14" s="236"/>
    </row>
    <row r="15" spans="1:14" s="237" customFormat="1" ht="21" customHeight="1">
      <c r="A15" s="246" t="s">
        <v>14</v>
      </c>
      <c r="B15" s="233">
        <v>10</v>
      </c>
      <c r="C15" s="235">
        <v>0</v>
      </c>
      <c r="D15" s="247"/>
      <c r="E15" s="247"/>
      <c r="F15" s="235">
        <v>0</v>
      </c>
      <c r="G15" s="235"/>
      <c r="H15" s="234"/>
      <c r="I15" s="91">
        <v>1728309885</v>
      </c>
      <c r="J15" s="91"/>
      <c r="K15" s="91"/>
      <c r="L15" s="91">
        <v>747619827</v>
      </c>
      <c r="M15" s="236"/>
      <c r="N15" s="236"/>
    </row>
    <row r="16" spans="1:14" s="237" customFormat="1" ht="21" customHeight="1">
      <c r="A16" s="232" t="s">
        <v>15</v>
      </c>
      <c r="B16" s="233">
        <v>11</v>
      </c>
      <c r="C16" s="234">
        <v>59951752</v>
      </c>
      <c r="D16" s="234"/>
      <c r="E16" s="234"/>
      <c r="F16" s="234">
        <v>16523022</v>
      </c>
      <c r="G16" s="234"/>
      <c r="H16" s="234"/>
      <c r="I16" s="93">
        <v>9927654</v>
      </c>
      <c r="J16" s="93"/>
      <c r="K16" s="93"/>
      <c r="L16" s="93">
        <v>8020296</v>
      </c>
      <c r="M16" s="236"/>
      <c r="N16" s="236"/>
    </row>
    <row r="17" spans="1:14" s="237" customFormat="1" ht="21" customHeight="1">
      <c r="A17" s="232" t="s">
        <v>226</v>
      </c>
      <c r="B17" s="233"/>
      <c r="C17" s="234">
        <v>7571385</v>
      </c>
      <c r="D17" s="234"/>
      <c r="E17" s="234"/>
      <c r="F17" s="234">
        <v>10418075</v>
      </c>
      <c r="G17" s="234"/>
      <c r="H17" s="234"/>
      <c r="I17" s="93">
        <v>1217588</v>
      </c>
      <c r="J17" s="93"/>
      <c r="K17" s="93"/>
      <c r="L17" s="93">
        <v>736558</v>
      </c>
      <c r="M17" s="236"/>
      <c r="N17" s="236"/>
    </row>
    <row r="18" spans="1:14" s="237" customFormat="1" ht="21" customHeight="1">
      <c r="A18" s="232" t="s">
        <v>16</v>
      </c>
      <c r="B18" s="233">
        <v>28</v>
      </c>
      <c r="C18" s="235">
        <v>0</v>
      </c>
      <c r="D18" s="234"/>
      <c r="E18" s="234"/>
      <c r="F18" s="234">
        <v>1268302</v>
      </c>
      <c r="G18" s="235"/>
      <c r="H18" s="234"/>
      <c r="I18" s="235">
        <v>0</v>
      </c>
      <c r="J18" s="93"/>
      <c r="K18" s="93"/>
      <c r="L18" s="235">
        <v>0</v>
      </c>
      <c r="M18" s="236"/>
      <c r="N18" s="236"/>
    </row>
    <row r="19" spans="1:14" s="237" customFormat="1" ht="21" customHeight="1">
      <c r="A19" s="232" t="s">
        <v>17</v>
      </c>
      <c r="B19" s="233">
        <v>12</v>
      </c>
      <c r="C19" s="234">
        <v>44971810</v>
      </c>
      <c r="D19" s="97"/>
      <c r="E19" s="97"/>
      <c r="F19" s="234">
        <v>24413484</v>
      </c>
      <c r="G19" s="234"/>
      <c r="I19" s="91">
        <v>4500</v>
      </c>
      <c r="J19" s="88"/>
      <c r="K19" s="88"/>
      <c r="L19" s="91">
        <v>7500</v>
      </c>
      <c r="M19" s="236"/>
      <c r="N19" s="236"/>
    </row>
    <row r="20" spans="1:14" s="237" customFormat="1" ht="21" customHeight="1">
      <c r="A20" s="248" t="s">
        <v>18</v>
      </c>
      <c r="B20" s="249"/>
      <c r="C20" s="100">
        <f>SUM(C11:C19)</f>
        <v>2432542327</v>
      </c>
      <c r="D20" s="234"/>
      <c r="E20" s="234"/>
      <c r="F20" s="100">
        <f>SUM(F11:F19)</f>
        <v>1752505570</v>
      </c>
      <c r="G20" s="234"/>
      <c r="H20" s="234"/>
      <c r="I20" s="100">
        <f>SUM(I11:I19)</f>
        <v>1892260180</v>
      </c>
      <c r="J20" s="102"/>
      <c r="K20" s="102"/>
      <c r="L20" s="100">
        <f>SUM(L11:L19)</f>
        <v>1020737836</v>
      </c>
    </row>
    <row r="21" spans="1:14" s="237" customFormat="1" ht="21" customHeight="1">
      <c r="B21" s="233"/>
      <c r="C21" s="234"/>
      <c r="D21" s="234"/>
      <c r="E21" s="234"/>
      <c r="F21" s="234"/>
      <c r="G21" s="234"/>
      <c r="H21" s="234"/>
      <c r="I21" s="88"/>
      <c r="J21" s="88"/>
      <c r="K21" s="88"/>
      <c r="L21" s="88"/>
    </row>
    <row r="22" spans="1:14" s="237" customFormat="1" ht="21" customHeight="1">
      <c r="A22" s="238" t="s">
        <v>19</v>
      </c>
      <c r="B22" s="233"/>
      <c r="C22" s="250"/>
      <c r="D22" s="234"/>
      <c r="E22" s="234"/>
      <c r="F22" s="250"/>
      <c r="G22" s="234"/>
      <c r="H22" s="234"/>
      <c r="I22" s="88"/>
      <c r="J22" s="88"/>
      <c r="K22" s="88"/>
      <c r="L22" s="88"/>
    </row>
    <row r="23" spans="1:14" s="237" customFormat="1" ht="21" customHeight="1">
      <c r="A23" s="232" t="s">
        <v>20</v>
      </c>
      <c r="B23" s="233">
        <v>13</v>
      </c>
      <c r="C23" s="88">
        <v>97447008</v>
      </c>
      <c r="D23" s="234"/>
      <c r="E23" s="234"/>
      <c r="F23" s="88">
        <v>43553076</v>
      </c>
      <c r="G23" s="88"/>
      <c r="H23" s="234"/>
      <c r="I23" s="93">
        <v>27600000</v>
      </c>
      <c r="J23" s="93"/>
      <c r="K23" s="93"/>
      <c r="L23" s="93">
        <v>17193148</v>
      </c>
      <c r="M23" s="236"/>
      <c r="N23" s="236"/>
    </row>
    <row r="24" spans="1:14" s="237" customFormat="1" ht="21" customHeight="1">
      <c r="A24" s="232" t="s">
        <v>21</v>
      </c>
      <c r="B24" s="233">
        <v>15</v>
      </c>
      <c r="C24" s="88">
        <v>10000000</v>
      </c>
      <c r="D24" s="234"/>
      <c r="E24" s="234"/>
      <c r="F24" s="235">
        <v>0</v>
      </c>
      <c r="G24" s="88"/>
      <c r="H24" s="234"/>
      <c r="I24" s="235">
        <v>0</v>
      </c>
      <c r="J24" s="93"/>
      <c r="K24" s="93"/>
      <c r="L24" s="235">
        <v>0</v>
      </c>
      <c r="M24" s="236"/>
      <c r="N24" s="236"/>
    </row>
    <row r="25" spans="1:14" s="237" customFormat="1" ht="21" customHeight="1">
      <c r="A25" s="232" t="s">
        <v>22</v>
      </c>
      <c r="B25" s="233">
        <v>14</v>
      </c>
      <c r="C25" s="235">
        <v>0</v>
      </c>
      <c r="E25" s="256"/>
      <c r="F25" s="102">
        <v>56512958</v>
      </c>
      <c r="G25" s="88"/>
      <c r="H25" s="234"/>
      <c r="I25" s="235">
        <v>0</v>
      </c>
      <c r="J25" s="194"/>
      <c r="K25" s="194"/>
      <c r="L25" s="102">
        <v>72500000</v>
      </c>
      <c r="M25" s="236"/>
      <c r="N25" s="236"/>
    </row>
    <row r="26" spans="1:14" s="237" customFormat="1" ht="21" customHeight="1">
      <c r="A26" s="232" t="s">
        <v>23</v>
      </c>
      <c r="B26" s="233">
        <v>15</v>
      </c>
      <c r="C26" s="235">
        <v>0</v>
      </c>
      <c r="E26" s="256"/>
      <c r="F26" s="235">
        <v>0</v>
      </c>
      <c r="G26" s="235"/>
      <c r="H26" s="104"/>
      <c r="I26" s="88">
        <v>677640268</v>
      </c>
      <c r="J26" s="91"/>
      <c r="K26" s="91"/>
      <c r="L26" s="88">
        <v>518602933</v>
      </c>
      <c r="M26" s="236"/>
      <c r="N26" s="236"/>
    </row>
    <row r="27" spans="1:14" s="237" customFormat="1" ht="21" customHeight="1">
      <c r="A27" s="232" t="s">
        <v>24</v>
      </c>
      <c r="B27" s="233">
        <v>16</v>
      </c>
      <c r="C27" s="88">
        <v>1585906997</v>
      </c>
      <c r="E27" s="256"/>
      <c r="F27" s="88">
        <v>1345131305</v>
      </c>
      <c r="G27" s="88"/>
      <c r="H27" s="234"/>
      <c r="I27" s="88">
        <v>379513943</v>
      </c>
      <c r="J27" s="88"/>
      <c r="K27" s="88"/>
      <c r="L27" s="88">
        <v>403207107</v>
      </c>
      <c r="M27" s="236"/>
      <c r="N27" s="236"/>
    </row>
    <row r="28" spans="1:14" s="237" customFormat="1" ht="21" customHeight="1">
      <c r="A28" s="232" t="s">
        <v>25</v>
      </c>
      <c r="B28" s="233">
        <v>17</v>
      </c>
      <c r="C28" s="88">
        <v>19933057</v>
      </c>
      <c r="E28" s="256"/>
      <c r="F28" s="88">
        <f>18335997+3</f>
        <v>18336000</v>
      </c>
      <c r="G28" s="88"/>
      <c r="H28" s="234"/>
      <c r="I28" s="88">
        <v>11061653</v>
      </c>
      <c r="J28" s="88"/>
      <c r="K28" s="88"/>
      <c r="L28" s="88">
        <v>6856844</v>
      </c>
      <c r="M28" s="236"/>
      <c r="N28" s="236"/>
    </row>
    <row r="29" spans="1:14" s="237" customFormat="1" ht="21" customHeight="1">
      <c r="A29" s="232" t="s">
        <v>27</v>
      </c>
      <c r="B29" s="233">
        <v>18</v>
      </c>
      <c r="C29" s="88">
        <v>95159995</v>
      </c>
      <c r="E29" s="256"/>
      <c r="F29" s="88">
        <v>758407</v>
      </c>
      <c r="G29" s="88"/>
      <c r="H29" s="234"/>
      <c r="I29" s="235">
        <v>0</v>
      </c>
      <c r="J29" s="88"/>
      <c r="K29" s="88"/>
      <c r="L29" s="235">
        <v>0</v>
      </c>
      <c r="M29" s="236"/>
      <c r="N29" s="236"/>
    </row>
    <row r="30" spans="1:14" s="237" customFormat="1" ht="21" customHeight="1">
      <c r="A30" s="232" t="s">
        <v>230</v>
      </c>
      <c r="B30" s="233"/>
      <c r="C30" s="88">
        <v>3029643</v>
      </c>
      <c r="E30" s="256"/>
      <c r="F30" s="88">
        <v>2924476</v>
      </c>
      <c r="G30" s="88"/>
      <c r="H30" s="234"/>
      <c r="I30" s="88">
        <v>2360901</v>
      </c>
      <c r="J30" s="88"/>
      <c r="K30" s="88"/>
      <c r="L30" s="88">
        <v>2891378</v>
      </c>
      <c r="M30" s="236"/>
      <c r="N30" s="236"/>
    </row>
    <row r="31" spans="1:14" s="237" customFormat="1" ht="21" customHeight="1">
      <c r="A31" s="232" t="s">
        <v>26</v>
      </c>
      <c r="B31" s="233">
        <v>19</v>
      </c>
      <c r="C31" s="88">
        <v>83162931</v>
      </c>
      <c r="E31" s="256"/>
      <c r="F31" s="88">
        <v>88061321</v>
      </c>
      <c r="G31" s="88"/>
      <c r="H31" s="234"/>
      <c r="I31" s="235">
        <v>0</v>
      </c>
      <c r="J31" s="88"/>
      <c r="K31" s="88"/>
      <c r="L31" s="235">
        <v>0</v>
      </c>
      <c r="M31" s="236"/>
      <c r="N31" s="236"/>
    </row>
    <row r="32" spans="1:14" s="237" customFormat="1" ht="21" customHeight="1">
      <c r="A32" s="232" t="s">
        <v>231</v>
      </c>
      <c r="B32" s="233">
        <v>20</v>
      </c>
      <c r="C32" s="88">
        <v>39840118</v>
      </c>
      <c r="E32" s="256"/>
      <c r="F32" s="235">
        <v>0</v>
      </c>
      <c r="G32" s="88"/>
      <c r="H32" s="234"/>
      <c r="I32" s="235">
        <v>0</v>
      </c>
      <c r="J32" s="88"/>
      <c r="K32" s="88"/>
      <c r="L32" s="235">
        <v>0</v>
      </c>
      <c r="M32" s="236"/>
      <c r="N32" s="236"/>
    </row>
    <row r="33" spans="1:14" s="237" customFormat="1" ht="21" customHeight="1">
      <c r="A33" s="232" t="s">
        <v>28</v>
      </c>
      <c r="B33" s="233">
        <v>21</v>
      </c>
      <c r="C33" s="88">
        <v>4924967</v>
      </c>
      <c r="E33" s="256"/>
      <c r="F33" s="88">
        <v>1490026</v>
      </c>
      <c r="G33" s="88"/>
      <c r="H33" s="234"/>
      <c r="I33" s="235">
        <v>0</v>
      </c>
      <c r="J33" s="88"/>
      <c r="K33" s="88"/>
      <c r="L33" s="88">
        <v>648816</v>
      </c>
      <c r="M33" s="236"/>
      <c r="N33" s="236"/>
    </row>
    <row r="34" spans="1:14" s="237" customFormat="1" ht="21" customHeight="1">
      <c r="A34" s="232" t="s">
        <v>29</v>
      </c>
      <c r="B34" s="233">
        <v>22</v>
      </c>
      <c r="C34" s="251">
        <v>75126174</v>
      </c>
      <c r="D34" s="234"/>
      <c r="E34" s="234"/>
      <c r="F34" s="251">
        <f>3054460</f>
        <v>3054460</v>
      </c>
      <c r="G34" s="234"/>
      <c r="H34" s="234"/>
      <c r="I34" s="235">
        <v>0</v>
      </c>
      <c r="J34" s="93"/>
      <c r="K34" s="93"/>
      <c r="L34" s="93">
        <v>20000</v>
      </c>
      <c r="M34" s="236"/>
      <c r="N34" s="236"/>
    </row>
    <row r="35" spans="1:14" s="237" customFormat="1" ht="21" customHeight="1">
      <c r="A35" s="248" t="s">
        <v>30</v>
      </c>
      <c r="B35" s="233"/>
      <c r="C35" s="100">
        <f>SUM(C23:C34)</f>
        <v>2014530890</v>
      </c>
      <c r="D35" s="234"/>
      <c r="E35" s="234"/>
      <c r="F35" s="100">
        <f>SUM(F23:F34)</f>
        <v>1559822029</v>
      </c>
      <c r="H35" s="234"/>
      <c r="I35" s="100">
        <f>SUM(I23:I34)</f>
        <v>1098176765</v>
      </c>
      <c r="J35" s="102"/>
      <c r="K35" s="102"/>
      <c r="L35" s="100">
        <f>SUM(L23:L34)</f>
        <v>1021920226</v>
      </c>
      <c r="M35" s="252"/>
    </row>
    <row r="36" spans="1:14" s="237" customFormat="1" ht="21" customHeight="1" thickBot="1">
      <c r="A36" s="253" t="s">
        <v>31</v>
      </c>
      <c r="B36" s="249"/>
      <c r="C36" s="195">
        <f>SUM(C20,C35)</f>
        <v>4447073217</v>
      </c>
      <c r="D36" s="234"/>
      <c r="E36" s="234"/>
      <c r="F36" s="195">
        <f>SUM(F20,F35)</f>
        <v>3312327599</v>
      </c>
      <c r="I36" s="195">
        <f>SUM(I35,I20)</f>
        <v>2990436945</v>
      </c>
      <c r="J36" s="102"/>
      <c r="K36" s="102"/>
      <c r="L36" s="195">
        <f>SUM(L35,L20)</f>
        <v>2042658062</v>
      </c>
    </row>
    <row r="37" spans="1:14" s="237" customFormat="1" ht="21" customHeight="1" thickTop="1">
      <c r="B37" s="233"/>
      <c r="C37" s="88"/>
      <c r="E37" s="256"/>
      <c r="F37" s="88"/>
      <c r="I37" s="88"/>
      <c r="J37" s="88"/>
      <c r="K37" s="88"/>
      <c r="L37" s="88"/>
    </row>
    <row r="38" spans="1:14" s="239" customFormat="1" ht="21" customHeight="1">
      <c r="B38" s="244"/>
      <c r="I38" s="77"/>
      <c r="J38" s="77"/>
      <c r="K38" s="77"/>
      <c r="L38" s="77"/>
    </row>
    <row r="39" spans="1:14" s="239" customFormat="1" ht="21" customHeight="1">
      <c r="B39" s="244"/>
      <c r="I39" s="77"/>
      <c r="J39" s="77"/>
      <c r="K39" s="77"/>
      <c r="L39" s="77"/>
    </row>
    <row r="40" spans="1:14" s="239" customFormat="1" ht="21" customHeight="1">
      <c r="B40" s="244"/>
      <c r="I40" s="77"/>
      <c r="J40" s="77"/>
      <c r="K40" s="77"/>
      <c r="L40" s="77"/>
    </row>
    <row r="41" spans="1:14" ht="21" customHeight="1">
      <c r="H41" s="239"/>
      <c r="I41" s="77"/>
      <c r="J41" s="77"/>
      <c r="K41" s="77"/>
      <c r="L41" s="77"/>
    </row>
    <row r="42" spans="1:14" ht="21" customHeight="1">
      <c r="H42" s="239"/>
    </row>
    <row r="45" spans="1:14" ht="21" customHeight="1">
      <c r="A45" s="306" t="s">
        <v>32</v>
      </c>
      <c r="B45" s="306"/>
      <c r="C45" s="306"/>
      <c r="D45" s="306"/>
      <c r="E45" s="306"/>
      <c r="F45" s="306"/>
      <c r="G45" s="306"/>
    </row>
  </sheetData>
  <mergeCells count="7">
    <mergeCell ref="A45:G45"/>
    <mergeCell ref="A1:L1"/>
    <mergeCell ref="A2:L2"/>
    <mergeCell ref="A3:L3"/>
    <mergeCell ref="A4:L4"/>
    <mergeCell ref="I5:L5"/>
    <mergeCell ref="C5:G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T52"/>
  <sheetViews>
    <sheetView topLeftCell="A64" zoomScale="90" zoomScaleNormal="90" zoomScaleSheetLayoutView="80" zoomScalePageLayoutView="85" workbookViewId="0">
      <selection activeCell="Q14" sqref="Q14"/>
    </sheetView>
  </sheetViews>
  <sheetFormatPr defaultColWidth="8.1796875" defaultRowHeight="21" customHeight="1"/>
  <cols>
    <col min="1" max="1" width="54.36328125" style="74" customWidth="1"/>
    <col min="2" max="2" width="9" style="80" customWidth="1"/>
    <col min="3" max="3" width="0.81640625" style="74" customWidth="1"/>
    <col min="4" max="4" width="15.6328125" style="74" customWidth="1"/>
    <col min="5" max="6" width="1" style="74" customWidth="1"/>
    <col min="7" max="7" width="15.6328125" style="74" customWidth="1"/>
    <col min="8" max="9" width="1" style="74" customWidth="1"/>
    <col min="10" max="10" width="15.6328125" style="81" customWidth="1"/>
    <col min="11" max="12" width="0.81640625" style="74" customWidth="1"/>
    <col min="13" max="13" width="15.6328125" style="74" customWidth="1"/>
    <col min="14" max="14" width="13.1796875" style="74" bestFit="1" customWidth="1"/>
    <col min="15" max="15" width="13.453125" style="74" bestFit="1" customWidth="1"/>
    <col min="16" max="17" width="8.1796875" style="74"/>
    <col min="18" max="18" width="9.1796875" style="74" bestFit="1" customWidth="1"/>
    <col min="19" max="16384" width="8.1796875" style="74"/>
  </cols>
  <sheetData>
    <row r="1" spans="1:20" s="82" customFormat="1" ht="21" customHeight="1">
      <c r="A1" s="312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20" s="82" customFormat="1" ht="21" customHeight="1">
      <c r="A2" s="313" t="s">
        <v>33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20" s="82" customFormat="1" ht="21" customHeight="1">
      <c r="A3" s="313" t="s">
        <v>221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20" s="85" customFormat="1" ht="21" customHeight="1">
      <c r="A4" s="314" t="s">
        <v>2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</row>
    <row r="5" spans="1:20" s="85" customFormat="1" ht="21" customHeight="1">
      <c r="A5" s="83"/>
      <c r="B5" s="84"/>
      <c r="C5" s="83"/>
      <c r="D5" s="317" t="s">
        <v>3</v>
      </c>
      <c r="E5" s="317"/>
      <c r="F5" s="317"/>
      <c r="G5" s="317"/>
      <c r="H5" s="317"/>
      <c r="I5" s="83"/>
      <c r="J5" s="316" t="s">
        <v>4</v>
      </c>
      <c r="K5" s="316"/>
      <c r="L5" s="316"/>
      <c r="M5" s="316"/>
    </row>
    <row r="6" spans="1:20" s="85" customFormat="1" ht="21" customHeight="1">
      <c r="A6" s="83"/>
      <c r="B6" s="84"/>
      <c r="C6" s="83"/>
      <c r="D6" s="84" t="s">
        <v>5</v>
      </c>
      <c r="E6" s="84"/>
      <c r="F6" s="231"/>
      <c r="G6" s="84" t="s">
        <v>5</v>
      </c>
      <c r="H6" s="84"/>
      <c r="I6" s="83"/>
      <c r="J6" s="84" t="s">
        <v>5</v>
      </c>
      <c r="K6" s="86"/>
      <c r="L6" s="86"/>
      <c r="M6" s="84" t="s">
        <v>5</v>
      </c>
    </row>
    <row r="7" spans="1:20" s="85" customFormat="1" ht="21" customHeight="1">
      <c r="A7" s="83"/>
      <c r="B7" s="84"/>
      <c r="C7" s="83"/>
      <c r="D7" s="84" t="s">
        <v>6</v>
      </c>
      <c r="E7" s="84"/>
      <c r="F7" s="231"/>
      <c r="G7" s="84" t="s">
        <v>6</v>
      </c>
      <c r="H7" s="84"/>
      <c r="I7" s="83"/>
      <c r="J7" s="84" t="s">
        <v>6</v>
      </c>
      <c r="K7" s="86"/>
      <c r="L7" s="86"/>
      <c r="M7" s="84" t="s">
        <v>6</v>
      </c>
    </row>
    <row r="8" spans="1:20" s="85" customFormat="1" ht="21" customHeight="1">
      <c r="A8" s="83"/>
      <c r="B8" s="84" t="s">
        <v>7</v>
      </c>
      <c r="C8" s="83"/>
      <c r="D8" s="84">
        <v>2022</v>
      </c>
      <c r="E8" s="83"/>
      <c r="F8" s="83"/>
      <c r="G8" s="84">
        <v>2021</v>
      </c>
      <c r="H8" s="83"/>
      <c r="I8" s="84"/>
      <c r="J8" s="84">
        <v>2022</v>
      </c>
      <c r="K8" s="86"/>
      <c r="L8" s="86"/>
      <c r="M8" s="84">
        <v>2021</v>
      </c>
    </row>
    <row r="9" spans="1:20" s="82" customFormat="1" ht="21" customHeight="1">
      <c r="A9" s="192" t="s">
        <v>34</v>
      </c>
      <c r="B9" s="107"/>
      <c r="J9" s="108"/>
    </row>
    <row r="10" spans="1:20" s="75" customFormat="1" ht="21" customHeight="1">
      <c r="A10" s="200" t="s">
        <v>35</v>
      </c>
      <c r="B10" s="76"/>
      <c r="D10" s="78"/>
      <c r="G10" s="78"/>
      <c r="J10" s="77"/>
      <c r="K10" s="78"/>
      <c r="L10" s="78"/>
      <c r="M10" s="78"/>
      <c r="O10" s="79"/>
      <c r="P10" s="79"/>
      <c r="Q10" s="79"/>
      <c r="R10" s="79"/>
      <c r="S10" s="79"/>
      <c r="T10" s="79"/>
    </row>
    <row r="11" spans="1:20" s="85" customFormat="1" ht="21" customHeight="1">
      <c r="A11" s="222" t="s">
        <v>227</v>
      </c>
      <c r="B11" s="87"/>
      <c r="D11" s="90"/>
      <c r="E11" s="90"/>
      <c r="F11" s="90"/>
      <c r="G11" s="90"/>
      <c r="H11" s="90"/>
      <c r="I11" s="90"/>
      <c r="J11" s="93"/>
      <c r="K11" s="109"/>
      <c r="L11" s="109"/>
      <c r="M11" s="93"/>
      <c r="O11" s="92"/>
      <c r="P11" s="92"/>
      <c r="Q11" s="92"/>
      <c r="R11" s="92"/>
      <c r="S11" s="92"/>
      <c r="T11" s="92"/>
    </row>
    <row r="12" spans="1:20" s="85" customFormat="1" ht="21" customHeight="1">
      <c r="A12" s="112" t="s">
        <v>39</v>
      </c>
      <c r="B12" s="87">
        <v>23</v>
      </c>
      <c r="D12" s="90">
        <v>438239825</v>
      </c>
      <c r="E12" s="90"/>
      <c r="F12" s="90"/>
      <c r="G12" s="90">
        <v>238302117</v>
      </c>
      <c r="H12" s="90"/>
      <c r="I12" s="90"/>
      <c r="J12" s="93">
        <v>208548961</v>
      </c>
      <c r="K12" s="109"/>
      <c r="L12" s="109"/>
      <c r="M12" s="90">
        <v>54683147</v>
      </c>
      <c r="O12" s="93"/>
      <c r="P12" s="92"/>
      <c r="Q12" s="92"/>
      <c r="R12" s="92"/>
      <c r="S12" s="92"/>
      <c r="T12" s="92"/>
    </row>
    <row r="13" spans="1:20" s="85" customFormat="1" ht="21" customHeight="1">
      <c r="A13" s="89" t="s">
        <v>36</v>
      </c>
      <c r="B13" s="87">
        <v>24</v>
      </c>
      <c r="D13" s="90">
        <v>572880290</v>
      </c>
      <c r="E13" s="90"/>
      <c r="F13" s="90"/>
      <c r="G13" s="90">
        <v>544672346.20178199</v>
      </c>
      <c r="H13" s="90"/>
      <c r="I13" s="90"/>
      <c r="J13" s="93">
        <v>28906375</v>
      </c>
      <c r="K13" s="109"/>
      <c r="L13" s="109"/>
      <c r="M13" s="93">
        <v>40697193.280000001</v>
      </c>
      <c r="N13" s="110"/>
      <c r="O13" s="93"/>
      <c r="P13" s="92"/>
      <c r="Q13" s="92"/>
      <c r="R13" s="92"/>
      <c r="S13" s="92"/>
      <c r="T13" s="92"/>
    </row>
    <row r="14" spans="1:20" s="85" customFormat="1" ht="21" customHeight="1">
      <c r="A14" s="89" t="s">
        <v>228</v>
      </c>
      <c r="B14" s="87">
        <v>25</v>
      </c>
      <c r="D14" s="90">
        <v>3377683</v>
      </c>
      <c r="E14" s="90"/>
      <c r="F14" s="90"/>
      <c r="G14" s="90">
        <v>7067984</v>
      </c>
      <c r="H14" s="90"/>
      <c r="I14" s="90"/>
      <c r="J14" s="111">
        <v>0</v>
      </c>
      <c r="K14" s="109"/>
      <c r="L14" s="109"/>
      <c r="M14" s="202">
        <v>0</v>
      </c>
      <c r="N14" s="110"/>
      <c r="O14" s="93"/>
      <c r="P14" s="92"/>
      <c r="Q14" s="92"/>
      <c r="R14" s="92"/>
      <c r="S14" s="92"/>
      <c r="T14" s="92"/>
    </row>
    <row r="15" spans="1:20" s="85" customFormat="1" ht="21" customHeight="1">
      <c r="A15" s="89" t="s">
        <v>38</v>
      </c>
      <c r="D15" s="224"/>
      <c r="E15" s="90"/>
      <c r="F15" s="90"/>
      <c r="G15" s="224"/>
      <c r="H15" s="88"/>
      <c r="I15" s="90"/>
      <c r="J15" s="224"/>
      <c r="K15" s="90"/>
      <c r="L15" s="90"/>
      <c r="M15" s="224"/>
      <c r="N15" s="90"/>
      <c r="O15" s="224"/>
      <c r="P15" s="92"/>
      <c r="Q15" s="92"/>
      <c r="R15" s="92"/>
      <c r="S15" s="92"/>
      <c r="T15" s="92"/>
    </row>
    <row r="16" spans="1:20" s="85" customFormat="1" ht="21" customHeight="1">
      <c r="A16" s="112" t="s">
        <v>39</v>
      </c>
      <c r="B16" s="87">
        <v>29</v>
      </c>
      <c r="D16" s="90">
        <v>304963403</v>
      </c>
      <c r="E16" s="90"/>
      <c r="F16" s="90"/>
      <c r="G16" s="90">
        <v>126751752</v>
      </c>
      <c r="H16" s="90"/>
      <c r="I16" s="109"/>
      <c r="J16" s="90">
        <v>70870336</v>
      </c>
      <c r="K16" s="109"/>
      <c r="L16" s="109"/>
      <c r="M16" s="90">
        <v>54803848</v>
      </c>
      <c r="N16" s="90"/>
      <c r="O16" s="90"/>
      <c r="P16" s="92"/>
      <c r="Q16" s="92"/>
      <c r="R16" s="92"/>
      <c r="S16" s="92"/>
      <c r="T16" s="92"/>
    </row>
    <row r="17" spans="1:20" s="85" customFormat="1" ht="21" customHeight="1">
      <c r="A17" s="89" t="s">
        <v>37</v>
      </c>
      <c r="B17" s="87">
        <v>30</v>
      </c>
      <c r="D17" s="90">
        <v>6403429</v>
      </c>
      <c r="E17" s="90"/>
      <c r="F17" s="90"/>
      <c r="G17" s="90">
        <v>4599899</v>
      </c>
      <c r="H17" s="90"/>
      <c r="I17" s="90"/>
      <c r="J17" s="93">
        <v>4643649</v>
      </c>
      <c r="K17" s="90"/>
      <c r="L17" s="90"/>
      <c r="M17" s="93">
        <v>1097914</v>
      </c>
      <c r="N17" s="110"/>
      <c r="O17" s="93"/>
      <c r="P17" s="92"/>
      <c r="Q17" s="92"/>
      <c r="R17" s="92"/>
      <c r="S17" s="92"/>
      <c r="T17" s="92"/>
    </row>
    <row r="18" spans="1:20" s="85" customFormat="1" ht="21" customHeight="1">
      <c r="A18" s="95" t="s">
        <v>40</v>
      </c>
      <c r="B18" s="87">
        <v>26</v>
      </c>
      <c r="D18" s="202">
        <v>0</v>
      </c>
      <c r="E18" s="96"/>
      <c r="F18" s="96"/>
      <c r="G18" s="202">
        <v>0</v>
      </c>
      <c r="H18" s="202"/>
      <c r="I18" s="109"/>
      <c r="J18" s="90">
        <v>61406461</v>
      </c>
      <c r="K18" s="109"/>
      <c r="L18" s="109"/>
      <c r="M18" s="90">
        <v>89605751</v>
      </c>
      <c r="N18" s="90"/>
      <c r="O18" s="90"/>
      <c r="P18" s="92"/>
      <c r="Q18" s="92"/>
      <c r="R18" s="92"/>
      <c r="S18" s="92"/>
      <c r="T18" s="92"/>
    </row>
    <row r="19" spans="1:20" s="85" customFormat="1" ht="21" customHeight="1">
      <c r="A19" s="246" t="s">
        <v>262</v>
      </c>
      <c r="B19" s="87">
        <v>27</v>
      </c>
      <c r="D19" s="196">
        <v>11708000</v>
      </c>
      <c r="E19" s="96"/>
      <c r="F19" s="96"/>
      <c r="G19" s="202">
        <v>0</v>
      </c>
      <c r="H19" s="202"/>
      <c r="I19" s="109"/>
      <c r="J19" s="202">
        <v>0</v>
      </c>
      <c r="K19" s="109"/>
      <c r="L19" s="109"/>
      <c r="M19" s="202">
        <v>0</v>
      </c>
      <c r="N19" s="90"/>
      <c r="O19" s="202"/>
      <c r="P19" s="92"/>
      <c r="Q19" s="92"/>
      <c r="R19" s="92"/>
      <c r="S19" s="92"/>
      <c r="T19" s="92"/>
    </row>
    <row r="20" spans="1:20" s="85" customFormat="1" ht="21" customHeight="1">
      <c r="A20" s="95" t="s">
        <v>41</v>
      </c>
      <c r="B20" s="87"/>
      <c r="D20" s="202">
        <v>0</v>
      </c>
      <c r="E20" s="96"/>
      <c r="F20" s="96"/>
      <c r="G20" s="90">
        <v>6312726</v>
      </c>
      <c r="H20" s="90"/>
      <c r="I20" s="109"/>
      <c r="J20" s="202">
        <v>0</v>
      </c>
      <c r="K20" s="109"/>
      <c r="L20" s="109"/>
      <c r="M20" s="202">
        <v>0</v>
      </c>
      <c r="N20" s="90"/>
      <c r="O20" s="202"/>
      <c r="P20" s="92"/>
      <c r="Q20" s="92"/>
      <c r="R20" s="92"/>
      <c r="S20" s="92"/>
      <c r="T20" s="92"/>
    </row>
    <row r="21" spans="1:20" s="85" customFormat="1" ht="21" customHeight="1">
      <c r="A21" s="95" t="s">
        <v>42</v>
      </c>
      <c r="B21" s="87">
        <v>28</v>
      </c>
      <c r="D21" s="196">
        <v>1246365</v>
      </c>
      <c r="E21" s="96"/>
      <c r="F21" s="96"/>
      <c r="G21" s="111">
        <v>0</v>
      </c>
      <c r="H21" s="90"/>
      <c r="I21" s="90"/>
      <c r="J21" s="202">
        <v>0</v>
      </c>
      <c r="K21" s="90"/>
      <c r="L21" s="90"/>
      <c r="M21" s="202">
        <v>0</v>
      </c>
      <c r="N21" s="90"/>
      <c r="O21" s="202"/>
      <c r="P21" s="92"/>
      <c r="Q21" s="92"/>
      <c r="R21" s="92"/>
      <c r="S21" s="92"/>
      <c r="T21" s="92"/>
    </row>
    <row r="22" spans="1:20" s="85" customFormat="1" ht="21" customHeight="1">
      <c r="A22" s="89" t="s">
        <v>43</v>
      </c>
      <c r="B22" s="87"/>
      <c r="D22" s="90">
        <v>2940473</v>
      </c>
      <c r="E22" s="97"/>
      <c r="F22" s="97"/>
      <c r="G22" s="90">
        <v>3616912</v>
      </c>
      <c r="H22" s="90"/>
      <c r="I22" s="90"/>
      <c r="J22" s="90">
        <v>1549434</v>
      </c>
      <c r="K22" s="90"/>
      <c r="L22" s="90"/>
      <c r="M22" s="90">
        <v>1565827</v>
      </c>
      <c r="N22" s="90"/>
      <c r="O22" s="90"/>
      <c r="P22" s="92"/>
      <c r="Q22" s="92"/>
      <c r="R22" s="92"/>
      <c r="S22" s="92"/>
      <c r="T22" s="92"/>
    </row>
    <row r="23" spans="1:20" s="85" customFormat="1" ht="21" customHeight="1">
      <c r="A23" s="114" t="s">
        <v>44</v>
      </c>
      <c r="B23" s="99"/>
      <c r="D23" s="101">
        <f>SUM(D11:D22)</f>
        <v>1341759468</v>
      </c>
      <c r="E23" s="90"/>
      <c r="F23" s="90"/>
      <c r="G23" s="101">
        <f>SUM(G11:G22)</f>
        <v>931323736.20178199</v>
      </c>
      <c r="H23" s="90"/>
      <c r="I23" s="90"/>
      <c r="J23" s="100">
        <f>SUM(J11:J22)</f>
        <v>375925216</v>
      </c>
      <c r="K23" s="90"/>
      <c r="L23" s="90"/>
      <c r="M23" s="100">
        <f>SUM(M11:M22)</f>
        <v>242453680.28</v>
      </c>
      <c r="N23" s="90"/>
      <c r="O23" s="92"/>
    </row>
    <row r="24" spans="1:20" s="85" customFormat="1" ht="21" customHeight="1">
      <c r="B24" s="87"/>
      <c r="D24" s="90"/>
      <c r="E24" s="90"/>
      <c r="F24" s="90"/>
      <c r="G24" s="90"/>
      <c r="H24" s="90"/>
      <c r="I24" s="90"/>
      <c r="J24" s="88"/>
      <c r="K24" s="90"/>
      <c r="L24" s="90"/>
      <c r="M24" s="88"/>
      <c r="N24" s="90"/>
      <c r="O24" s="92"/>
    </row>
    <row r="25" spans="1:20" s="75" customFormat="1" ht="21" customHeight="1">
      <c r="A25" s="82" t="s">
        <v>45</v>
      </c>
      <c r="B25" s="76"/>
      <c r="C25" s="78"/>
      <c r="E25" s="78"/>
      <c r="F25" s="78"/>
      <c r="H25" s="78"/>
      <c r="I25" s="78"/>
      <c r="J25" s="77"/>
      <c r="K25" s="78"/>
      <c r="L25" s="78"/>
      <c r="M25" s="77"/>
      <c r="N25" s="78"/>
      <c r="O25" s="79"/>
    </row>
    <row r="26" spans="1:20" s="85" customFormat="1" ht="21" customHeight="1">
      <c r="A26" s="89" t="s">
        <v>47</v>
      </c>
      <c r="B26" s="87"/>
      <c r="C26" s="90"/>
      <c r="F26" s="230"/>
      <c r="L26" s="230"/>
      <c r="M26" s="88"/>
      <c r="N26" s="90"/>
      <c r="O26" s="92"/>
      <c r="P26" s="92"/>
      <c r="Q26" s="92"/>
      <c r="R26" s="92"/>
      <c r="S26" s="92"/>
      <c r="T26" s="92"/>
    </row>
    <row r="27" spans="1:20" s="85" customFormat="1" ht="21" customHeight="1">
      <c r="A27" s="112" t="s">
        <v>48</v>
      </c>
      <c r="B27" s="87">
        <v>29</v>
      </c>
      <c r="C27" s="90"/>
      <c r="D27" s="88">
        <v>563406333</v>
      </c>
      <c r="E27" s="90"/>
      <c r="F27" s="90"/>
      <c r="G27" s="88">
        <v>356192206</v>
      </c>
      <c r="H27" s="90"/>
      <c r="I27" s="90"/>
      <c r="J27" s="93">
        <v>336059109</v>
      </c>
      <c r="K27" s="109"/>
      <c r="L27" s="109"/>
      <c r="M27" s="88">
        <v>701046</v>
      </c>
      <c r="N27" s="90"/>
      <c r="O27" s="92"/>
      <c r="P27" s="92"/>
      <c r="Q27" s="92"/>
      <c r="R27" s="92"/>
      <c r="S27" s="92"/>
      <c r="T27" s="92"/>
    </row>
    <row r="28" spans="1:20" s="85" customFormat="1" ht="21" customHeight="1">
      <c r="A28" s="89" t="s">
        <v>46</v>
      </c>
      <c r="B28" s="87">
        <v>30</v>
      </c>
      <c r="C28" s="90"/>
      <c r="D28" s="88">
        <v>10695840</v>
      </c>
      <c r="E28" s="90"/>
      <c r="F28" s="90"/>
      <c r="G28" s="88">
        <v>10114194</v>
      </c>
      <c r="H28" s="90"/>
      <c r="I28" s="90"/>
      <c r="J28" s="93">
        <v>4163416</v>
      </c>
      <c r="K28" s="109"/>
      <c r="L28" s="109"/>
      <c r="M28" s="88">
        <v>3499004</v>
      </c>
      <c r="N28" s="90"/>
      <c r="O28" s="92"/>
      <c r="P28" s="92"/>
      <c r="Q28" s="92"/>
      <c r="R28" s="92"/>
      <c r="S28" s="92"/>
      <c r="T28" s="92"/>
    </row>
    <row r="29" spans="1:20" s="85" customFormat="1" ht="21" customHeight="1">
      <c r="A29" s="89" t="s">
        <v>229</v>
      </c>
      <c r="B29" s="87">
        <v>31</v>
      </c>
      <c r="C29" s="90"/>
      <c r="D29" s="88">
        <v>446403897</v>
      </c>
      <c r="E29" s="90"/>
      <c r="F29" s="90"/>
      <c r="G29" s="111">
        <v>0</v>
      </c>
      <c r="H29" s="90"/>
      <c r="I29" s="90"/>
      <c r="J29" s="93">
        <v>446403897</v>
      </c>
      <c r="K29" s="109"/>
      <c r="L29" s="109"/>
      <c r="M29" s="202">
        <v>0</v>
      </c>
      <c r="N29" s="90"/>
      <c r="O29" s="92"/>
      <c r="P29" s="92"/>
      <c r="Q29" s="92"/>
      <c r="R29" s="92"/>
      <c r="S29" s="92"/>
      <c r="T29" s="92"/>
    </row>
    <row r="30" spans="1:20" s="85" customFormat="1" ht="21" customHeight="1">
      <c r="A30" s="89" t="s">
        <v>49</v>
      </c>
      <c r="B30" s="87">
        <v>21</v>
      </c>
      <c r="D30" s="88">
        <v>24632255</v>
      </c>
      <c r="F30" s="230"/>
      <c r="G30" s="88">
        <v>19950978</v>
      </c>
      <c r="I30" s="90"/>
      <c r="J30" s="93">
        <v>351175</v>
      </c>
      <c r="K30" s="109"/>
      <c r="L30" s="109"/>
      <c r="M30" s="202">
        <v>0</v>
      </c>
      <c r="N30" s="90"/>
      <c r="O30" s="92"/>
      <c r="P30" s="92"/>
      <c r="Q30" s="92"/>
      <c r="R30" s="92"/>
      <c r="S30" s="92"/>
      <c r="T30" s="92"/>
    </row>
    <row r="31" spans="1:20" s="85" customFormat="1" ht="21" customHeight="1">
      <c r="A31" s="89" t="s">
        <v>50</v>
      </c>
      <c r="B31" s="87">
        <v>32</v>
      </c>
      <c r="D31" s="88">
        <v>14487123</v>
      </c>
      <c r="F31" s="230"/>
      <c r="G31" s="88">
        <v>13373125</v>
      </c>
      <c r="I31" s="104"/>
      <c r="J31" s="93">
        <v>10836375</v>
      </c>
      <c r="K31" s="90"/>
      <c r="L31" s="90"/>
      <c r="M31" s="88">
        <v>10039553</v>
      </c>
      <c r="N31" s="90"/>
      <c r="O31" s="92"/>
      <c r="P31" s="92"/>
      <c r="Q31" s="92"/>
      <c r="R31" s="92"/>
      <c r="S31" s="92"/>
      <c r="T31" s="92"/>
    </row>
    <row r="32" spans="1:20" s="85" customFormat="1" ht="21" customHeight="1">
      <c r="A32" s="89" t="s">
        <v>51</v>
      </c>
      <c r="B32" s="87"/>
      <c r="D32" s="88">
        <v>13822986</v>
      </c>
      <c r="F32" s="230"/>
      <c r="G32" s="88">
        <v>14206905</v>
      </c>
      <c r="I32" s="104"/>
      <c r="J32" s="202">
        <v>0</v>
      </c>
      <c r="K32" s="90"/>
      <c r="L32" s="90"/>
      <c r="M32" s="202">
        <v>0</v>
      </c>
      <c r="N32" s="90"/>
      <c r="O32" s="92"/>
      <c r="P32" s="92"/>
      <c r="Q32" s="92"/>
      <c r="R32" s="92"/>
      <c r="S32" s="92"/>
      <c r="T32" s="92"/>
    </row>
    <row r="33" spans="1:20" s="85" customFormat="1" ht="21" customHeight="1">
      <c r="A33" s="89" t="s">
        <v>268</v>
      </c>
      <c r="B33" s="87"/>
      <c r="D33" s="88">
        <v>11386059</v>
      </c>
      <c r="F33" s="230"/>
      <c r="G33" s="88">
        <v>9825504</v>
      </c>
      <c r="I33" s="104"/>
      <c r="J33" s="202">
        <v>0</v>
      </c>
      <c r="K33" s="90"/>
      <c r="L33" s="90"/>
      <c r="M33" s="202">
        <v>0</v>
      </c>
      <c r="N33" s="90"/>
      <c r="O33" s="92"/>
      <c r="P33" s="92"/>
      <c r="Q33" s="92"/>
      <c r="R33" s="92"/>
      <c r="S33" s="92"/>
      <c r="T33" s="92"/>
    </row>
    <row r="34" spans="1:20" s="85" customFormat="1" ht="21" customHeight="1">
      <c r="A34" s="114" t="s">
        <v>52</v>
      </c>
      <c r="B34" s="87"/>
      <c r="D34" s="101">
        <f>SUM(D27:D33)</f>
        <v>1084834493</v>
      </c>
      <c r="E34" s="90"/>
      <c r="F34" s="90"/>
      <c r="G34" s="101">
        <f>SUM(G27:G33)</f>
        <v>423662912</v>
      </c>
      <c r="I34" s="90"/>
      <c r="J34" s="101">
        <f>SUM(J27:J33)</f>
        <v>797813972</v>
      </c>
      <c r="K34" s="90"/>
      <c r="L34" s="90"/>
      <c r="M34" s="101">
        <f>SUM(M27:M33)</f>
        <v>14239603</v>
      </c>
      <c r="N34" s="90"/>
      <c r="O34" s="92"/>
    </row>
    <row r="35" spans="1:20" s="85" customFormat="1" ht="21" customHeight="1">
      <c r="A35" s="73" t="s">
        <v>53</v>
      </c>
      <c r="B35" s="99"/>
      <c r="D35" s="101">
        <f>SUM(D23,D34)</f>
        <v>2426593961</v>
      </c>
      <c r="E35" s="90"/>
      <c r="F35" s="90"/>
      <c r="G35" s="101">
        <f>SUM(G23,G34)</f>
        <v>1354986648.201782</v>
      </c>
      <c r="J35" s="100">
        <f>SUM(J34,J23)</f>
        <v>1173739188</v>
      </c>
      <c r="K35" s="90"/>
      <c r="L35" s="90"/>
      <c r="M35" s="100">
        <f>SUM(M34,M23)</f>
        <v>256693283.28</v>
      </c>
      <c r="N35" s="90"/>
      <c r="O35" s="92"/>
    </row>
    <row r="36" spans="1:20" s="75" customFormat="1" ht="21" customHeight="1">
      <c r="B36" s="76"/>
      <c r="J36" s="77"/>
      <c r="M36" s="77"/>
      <c r="O36" s="79"/>
    </row>
    <row r="37" spans="1:20" s="75" customFormat="1" ht="21" customHeight="1">
      <c r="B37" s="76"/>
      <c r="J37" s="77"/>
      <c r="M37" s="77"/>
      <c r="O37" s="79"/>
    </row>
    <row r="38" spans="1:20" s="75" customFormat="1" ht="21" customHeight="1">
      <c r="B38" s="76"/>
      <c r="J38" s="77"/>
      <c r="M38" s="77"/>
      <c r="O38" s="79"/>
    </row>
    <row r="39" spans="1:20" s="75" customFormat="1" ht="21" customHeight="1">
      <c r="B39" s="76"/>
      <c r="J39" s="77"/>
      <c r="M39" s="77"/>
      <c r="O39" s="79"/>
    </row>
    <row r="40" spans="1:20" s="75" customFormat="1" ht="21" customHeight="1">
      <c r="A40" s="106"/>
      <c r="B40" s="76"/>
      <c r="J40" s="77"/>
      <c r="M40" s="77"/>
    </row>
    <row r="41" spans="1:20" s="75" customFormat="1" ht="21" customHeight="1">
      <c r="B41" s="76"/>
      <c r="J41" s="77"/>
      <c r="M41" s="77"/>
    </row>
    <row r="42" spans="1:20" s="75" customFormat="1" ht="21" customHeight="1">
      <c r="B42" s="76"/>
      <c r="J42" s="77"/>
      <c r="M42" s="77"/>
    </row>
    <row r="43" spans="1:20" s="75" customFormat="1" ht="21" customHeight="1">
      <c r="B43" s="76"/>
      <c r="J43" s="77"/>
      <c r="M43" s="77"/>
    </row>
    <row r="44" spans="1:20" s="75" customFormat="1" ht="21" customHeight="1">
      <c r="J44" s="77"/>
      <c r="M44" s="77"/>
    </row>
    <row r="45" spans="1:20" ht="21" customHeight="1">
      <c r="A45" s="75"/>
      <c r="B45" s="76"/>
      <c r="C45" s="75"/>
      <c r="D45" s="75"/>
      <c r="E45" s="75"/>
      <c r="F45" s="75"/>
      <c r="G45" s="75"/>
      <c r="H45" s="75"/>
      <c r="I45" s="75"/>
      <c r="J45" s="77"/>
      <c r="K45" s="75"/>
      <c r="L45" s="75"/>
      <c r="M45" s="77"/>
    </row>
    <row r="46" spans="1:20" ht="21" customHeight="1">
      <c r="A46" s="75"/>
      <c r="B46" s="76"/>
      <c r="C46" s="75"/>
      <c r="D46" s="75"/>
      <c r="E46" s="75"/>
      <c r="F46" s="75"/>
      <c r="G46" s="75"/>
      <c r="H46" s="75"/>
      <c r="I46" s="75"/>
      <c r="J46" s="77"/>
      <c r="K46" s="75"/>
      <c r="L46" s="75"/>
      <c r="M46" s="77"/>
    </row>
    <row r="47" spans="1:20" ht="21" customHeight="1">
      <c r="A47" s="75"/>
      <c r="B47" s="76"/>
      <c r="C47" s="75"/>
      <c r="D47" s="75"/>
      <c r="E47" s="75"/>
      <c r="F47" s="75"/>
      <c r="G47" s="75"/>
      <c r="H47" s="75"/>
      <c r="I47" s="75"/>
      <c r="J47" s="77"/>
      <c r="K47" s="75"/>
      <c r="L47" s="75"/>
      <c r="M47" s="77"/>
    </row>
    <row r="48" spans="1:20" ht="21" customHeight="1">
      <c r="I48" s="75"/>
      <c r="M48" s="81"/>
    </row>
    <row r="51" spans="2:13" ht="21" customHeight="1">
      <c r="B51" s="75"/>
      <c r="C51" s="75"/>
      <c r="D51" s="75"/>
      <c r="E51" s="75"/>
      <c r="F51" s="75"/>
      <c r="G51" s="75"/>
      <c r="H51" s="75"/>
      <c r="J51" s="77"/>
      <c r="K51" s="75"/>
      <c r="L51" s="75"/>
      <c r="M51" s="75"/>
    </row>
    <row r="52" spans="2:13" ht="21" customHeight="1">
      <c r="I52" s="75"/>
    </row>
  </sheetData>
  <mergeCells count="6">
    <mergeCell ref="A1:M1"/>
    <mergeCell ref="A2:M2"/>
    <mergeCell ref="A3:M3"/>
    <mergeCell ref="A4:M4"/>
    <mergeCell ref="J5:M5"/>
    <mergeCell ref="D5:H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S52"/>
  <sheetViews>
    <sheetView topLeftCell="A8" zoomScale="90" zoomScaleNormal="90" zoomScaleSheetLayoutView="100" workbookViewId="0">
      <selection activeCell="Q14" sqref="Q14"/>
    </sheetView>
  </sheetViews>
  <sheetFormatPr defaultColWidth="8.1796875" defaultRowHeight="21" customHeight="1"/>
  <cols>
    <col min="1" max="1" width="52" style="116" customWidth="1"/>
    <col min="2" max="2" width="8.54296875" style="118" customWidth="1"/>
    <col min="3" max="3" width="15.6328125" style="116" customWidth="1"/>
    <col min="4" max="5" width="1.1796875" style="116" customWidth="1"/>
    <col min="6" max="6" width="15.6328125" style="116" customWidth="1"/>
    <col min="7" max="8" width="1" style="116" customWidth="1"/>
    <col min="9" max="9" width="15.6328125" style="116" customWidth="1"/>
    <col min="10" max="11" width="1.1796875" style="116" customWidth="1"/>
    <col min="12" max="12" width="15.6328125" style="116" customWidth="1"/>
    <col min="13" max="13" width="8.1796875" style="116"/>
    <col min="14" max="14" width="21.81640625" style="116" customWidth="1"/>
    <col min="15" max="15" width="16" style="116" bestFit="1" customWidth="1"/>
    <col min="16" max="19" width="4.81640625" style="116" customWidth="1"/>
    <col min="20" max="16384" width="8.1796875" style="116"/>
  </cols>
  <sheetData>
    <row r="1" spans="1:13" s="117" customFormat="1" ht="21" customHeight="1">
      <c r="A1" s="312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s="117" customFormat="1" ht="21" customHeight="1">
      <c r="A2" s="313" t="s">
        <v>54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s="117" customFormat="1" ht="21" customHeight="1">
      <c r="A3" s="313" t="s">
        <v>220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13" s="118" customFormat="1" ht="21" customHeight="1">
      <c r="A4" s="319" t="s">
        <v>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</row>
    <row r="5" spans="1:13" s="118" customFormat="1" ht="21" customHeight="1">
      <c r="A5" s="119"/>
      <c r="B5" s="120"/>
      <c r="C5" s="317" t="s">
        <v>3</v>
      </c>
      <c r="D5" s="317"/>
      <c r="E5" s="317"/>
      <c r="F5" s="317"/>
      <c r="G5" s="317"/>
      <c r="H5" s="83"/>
      <c r="I5" s="316" t="s">
        <v>4</v>
      </c>
      <c r="J5" s="316"/>
      <c r="K5" s="316"/>
      <c r="L5" s="316"/>
    </row>
    <row r="6" spans="1:13" s="118" customFormat="1" ht="21" customHeight="1">
      <c r="A6" s="119"/>
      <c r="B6" s="120"/>
      <c r="C6" s="84" t="s">
        <v>5</v>
      </c>
      <c r="D6" s="84"/>
      <c r="E6" s="231"/>
      <c r="F6" s="84" t="s">
        <v>5</v>
      </c>
      <c r="G6" s="84"/>
      <c r="H6" s="83"/>
      <c r="I6" s="84" t="s">
        <v>5</v>
      </c>
      <c r="J6" s="86"/>
      <c r="K6" s="86"/>
      <c r="L6" s="84" t="s">
        <v>5</v>
      </c>
    </row>
    <row r="7" spans="1:13" s="118" customFormat="1" ht="21" customHeight="1">
      <c r="A7" s="119"/>
      <c r="B7" s="120"/>
      <c r="C7" s="84" t="s">
        <v>6</v>
      </c>
      <c r="D7" s="84"/>
      <c r="E7" s="231"/>
      <c r="F7" s="84" t="s">
        <v>6</v>
      </c>
      <c r="G7" s="84"/>
      <c r="H7" s="83"/>
      <c r="I7" s="84" t="s">
        <v>6</v>
      </c>
      <c r="J7" s="86"/>
      <c r="K7" s="86"/>
      <c r="L7" s="84" t="s">
        <v>6</v>
      </c>
    </row>
    <row r="8" spans="1:13" s="118" customFormat="1" ht="21" customHeight="1">
      <c r="A8" s="119"/>
      <c r="B8" s="84" t="s">
        <v>7</v>
      </c>
      <c r="C8" s="84">
        <v>2022</v>
      </c>
      <c r="D8" s="83"/>
      <c r="E8" s="83"/>
      <c r="F8" s="84">
        <v>2021</v>
      </c>
      <c r="G8" s="83"/>
      <c r="H8" s="84"/>
      <c r="I8" s="84">
        <v>2022</v>
      </c>
      <c r="J8" s="86"/>
      <c r="K8" s="86"/>
      <c r="L8" s="84">
        <v>2021</v>
      </c>
    </row>
    <row r="9" spans="1:13" s="118" customFormat="1" ht="21" customHeight="1">
      <c r="A9" s="132" t="s">
        <v>34</v>
      </c>
      <c r="B9" s="120"/>
      <c r="C9" s="121"/>
      <c r="F9" s="121"/>
      <c r="I9" s="121"/>
      <c r="J9" s="121"/>
      <c r="K9" s="121"/>
      <c r="L9" s="121"/>
    </row>
    <row r="10" spans="1:13" s="118" customFormat="1" ht="21" customHeight="1">
      <c r="A10" s="133" t="s">
        <v>55</v>
      </c>
      <c r="B10" s="120"/>
      <c r="C10" s="121"/>
      <c r="F10" s="121"/>
      <c r="I10" s="121"/>
      <c r="J10" s="121"/>
      <c r="K10" s="121"/>
      <c r="L10" s="121"/>
    </row>
    <row r="11" spans="1:13" s="118" customFormat="1" ht="21" customHeight="1">
      <c r="A11" s="117" t="s">
        <v>56</v>
      </c>
      <c r="C11" s="121"/>
      <c r="F11" s="121"/>
      <c r="I11" s="121"/>
      <c r="J11" s="121"/>
      <c r="K11" s="121"/>
      <c r="L11" s="121"/>
    </row>
    <row r="12" spans="1:13" s="118" customFormat="1" ht="21" customHeight="1">
      <c r="A12" s="117" t="s">
        <v>57</v>
      </c>
      <c r="B12" s="207">
        <v>33</v>
      </c>
      <c r="C12" s="121"/>
      <c r="F12" s="121"/>
      <c r="I12" s="121"/>
      <c r="J12" s="121"/>
      <c r="K12" s="121"/>
      <c r="L12" s="121"/>
    </row>
    <row r="13" spans="1:13" s="118" customFormat="1" ht="21" customHeight="1">
      <c r="A13" s="123" t="s">
        <v>58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</row>
    <row r="14" spans="1:13" s="118" customFormat="1" ht="21" customHeight="1" thickBot="1">
      <c r="A14" s="321" t="s">
        <v>59</v>
      </c>
      <c r="B14" s="321"/>
      <c r="C14" s="125">
        <v>640000000</v>
      </c>
      <c r="D14" s="121"/>
      <c r="E14" s="121"/>
      <c r="F14" s="125">
        <v>640000000</v>
      </c>
      <c r="G14" s="121"/>
      <c r="H14" s="121"/>
      <c r="I14" s="125">
        <v>640000000</v>
      </c>
      <c r="J14" s="121"/>
      <c r="K14" s="121"/>
      <c r="L14" s="125">
        <v>640000000</v>
      </c>
    </row>
    <row r="15" spans="1:13" s="118" customFormat="1" ht="21" customHeight="1" thickTop="1">
      <c r="A15" s="123" t="s">
        <v>60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</row>
    <row r="16" spans="1:13" s="118" customFormat="1" ht="21" customHeight="1">
      <c r="A16" s="321" t="s">
        <v>259</v>
      </c>
      <c r="B16" s="3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</row>
    <row r="17" spans="1:19" s="118" customFormat="1" ht="21" customHeight="1">
      <c r="A17" s="321" t="s">
        <v>260</v>
      </c>
      <c r="B17" s="321"/>
      <c r="C17" s="121">
        <v>640000000</v>
      </c>
      <c r="D17" s="121"/>
      <c r="E17" s="121"/>
      <c r="F17" s="121">
        <v>640000000</v>
      </c>
      <c r="G17" s="205"/>
      <c r="H17" s="121"/>
      <c r="I17" s="121">
        <v>640000000</v>
      </c>
      <c r="J17" s="121"/>
      <c r="K17" s="121"/>
      <c r="L17" s="121">
        <v>640000000</v>
      </c>
    </row>
    <row r="18" spans="1:19" s="118" customFormat="1" ht="21" customHeight="1">
      <c r="A18" s="206" t="s">
        <v>61</v>
      </c>
      <c r="B18" s="207">
        <v>33</v>
      </c>
      <c r="C18" s="115">
        <v>1051595435</v>
      </c>
      <c r="D18" s="121"/>
      <c r="E18" s="121"/>
      <c r="F18" s="115">
        <v>1051595435</v>
      </c>
      <c r="G18" s="121"/>
      <c r="H18" s="121"/>
      <c r="I18" s="115">
        <v>1051595435</v>
      </c>
      <c r="J18" s="121"/>
      <c r="K18" s="121"/>
      <c r="L18" s="115">
        <v>1051595435</v>
      </c>
    </row>
    <row r="19" spans="1:19" s="118" customFormat="1" ht="21" customHeight="1">
      <c r="A19" s="206" t="s">
        <v>232</v>
      </c>
      <c r="B19" s="207"/>
      <c r="C19" s="115"/>
      <c r="D19" s="121"/>
      <c r="E19" s="121"/>
      <c r="F19" s="115"/>
      <c r="G19" s="121"/>
      <c r="H19" s="121"/>
      <c r="I19" s="115"/>
      <c r="J19" s="121"/>
      <c r="K19" s="121"/>
      <c r="L19" s="115"/>
    </row>
    <row r="20" spans="1:19" s="118" customFormat="1" ht="21" customHeight="1">
      <c r="A20" s="204" t="s">
        <v>233</v>
      </c>
      <c r="C20" s="115"/>
      <c r="D20" s="121"/>
      <c r="E20" s="121"/>
      <c r="F20" s="115"/>
      <c r="G20" s="121"/>
      <c r="H20" s="121"/>
      <c r="I20" s="121"/>
      <c r="J20" s="121"/>
      <c r="K20" s="121"/>
      <c r="L20" s="121"/>
    </row>
    <row r="21" spans="1:19" s="118" customFormat="1" ht="21" customHeight="1">
      <c r="A21" s="124" t="s">
        <v>62</v>
      </c>
      <c r="B21" s="87"/>
      <c r="C21" s="205">
        <v>1958174</v>
      </c>
      <c r="D21" s="121"/>
      <c r="E21" s="121"/>
      <c r="F21" s="257">
        <v>-5242803</v>
      </c>
      <c r="G21" s="115"/>
      <c r="H21" s="121"/>
      <c r="I21" s="202">
        <v>0</v>
      </c>
      <c r="J21" s="126"/>
      <c r="K21" s="126"/>
      <c r="L21" s="202">
        <v>0</v>
      </c>
      <c r="N21" s="92"/>
      <c r="O21" s="92"/>
      <c r="P21" s="92"/>
      <c r="Q21" s="92"/>
      <c r="R21" s="92"/>
      <c r="S21" s="92"/>
    </row>
    <row r="22" spans="1:19" s="118" customFormat="1" ht="21" customHeight="1">
      <c r="A22" s="206" t="s">
        <v>209</v>
      </c>
      <c r="B22" s="87"/>
      <c r="C22" s="205"/>
      <c r="D22" s="121"/>
      <c r="E22" s="121"/>
      <c r="F22" s="205"/>
      <c r="G22" s="115"/>
      <c r="H22" s="121"/>
      <c r="I22" s="202"/>
      <c r="J22" s="126"/>
      <c r="K22" s="126"/>
      <c r="L22" s="202"/>
      <c r="N22" s="92"/>
      <c r="O22" s="92"/>
      <c r="P22" s="92"/>
      <c r="Q22" s="92"/>
      <c r="R22" s="92"/>
      <c r="S22" s="92"/>
    </row>
    <row r="23" spans="1:19" s="118" customFormat="1" ht="21" customHeight="1">
      <c r="A23" s="123" t="s">
        <v>211</v>
      </c>
      <c r="B23" s="87"/>
      <c r="C23" s="205"/>
      <c r="D23" s="121"/>
      <c r="E23" s="121"/>
      <c r="F23" s="205"/>
      <c r="G23" s="115"/>
      <c r="H23" s="121"/>
      <c r="I23" s="202"/>
      <c r="J23" s="126"/>
      <c r="K23" s="126"/>
      <c r="L23" s="202"/>
      <c r="N23" s="92"/>
      <c r="O23" s="92"/>
      <c r="P23" s="92"/>
      <c r="Q23" s="92"/>
      <c r="R23" s="92"/>
      <c r="S23" s="92"/>
    </row>
    <row r="24" spans="1:19" s="118" customFormat="1" ht="21" customHeight="1">
      <c r="A24" s="124" t="s">
        <v>210</v>
      </c>
      <c r="B24" s="87">
        <v>34</v>
      </c>
      <c r="C24" s="197">
        <v>3883080</v>
      </c>
      <c r="D24" s="121"/>
      <c r="E24" s="121"/>
      <c r="F24" s="197">
        <v>893287</v>
      </c>
      <c r="G24" s="205"/>
      <c r="H24" s="121"/>
      <c r="I24" s="198">
        <v>3883080</v>
      </c>
      <c r="J24" s="126"/>
      <c r="K24" s="126"/>
      <c r="L24" s="198">
        <v>893287</v>
      </c>
      <c r="N24" s="127"/>
      <c r="O24" s="128"/>
    </row>
    <row r="25" spans="1:19" s="118" customFormat="1" ht="21" customHeight="1">
      <c r="A25" s="123" t="s">
        <v>83</v>
      </c>
      <c r="B25" s="87"/>
      <c r="C25" s="197">
        <v>259258929</v>
      </c>
      <c r="D25" s="121"/>
      <c r="E25" s="121"/>
      <c r="F25" s="197">
        <f>261126315+1480310</f>
        <v>262606625</v>
      </c>
      <c r="G25" s="205"/>
      <c r="H25" s="121"/>
      <c r="I25" s="198">
        <v>121219242</v>
      </c>
      <c r="J25" s="126"/>
      <c r="K25" s="126"/>
      <c r="L25" s="198">
        <v>93476057</v>
      </c>
      <c r="N25" s="127"/>
      <c r="O25" s="128"/>
    </row>
    <row r="26" spans="1:19" s="118" customFormat="1" ht="21" customHeight="1">
      <c r="A26" s="181" t="s">
        <v>234</v>
      </c>
      <c r="B26" s="122"/>
      <c r="C26" s="213">
        <v>-12226710</v>
      </c>
      <c r="D26" s="121"/>
      <c r="E26" s="121"/>
      <c r="F26" s="213">
        <f>4634960-1480310</f>
        <v>3154650</v>
      </c>
      <c r="G26" s="121"/>
      <c r="H26" s="121"/>
      <c r="I26" s="208">
        <v>0</v>
      </c>
      <c r="J26" s="126"/>
      <c r="K26" s="126"/>
      <c r="L26" s="208">
        <v>0</v>
      </c>
    </row>
    <row r="27" spans="1:19" s="118" customFormat="1" ht="21" customHeight="1">
      <c r="A27" s="181" t="s">
        <v>63</v>
      </c>
    </row>
    <row r="28" spans="1:19" s="118" customFormat="1" ht="21" customHeight="1">
      <c r="A28" s="73" t="s">
        <v>64</v>
      </c>
      <c r="C28" s="115">
        <f>SUM(C17:C26)</f>
        <v>1944468908</v>
      </c>
      <c r="D28" s="115">
        <f>SUM(D18:D25)</f>
        <v>0</v>
      </c>
      <c r="E28" s="115"/>
      <c r="F28" s="115">
        <f>SUM(F17:F26)</f>
        <v>1953007194</v>
      </c>
      <c r="G28" s="115">
        <f>SUM(G18:G25)</f>
        <v>0</v>
      </c>
      <c r="H28" s="115">
        <f>SUM(H18:H25)</f>
        <v>0</v>
      </c>
      <c r="I28" s="115">
        <f>SUM(I17:I26)</f>
        <v>1816697757</v>
      </c>
      <c r="J28" s="115">
        <f>SUM(J18:J25)</f>
        <v>0</v>
      </c>
      <c r="K28" s="115"/>
      <c r="L28" s="115">
        <f>SUM(L17:L26)</f>
        <v>1785964779</v>
      </c>
    </row>
    <row r="29" spans="1:19" s="118" customFormat="1" ht="21" customHeight="1">
      <c r="A29" s="117" t="s">
        <v>65</v>
      </c>
      <c r="C29" s="213">
        <v>76010348</v>
      </c>
      <c r="D29" s="121"/>
      <c r="E29" s="121"/>
      <c r="F29" s="213">
        <v>4333757</v>
      </c>
      <c r="G29" s="205"/>
      <c r="H29" s="121"/>
      <c r="I29" s="208">
        <v>0</v>
      </c>
      <c r="J29" s="129"/>
      <c r="K29" s="129"/>
      <c r="L29" s="208">
        <v>0</v>
      </c>
      <c r="N29" s="92"/>
      <c r="O29" s="92"/>
      <c r="P29" s="92"/>
      <c r="Q29" s="92"/>
      <c r="R29" s="92"/>
      <c r="S29" s="92"/>
    </row>
    <row r="30" spans="1:19" s="118" customFormat="1" ht="21" customHeight="1">
      <c r="A30" s="134" t="s">
        <v>66</v>
      </c>
      <c r="C30" s="115">
        <f>SUM(C28:C29)</f>
        <v>2020479256</v>
      </c>
      <c r="D30" s="115"/>
      <c r="E30" s="115"/>
      <c r="F30" s="115">
        <f>SUM(F28:F29)</f>
        <v>1957340951</v>
      </c>
      <c r="G30" s="115"/>
      <c r="H30" s="121"/>
      <c r="I30" s="130">
        <f>SUM(I28:I29)</f>
        <v>1816697757</v>
      </c>
      <c r="J30" s="121"/>
      <c r="K30" s="121"/>
      <c r="L30" s="130">
        <f>SUM(L28:L29)</f>
        <v>1785964779</v>
      </c>
    </row>
    <row r="31" spans="1:19" s="118" customFormat="1" ht="21" customHeight="1" thickBot="1">
      <c r="A31" s="135" t="s">
        <v>67</v>
      </c>
      <c r="C31" s="131">
        <f>'LIABILITIES 1 '!D35+'LIABILITIES  2'!C30</f>
        <v>4447073217</v>
      </c>
      <c r="D31" s="121">
        <f>'LIABILITIES 1 '!E35+'LIABILITIES  2'!D30</f>
        <v>0</v>
      </c>
      <c r="E31" s="121"/>
      <c r="F31" s="131">
        <f>'LIABILITIES 1 '!G35+'LIABILITIES  2'!F30</f>
        <v>3312327599.2017822</v>
      </c>
      <c r="G31" s="121">
        <f>'LIABILITIES 1 '!H35+'LIABILITIES  2'!G30</f>
        <v>0</v>
      </c>
      <c r="H31" s="121">
        <f>'LIABILITIES 1 '!I35+'LIABILITIES  2'!H30</f>
        <v>0</v>
      </c>
      <c r="I31" s="131">
        <f>'LIABILITIES 1 '!J35+'LIABILITIES  2'!I30</f>
        <v>2990436945</v>
      </c>
      <c r="J31" s="121">
        <f>'LIABILITIES 1 '!K35+'LIABILITIES  2'!J30</f>
        <v>0</v>
      </c>
      <c r="K31" s="121"/>
      <c r="L31" s="131">
        <f>'LIABILITIES 1 '!M35+'LIABILITIES  2'!L30</f>
        <v>2042658062.28</v>
      </c>
    </row>
    <row r="32" spans="1:19" s="118" customFormat="1" ht="21" customHeight="1" thickTop="1">
      <c r="A32" s="119"/>
      <c r="B32" s="120"/>
      <c r="C32" s="210"/>
      <c r="D32" s="212"/>
      <c r="E32" s="212"/>
      <c r="F32" s="210"/>
      <c r="G32" s="212"/>
      <c r="H32" s="210"/>
      <c r="I32" s="211"/>
      <c r="J32" s="212"/>
      <c r="K32" s="212"/>
      <c r="L32" s="211"/>
    </row>
    <row r="33" spans="1:12" s="118" customFormat="1" ht="21" customHeight="1">
      <c r="C33" s="121"/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s="118" customFormat="1" ht="21" customHeight="1">
      <c r="C34" s="121"/>
      <c r="D34" s="121"/>
      <c r="E34" s="121"/>
      <c r="F34" s="121"/>
      <c r="G34" s="121"/>
      <c r="H34" s="121"/>
      <c r="I34" s="121"/>
      <c r="J34" s="121"/>
      <c r="K34" s="121"/>
      <c r="L34" s="121"/>
    </row>
    <row r="35" spans="1:12" s="118" customFormat="1" ht="21" customHeight="1">
      <c r="C35" s="121"/>
      <c r="D35" s="121"/>
      <c r="E35" s="121"/>
      <c r="F35" s="121"/>
      <c r="G35" s="121"/>
      <c r="H35" s="121"/>
      <c r="I35" s="121"/>
      <c r="J35" s="121"/>
      <c r="K35" s="121"/>
      <c r="L35" s="121"/>
    </row>
    <row r="36" spans="1:12" s="118" customFormat="1" ht="21" customHeight="1">
      <c r="C36" s="121"/>
      <c r="D36" s="121"/>
      <c r="E36" s="121"/>
      <c r="F36" s="121"/>
      <c r="G36" s="121"/>
      <c r="H36" s="121"/>
      <c r="I36" s="121"/>
      <c r="J36" s="121"/>
      <c r="K36" s="121"/>
      <c r="L36" s="121"/>
    </row>
    <row r="37" spans="1:12" s="118" customFormat="1" ht="21" customHeight="1">
      <c r="C37" s="121"/>
      <c r="D37" s="121"/>
      <c r="E37" s="121"/>
      <c r="F37" s="121"/>
      <c r="G37" s="121"/>
      <c r="H37" s="121"/>
      <c r="I37" s="121"/>
      <c r="J37" s="121"/>
      <c r="K37" s="121"/>
      <c r="L37" s="121"/>
    </row>
    <row r="38" spans="1:12" s="118" customFormat="1" ht="21" customHeight="1">
      <c r="C38" s="121"/>
      <c r="D38" s="121"/>
      <c r="E38" s="121"/>
      <c r="F38" s="121"/>
      <c r="G38" s="121"/>
      <c r="H38" s="121"/>
      <c r="I38" s="121"/>
      <c r="J38" s="121"/>
      <c r="K38" s="121"/>
      <c r="L38" s="121"/>
    </row>
    <row r="39" spans="1:12" s="118" customFormat="1" ht="21" customHeight="1">
      <c r="C39" s="121"/>
      <c r="D39" s="121"/>
      <c r="E39" s="121"/>
      <c r="F39" s="121"/>
      <c r="G39" s="121"/>
      <c r="H39" s="121"/>
      <c r="I39" s="121"/>
      <c r="J39" s="121"/>
      <c r="K39" s="121"/>
      <c r="L39" s="121"/>
    </row>
    <row r="40" spans="1:12" s="118" customFormat="1" ht="21" customHeight="1">
      <c r="C40" s="121"/>
      <c r="D40" s="121"/>
      <c r="E40" s="121"/>
      <c r="F40" s="121"/>
      <c r="G40" s="121"/>
      <c r="H40" s="121"/>
      <c r="I40" s="121"/>
      <c r="J40" s="121"/>
      <c r="K40" s="121"/>
      <c r="L40" s="121"/>
    </row>
    <row r="41" spans="1:12" s="118" customFormat="1" ht="21" customHeight="1">
      <c r="C41" s="121"/>
      <c r="D41" s="121"/>
      <c r="E41" s="121"/>
      <c r="F41" s="121"/>
      <c r="G41" s="121"/>
      <c r="H41" s="121"/>
      <c r="I41" s="121"/>
      <c r="J41" s="121"/>
      <c r="K41" s="121"/>
      <c r="L41" s="121"/>
    </row>
    <row r="42" spans="1:12" s="118" customFormat="1" ht="21" customHeight="1">
      <c r="C42" s="121"/>
      <c r="D42" s="121"/>
      <c r="E42" s="121"/>
      <c r="F42" s="121"/>
      <c r="G42" s="121"/>
      <c r="H42" s="121"/>
      <c r="I42" s="121"/>
      <c r="J42" s="121"/>
      <c r="K42" s="121"/>
      <c r="L42" s="121"/>
    </row>
    <row r="43" spans="1:12" s="118" customFormat="1" ht="21" customHeight="1">
      <c r="C43" s="121"/>
      <c r="D43" s="121"/>
      <c r="E43" s="121"/>
      <c r="F43" s="121"/>
      <c r="G43" s="121"/>
      <c r="H43" s="121"/>
      <c r="I43" s="121"/>
      <c r="J43" s="121"/>
      <c r="K43" s="121"/>
      <c r="L43" s="121"/>
    </row>
    <row r="44" spans="1:12" s="118" customFormat="1" ht="21" customHeight="1">
      <c r="C44" s="121"/>
      <c r="D44" s="121"/>
      <c r="E44" s="121"/>
      <c r="F44" s="121"/>
      <c r="G44" s="121"/>
      <c r="H44" s="121"/>
      <c r="I44" s="121"/>
      <c r="J44" s="121"/>
      <c r="K44" s="121"/>
      <c r="L44" s="121"/>
    </row>
    <row r="45" spans="1:12" s="118" customFormat="1" ht="21" customHeight="1">
      <c r="A45" s="318" t="s">
        <v>32</v>
      </c>
      <c r="B45" s="318"/>
      <c r="C45" s="318"/>
      <c r="D45" s="318"/>
      <c r="E45" s="318"/>
      <c r="F45" s="318"/>
      <c r="G45" s="318"/>
    </row>
    <row r="46" spans="1:12" s="106" customFormat="1" ht="21" customHeight="1">
      <c r="B46" s="118"/>
    </row>
    <row r="52" spans="2:2" s="106" customFormat="1" ht="21" customHeight="1">
      <c r="B52" s="118"/>
    </row>
  </sheetData>
  <mergeCells count="10">
    <mergeCell ref="A45:G45"/>
    <mergeCell ref="A4:L4"/>
    <mergeCell ref="I5:L5"/>
    <mergeCell ref="C5:G5"/>
    <mergeCell ref="A1:M1"/>
    <mergeCell ref="A2:M2"/>
    <mergeCell ref="A3:M3"/>
    <mergeCell ref="A14:B14"/>
    <mergeCell ref="A17:B17"/>
    <mergeCell ref="A16:B16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N90"/>
  <sheetViews>
    <sheetView topLeftCell="A85" zoomScale="90" zoomScaleNormal="90" zoomScaleSheetLayoutView="80" workbookViewId="0">
      <selection activeCell="A45" sqref="A45:XFD47"/>
    </sheetView>
  </sheetViews>
  <sheetFormatPr defaultColWidth="8.1796875" defaultRowHeight="21" customHeight="1"/>
  <cols>
    <col min="1" max="1" width="62.81640625" style="85" customWidth="1"/>
    <col min="2" max="2" width="6.36328125" style="87" customWidth="1"/>
    <col min="3" max="3" width="15.81640625" style="85" bestFit="1" customWidth="1"/>
    <col min="4" max="4" width="0.81640625" style="259" customWidth="1"/>
    <col min="5" max="5" width="15.81640625" style="85" bestFit="1" customWidth="1"/>
    <col min="6" max="6" width="0.81640625" style="85" customWidth="1"/>
    <col min="7" max="7" width="15" style="85" bestFit="1" customWidth="1"/>
    <col min="8" max="8" width="0.81640625" style="85" customWidth="1"/>
    <col min="9" max="9" width="15" style="85" bestFit="1" customWidth="1"/>
    <col min="10" max="10" width="7.1796875" style="85" customWidth="1"/>
    <col min="11" max="11" width="15.36328125" style="85" bestFit="1" customWidth="1"/>
    <col min="12" max="13" width="12.453125" style="85" customWidth="1"/>
    <col min="14" max="14" width="13.453125" style="85" bestFit="1" customWidth="1"/>
    <col min="15" max="252" width="8.1796875" style="85"/>
    <col min="253" max="253" width="39.453125" style="85" customWidth="1"/>
    <col min="254" max="254" width="7" style="85" customWidth="1"/>
    <col min="255" max="255" width="3.453125" style="85" customWidth="1"/>
    <col min="256" max="256" width="13.453125" style="85" customWidth="1"/>
    <col min="257" max="257" width="0.81640625" style="85" customWidth="1"/>
    <col min="258" max="258" width="12.81640625" style="85" customWidth="1"/>
    <col min="259" max="259" width="0.81640625" style="85" customWidth="1"/>
    <col min="260" max="260" width="13.1796875" style="85" customWidth="1"/>
    <col min="261" max="261" width="0.81640625" style="85" customWidth="1"/>
    <col min="262" max="262" width="15.453125" style="85" customWidth="1"/>
    <col min="263" max="263" width="7.1796875" style="85" customWidth="1"/>
    <col min="264" max="264" width="9.453125" style="85" bestFit="1" customWidth="1"/>
    <col min="265" max="508" width="8.1796875" style="85"/>
    <col min="509" max="509" width="39.453125" style="85" customWidth="1"/>
    <col min="510" max="510" width="7" style="85" customWidth="1"/>
    <col min="511" max="511" width="3.453125" style="85" customWidth="1"/>
    <col min="512" max="512" width="13.453125" style="85" customWidth="1"/>
    <col min="513" max="513" width="0.81640625" style="85" customWidth="1"/>
    <col min="514" max="514" width="12.81640625" style="85" customWidth="1"/>
    <col min="515" max="515" width="0.81640625" style="85" customWidth="1"/>
    <col min="516" max="516" width="13.1796875" style="85" customWidth="1"/>
    <col min="517" max="517" width="0.81640625" style="85" customWidth="1"/>
    <col min="518" max="518" width="15.453125" style="85" customWidth="1"/>
    <col min="519" max="519" width="7.1796875" style="85" customWidth="1"/>
    <col min="520" max="520" width="9.453125" style="85" bestFit="1" customWidth="1"/>
    <col min="521" max="764" width="8.1796875" style="85"/>
    <col min="765" max="765" width="39.453125" style="85" customWidth="1"/>
    <col min="766" max="766" width="7" style="85" customWidth="1"/>
    <col min="767" max="767" width="3.453125" style="85" customWidth="1"/>
    <col min="768" max="768" width="13.453125" style="85" customWidth="1"/>
    <col min="769" max="769" width="0.81640625" style="85" customWidth="1"/>
    <col min="770" max="770" width="12.81640625" style="85" customWidth="1"/>
    <col min="771" max="771" width="0.81640625" style="85" customWidth="1"/>
    <col min="772" max="772" width="13.1796875" style="85" customWidth="1"/>
    <col min="773" max="773" width="0.81640625" style="85" customWidth="1"/>
    <col min="774" max="774" width="15.453125" style="85" customWidth="1"/>
    <col min="775" max="775" width="7.1796875" style="85" customWidth="1"/>
    <col min="776" max="776" width="9.453125" style="85" bestFit="1" customWidth="1"/>
    <col min="777" max="1020" width="8.1796875" style="85"/>
    <col min="1021" max="1021" width="39.453125" style="85" customWidth="1"/>
    <col min="1022" max="1022" width="7" style="85" customWidth="1"/>
    <col min="1023" max="1023" width="3.453125" style="85" customWidth="1"/>
    <col min="1024" max="1024" width="13.453125" style="85" customWidth="1"/>
    <col min="1025" max="1025" width="0.81640625" style="85" customWidth="1"/>
    <col min="1026" max="1026" width="12.81640625" style="85" customWidth="1"/>
    <col min="1027" max="1027" width="0.81640625" style="85" customWidth="1"/>
    <col min="1028" max="1028" width="13.1796875" style="85" customWidth="1"/>
    <col min="1029" max="1029" width="0.81640625" style="85" customWidth="1"/>
    <col min="1030" max="1030" width="15.453125" style="85" customWidth="1"/>
    <col min="1031" max="1031" width="7.1796875" style="85" customWidth="1"/>
    <col min="1032" max="1032" width="9.453125" style="85" bestFit="1" customWidth="1"/>
    <col min="1033" max="1276" width="8.1796875" style="85"/>
    <col min="1277" max="1277" width="39.453125" style="85" customWidth="1"/>
    <col min="1278" max="1278" width="7" style="85" customWidth="1"/>
    <col min="1279" max="1279" width="3.453125" style="85" customWidth="1"/>
    <col min="1280" max="1280" width="13.453125" style="85" customWidth="1"/>
    <col min="1281" max="1281" width="0.81640625" style="85" customWidth="1"/>
    <col min="1282" max="1282" width="12.81640625" style="85" customWidth="1"/>
    <col min="1283" max="1283" width="0.81640625" style="85" customWidth="1"/>
    <col min="1284" max="1284" width="13.1796875" style="85" customWidth="1"/>
    <col min="1285" max="1285" width="0.81640625" style="85" customWidth="1"/>
    <col min="1286" max="1286" width="15.453125" style="85" customWidth="1"/>
    <col min="1287" max="1287" width="7.1796875" style="85" customWidth="1"/>
    <col min="1288" max="1288" width="9.453125" style="85" bestFit="1" customWidth="1"/>
    <col min="1289" max="1532" width="8.1796875" style="85"/>
    <col min="1533" max="1533" width="39.453125" style="85" customWidth="1"/>
    <col min="1534" max="1534" width="7" style="85" customWidth="1"/>
    <col min="1535" max="1535" width="3.453125" style="85" customWidth="1"/>
    <col min="1536" max="1536" width="13.453125" style="85" customWidth="1"/>
    <col min="1537" max="1537" width="0.81640625" style="85" customWidth="1"/>
    <col min="1538" max="1538" width="12.81640625" style="85" customWidth="1"/>
    <col min="1539" max="1539" width="0.81640625" style="85" customWidth="1"/>
    <col min="1540" max="1540" width="13.1796875" style="85" customWidth="1"/>
    <col min="1541" max="1541" width="0.81640625" style="85" customWidth="1"/>
    <col min="1542" max="1542" width="15.453125" style="85" customWidth="1"/>
    <col min="1543" max="1543" width="7.1796875" style="85" customWidth="1"/>
    <col min="1544" max="1544" width="9.453125" style="85" bestFit="1" customWidth="1"/>
    <col min="1545" max="1788" width="8.1796875" style="85"/>
    <col min="1789" max="1789" width="39.453125" style="85" customWidth="1"/>
    <col min="1790" max="1790" width="7" style="85" customWidth="1"/>
    <col min="1791" max="1791" width="3.453125" style="85" customWidth="1"/>
    <col min="1792" max="1792" width="13.453125" style="85" customWidth="1"/>
    <col min="1793" max="1793" width="0.81640625" style="85" customWidth="1"/>
    <col min="1794" max="1794" width="12.81640625" style="85" customWidth="1"/>
    <col min="1795" max="1795" width="0.81640625" style="85" customWidth="1"/>
    <col min="1796" max="1796" width="13.1796875" style="85" customWidth="1"/>
    <col min="1797" max="1797" width="0.81640625" style="85" customWidth="1"/>
    <col min="1798" max="1798" width="15.453125" style="85" customWidth="1"/>
    <col min="1799" max="1799" width="7.1796875" style="85" customWidth="1"/>
    <col min="1800" max="1800" width="9.453125" style="85" bestFit="1" customWidth="1"/>
    <col min="1801" max="2044" width="8.1796875" style="85"/>
    <col min="2045" max="2045" width="39.453125" style="85" customWidth="1"/>
    <col min="2046" max="2046" width="7" style="85" customWidth="1"/>
    <col min="2047" max="2047" width="3.453125" style="85" customWidth="1"/>
    <col min="2048" max="2048" width="13.453125" style="85" customWidth="1"/>
    <col min="2049" max="2049" width="0.81640625" style="85" customWidth="1"/>
    <col min="2050" max="2050" width="12.81640625" style="85" customWidth="1"/>
    <col min="2051" max="2051" width="0.81640625" style="85" customWidth="1"/>
    <col min="2052" max="2052" width="13.1796875" style="85" customWidth="1"/>
    <col min="2053" max="2053" width="0.81640625" style="85" customWidth="1"/>
    <col min="2054" max="2054" width="15.453125" style="85" customWidth="1"/>
    <col min="2055" max="2055" width="7.1796875" style="85" customWidth="1"/>
    <col min="2056" max="2056" width="9.453125" style="85" bestFit="1" customWidth="1"/>
    <col min="2057" max="2300" width="8.1796875" style="85"/>
    <col min="2301" max="2301" width="39.453125" style="85" customWidth="1"/>
    <col min="2302" max="2302" width="7" style="85" customWidth="1"/>
    <col min="2303" max="2303" width="3.453125" style="85" customWidth="1"/>
    <col min="2304" max="2304" width="13.453125" style="85" customWidth="1"/>
    <col min="2305" max="2305" width="0.81640625" style="85" customWidth="1"/>
    <col min="2306" max="2306" width="12.81640625" style="85" customWidth="1"/>
    <col min="2307" max="2307" width="0.81640625" style="85" customWidth="1"/>
    <col min="2308" max="2308" width="13.1796875" style="85" customWidth="1"/>
    <col min="2309" max="2309" width="0.81640625" style="85" customWidth="1"/>
    <col min="2310" max="2310" width="15.453125" style="85" customWidth="1"/>
    <col min="2311" max="2311" width="7.1796875" style="85" customWidth="1"/>
    <col min="2312" max="2312" width="9.453125" style="85" bestFit="1" customWidth="1"/>
    <col min="2313" max="2556" width="8.1796875" style="85"/>
    <col min="2557" max="2557" width="39.453125" style="85" customWidth="1"/>
    <col min="2558" max="2558" width="7" style="85" customWidth="1"/>
    <col min="2559" max="2559" width="3.453125" style="85" customWidth="1"/>
    <col min="2560" max="2560" width="13.453125" style="85" customWidth="1"/>
    <col min="2561" max="2561" width="0.81640625" style="85" customWidth="1"/>
    <col min="2562" max="2562" width="12.81640625" style="85" customWidth="1"/>
    <col min="2563" max="2563" width="0.81640625" style="85" customWidth="1"/>
    <col min="2564" max="2564" width="13.1796875" style="85" customWidth="1"/>
    <col min="2565" max="2565" width="0.81640625" style="85" customWidth="1"/>
    <col min="2566" max="2566" width="15.453125" style="85" customWidth="1"/>
    <col min="2567" max="2567" width="7.1796875" style="85" customWidth="1"/>
    <col min="2568" max="2568" width="9.453125" style="85" bestFit="1" customWidth="1"/>
    <col min="2569" max="2812" width="8.1796875" style="85"/>
    <col min="2813" max="2813" width="39.453125" style="85" customWidth="1"/>
    <col min="2814" max="2814" width="7" style="85" customWidth="1"/>
    <col min="2815" max="2815" width="3.453125" style="85" customWidth="1"/>
    <col min="2816" max="2816" width="13.453125" style="85" customWidth="1"/>
    <col min="2817" max="2817" width="0.81640625" style="85" customWidth="1"/>
    <col min="2818" max="2818" width="12.81640625" style="85" customWidth="1"/>
    <col min="2819" max="2819" width="0.81640625" style="85" customWidth="1"/>
    <col min="2820" max="2820" width="13.1796875" style="85" customWidth="1"/>
    <col min="2821" max="2821" width="0.81640625" style="85" customWidth="1"/>
    <col min="2822" max="2822" width="15.453125" style="85" customWidth="1"/>
    <col min="2823" max="2823" width="7.1796875" style="85" customWidth="1"/>
    <col min="2824" max="2824" width="9.453125" style="85" bestFit="1" customWidth="1"/>
    <col min="2825" max="3068" width="8.1796875" style="85"/>
    <col min="3069" max="3069" width="39.453125" style="85" customWidth="1"/>
    <col min="3070" max="3070" width="7" style="85" customWidth="1"/>
    <col min="3071" max="3071" width="3.453125" style="85" customWidth="1"/>
    <col min="3072" max="3072" width="13.453125" style="85" customWidth="1"/>
    <col min="3073" max="3073" width="0.81640625" style="85" customWidth="1"/>
    <col min="3074" max="3074" width="12.81640625" style="85" customWidth="1"/>
    <col min="3075" max="3075" width="0.81640625" style="85" customWidth="1"/>
    <col min="3076" max="3076" width="13.1796875" style="85" customWidth="1"/>
    <col min="3077" max="3077" width="0.81640625" style="85" customWidth="1"/>
    <col min="3078" max="3078" width="15.453125" style="85" customWidth="1"/>
    <col min="3079" max="3079" width="7.1796875" style="85" customWidth="1"/>
    <col min="3080" max="3080" width="9.453125" style="85" bestFit="1" customWidth="1"/>
    <col min="3081" max="3324" width="8.1796875" style="85"/>
    <col min="3325" max="3325" width="39.453125" style="85" customWidth="1"/>
    <col min="3326" max="3326" width="7" style="85" customWidth="1"/>
    <col min="3327" max="3327" width="3.453125" style="85" customWidth="1"/>
    <col min="3328" max="3328" width="13.453125" style="85" customWidth="1"/>
    <col min="3329" max="3329" width="0.81640625" style="85" customWidth="1"/>
    <col min="3330" max="3330" width="12.81640625" style="85" customWidth="1"/>
    <col min="3331" max="3331" width="0.81640625" style="85" customWidth="1"/>
    <col min="3332" max="3332" width="13.1796875" style="85" customWidth="1"/>
    <col min="3333" max="3333" width="0.81640625" style="85" customWidth="1"/>
    <col min="3334" max="3334" width="15.453125" style="85" customWidth="1"/>
    <col min="3335" max="3335" width="7.1796875" style="85" customWidth="1"/>
    <col min="3336" max="3336" width="9.453125" style="85" bestFit="1" customWidth="1"/>
    <col min="3337" max="3580" width="8.1796875" style="85"/>
    <col min="3581" max="3581" width="39.453125" style="85" customWidth="1"/>
    <col min="3582" max="3582" width="7" style="85" customWidth="1"/>
    <col min="3583" max="3583" width="3.453125" style="85" customWidth="1"/>
    <col min="3584" max="3584" width="13.453125" style="85" customWidth="1"/>
    <col min="3585" max="3585" width="0.81640625" style="85" customWidth="1"/>
    <col min="3586" max="3586" width="12.81640625" style="85" customWidth="1"/>
    <col min="3587" max="3587" width="0.81640625" style="85" customWidth="1"/>
    <col min="3588" max="3588" width="13.1796875" style="85" customWidth="1"/>
    <col min="3589" max="3589" width="0.81640625" style="85" customWidth="1"/>
    <col min="3590" max="3590" width="15.453125" style="85" customWidth="1"/>
    <col min="3591" max="3591" width="7.1796875" style="85" customWidth="1"/>
    <col min="3592" max="3592" width="9.453125" style="85" bestFit="1" customWidth="1"/>
    <col min="3593" max="3836" width="8.1796875" style="85"/>
    <col min="3837" max="3837" width="39.453125" style="85" customWidth="1"/>
    <col min="3838" max="3838" width="7" style="85" customWidth="1"/>
    <col min="3839" max="3839" width="3.453125" style="85" customWidth="1"/>
    <col min="3840" max="3840" width="13.453125" style="85" customWidth="1"/>
    <col min="3841" max="3841" width="0.81640625" style="85" customWidth="1"/>
    <col min="3842" max="3842" width="12.81640625" style="85" customWidth="1"/>
    <col min="3843" max="3843" width="0.81640625" style="85" customWidth="1"/>
    <col min="3844" max="3844" width="13.1796875" style="85" customWidth="1"/>
    <col min="3845" max="3845" width="0.81640625" style="85" customWidth="1"/>
    <col min="3846" max="3846" width="15.453125" style="85" customWidth="1"/>
    <col min="3847" max="3847" width="7.1796875" style="85" customWidth="1"/>
    <col min="3848" max="3848" width="9.453125" style="85" bestFit="1" customWidth="1"/>
    <col min="3849" max="4092" width="8.1796875" style="85"/>
    <col min="4093" max="4093" width="39.453125" style="85" customWidth="1"/>
    <col min="4094" max="4094" width="7" style="85" customWidth="1"/>
    <col min="4095" max="4095" width="3.453125" style="85" customWidth="1"/>
    <col min="4096" max="4096" width="13.453125" style="85" customWidth="1"/>
    <col min="4097" max="4097" width="0.81640625" style="85" customWidth="1"/>
    <col min="4098" max="4098" width="12.81640625" style="85" customWidth="1"/>
    <col min="4099" max="4099" width="0.81640625" style="85" customWidth="1"/>
    <col min="4100" max="4100" width="13.1796875" style="85" customWidth="1"/>
    <col min="4101" max="4101" width="0.81640625" style="85" customWidth="1"/>
    <col min="4102" max="4102" width="15.453125" style="85" customWidth="1"/>
    <col min="4103" max="4103" width="7.1796875" style="85" customWidth="1"/>
    <col min="4104" max="4104" width="9.453125" style="85" bestFit="1" customWidth="1"/>
    <col min="4105" max="4348" width="8.1796875" style="85"/>
    <col min="4349" max="4349" width="39.453125" style="85" customWidth="1"/>
    <col min="4350" max="4350" width="7" style="85" customWidth="1"/>
    <col min="4351" max="4351" width="3.453125" style="85" customWidth="1"/>
    <col min="4352" max="4352" width="13.453125" style="85" customWidth="1"/>
    <col min="4353" max="4353" width="0.81640625" style="85" customWidth="1"/>
    <col min="4354" max="4354" width="12.81640625" style="85" customWidth="1"/>
    <col min="4355" max="4355" width="0.81640625" style="85" customWidth="1"/>
    <col min="4356" max="4356" width="13.1796875" style="85" customWidth="1"/>
    <col min="4357" max="4357" width="0.81640625" style="85" customWidth="1"/>
    <col min="4358" max="4358" width="15.453125" style="85" customWidth="1"/>
    <col min="4359" max="4359" width="7.1796875" style="85" customWidth="1"/>
    <col min="4360" max="4360" width="9.453125" style="85" bestFit="1" customWidth="1"/>
    <col min="4361" max="4604" width="8.1796875" style="85"/>
    <col min="4605" max="4605" width="39.453125" style="85" customWidth="1"/>
    <col min="4606" max="4606" width="7" style="85" customWidth="1"/>
    <col min="4607" max="4607" width="3.453125" style="85" customWidth="1"/>
    <col min="4608" max="4608" width="13.453125" style="85" customWidth="1"/>
    <col min="4609" max="4609" width="0.81640625" style="85" customWidth="1"/>
    <col min="4610" max="4610" width="12.81640625" style="85" customWidth="1"/>
    <col min="4611" max="4611" width="0.81640625" style="85" customWidth="1"/>
    <col min="4612" max="4612" width="13.1796875" style="85" customWidth="1"/>
    <col min="4613" max="4613" width="0.81640625" style="85" customWidth="1"/>
    <col min="4614" max="4614" width="15.453125" style="85" customWidth="1"/>
    <col min="4615" max="4615" width="7.1796875" style="85" customWidth="1"/>
    <col min="4616" max="4616" width="9.453125" style="85" bestFit="1" customWidth="1"/>
    <col min="4617" max="4860" width="8.1796875" style="85"/>
    <col min="4861" max="4861" width="39.453125" style="85" customWidth="1"/>
    <col min="4862" max="4862" width="7" style="85" customWidth="1"/>
    <col min="4863" max="4863" width="3.453125" style="85" customWidth="1"/>
    <col min="4864" max="4864" width="13.453125" style="85" customWidth="1"/>
    <col min="4865" max="4865" width="0.81640625" style="85" customWidth="1"/>
    <col min="4866" max="4866" width="12.81640625" style="85" customWidth="1"/>
    <col min="4867" max="4867" width="0.81640625" style="85" customWidth="1"/>
    <col min="4868" max="4868" width="13.1796875" style="85" customWidth="1"/>
    <col min="4869" max="4869" width="0.81640625" style="85" customWidth="1"/>
    <col min="4870" max="4870" width="15.453125" style="85" customWidth="1"/>
    <col min="4871" max="4871" width="7.1796875" style="85" customWidth="1"/>
    <col min="4872" max="4872" width="9.453125" style="85" bestFit="1" customWidth="1"/>
    <col min="4873" max="5116" width="8.1796875" style="85"/>
    <col min="5117" max="5117" width="39.453125" style="85" customWidth="1"/>
    <col min="5118" max="5118" width="7" style="85" customWidth="1"/>
    <col min="5119" max="5119" width="3.453125" style="85" customWidth="1"/>
    <col min="5120" max="5120" width="13.453125" style="85" customWidth="1"/>
    <col min="5121" max="5121" width="0.81640625" style="85" customWidth="1"/>
    <col min="5122" max="5122" width="12.81640625" style="85" customWidth="1"/>
    <col min="5123" max="5123" width="0.81640625" style="85" customWidth="1"/>
    <col min="5124" max="5124" width="13.1796875" style="85" customWidth="1"/>
    <col min="5125" max="5125" width="0.81640625" style="85" customWidth="1"/>
    <col min="5126" max="5126" width="15.453125" style="85" customWidth="1"/>
    <col min="5127" max="5127" width="7.1796875" style="85" customWidth="1"/>
    <col min="5128" max="5128" width="9.453125" style="85" bestFit="1" customWidth="1"/>
    <col min="5129" max="5372" width="8.1796875" style="85"/>
    <col min="5373" max="5373" width="39.453125" style="85" customWidth="1"/>
    <col min="5374" max="5374" width="7" style="85" customWidth="1"/>
    <col min="5375" max="5375" width="3.453125" style="85" customWidth="1"/>
    <col min="5376" max="5376" width="13.453125" style="85" customWidth="1"/>
    <col min="5377" max="5377" width="0.81640625" style="85" customWidth="1"/>
    <col min="5378" max="5378" width="12.81640625" style="85" customWidth="1"/>
    <col min="5379" max="5379" width="0.81640625" style="85" customWidth="1"/>
    <col min="5380" max="5380" width="13.1796875" style="85" customWidth="1"/>
    <col min="5381" max="5381" width="0.81640625" style="85" customWidth="1"/>
    <col min="5382" max="5382" width="15.453125" style="85" customWidth="1"/>
    <col min="5383" max="5383" width="7.1796875" style="85" customWidth="1"/>
    <col min="5384" max="5384" width="9.453125" style="85" bestFit="1" customWidth="1"/>
    <col min="5385" max="5628" width="8.1796875" style="85"/>
    <col min="5629" max="5629" width="39.453125" style="85" customWidth="1"/>
    <col min="5630" max="5630" width="7" style="85" customWidth="1"/>
    <col min="5631" max="5631" width="3.453125" style="85" customWidth="1"/>
    <col min="5632" max="5632" width="13.453125" style="85" customWidth="1"/>
    <col min="5633" max="5633" width="0.81640625" style="85" customWidth="1"/>
    <col min="5634" max="5634" width="12.81640625" style="85" customWidth="1"/>
    <col min="5635" max="5635" width="0.81640625" style="85" customWidth="1"/>
    <col min="5636" max="5636" width="13.1796875" style="85" customWidth="1"/>
    <col min="5637" max="5637" width="0.81640625" style="85" customWidth="1"/>
    <col min="5638" max="5638" width="15.453125" style="85" customWidth="1"/>
    <col min="5639" max="5639" width="7.1796875" style="85" customWidth="1"/>
    <col min="5640" max="5640" width="9.453125" style="85" bestFit="1" customWidth="1"/>
    <col min="5641" max="5884" width="8.1796875" style="85"/>
    <col min="5885" max="5885" width="39.453125" style="85" customWidth="1"/>
    <col min="5886" max="5886" width="7" style="85" customWidth="1"/>
    <col min="5887" max="5887" width="3.453125" style="85" customWidth="1"/>
    <col min="5888" max="5888" width="13.453125" style="85" customWidth="1"/>
    <col min="5889" max="5889" width="0.81640625" style="85" customWidth="1"/>
    <col min="5890" max="5890" width="12.81640625" style="85" customWidth="1"/>
    <col min="5891" max="5891" width="0.81640625" style="85" customWidth="1"/>
    <col min="5892" max="5892" width="13.1796875" style="85" customWidth="1"/>
    <col min="5893" max="5893" width="0.81640625" style="85" customWidth="1"/>
    <col min="5894" max="5894" width="15.453125" style="85" customWidth="1"/>
    <col min="5895" max="5895" width="7.1796875" style="85" customWidth="1"/>
    <col min="5896" max="5896" width="9.453125" style="85" bestFit="1" customWidth="1"/>
    <col min="5897" max="6140" width="8.1796875" style="85"/>
    <col min="6141" max="6141" width="39.453125" style="85" customWidth="1"/>
    <col min="6142" max="6142" width="7" style="85" customWidth="1"/>
    <col min="6143" max="6143" width="3.453125" style="85" customWidth="1"/>
    <col min="6144" max="6144" width="13.453125" style="85" customWidth="1"/>
    <col min="6145" max="6145" width="0.81640625" style="85" customWidth="1"/>
    <col min="6146" max="6146" width="12.81640625" style="85" customWidth="1"/>
    <col min="6147" max="6147" width="0.81640625" style="85" customWidth="1"/>
    <col min="6148" max="6148" width="13.1796875" style="85" customWidth="1"/>
    <col min="6149" max="6149" width="0.81640625" style="85" customWidth="1"/>
    <col min="6150" max="6150" width="15.453125" style="85" customWidth="1"/>
    <col min="6151" max="6151" width="7.1796875" style="85" customWidth="1"/>
    <col min="6152" max="6152" width="9.453125" style="85" bestFit="1" customWidth="1"/>
    <col min="6153" max="6396" width="8.1796875" style="85"/>
    <col min="6397" max="6397" width="39.453125" style="85" customWidth="1"/>
    <col min="6398" max="6398" width="7" style="85" customWidth="1"/>
    <col min="6399" max="6399" width="3.453125" style="85" customWidth="1"/>
    <col min="6400" max="6400" width="13.453125" style="85" customWidth="1"/>
    <col min="6401" max="6401" width="0.81640625" style="85" customWidth="1"/>
    <col min="6402" max="6402" width="12.81640625" style="85" customWidth="1"/>
    <col min="6403" max="6403" width="0.81640625" style="85" customWidth="1"/>
    <col min="6404" max="6404" width="13.1796875" style="85" customWidth="1"/>
    <col min="6405" max="6405" width="0.81640625" style="85" customWidth="1"/>
    <col min="6406" max="6406" width="15.453125" style="85" customWidth="1"/>
    <col min="6407" max="6407" width="7.1796875" style="85" customWidth="1"/>
    <col min="6408" max="6408" width="9.453125" style="85" bestFit="1" customWidth="1"/>
    <col min="6409" max="6652" width="8.1796875" style="85"/>
    <col min="6653" max="6653" width="39.453125" style="85" customWidth="1"/>
    <col min="6654" max="6654" width="7" style="85" customWidth="1"/>
    <col min="6655" max="6655" width="3.453125" style="85" customWidth="1"/>
    <col min="6656" max="6656" width="13.453125" style="85" customWidth="1"/>
    <col min="6657" max="6657" width="0.81640625" style="85" customWidth="1"/>
    <col min="6658" max="6658" width="12.81640625" style="85" customWidth="1"/>
    <col min="6659" max="6659" width="0.81640625" style="85" customWidth="1"/>
    <col min="6660" max="6660" width="13.1796875" style="85" customWidth="1"/>
    <col min="6661" max="6661" width="0.81640625" style="85" customWidth="1"/>
    <col min="6662" max="6662" width="15.453125" style="85" customWidth="1"/>
    <col min="6663" max="6663" width="7.1796875" style="85" customWidth="1"/>
    <col min="6664" max="6664" width="9.453125" style="85" bestFit="1" customWidth="1"/>
    <col min="6665" max="6908" width="8.1796875" style="85"/>
    <col min="6909" max="6909" width="39.453125" style="85" customWidth="1"/>
    <col min="6910" max="6910" width="7" style="85" customWidth="1"/>
    <col min="6911" max="6911" width="3.453125" style="85" customWidth="1"/>
    <col min="6912" max="6912" width="13.453125" style="85" customWidth="1"/>
    <col min="6913" max="6913" width="0.81640625" style="85" customWidth="1"/>
    <col min="6914" max="6914" width="12.81640625" style="85" customWidth="1"/>
    <col min="6915" max="6915" width="0.81640625" style="85" customWidth="1"/>
    <col min="6916" max="6916" width="13.1796875" style="85" customWidth="1"/>
    <col min="6917" max="6917" width="0.81640625" style="85" customWidth="1"/>
    <col min="6918" max="6918" width="15.453125" style="85" customWidth="1"/>
    <col min="6919" max="6919" width="7.1796875" style="85" customWidth="1"/>
    <col min="6920" max="6920" width="9.453125" style="85" bestFit="1" customWidth="1"/>
    <col min="6921" max="7164" width="8.1796875" style="85"/>
    <col min="7165" max="7165" width="39.453125" style="85" customWidth="1"/>
    <col min="7166" max="7166" width="7" style="85" customWidth="1"/>
    <col min="7167" max="7167" width="3.453125" style="85" customWidth="1"/>
    <col min="7168" max="7168" width="13.453125" style="85" customWidth="1"/>
    <col min="7169" max="7169" width="0.81640625" style="85" customWidth="1"/>
    <col min="7170" max="7170" width="12.81640625" style="85" customWidth="1"/>
    <col min="7171" max="7171" width="0.81640625" style="85" customWidth="1"/>
    <col min="7172" max="7172" width="13.1796875" style="85" customWidth="1"/>
    <col min="7173" max="7173" width="0.81640625" style="85" customWidth="1"/>
    <col min="7174" max="7174" width="15.453125" style="85" customWidth="1"/>
    <col min="7175" max="7175" width="7.1796875" style="85" customWidth="1"/>
    <col min="7176" max="7176" width="9.453125" style="85" bestFit="1" customWidth="1"/>
    <col min="7177" max="7420" width="8.1796875" style="85"/>
    <col min="7421" max="7421" width="39.453125" style="85" customWidth="1"/>
    <col min="7422" max="7422" width="7" style="85" customWidth="1"/>
    <col min="7423" max="7423" width="3.453125" style="85" customWidth="1"/>
    <col min="7424" max="7424" width="13.453125" style="85" customWidth="1"/>
    <col min="7425" max="7425" width="0.81640625" style="85" customWidth="1"/>
    <col min="7426" max="7426" width="12.81640625" style="85" customWidth="1"/>
    <col min="7427" max="7427" width="0.81640625" style="85" customWidth="1"/>
    <col min="7428" max="7428" width="13.1796875" style="85" customWidth="1"/>
    <col min="7429" max="7429" width="0.81640625" style="85" customWidth="1"/>
    <col min="7430" max="7430" width="15.453125" style="85" customWidth="1"/>
    <col min="7431" max="7431" width="7.1796875" style="85" customWidth="1"/>
    <col min="7432" max="7432" width="9.453125" style="85" bestFit="1" customWidth="1"/>
    <col min="7433" max="7676" width="8.1796875" style="85"/>
    <col min="7677" max="7677" width="39.453125" style="85" customWidth="1"/>
    <col min="7678" max="7678" width="7" style="85" customWidth="1"/>
    <col min="7679" max="7679" width="3.453125" style="85" customWidth="1"/>
    <col min="7680" max="7680" width="13.453125" style="85" customWidth="1"/>
    <col min="7681" max="7681" width="0.81640625" style="85" customWidth="1"/>
    <col min="7682" max="7682" width="12.81640625" style="85" customWidth="1"/>
    <col min="7683" max="7683" width="0.81640625" style="85" customWidth="1"/>
    <col min="7684" max="7684" width="13.1796875" style="85" customWidth="1"/>
    <col min="7685" max="7685" width="0.81640625" style="85" customWidth="1"/>
    <col min="7686" max="7686" width="15.453125" style="85" customWidth="1"/>
    <col min="7687" max="7687" width="7.1796875" style="85" customWidth="1"/>
    <col min="7688" max="7688" width="9.453125" style="85" bestFit="1" customWidth="1"/>
    <col min="7689" max="7932" width="8.1796875" style="85"/>
    <col min="7933" max="7933" width="39.453125" style="85" customWidth="1"/>
    <col min="7934" max="7934" width="7" style="85" customWidth="1"/>
    <col min="7935" max="7935" width="3.453125" style="85" customWidth="1"/>
    <col min="7936" max="7936" width="13.453125" style="85" customWidth="1"/>
    <col min="7937" max="7937" width="0.81640625" style="85" customWidth="1"/>
    <col min="7938" max="7938" width="12.81640625" style="85" customWidth="1"/>
    <col min="7939" max="7939" width="0.81640625" style="85" customWidth="1"/>
    <col min="7940" max="7940" width="13.1796875" style="85" customWidth="1"/>
    <col min="7941" max="7941" width="0.81640625" style="85" customWidth="1"/>
    <col min="7942" max="7942" width="15.453125" style="85" customWidth="1"/>
    <col min="7943" max="7943" width="7.1796875" style="85" customWidth="1"/>
    <col min="7944" max="7944" width="9.453125" style="85" bestFit="1" customWidth="1"/>
    <col min="7945" max="8188" width="8.1796875" style="85"/>
    <col min="8189" max="8189" width="39.453125" style="85" customWidth="1"/>
    <col min="8190" max="8190" width="7" style="85" customWidth="1"/>
    <col min="8191" max="8191" width="3.453125" style="85" customWidth="1"/>
    <col min="8192" max="8192" width="13.453125" style="85" customWidth="1"/>
    <col min="8193" max="8193" width="0.81640625" style="85" customWidth="1"/>
    <col min="8194" max="8194" width="12.81640625" style="85" customWidth="1"/>
    <col min="8195" max="8195" width="0.81640625" style="85" customWidth="1"/>
    <col min="8196" max="8196" width="13.1796875" style="85" customWidth="1"/>
    <col min="8197" max="8197" width="0.81640625" style="85" customWidth="1"/>
    <col min="8198" max="8198" width="15.453125" style="85" customWidth="1"/>
    <col min="8199" max="8199" width="7.1796875" style="85" customWidth="1"/>
    <col min="8200" max="8200" width="9.453125" style="85" bestFit="1" customWidth="1"/>
    <col min="8201" max="8444" width="8.1796875" style="85"/>
    <col min="8445" max="8445" width="39.453125" style="85" customWidth="1"/>
    <col min="8446" max="8446" width="7" style="85" customWidth="1"/>
    <col min="8447" max="8447" width="3.453125" style="85" customWidth="1"/>
    <col min="8448" max="8448" width="13.453125" style="85" customWidth="1"/>
    <col min="8449" max="8449" width="0.81640625" style="85" customWidth="1"/>
    <col min="8450" max="8450" width="12.81640625" style="85" customWidth="1"/>
    <col min="8451" max="8451" width="0.81640625" style="85" customWidth="1"/>
    <col min="8452" max="8452" width="13.1796875" style="85" customWidth="1"/>
    <col min="8453" max="8453" width="0.81640625" style="85" customWidth="1"/>
    <col min="8454" max="8454" width="15.453125" style="85" customWidth="1"/>
    <col min="8455" max="8455" width="7.1796875" style="85" customWidth="1"/>
    <col min="8456" max="8456" width="9.453125" style="85" bestFit="1" customWidth="1"/>
    <col min="8457" max="8700" width="8.1796875" style="85"/>
    <col min="8701" max="8701" width="39.453125" style="85" customWidth="1"/>
    <col min="8702" max="8702" width="7" style="85" customWidth="1"/>
    <col min="8703" max="8703" width="3.453125" style="85" customWidth="1"/>
    <col min="8704" max="8704" width="13.453125" style="85" customWidth="1"/>
    <col min="8705" max="8705" width="0.81640625" style="85" customWidth="1"/>
    <col min="8706" max="8706" width="12.81640625" style="85" customWidth="1"/>
    <col min="8707" max="8707" width="0.81640625" style="85" customWidth="1"/>
    <col min="8708" max="8708" width="13.1796875" style="85" customWidth="1"/>
    <col min="8709" max="8709" width="0.81640625" style="85" customWidth="1"/>
    <col min="8710" max="8710" width="15.453125" style="85" customWidth="1"/>
    <col min="8711" max="8711" width="7.1796875" style="85" customWidth="1"/>
    <col min="8712" max="8712" width="9.453125" style="85" bestFit="1" customWidth="1"/>
    <col min="8713" max="8956" width="8.1796875" style="85"/>
    <col min="8957" max="8957" width="39.453125" style="85" customWidth="1"/>
    <col min="8958" max="8958" width="7" style="85" customWidth="1"/>
    <col min="8959" max="8959" width="3.453125" style="85" customWidth="1"/>
    <col min="8960" max="8960" width="13.453125" style="85" customWidth="1"/>
    <col min="8961" max="8961" width="0.81640625" style="85" customWidth="1"/>
    <col min="8962" max="8962" width="12.81640625" style="85" customWidth="1"/>
    <col min="8963" max="8963" width="0.81640625" style="85" customWidth="1"/>
    <col min="8964" max="8964" width="13.1796875" style="85" customWidth="1"/>
    <col min="8965" max="8965" width="0.81640625" style="85" customWidth="1"/>
    <col min="8966" max="8966" width="15.453125" style="85" customWidth="1"/>
    <col min="8967" max="8967" width="7.1796875" style="85" customWidth="1"/>
    <col min="8968" max="8968" width="9.453125" style="85" bestFit="1" customWidth="1"/>
    <col min="8969" max="9212" width="8.1796875" style="85"/>
    <col min="9213" max="9213" width="39.453125" style="85" customWidth="1"/>
    <col min="9214" max="9214" width="7" style="85" customWidth="1"/>
    <col min="9215" max="9215" width="3.453125" style="85" customWidth="1"/>
    <col min="9216" max="9216" width="13.453125" style="85" customWidth="1"/>
    <col min="9217" max="9217" width="0.81640625" style="85" customWidth="1"/>
    <col min="9218" max="9218" width="12.81640625" style="85" customWidth="1"/>
    <col min="9219" max="9219" width="0.81640625" style="85" customWidth="1"/>
    <col min="9220" max="9220" width="13.1796875" style="85" customWidth="1"/>
    <col min="9221" max="9221" width="0.81640625" style="85" customWidth="1"/>
    <col min="9222" max="9222" width="15.453125" style="85" customWidth="1"/>
    <col min="9223" max="9223" width="7.1796875" style="85" customWidth="1"/>
    <col min="9224" max="9224" width="9.453125" style="85" bestFit="1" customWidth="1"/>
    <col min="9225" max="9468" width="8.1796875" style="85"/>
    <col min="9469" max="9469" width="39.453125" style="85" customWidth="1"/>
    <col min="9470" max="9470" width="7" style="85" customWidth="1"/>
    <col min="9471" max="9471" width="3.453125" style="85" customWidth="1"/>
    <col min="9472" max="9472" width="13.453125" style="85" customWidth="1"/>
    <col min="9473" max="9473" width="0.81640625" style="85" customWidth="1"/>
    <col min="9474" max="9474" width="12.81640625" style="85" customWidth="1"/>
    <col min="9475" max="9475" width="0.81640625" style="85" customWidth="1"/>
    <col min="9476" max="9476" width="13.1796875" style="85" customWidth="1"/>
    <col min="9477" max="9477" width="0.81640625" style="85" customWidth="1"/>
    <col min="9478" max="9478" width="15.453125" style="85" customWidth="1"/>
    <col min="9479" max="9479" width="7.1796875" style="85" customWidth="1"/>
    <col min="9480" max="9480" width="9.453125" style="85" bestFit="1" customWidth="1"/>
    <col min="9481" max="9724" width="8.1796875" style="85"/>
    <col min="9725" max="9725" width="39.453125" style="85" customWidth="1"/>
    <col min="9726" max="9726" width="7" style="85" customWidth="1"/>
    <col min="9727" max="9727" width="3.453125" style="85" customWidth="1"/>
    <col min="9728" max="9728" width="13.453125" style="85" customWidth="1"/>
    <col min="9729" max="9729" width="0.81640625" style="85" customWidth="1"/>
    <col min="9730" max="9730" width="12.81640625" style="85" customWidth="1"/>
    <col min="9731" max="9731" width="0.81640625" style="85" customWidth="1"/>
    <col min="9732" max="9732" width="13.1796875" style="85" customWidth="1"/>
    <col min="9733" max="9733" width="0.81640625" style="85" customWidth="1"/>
    <col min="9734" max="9734" width="15.453125" style="85" customWidth="1"/>
    <col min="9735" max="9735" width="7.1796875" style="85" customWidth="1"/>
    <col min="9736" max="9736" width="9.453125" style="85" bestFit="1" customWidth="1"/>
    <col min="9737" max="9980" width="8.1796875" style="85"/>
    <col min="9981" max="9981" width="39.453125" style="85" customWidth="1"/>
    <col min="9982" max="9982" width="7" style="85" customWidth="1"/>
    <col min="9983" max="9983" width="3.453125" style="85" customWidth="1"/>
    <col min="9984" max="9984" width="13.453125" style="85" customWidth="1"/>
    <col min="9985" max="9985" width="0.81640625" style="85" customWidth="1"/>
    <col min="9986" max="9986" width="12.81640625" style="85" customWidth="1"/>
    <col min="9987" max="9987" width="0.81640625" style="85" customWidth="1"/>
    <col min="9988" max="9988" width="13.1796875" style="85" customWidth="1"/>
    <col min="9989" max="9989" width="0.81640625" style="85" customWidth="1"/>
    <col min="9990" max="9990" width="15.453125" style="85" customWidth="1"/>
    <col min="9991" max="9991" width="7.1796875" style="85" customWidth="1"/>
    <col min="9992" max="9992" width="9.453125" style="85" bestFit="1" customWidth="1"/>
    <col min="9993" max="10236" width="8.1796875" style="85"/>
    <col min="10237" max="10237" width="39.453125" style="85" customWidth="1"/>
    <col min="10238" max="10238" width="7" style="85" customWidth="1"/>
    <col min="10239" max="10239" width="3.453125" style="85" customWidth="1"/>
    <col min="10240" max="10240" width="13.453125" style="85" customWidth="1"/>
    <col min="10241" max="10241" width="0.81640625" style="85" customWidth="1"/>
    <col min="10242" max="10242" width="12.81640625" style="85" customWidth="1"/>
    <col min="10243" max="10243" width="0.81640625" style="85" customWidth="1"/>
    <col min="10244" max="10244" width="13.1796875" style="85" customWidth="1"/>
    <col min="10245" max="10245" width="0.81640625" style="85" customWidth="1"/>
    <col min="10246" max="10246" width="15.453125" style="85" customWidth="1"/>
    <col min="10247" max="10247" width="7.1796875" style="85" customWidth="1"/>
    <col min="10248" max="10248" width="9.453125" style="85" bestFit="1" customWidth="1"/>
    <col min="10249" max="10492" width="8.1796875" style="85"/>
    <col min="10493" max="10493" width="39.453125" style="85" customWidth="1"/>
    <col min="10494" max="10494" width="7" style="85" customWidth="1"/>
    <col min="10495" max="10495" width="3.453125" style="85" customWidth="1"/>
    <col min="10496" max="10496" width="13.453125" style="85" customWidth="1"/>
    <col min="10497" max="10497" width="0.81640625" style="85" customWidth="1"/>
    <col min="10498" max="10498" width="12.81640625" style="85" customWidth="1"/>
    <col min="10499" max="10499" width="0.81640625" style="85" customWidth="1"/>
    <col min="10500" max="10500" width="13.1796875" style="85" customWidth="1"/>
    <col min="10501" max="10501" width="0.81640625" style="85" customWidth="1"/>
    <col min="10502" max="10502" width="15.453125" style="85" customWidth="1"/>
    <col min="10503" max="10503" width="7.1796875" style="85" customWidth="1"/>
    <col min="10504" max="10504" width="9.453125" style="85" bestFit="1" customWidth="1"/>
    <col min="10505" max="10748" width="8.1796875" style="85"/>
    <col min="10749" max="10749" width="39.453125" style="85" customWidth="1"/>
    <col min="10750" max="10750" width="7" style="85" customWidth="1"/>
    <col min="10751" max="10751" width="3.453125" style="85" customWidth="1"/>
    <col min="10752" max="10752" width="13.453125" style="85" customWidth="1"/>
    <col min="10753" max="10753" width="0.81640625" style="85" customWidth="1"/>
    <col min="10754" max="10754" width="12.81640625" style="85" customWidth="1"/>
    <col min="10755" max="10755" width="0.81640625" style="85" customWidth="1"/>
    <col min="10756" max="10756" width="13.1796875" style="85" customWidth="1"/>
    <col min="10757" max="10757" width="0.81640625" style="85" customWidth="1"/>
    <col min="10758" max="10758" width="15.453125" style="85" customWidth="1"/>
    <col min="10759" max="10759" width="7.1796875" style="85" customWidth="1"/>
    <col min="10760" max="10760" width="9.453125" style="85" bestFit="1" customWidth="1"/>
    <col min="10761" max="11004" width="8.1796875" style="85"/>
    <col min="11005" max="11005" width="39.453125" style="85" customWidth="1"/>
    <col min="11006" max="11006" width="7" style="85" customWidth="1"/>
    <col min="11007" max="11007" width="3.453125" style="85" customWidth="1"/>
    <col min="11008" max="11008" width="13.453125" style="85" customWidth="1"/>
    <col min="11009" max="11009" width="0.81640625" style="85" customWidth="1"/>
    <col min="11010" max="11010" width="12.81640625" style="85" customWidth="1"/>
    <col min="11011" max="11011" width="0.81640625" style="85" customWidth="1"/>
    <col min="11012" max="11012" width="13.1796875" style="85" customWidth="1"/>
    <col min="11013" max="11013" width="0.81640625" style="85" customWidth="1"/>
    <col min="11014" max="11014" width="15.453125" style="85" customWidth="1"/>
    <col min="11015" max="11015" width="7.1796875" style="85" customWidth="1"/>
    <col min="11016" max="11016" width="9.453125" style="85" bestFit="1" customWidth="1"/>
    <col min="11017" max="11260" width="8.1796875" style="85"/>
    <col min="11261" max="11261" width="39.453125" style="85" customWidth="1"/>
    <col min="11262" max="11262" width="7" style="85" customWidth="1"/>
    <col min="11263" max="11263" width="3.453125" style="85" customWidth="1"/>
    <col min="11264" max="11264" width="13.453125" style="85" customWidth="1"/>
    <col min="11265" max="11265" width="0.81640625" style="85" customWidth="1"/>
    <col min="11266" max="11266" width="12.81640625" style="85" customWidth="1"/>
    <col min="11267" max="11267" width="0.81640625" style="85" customWidth="1"/>
    <col min="11268" max="11268" width="13.1796875" style="85" customWidth="1"/>
    <col min="11269" max="11269" width="0.81640625" style="85" customWidth="1"/>
    <col min="11270" max="11270" width="15.453125" style="85" customWidth="1"/>
    <col min="11271" max="11271" width="7.1796875" style="85" customWidth="1"/>
    <col min="11272" max="11272" width="9.453125" style="85" bestFit="1" customWidth="1"/>
    <col min="11273" max="11516" width="8.1796875" style="85"/>
    <col min="11517" max="11517" width="39.453125" style="85" customWidth="1"/>
    <col min="11518" max="11518" width="7" style="85" customWidth="1"/>
    <col min="11519" max="11519" width="3.453125" style="85" customWidth="1"/>
    <col min="11520" max="11520" width="13.453125" style="85" customWidth="1"/>
    <col min="11521" max="11521" width="0.81640625" style="85" customWidth="1"/>
    <col min="11522" max="11522" width="12.81640625" style="85" customWidth="1"/>
    <col min="11523" max="11523" width="0.81640625" style="85" customWidth="1"/>
    <col min="11524" max="11524" width="13.1796875" style="85" customWidth="1"/>
    <col min="11525" max="11525" width="0.81640625" style="85" customWidth="1"/>
    <col min="11526" max="11526" width="15.453125" style="85" customWidth="1"/>
    <col min="11527" max="11527" width="7.1796875" style="85" customWidth="1"/>
    <col min="11528" max="11528" width="9.453125" style="85" bestFit="1" customWidth="1"/>
    <col min="11529" max="11772" width="8.1796875" style="85"/>
    <col min="11773" max="11773" width="39.453125" style="85" customWidth="1"/>
    <col min="11774" max="11774" width="7" style="85" customWidth="1"/>
    <col min="11775" max="11775" width="3.453125" style="85" customWidth="1"/>
    <col min="11776" max="11776" width="13.453125" style="85" customWidth="1"/>
    <col min="11777" max="11777" width="0.81640625" style="85" customWidth="1"/>
    <col min="11778" max="11778" width="12.81640625" style="85" customWidth="1"/>
    <col min="11779" max="11779" width="0.81640625" style="85" customWidth="1"/>
    <col min="11780" max="11780" width="13.1796875" style="85" customWidth="1"/>
    <col min="11781" max="11781" width="0.81640625" style="85" customWidth="1"/>
    <col min="11782" max="11782" width="15.453125" style="85" customWidth="1"/>
    <col min="11783" max="11783" width="7.1796875" style="85" customWidth="1"/>
    <col min="11784" max="11784" width="9.453125" style="85" bestFit="1" customWidth="1"/>
    <col min="11785" max="12028" width="8.1796875" style="85"/>
    <col min="12029" max="12029" width="39.453125" style="85" customWidth="1"/>
    <col min="12030" max="12030" width="7" style="85" customWidth="1"/>
    <col min="12031" max="12031" width="3.453125" style="85" customWidth="1"/>
    <col min="12032" max="12032" width="13.453125" style="85" customWidth="1"/>
    <col min="12033" max="12033" width="0.81640625" style="85" customWidth="1"/>
    <col min="12034" max="12034" width="12.81640625" style="85" customWidth="1"/>
    <col min="12035" max="12035" width="0.81640625" style="85" customWidth="1"/>
    <col min="12036" max="12036" width="13.1796875" style="85" customWidth="1"/>
    <col min="12037" max="12037" width="0.81640625" style="85" customWidth="1"/>
    <col min="12038" max="12038" width="15.453125" style="85" customWidth="1"/>
    <col min="12039" max="12039" width="7.1796875" style="85" customWidth="1"/>
    <col min="12040" max="12040" width="9.453125" style="85" bestFit="1" customWidth="1"/>
    <col min="12041" max="12284" width="8.1796875" style="85"/>
    <col min="12285" max="12285" width="39.453125" style="85" customWidth="1"/>
    <col min="12286" max="12286" width="7" style="85" customWidth="1"/>
    <col min="12287" max="12287" width="3.453125" style="85" customWidth="1"/>
    <col min="12288" max="12288" width="13.453125" style="85" customWidth="1"/>
    <col min="12289" max="12289" width="0.81640625" style="85" customWidth="1"/>
    <col min="12290" max="12290" width="12.81640625" style="85" customWidth="1"/>
    <col min="12291" max="12291" width="0.81640625" style="85" customWidth="1"/>
    <col min="12292" max="12292" width="13.1796875" style="85" customWidth="1"/>
    <col min="12293" max="12293" width="0.81640625" style="85" customWidth="1"/>
    <col min="12294" max="12294" width="15.453125" style="85" customWidth="1"/>
    <col min="12295" max="12295" width="7.1796875" style="85" customWidth="1"/>
    <col min="12296" max="12296" width="9.453125" style="85" bestFit="1" customWidth="1"/>
    <col min="12297" max="12540" width="8.1796875" style="85"/>
    <col min="12541" max="12541" width="39.453125" style="85" customWidth="1"/>
    <col min="12542" max="12542" width="7" style="85" customWidth="1"/>
    <col min="12543" max="12543" width="3.453125" style="85" customWidth="1"/>
    <col min="12544" max="12544" width="13.453125" style="85" customWidth="1"/>
    <col min="12545" max="12545" width="0.81640625" style="85" customWidth="1"/>
    <col min="12546" max="12546" width="12.81640625" style="85" customWidth="1"/>
    <col min="12547" max="12547" width="0.81640625" style="85" customWidth="1"/>
    <col min="12548" max="12548" width="13.1796875" style="85" customWidth="1"/>
    <col min="12549" max="12549" width="0.81640625" style="85" customWidth="1"/>
    <col min="12550" max="12550" width="15.453125" style="85" customWidth="1"/>
    <col min="12551" max="12551" width="7.1796875" style="85" customWidth="1"/>
    <col min="12552" max="12552" width="9.453125" style="85" bestFit="1" customWidth="1"/>
    <col min="12553" max="12796" width="8.1796875" style="85"/>
    <col min="12797" max="12797" width="39.453125" style="85" customWidth="1"/>
    <col min="12798" max="12798" width="7" style="85" customWidth="1"/>
    <col min="12799" max="12799" width="3.453125" style="85" customWidth="1"/>
    <col min="12800" max="12800" width="13.453125" style="85" customWidth="1"/>
    <col min="12801" max="12801" width="0.81640625" style="85" customWidth="1"/>
    <col min="12802" max="12802" width="12.81640625" style="85" customWidth="1"/>
    <col min="12803" max="12803" width="0.81640625" style="85" customWidth="1"/>
    <col min="12804" max="12804" width="13.1796875" style="85" customWidth="1"/>
    <col min="12805" max="12805" width="0.81640625" style="85" customWidth="1"/>
    <col min="12806" max="12806" width="15.453125" style="85" customWidth="1"/>
    <col min="12807" max="12807" width="7.1796875" style="85" customWidth="1"/>
    <col min="12808" max="12808" width="9.453125" style="85" bestFit="1" customWidth="1"/>
    <col min="12809" max="13052" width="8.1796875" style="85"/>
    <col min="13053" max="13053" width="39.453125" style="85" customWidth="1"/>
    <col min="13054" max="13054" width="7" style="85" customWidth="1"/>
    <col min="13055" max="13055" width="3.453125" style="85" customWidth="1"/>
    <col min="13056" max="13056" width="13.453125" style="85" customWidth="1"/>
    <col min="13057" max="13057" width="0.81640625" style="85" customWidth="1"/>
    <col min="13058" max="13058" width="12.81640625" style="85" customWidth="1"/>
    <col min="13059" max="13059" width="0.81640625" style="85" customWidth="1"/>
    <col min="13060" max="13060" width="13.1796875" style="85" customWidth="1"/>
    <col min="13061" max="13061" width="0.81640625" style="85" customWidth="1"/>
    <col min="13062" max="13062" width="15.453125" style="85" customWidth="1"/>
    <col min="13063" max="13063" width="7.1796875" style="85" customWidth="1"/>
    <col min="13064" max="13064" width="9.453125" style="85" bestFit="1" customWidth="1"/>
    <col min="13065" max="13308" width="8.1796875" style="85"/>
    <col min="13309" max="13309" width="39.453125" style="85" customWidth="1"/>
    <col min="13310" max="13310" width="7" style="85" customWidth="1"/>
    <col min="13311" max="13311" width="3.453125" style="85" customWidth="1"/>
    <col min="13312" max="13312" width="13.453125" style="85" customWidth="1"/>
    <col min="13313" max="13313" width="0.81640625" style="85" customWidth="1"/>
    <col min="13314" max="13314" width="12.81640625" style="85" customWidth="1"/>
    <col min="13315" max="13315" width="0.81640625" style="85" customWidth="1"/>
    <col min="13316" max="13316" width="13.1796875" style="85" customWidth="1"/>
    <col min="13317" max="13317" width="0.81640625" style="85" customWidth="1"/>
    <col min="13318" max="13318" width="15.453125" style="85" customWidth="1"/>
    <col min="13319" max="13319" width="7.1796875" style="85" customWidth="1"/>
    <col min="13320" max="13320" width="9.453125" style="85" bestFit="1" customWidth="1"/>
    <col min="13321" max="13564" width="8.1796875" style="85"/>
    <col min="13565" max="13565" width="39.453125" style="85" customWidth="1"/>
    <col min="13566" max="13566" width="7" style="85" customWidth="1"/>
    <col min="13567" max="13567" width="3.453125" style="85" customWidth="1"/>
    <col min="13568" max="13568" width="13.453125" style="85" customWidth="1"/>
    <col min="13569" max="13569" width="0.81640625" style="85" customWidth="1"/>
    <col min="13570" max="13570" width="12.81640625" style="85" customWidth="1"/>
    <col min="13571" max="13571" width="0.81640625" style="85" customWidth="1"/>
    <col min="13572" max="13572" width="13.1796875" style="85" customWidth="1"/>
    <col min="13573" max="13573" width="0.81640625" style="85" customWidth="1"/>
    <col min="13574" max="13574" width="15.453125" style="85" customWidth="1"/>
    <col min="13575" max="13575" width="7.1796875" style="85" customWidth="1"/>
    <col min="13576" max="13576" width="9.453125" style="85" bestFit="1" customWidth="1"/>
    <col min="13577" max="13820" width="8.1796875" style="85"/>
    <col min="13821" max="13821" width="39.453125" style="85" customWidth="1"/>
    <col min="13822" max="13822" width="7" style="85" customWidth="1"/>
    <col min="13823" max="13823" width="3.453125" style="85" customWidth="1"/>
    <col min="13824" max="13824" width="13.453125" style="85" customWidth="1"/>
    <col min="13825" max="13825" width="0.81640625" style="85" customWidth="1"/>
    <col min="13826" max="13826" width="12.81640625" style="85" customWidth="1"/>
    <col min="13827" max="13827" width="0.81640625" style="85" customWidth="1"/>
    <col min="13828" max="13828" width="13.1796875" style="85" customWidth="1"/>
    <col min="13829" max="13829" width="0.81640625" style="85" customWidth="1"/>
    <col min="13830" max="13830" width="15.453125" style="85" customWidth="1"/>
    <col min="13831" max="13831" width="7.1796875" style="85" customWidth="1"/>
    <col min="13832" max="13832" width="9.453125" style="85" bestFit="1" customWidth="1"/>
    <col min="13833" max="14076" width="8.1796875" style="85"/>
    <col min="14077" max="14077" width="39.453125" style="85" customWidth="1"/>
    <col min="14078" max="14078" width="7" style="85" customWidth="1"/>
    <col min="14079" max="14079" width="3.453125" style="85" customWidth="1"/>
    <col min="14080" max="14080" width="13.453125" style="85" customWidth="1"/>
    <col min="14081" max="14081" width="0.81640625" style="85" customWidth="1"/>
    <col min="14082" max="14082" width="12.81640625" style="85" customWidth="1"/>
    <col min="14083" max="14083" width="0.81640625" style="85" customWidth="1"/>
    <col min="14084" max="14084" width="13.1796875" style="85" customWidth="1"/>
    <col min="14085" max="14085" width="0.81640625" style="85" customWidth="1"/>
    <col min="14086" max="14086" width="15.453125" style="85" customWidth="1"/>
    <col min="14087" max="14087" width="7.1796875" style="85" customWidth="1"/>
    <col min="14088" max="14088" width="9.453125" style="85" bestFit="1" customWidth="1"/>
    <col min="14089" max="14332" width="8.1796875" style="85"/>
    <col min="14333" max="14333" width="39.453125" style="85" customWidth="1"/>
    <col min="14334" max="14334" width="7" style="85" customWidth="1"/>
    <col min="14335" max="14335" width="3.453125" style="85" customWidth="1"/>
    <col min="14336" max="14336" width="13.453125" style="85" customWidth="1"/>
    <col min="14337" max="14337" width="0.81640625" style="85" customWidth="1"/>
    <col min="14338" max="14338" width="12.81640625" style="85" customWidth="1"/>
    <col min="14339" max="14339" width="0.81640625" style="85" customWidth="1"/>
    <col min="14340" max="14340" width="13.1796875" style="85" customWidth="1"/>
    <col min="14341" max="14341" width="0.81640625" style="85" customWidth="1"/>
    <col min="14342" max="14342" width="15.453125" style="85" customWidth="1"/>
    <col min="14343" max="14343" width="7.1796875" style="85" customWidth="1"/>
    <col min="14344" max="14344" width="9.453125" style="85" bestFit="1" customWidth="1"/>
    <col min="14345" max="14588" width="8.1796875" style="85"/>
    <col min="14589" max="14589" width="39.453125" style="85" customWidth="1"/>
    <col min="14590" max="14590" width="7" style="85" customWidth="1"/>
    <col min="14591" max="14591" width="3.453125" style="85" customWidth="1"/>
    <col min="14592" max="14592" width="13.453125" style="85" customWidth="1"/>
    <col min="14593" max="14593" width="0.81640625" style="85" customWidth="1"/>
    <col min="14594" max="14594" width="12.81640625" style="85" customWidth="1"/>
    <col min="14595" max="14595" width="0.81640625" style="85" customWidth="1"/>
    <col min="14596" max="14596" width="13.1796875" style="85" customWidth="1"/>
    <col min="14597" max="14597" width="0.81640625" style="85" customWidth="1"/>
    <col min="14598" max="14598" width="15.453125" style="85" customWidth="1"/>
    <col min="14599" max="14599" width="7.1796875" style="85" customWidth="1"/>
    <col min="14600" max="14600" width="9.453125" style="85" bestFit="1" customWidth="1"/>
    <col min="14601" max="14844" width="8.1796875" style="85"/>
    <col min="14845" max="14845" width="39.453125" style="85" customWidth="1"/>
    <col min="14846" max="14846" width="7" style="85" customWidth="1"/>
    <col min="14847" max="14847" width="3.453125" style="85" customWidth="1"/>
    <col min="14848" max="14848" width="13.453125" style="85" customWidth="1"/>
    <col min="14849" max="14849" width="0.81640625" style="85" customWidth="1"/>
    <col min="14850" max="14850" width="12.81640625" style="85" customWidth="1"/>
    <col min="14851" max="14851" width="0.81640625" style="85" customWidth="1"/>
    <col min="14852" max="14852" width="13.1796875" style="85" customWidth="1"/>
    <col min="14853" max="14853" width="0.81640625" style="85" customWidth="1"/>
    <col min="14854" max="14854" width="15.453125" style="85" customWidth="1"/>
    <col min="14855" max="14855" width="7.1796875" style="85" customWidth="1"/>
    <col min="14856" max="14856" width="9.453125" style="85" bestFit="1" customWidth="1"/>
    <col min="14857" max="15100" width="8.1796875" style="85"/>
    <col min="15101" max="15101" width="39.453125" style="85" customWidth="1"/>
    <col min="15102" max="15102" width="7" style="85" customWidth="1"/>
    <col min="15103" max="15103" width="3.453125" style="85" customWidth="1"/>
    <col min="15104" max="15104" width="13.453125" style="85" customWidth="1"/>
    <col min="15105" max="15105" width="0.81640625" style="85" customWidth="1"/>
    <col min="15106" max="15106" width="12.81640625" style="85" customWidth="1"/>
    <col min="15107" max="15107" width="0.81640625" style="85" customWidth="1"/>
    <col min="15108" max="15108" width="13.1796875" style="85" customWidth="1"/>
    <col min="15109" max="15109" width="0.81640625" style="85" customWidth="1"/>
    <col min="15110" max="15110" width="15.453125" style="85" customWidth="1"/>
    <col min="15111" max="15111" width="7.1796875" style="85" customWidth="1"/>
    <col min="15112" max="15112" width="9.453125" style="85" bestFit="1" customWidth="1"/>
    <col min="15113" max="15356" width="8.1796875" style="85"/>
    <col min="15357" max="15357" width="39.453125" style="85" customWidth="1"/>
    <col min="15358" max="15358" width="7" style="85" customWidth="1"/>
    <col min="15359" max="15359" width="3.453125" style="85" customWidth="1"/>
    <col min="15360" max="15360" width="13.453125" style="85" customWidth="1"/>
    <col min="15361" max="15361" width="0.81640625" style="85" customWidth="1"/>
    <col min="15362" max="15362" width="12.81640625" style="85" customWidth="1"/>
    <col min="15363" max="15363" width="0.81640625" style="85" customWidth="1"/>
    <col min="15364" max="15364" width="13.1796875" style="85" customWidth="1"/>
    <col min="15365" max="15365" width="0.81640625" style="85" customWidth="1"/>
    <col min="15366" max="15366" width="15.453125" style="85" customWidth="1"/>
    <col min="15367" max="15367" width="7.1796875" style="85" customWidth="1"/>
    <col min="15368" max="15368" width="9.453125" style="85" bestFit="1" customWidth="1"/>
    <col min="15369" max="15612" width="8.1796875" style="85"/>
    <col min="15613" max="15613" width="39.453125" style="85" customWidth="1"/>
    <col min="15614" max="15614" width="7" style="85" customWidth="1"/>
    <col min="15615" max="15615" width="3.453125" style="85" customWidth="1"/>
    <col min="15616" max="15616" width="13.453125" style="85" customWidth="1"/>
    <col min="15617" max="15617" width="0.81640625" style="85" customWidth="1"/>
    <col min="15618" max="15618" width="12.81640625" style="85" customWidth="1"/>
    <col min="15619" max="15619" width="0.81640625" style="85" customWidth="1"/>
    <col min="15620" max="15620" width="13.1796875" style="85" customWidth="1"/>
    <col min="15621" max="15621" width="0.81640625" style="85" customWidth="1"/>
    <col min="15622" max="15622" width="15.453125" style="85" customWidth="1"/>
    <col min="15623" max="15623" width="7.1796875" style="85" customWidth="1"/>
    <col min="15624" max="15624" width="9.453125" style="85" bestFit="1" customWidth="1"/>
    <col min="15625" max="15868" width="8.1796875" style="85"/>
    <col min="15869" max="15869" width="39.453125" style="85" customWidth="1"/>
    <col min="15870" max="15870" width="7" style="85" customWidth="1"/>
    <col min="15871" max="15871" width="3.453125" style="85" customWidth="1"/>
    <col min="15872" max="15872" width="13.453125" style="85" customWidth="1"/>
    <col min="15873" max="15873" width="0.81640625" style="85" customWidth="1"/>
    <col min="15874" max="15874" width="12.81640625" style="85" customWidth="1"/>
    <col min="15875" max="15875" width="0.81640625" style="85" customWidth="1"/>
    <col min="15876" max="15876" width="13.1796875" style="85" customWidth="1"/>
    <col min="15877" max="15877" width="0.81640625" style="85" customWidth="1"/>
    <col min="15878" max="15878" width="15.453125" style="85" customWidth="1"/>
    <col min="15879" max="15879" width="7.1796875" style="85" customWidth="1"/>
    <col min="15880" max="15880" width="9.453125" style="85" bestFit="1" customWidth="1"/>
    <col min="15881" max="16124" width="8.1796875" style="85"/>
    <col min="16125" max="16125" width="39.453125" style="85" customWidth="1"/>
    <col min="16126" max="16126" width="7" style="85" customWidth="1"/>
    <col min="16127" max="16127" width="3.453125" style="85" customWidth="1"/>
    <col min="16128" max="16128" width="13.453125" style="85" customWidth="1"/>
    <col min="16129" max="16129" width="0.81640625" style="85" customWidth="1"/>
    <col min="16130" max="16130" width="12.81640625" style="85" customWidth="1"/>
    <col min="16131" max="16131" width="0.81640625" style="85" customWidth="1"/>
    <col min="16132" max="16132" width="13.1796875" style="85" customWidth="1"/>
    <col min="16133" max="16133" width="0.81640625" style="85" customWidth="1"/>
    <col min="16134" max="16134" width="15.453125" style="85" customWidth="1"/>
    <col min="16135" max="16135" width="7.1796875" style="85" customWidth="1"/>
    <col min="16136" max="16136" width="9.453125" style="85" bestFit="1" customWidth="1"/>
    <col min="16137" max="16384" width="8.1796875" style="85"/>
  </cols>
  <sheetData>
    <row r="1" spans="1:14" ht="21" customHeight="1">
      <c r="A1" s="312" t="s">
        <v>0</v>
      </c>
      <c r="B1" s="313"/>
      <c r="C1" s="313"/>
      <c r="D1" s="313"/>
      <c r="E1" s="313"/>
      <c r="F1" s="313"/>
      <c r="G1" s="313"/>
      <c r="H1" s="313"/>
      <c r="I1" s="313"/>
      <c r="J1" s="84"/>
    </row>
    <row r="2" spans="1:14" s="83" customFormat="1" ht="21" customHeight="1">
      <c r="A2" s="313" t="s">
        <v>95</v>
      </c>
      <c r="B2" s="313"/>
      <c r="C2" s="313"/>
      <c r="D2" s="313"/>
      <c r="E2" s="313"/>
      <c r="F2" s="313"/>
      <c r="G2" s="313"/>
      <c r="H2" s="313"/>
      <c r="I2" s="313"/>
    </row>
    <row r="3" spans="1:14" s="83" customFormat="1" ht="21" customHeight="1">
      <c r="A3" s="313" t="s">
        <v>222</v>
      </c>
      <c r="B3" s="313"/>
      <c r="C3" s="313"/>
      <c r="D3" s="313"/>
      <c r="E3" s="313"/>
      <c r="F3" s="313"/>
      <c r="G3" s="313"/>
      <c r="H3" s="313"/>
      <c r="I3" s="313"/>
    </row>
    <row r="4" spans="1:14" s="83" customFormat="1" ht="21" customHeight="1">
      <c r="A4" s="315" t="s">
        <v>2</v>
      </c>
      <c r="B4" s="315"/>
      <c r="C4" s="315"/>
      <c r="D4" s="315"/>
      <c r="E4" s="315"/>
      <c r="F4" s="315"/>
      <c r="G4" s="315"/>
      <c r="H4" s="315"/>
      <c r="I4" s="315"/>
    </row>
    <row r="5" spans="1:14" s="83" customFormat="1" ht="21" customHeight="1">
      <c r="C5" s="323" t="s">
        <v>96</v>
      </c>
      <c r="D5" s="323"/>
      <c r="E5" s="323"/>
      <c r="F5" s="136"/>
      <c r="G5" s="326" t="s">
        <v>97</v>
      </c>
      <c r="H5" s="326"/>
      <c r="I5" s="326"/>
    </row>
    <row r="6" spans="1:14" s="83" customFormat="1" ht="21" customHeight="1">
      <c r="C6" s="322" t="s">
        <v>84</v>
      </c>
      <c r="D6" s="322"/>
      <c r="E6" s="322"/>
      <c r="F6" s="137"/>
      <c r="G6" s="316" t="s">
        <v>98</v>
      </c>
      <c r="H6" s="316"/>
      <c r="I6" s="316"/>
    </row>
    <row r="7" spans="1:14" s="83" customFormat="1" ht="21" customHeight="1">
      <c r="B7" s="84" t="s">
        <v>7</v>
      </c>
      <c r="C7" s="84">
        <v>2022</v>
      </c>
      <c r="E7" s="84">
        <v>2021</v>
      </c>
      <c r="G7" s="84">
        <v>2022</v>
      </c>
      <c r="I7" s="84">
        <v>2021</v>
      </c>
    </row>
    <row r="8" spans="1:14" s="83" customFormat="1" ht="21" customHeight="1">
      <c r="A8" s="138" t="s">
        <v>99</v>
      </c>
      <c r="B8" s="84"/>
      <c r="C8" s="139"/>
      <c r="E8" s="139"/>
      <c r="G8" s="139"/>
      <c r="I8" s="139"/>
      <c r="K8" s="139"/>
    </row>
    <row r="9" spans="1:14" s="83" customFormat="1" ht="21" customHeight="1">
      <c r="A9" s="98" t="s">
        <v>235</v>
      </c>
      <c r="B9" s="87"/>
      <c r="C9" s="115">
        <v>553736796</v>
      </c>
      <c r="E9" s="115">
        <v>538011883</v>
      </c>
      <c r="F9" s="90"/>
      <c r="G9" s="88">
        <v>298096167</v>
      </c>
      <c r="I9" s="88">
        <v>267264194</v>
      </c>
      <c r="K9" s="140"/>
    </row>
    <row r="10" spans="1:14" s="83" customFormat="1" ht="21" customHeight="1">
      <c r="A10" s="98" t="s">
        <v>236</v>
      </c>
      <c r="B10" s="87"/>
      <c r="F10" s="84"/>
      <c r="G10" s="141"/>
      <c r="I10" s="141"/>
    </row>
    <row r="11" spans="1:14" s="83" customFormat="1" ht="21" customHeight="1">
      <c r="A11" s="114" t="s">
        <v>100</v>
      </c>
      <c r="B11" s="87">
        <v>9</v>
      </c>
      <c r="C11" s="115">
        <v>1235972045</v>
      </c>
      <c r="E11" s="115">
        <v>1169739023</v>
      </c>
      <c r="F11" s="84"/>
      <c r="G11" s="149">
        <v>0</v>
      </c>
      <c r="I11" s="149">
        <v>0</v>
      </c>
    </row>
    <row r="12" spans="1:14" s="83" customFormat="1" ht="21" customHeight="1">
      <c r="A12" s="98" t="s">
        <v>237</v>
      </c>
      <c r="B12" s="87"/>
      <c r="C12" s="115">
        <v>131222504</v>
      </c>
      <c r="E12" s="115">
        <v>737460</v>
      </c>
      <c r="F12" s="84"/>
      <c r="G12" s="149">
        <v>0</v>
      </c>
      <c r="I12" s="149">
        <v>0</v>
      </c>
    </row>
    <row r="13" spans="1:14" ht="21" customHeight="1">
      <c r="A13" s="98" t="s">
        <v>101</v>
      </c>
      <c r="C13" s="90">
        <v>4917415</v>
      </c>
      <c r="D13" s="90"/>
      <c r="E13" s="90">
        <v>13124393</v>
      </c>
      <c r="F13" s="142"/>
      <c r="G13" s="88">
        <v>31129445</v>
      </c>
      <c r="H13" s="142"/>
      <c r="I13" s="88">
        <v>24475924</v>
      </c>
      <c r="K13" s="92"/>
      <c r="L13" s="92"/>
      <c r="M13" s="92"/>
      <c r="N13" s="92"/>
    </row>
    <row r="14" spans="1:14" ht="21" customHeight="1">
      <c r="A14" s="143" t="s">
        <v>102</v>
      </c>
      <c r="C14" s="90">
        <v>501544</v>
      </c>
      <c r="D14" s="90"/>
      <c r="E14" s="90">
        <v>93960</v>
      </c>
      <c r="F14" s="142"/>
      <c r="G14" s="88">
        <v>60918171</v>
      </c>
      <c r="H14" s="142"/>
      <c r="I14" s="88">
        <v>15057082</v>
      </c>
      <c r="K14" s="92"/>
      <c r="L14" s="92"/>
      <c r="M14" s="92"/>
      <c r="N14" s="92"/>
    </row>
    <row r="15" spans="1:14" ht="21" customHeight="1">
      <c r="A15" s="143" t="s">
        <v>103</v>
      </c>
      <c r="B15" s="87">
        <v>36</v>
      </c>
      <c r="C15" s="234">
        <v>40864829</v>
      </c>
      <c r="D15" s="90"/>
      <c r="E15" s="90">
        <v>14167359</v>
      </c>
      <c r="F15" s="90"/>
      <c r="G15" s="141">
        <v>20304878</v>
      </c>
      <c r="H15" s="144"/>
      <c r="I15" s="141">
        <v>27879275</v>
      </c>
      <c r="K15" s="92"/>
      <c r="L15" s="92"/>
      <c r="M15" s="92"/>
      <c r="N15" s="92"/>
    </row>
    <row r="16" spans="1:14" ht="21" customHeight="1">
      <c r="A16" s="145" t="s">
        <v>104</v>
      </c>
      <c r="C16" s="146">
        <f>SUM(C9:C15)</f>
        <v>1967215133</v>
      </c>
      <c r="D16" s="90"/>
      <c r="E16" s="146">
        <f>SUM(E9:E15)</f>
        <v>1735874078</v>
      </c>
      <c r="F16" s="90"/>
      <c r="G16" s="146">
        <f>SUM(G9:G15)</f>
        <v>410448661</v>
      </c>
      <c r="H16" s="142"/>
      <c r="I16" s="146">
        <f>SUM(I9:I15)</f>
        <v>334676475</v>
      </c>
      <c r="K16" s="83"/>
      <c r="L16" s="83"/>
    </row>
    <row r="17" spans="1:14" ht="21" customHeight="1">
      <c r="A17" s="114"/>
      <c r="C17" s="147"/>
      <c r="D17" s="90"/>
      <c r="E17" s="147"/>
      <c r="F17" s="90"/>
      <c r="G17" s="148"/>
      <c r="H17" s="142"/>
      <c r="I17" s="148"/>
      <c r="K17" s="83"/>
      <c r="L17" s="83"/>
    </row>
    <row r="18" spans="1:14" ht="21" customHeight="1">
      <c r="A18" s="138" t="s">
        <v>105</v>
      </c>
      <c r="C18" s="147"/>
      <c r="D18" s="90"/>
      <c r="E18" s="147"/>
      <c r="F18" s="147"/>
      <c r="G18" s="147"/>
      <c r="H18" s="147"/>
      <c r="I18" s="147"/>
      <c r="K18" s="83"/>
      <c r="L18" s="83"/>
    </row>
    <row r="19" spans="1:14" ht="21" customHeight="1">
      <c r="A19" s="98" t="s">
        <v>238</v>
      </c>
      <c r="C19" s="149">
        <v>-456724743</v>
      </c>
      <c r="D19" s="149"/>
      <c r="E19" s="149">
        <v>-422244994</v>
      </c>
      <c r="F19" s="149"/>
      <c r="G19" s="149">
        <v>-229288261</v>
      </c>
      <c r="H19" s="149"/>
      <c r="I19" s="149">
        <v>-208622385</v>
      </c>
      <c r="K19" s="83"/>
      <c r="L19" s="147"/>
      <c r="M19" s="148"/>
      <c r="N19" s="149"/>
    </row>
    <row r="20" spans="1:14" ht="21" customHeight="1">
      <c r="A20" s="98" t="s">
        <v>239</v>
      </c>
      <c r="C20" s="149"/>
      <c r="D20" s="149"/>
      <c r="E20" s="149"/>
      <c r="F20" s="149"/>
      <c r="G20" s="149"/>
      <c r="H20" s="149"/>
      <c r="I20" s="149"/>
      <c r="K20" s="83"/>
      <c r="L20" s="141"/>
      <c r="M20" s="141"/>
      <c r="N20" s="141"/>
    </row>
    <row r="21" spans="1:14" ht="21" customHeight="1">
      <c r="A21" s="114" t="s">
        <v>100</v>
      </c>
      <c r="B21" s="87">
        <v>9</v>
      </c>
      <c r="C21" s="149">
        <v>-1078567485</v>
      </c>
      <c r="D21" s="149"/>
      <c r="E21" s="149">
        <v>-959536696</v>
      </c>
      <c r="F21" s="149"/>
      <c r="G21" s="149">
        <v>0</v>
      </c>
      <c r="H21" s="149"/>
      <c r="I21" s="149">
        <v>0</v>
      </c>
      <c r="K21" s="83"/>
      <c r="L21" s="141"/>
      <c r="M21" s="141"/>
      <c r="N21" s="141"/>
    </row>
    <row r="22" spans="1:14" ht="21" customHeight="1">
      <c r="A22" s="98" t="s">
        <v>107</v>
      </c>
      <c r="C22" s="149">
        <v>-117407576</v>
      </c>
      <c r="D22" s="142"/>
      <c r="E22" s="149">
        <v>-921825</v>
      </c>
      <c r="F22" s="142"/>
      <c r="G22" s="149">
        <v>0</v>
      </c>
      <c r="H22" s="142"/>
      <c r="I22" s="149">
        <v>0</v>
      </c>
      <c r="K22" s="92"/>
      <c r="L22" s="90"/>
      <c r="M22" s="141"/>
      <c r="N22" s="149"/>
    </row>
    <row r="23" spans="1:14" ht="21" customHeight="1">
      <c r="A23" s="98" t="s">
        <v>106</v>
      </c>
      <c r="C23" s="149">
        <v>-4003576</v>
      </c>
      <c r="D23" s="142"/>
      <c r="E23" s="149">
        <v>-10985578</v>
      </c>
      <c r="F23" s="142"/>
      <c r="G23" s="149">
        <v>-28133312</v>
      </c>
      <c r="H23" s="142"/>
      <c r="I23" s="149">
        <v>-22028984</v>
      </c>
      <c r="K23" s="92"/>
      <c r="L23" s="90"/>
      <c r="M23" s="141"/>
      <c r="N23" s="149"/>
    </row>
    <row r="24" spans="1:14" ht="21" customHeight="1">
      <c r="A24" s="98" t="s">
        <v>240</v>
      </c>
      <c r="C24" s="149">
        <v>-28630027</v>
      </c>
      <c r="D24" s="142"/>
      <c r="E24" s="221">
        <v>0</v>
      </c>
      <c r="F24" s="142"/>
      <c r="G24" s="149">
        <v>0</v>
      </c>
      <c r="H24" s="142"/>
      <c r="I24" s="149">
        <v>0</v>
      </c>
      <c r="K24" s="92"/>
      <c r="L24" s="90"/>
      <c r="M24" s="141"/>
      <c r="N24" s="149"/>
    </row>
    <row r="25" spans="1:14" ht="21" customHeight="1">
      <c r="A25" s="98" t="s">
        <v>108</v>
      </c>
      <c r="C25" s="149">
        <v>-200480808</v>
      </c>
      <c r="D25" s="150"/>
      <c r="E25" s="149">
        <v>-138450717</v>
      </c>
      <c r="F25" s="142"/>
      <c r="G25" s="149">
        <v>-57925245</v>
      </c>
      <c r="H25" s="142"/>
      <c r="I25" s="149">
        <v>-74873272</v>
      </c>
      <c r="K25" s="92"/>
      <c r="L25" s="90"/>
      <c r="M25" s="142"/>
      <c r="N25" s="149"/>
    </row>
    <row r="26" spans="1:14" ht="21" customHeight="1">
      <c r="A26" s="145" t="s">
        <v>109</v>
      </c>
      <c r="B26" s="87">
        <v>38</v>
      </c>
      <c r="C26" s="227">
        <f>SUM(C19:C25)</f>
        <v>-1885814215</v>
      </c>
      <c r="D26" s="149"/>
      <c r="E26" s="227">
        <f>SUM(E19:E25)</f>
        <v>-1532139810</v>
      </c>
      <c r="F26" s="149"/>
      <c r="G26" s="227">
        <f>SUM(G19:G25)</f>
        <v>-315346818</v>
      </c>
      <c r="H26" s="149"/>
      <c r="I26" s="227">
        <f>SUM(I19:I25)</f>
        <v>-305524641</v>
      </c>
      <c r="K26" s="83"/>
      <c r="L26" s="92"/>
    </row>
    <row r="27" spans="1:14" ht="21" customHeight="1">
      <c r="A27" s="114"/>
      <c r="C27" s="147"/>
      <c r="D27" s="90"/>
      <c r="E27" s="147"/>
      <c r="F27" s="90"/>
      <c r="G27" s="148"/>
      <c r="H27" s="142"/>
      <c r="I27" s="148"/>
      <c r="K27" s="83"/>
      <c r="L27" s="83"/>
    </row>
    <row r="28" spans="1:14" ht="21" customHeight="1">
      <c r="A28" s="138" t="s">
        <v>110</v>
      </c>
      <c r="C28" s="149">
        <f>C16+C26</f>
        <v>81400918</v>
      </c>
      <c r="D28" s="149"/>
      <c r="E28" s="149">
        <f>E16+E26</f>
        <v>203734268</v>
      </c>
      <c r="F28" s="149"/>
      <c r="G28" s="149">
        <v>95101843</v>
      </c>
      <c r="H28" s="149"/>
      <c r="I28" s="149">
        <v>29151834</v>
      </c>
      <c r="K28" s="83"/>
      <c r="L28" s="83"/>
    </row>
    <row r="29" spans="1:14" ht="21" customHeight="1">
      <c r="A29" s="138" t="s">
        <v>111</v>
      </c>
      <c r="C29" s="149">
        <v>-63065963</v>
      </c>
      <c r="D29" s="149"/>
      <c r="E29" s="149">
        <v>-33120129</v>
      </c>
      <c r="F29" s="149"/>
      <c r="G29" s="149">
        <v>-34559455</v>
      </c>
      <c r="H29" s="149"/>
      <c r="I29" s="149">
        <v>-11684832</v>
      </c>
      <c r="K29" s="147"/>
      <c r="L29" s="83"/>
    </row>
    <row r="30" spans="1:14" ht="21" customHeight="1">
      <c r="A30" s="138" t="s">
        <v>216</v>
      </c>
      <c r="B30" s="98"/>
      <c r="C30" s="149">
        <v>-5279804</v>
      </c>
      <c r="D30" s="149"/>
      <c r="E30" s="149">
        <v>-1426893</v>
      </c>
      <c r="F30" s="149"/>
      <c r="G30" s="149">
        <v>0</v>
      </c>
      <c r="H30" s="149"/>
      <c r="I30" s="149">
        <v>0</v>
      </c>
      <c r="K30" s="92"/>
      <c r="L30" s="92"/>
      <c r="M30" s="92"/>
      <c r="N30" s="92"/>
    </row>
    <row r="31" spans="1:14" ht="21" customHeight="1">
      <c r="A31" s="152" t="s">
        <v>293</v>
      </c>
      <c r="C31" s="228">
        <f>SUM(C28:C30)</f>
        <v>13055151</v>
      </c>
      <c r="D31" s="142"/>
      <c r="E31" s="228">
        <f>SUM(E28:E30)</f>
        <v>169187246</v>
      </c>
      <c r="F31" s="142"/>
      <c r="G31" s="228">
        <f>SUM(G28:G30)</f>
        <v>60542388</v>
      </c>
      <c r="H31" s="142"/>
      <c r="I31" s="228">
        <f>SUM(I28:I30)</f>
        <v>17467002</v>
      </c>
      <c r="K31" s="83"/>
      <c r="L31" s="92"/>
    </row>
    <row r="32" spans="1:14" ht="21" customHeight="1">
      <c r="A32" s="152" t="s">
        <v>112</v>
      </c>
      <c r="B32" s="87">
        <v>21</v>
      </c>
      <c r="C32" s="151">
        <v>-271311</v>
      </c>
      <c r="D32" s="142"/>
      <c r="E32" s="151">
        <v>-19141244</v>
      </c>
      <c r="F32" s="142"/>
      <c r="G32" s="153">
        <v>-746519</v>
      </c>
      <c r="H32" s="142"/>
      <c r="I32" s="153">
        <v>398734</v>
      </c>
      <c r="K32" s="92"/>
      <c r="L32" s="92"/>
      <c r="M32" s="92"/>
      <c r="N32" s="92"/>
    </row>
    <row r="33" spans="1:14" ht="21" customHeight="1">
      <c r="A33" s="167" t="s">
        <v>113</v>
      </c>
      <c r="C33" s="155">
        <f>SUM(C31:C32)</f>
        <v>12783840</v>
      </c>
      <c r="D33" s="142"/>
      <c r="E33" s="155">
        <f>SUM(E31:E32)</f>
        <v>150046002</v>
      </c>
      <c r="F33" s="142"/>
      <c r="G33" s="155">
        <f>G31+G32</f>
        <v>59795869</v>
      </c>
      <c r="H33" s="142"/>
      <c r="I33" s="155">
        <f>I31+I32</f>
        <v>17865736</v>
      </c>
      <c r="K33" s="92"/>
      <c r="L33" s="92"/>
      <c r="M33" s="92"/>
      <c r="N33" s="92"/>
    </row>
    <row r="34" spans="1:14" ht="21" customHeight="1">
      <c r="A34" s="154"/>
      <c r="F34" s="142"/>
      <c r="G34" s="142"/>
      <c r="H34" s="142"/>
      <c r="I34" s="142"/>
      <c r="K34" s="92"/>
      <c r="L34" s="92"/>
      <c r="M34" s="92"/>
      <c r="N34" s="92"/>
    </row>
    <row r="35" spans="1:14" s="83" customFormat="1" ht="21" customHeight="1">
      <c r="B35" s="87"/>
      <c r="C35" s="115"/>
      <c r="E35" s="115"/>
      <c r="F35" s="90"/>
      <c r="G35" s="115"/>
      <c r="I35" s="115"/>
    </row>
    <row r="36" spans="1:14" s="83" customFormat="1" ht="21" customHeight="1">
      <c r="C36" s="84"/>
      <c r="D36" s="156"/>
      <c r="E36" s="156"/>
      <c r="F36" s="156"/>
      <c r="G36" s="84"/>
      <c r="H36" s="84"/>
      <c r="I36" s="84"/>
    </row>
    <row r="37" spans="1:14" s="83" customFormat="1" ht="21" customHeight="1">
      <c r="C37" s="305"/>
      <c r="D37" s="156"/>
      <c r="E37" s="156"/>
      <c r="F37" s="156"/>
      <c r="G37" s="305"/>
      <c r="H37" s="305"/>
      <c r="I37" s="305"/>
    </row>
    <row r="38" spans="1:14" s="83" customFormat="1" ht="21" customHeight="1">
      <c r="C38" s="305"/>
      <c r="D38" s="156"/>
      <c r="E38" s="156"/>
      <c r="F38" s="156"/>
      <c r="G38" s="305"/>
      <c r="H38" s="305"/>
      <c r="I38" s="305"/>
    </row>
    <row r="39" spans="1:14" s="83" customFormat="1" ht="21" customHeight="1">
      <c r="C39" s="305"/>
      <c r="D39" s="156"/>
      <c r="E39" s="156"/>
      <c r="F39" s="156"/>
      <c r="G39" s="305"/>
      <c r="H39" s="305"/>
      <c r="I39" s="305"/>
    </row>
    <row r="40" spans="1:14" s="83" customFormat="1" ht="21" customHeight="1">
      <c r="C40" s="305"/>
      <c r="D40" s="156"/>
      <c r="E40" s="156"/>
      <c r="F40" s="156"/>
      <c r="G40" s="305"/>
      <c r="H40" s="305"/>
      <c r="I40" s="305"/>
    </row>
    <row r="41" spans="1:14" s="83" customFormat="1" ht="21" customHeight="1">
      <c r="C41" s="305"/>
      <c r="D41" s="156"/>
      <c r="E41" s="156"/>
      <c r="F41" s="156"/>
      <c r="G41" s="305"/>
      <c r="H41" s="305"/>
      <c r="I41" s="305"/>
    </row>
    <row r="42" spans="1:14" s="83" customFormat="1" ht="21" customHeight="1">
      <c r="C42" s="305"/>
      <c r="D42" s="156"/>
      <c r="E42" s="156"/>
      <c r="F42" s="156"/>
      <c r="G42" s="305"/>
      <c r="H42" s="305"/>
      <c r="I42" s="305"/>
    </row>
    <row r="43" spans="1:14" ht="21" customHeight="1">
      <c r="A43" s="98"/>
      <c r="E43" s="128"/>
      <c r="K43" s="83"/>
      <c r="L43" s="83"/>
    </row>
    <row r="44" spans="1:14" ht="21" customHeight="1">
      <c r="A44" s="154"/>
      <c r="E44" s="142"/>
      <c r="F44" s="142"/>
      <c r="G44" s="142"/>
      <c r="H44" s="142"/>
      <c r="I44" s="142"/>
      <c r="K44" s="92"/>
      <c r="L44" s="92"/>
      <c r="M44" s="92"/>
      <c r="N44" s="92"/>
    </row>
    <row r="45" spans="1:14" ht="21" customHeight="1">
      <c r="A45" s="318" t="s">
        <v>32</v>
      </c>
      <c r="B45" s="318"/>
      <c r="C45" s="318"/>
      <c r="D45" s="318"/>
      <c r="E45" s="318"/>
      <c r="F45" s="142"/>
      <c r="G45" s="158"/>
      <c r="H45" s="142"/>
      <c r="I45" s="142"/>
      <c r="K45" s="92"/>
      <c r="L45" s="92"/>
      <c r="M45" s="92"/>
      <c r="N45" s="92"/>
    </row>
    <row r="46" spans="1:14" s="82" customFormat="1" ht="21" customHeight="1">
      <c r="A46" s="312" t="s">
        <v>0</v>
      </c>
      <c r="B46" s="313"/>
      <c r="C46" s="313"/>
      <c r="D46" s="313"/>
      <c r="E46" s="313"/>
      <c r="F46" s="313"/>
      <c r="G46" s="313"/>
      <c r="H46" s="313"/>
      <c r="I46" s="313"/>
      <c r="J46" s="192"/>
    </row>
    <row r="47" spans="1:14" s="105" customFormat="1" ht="21" customHeight="1">
      <c r="A47" s="313" t="s">
        <v>114</v>
      </c>
      <c r="B47" s="313"/>
      <c r="C47" s="313"/>
      <c r="D47" s="313"/>
      <c r="E47" s="313"/>
      <c r="F47" s="313"/>
      <c r="G47" s="313"/>
      <c r="H47" s="313"/>
      <c r="I47" s="313"/>
    </row>
    <row r="48" spans="1:14" s="105" customFormat="1" ht="21" customHeight="1">
      <c r="A48" s="313" t="s">
        <v>223</v>
      </c>
      <c r="B48" s="313"/>
      <c r="C48" s="313"/>
      <c r="D48" s="313"/>
      <c r="E48" s="313"/>
      <c r="F48" s="313"/>
      <c r="G48" s="313"/>
      <c r="H48" s="313"/>
      <c r="I48" s="313"/>
    </row>
    <row r="49" spans="1:14" s="83" customFormat="1" ht="21" customHeight="1">
      <c r="A49" s="315" t="s">
        <v>2</v>
      </c>
      <c r="B49" s="315"/>
      <c r="C49" s="315"/>
      <c r="D49" s="315"/>
      <c r="E49" s="315"/>
      <c r="F49" s="315"/>
      <c r="G49" s="315"/>
      <c r="H49" s="315"/>
      <c r="I49" s="315"/>
    </row>
    <row r="50" spans="1:14" s="83" customFormat="1" ht="21" customHeight="1">
      <c r="C50" s="323" t="s">
        <v>96</v>
      </c>
      <c r="D50" s="323"/>
      <c r="E50" s="323"/>
      <c r="F50" s="136"/>
      <c r="G50" s="326" t="s">
        <v>97</v>
      </c>
      <c r="H50" s="326"/>
      <c r="I50" s="326"/>
    </row>
    <row r="51" spans="1:14" s="83" customFormat="1" ht="21" customHeight="1">
      <c r="C51" s="322" t="s">
        <v>84</v>
      </c>
      <c r="D51" s="322"/>
      <c r="E51" s="322"/>
      <c r="F51" s="137"/>
      <c r="G51" s="316" t="s">
        <v>98</v>
      </c>
      <c r="H51" s="316"/>
      <c r="I51" s="316"/>
    </row>
    <row r="52" spans="1:14" s="83" customFormat="1" ht="21" customHeight="1">
      <c r="B52" s="84" t="s">
        <v>279</v>
      </c>
      <c r="C52" s="84">
        <v>2022</v>
      </c>
      <c r="E52" s="84">
        <v>2021</v>
      </c>
      <c r="G52" s="84">
        <v>2022</v>
      </c>
      <c r="I52" s="84">
        <v>2021</v>
      </c>
    </row>
    <row r="53" spans="1:14" ht="21" customHeight="1">
      <c r="A53" s="168" t="s">
        <v>115</v>
      </c>
      <c r="E53" s="142"/>
      <c r="F53" s="142"/>
      <c r="G53" s="158"/>
      <c r="H53" s="142"/>
      <c r="I53" s="142"/>
      <c r="K53" s="92"/>
      <c r="L53" s="92"/>
      <c r="M53" s="92"/>
      <c r="N53" s="92"/>
    </row>
    <row r="54" spans="1:14" ht="21" customHeight="1">
      <c r="A54" s="159" t="s">
        <v>116</v>
      </c>
    </row>
    <row r="55" spans="1:14" ht="21" customHeight="1">
      <c r="A55" s="193" t="s">
        <v>297</v>
      </c>
      <c r="C55" s="115">
        <v>-15381360</v>
      </c>
      <c r="E55" s="115">
        <v>813724</v>
      </c>
      <c r="G55" s="149">
        <v>0</v>
      </c>
      <c r="I55" s="149">
        <v>0</v>
      </c>
    </row>
    <row r="56" spans="1:14" ht="21" customHeight="1">
      <c r="A56" s="157" t="s">
        <v>299</v>
      </c>
      <c r="F56" s="142"/>
      <c r="G56" s="158"/>
      <c r="H56" s="142"/>
      <c r="I56" s="158"/>
      <c r="K56" s="92"/>
      <c r="L56" s="92"/>
      <c r="M56" s="92"/>
      <c r="N56" s="92"/>
    </row>
    <row r="57" spans="1:14" ht="21" customHeight="1">
      <c r="A57" s="193" t="s">
        <v>298</v>
      </c>
      <c r="C57" s="113">
        <v>1840247</v>
      </c>
      <c r="E57" s="113">
        <v>1850387</v>
      </c>
      <c r="F57" s="142"/>
      <c r="G57" s="113">
        <v>1267362</v>
      </c>
      <c r="H57" s="142"/>
      <c r="I57" s="113">
        <v>640426</v>
      </c>
      <c r="K57" s="92"/>
      <c r="L57" s="92"/>
      <c r="M57" s="92"/>
      <c r="N57" s="92"/>
    </row>
    <row r="58" spans="1:14" ht="21" customHeight="1">
      <c r="A58" s="193" t="s">
        <v>117</v>
      </c>
      <c r="C58" s="113"/>
      <c r="E58" s="113"/>
      <c r="F58" s="142"/>
      <c r="G58" s="94"/>
      <c r="H58" s="142"/>
      <c r="I58" s="94"/>
      <c r="K58" s="92"/>
      <c r="L58" s="92"/>
      <c r="M58" s="92"/>
      <c r="N58" s="92"/>
    </row>
    <row r="59" spans="1:14" ht="21" customHeight="1">
      <c r="A59" s="193" t="s">
        <v>118</v>
      </c>
      <c r="C59" s="203">
        <v>-368049</v>
      </c>
      <c r="E59" s="203">
        <v>-370077</v>
      </c>
      <c r="F59" s="142"/>
      <c r="G59" s="203">
        <v>-253472</v>
      </c>
      <c r="H59" s="142"/>
      <c r="I59" s="203">
        <v>-128085</v>
      </c>
      <c r="K59" s="92"/>
      <c r="L59" s="92"/>
      <c r="M59" s="92"/>
      <c r="N59" s="92"/>
    </row>
    <row r="60" spans="1:14" s="160" customFormat="1" ht="21" customHeight="1">
      <c r="A60" s="199" t="s">
        <v>294</v>
      </c>
      <c r="B60" s="169"/>
      <c r="K60" s="161"/>
    </row>
    <row r="61" spans="1:14" s="160" customFormat="1" ht="21" customHeight="1">
      <c r="A61" s="327" t="s">
        <v>119</v>
      </c>
      <c r="B61" s="327"/>
      <c r="C61" s="213">
        <f>SUM(C55,C57,C59)</f>
        <v>-13909162</v>
      </c>
      <c r="D61" s="220"/>
      <c r="E61" s="213">
        <f>SUM(E55,E57,E59)</f>
        <v>2294034</v>
      </c>
      <c r="F61" s="115"/>
      <c r="G61" s="213">
        <f>G57+G59</f>
        <v>1013890</v>
      </c>
      <c r="H61" s="115"/>
      <c r="I61" s="213">
        <f>I57+I59</f>
        <v>512341</v>
      </c>
      <c r="K61" s="161"/>
    </row>
    <row r="62" spans="1:14" s="160" customFormat="1" ht="21" customHeight="1">
      <c r="A62" s="325" t="s">
        <v>295</v>
      </c>
      <c r="B62" s="325"/>
      <c r="C62" s="115"/>
      <c r="D62" s="220"/>
      <c r="E62" s="115"/>
      <c r="F62" s="115"/>
      <c r="G62" s="115"/>
      <c r="H62" s="115"/>
      <c r="I62" s="115"/>
      <c r="K62" s="161"/>
    </row>
    <row r="63" spans="1:14" s="160" customFormat="1" ht="21" customHeight="1" thickBot="1">
      <c r="A63" s="327" t="s">
        <v>120</v>
      </c>
      <c r="B63" s="327"/>
      <c r="C63" s="219">
        <f>C33+C61</f>
        <v>-1125322</v>
      </c>
      <c r="D63" s="154"/>
      <c r="E63" s="219">
        <f>E33+E61</f>
        <v>152340036</v>
      </c>
      <c r="F63" s="142"/>
      <c r="G63" s="219">
        <f>G33+G61</f>
        <v>60809759</v>
      </c>
      <c r="H63" s="142"/>
      <c r="I63" s="219">
        <f>I33+I61</f>
        <v>18378077</v>
      </c>
      <c r="K63" s="161"/>
    </row>
    <row r="64" spans="1:14" ht="21" customHeight="1" thickTop="1">
      <c r="A64" s="154"/>
      <c r="B64" s="154"/>
      <c r="C64" s="154"/>
      <c r="D64" s="154"/>
      <c r="E64" s="154"/>
      <c r="F64" s="142"/>
      <c r="G64" s="142"/>
      <c r="H64" s="142"/>
      <c r="I64" s="142"/>
      <c r="K64" s="83"/>
      <c r="L64" s="83"/>
    </row>
    <row r="65" spans="1:14" ht="21" customHeight="1">
      <c r="A65" s="167" t="s">
        <v>280</v>
      </c>
      <c r="F65" s="142"/>
      <c r="G65" s="142"/>
      <c r="H65" s="142"/>
      <c r="I65" s="142"/>
    </row>
    <row r="66" spans="1:14" ht="21" customHeight="1">
      <c r="A66" s="193" t="s">
        <v>70</v>
      </c>
      <c r="C66" s="88">
        <v>23280440</v>
      </c>
      <c r="E66" s="88">
        <f>E68-E67</f>
        <v>147167611</v>
      </c>
      <c r="F66" s="142"/>
      <c r="G66" s="88">
        <f>G68-G67</f>
        <v>59795869</v>
      </c>
      <c r="I66" s="88">
        <f>I68-I67</f>
        <v>17865736</v>
      </c>
      <c r="K66" s="92"/>
      <c r="L66" s="92"/>
      <c r="M66" s="92"/>
      <c r="N66" s="92"/>
    </row>
    <row r="67" spans="1:14" ht="21" customHeight="1">
      <c r="A67" s="324" t="s">
        <v>121</v>
      </c>
      <c r="B67" s="324"/>
      <c r="C67" s="88">
        <v>-10496600</v>
      </c>
      <c r="E67" s="151">
        <v>2878391</v>
      </c>
      <c r="F67" s="142"/>
      <c r="G67" s="201">
        <v>0</v>
      </c>
      <c r="H67" s="142"/>
      <c r="I67" s="201">
        <v>0</v>
      </c>
      <c r="K67" s="92"/>
      <c r="L67" s="92"/>
      <c r="M67" s="92"/>
      <c r="N67" s="92"/>
    </row>
    <row r="68" spans="1:14" ht="21" customHeight="1" thickBot="1">
      <c r="A68" s="152"/>
      <c r="C68" s="162">
        <f>C33</f>
        <v>12783840</v>
      </c>
      <c r="E68" s="162">
        <f>E33</f>
        <v>150046002</v>
      </c>
      <c r="F68" s="142"/>
      <c r="G68" s="162">
        <f>G33</f>
        <v>59795869</v>
      </c>
      <c r="H68" s="142"/>
      <c r="I68" s="162">
        <f>I33</f>
        <v>17865736</v>
      </c>
      <c r="K68" s="142"/>
    </row>
    <row r="69" spans="1:14" ht="21" customHeight="1" thickTop="1">
      <c r="A69" s="152"/>
      <c r="C69" s="142"/>
      <c r="E69" s="142"/>
      <c r="F69" s="142"/>
      <c r="G69" s="142"/>
      <c r="H69" s="142"/>
      <c r="I69" s="142"/>
    </row>
    <row r="70" spans="1:14" ht="21" customHeight="1">
      <c r="A70" s="167" t="s">
        <v>281</v>
      </c>
      <c r="C70" s="121"/>
      <c r="E70" s="121"/>
      <c r="F70" s="142"/>
      <c r="G70" s="163"/>
      <c r="H70" s="142"/>
      <c r="I70" s="163"/>
    </row>
    <row r="71" spans="1:14" ht="21" customHeight="1">
      <c r="A71" s="193" t="s">
        <v>70</v>
      </c>
      <c r="C71" s="88">
        <v>14337518</v>
      </c>
      <c r="E71" s="88">
        <f>E73-E72</f>
        <v>149461645</v>
      </c>
      <c r="F71" s="142"/>
      <c r="G71" s="88">
        <f>G73-G72</f>
        <v>60809759</v>
      </c>
      <c r="H71" s="142"/>
      <c r="I71" s="88">
        <f>I73-I72</f>
        <v>18378077</v>
      </c>
    </row>
    <row r="72" spans="1:14" ht="21" customHeight="1">
      <c r="A72" s="324" t="s">
        <v>121</v>
      </c>
      <c r="B72" s="324"/>
      <c r="C72" s="151">
        <v>-15462840</v>
      </c>
      <c r="E72" s="151">
        <v>2878391</v>
      </c>
      <c r="F72" s="142"/>
      <c r="G72" s="201">
        <v>0</v>
      </c>
      <c r="H72" s="142"/>
      <c r="I72" s="201">
        <v>0</v>
      </c>
    </row>
    <row r="73" spans="1:14" ht="21" customHeight="1" thickBot="1">
      <c r="A73" s="152"/>
      <c r="C73" s="162">
        <f>C63</f>
        <v>-1125322</v>
      </c>
      <c r="E73" s="162">
        <f>E63</f>
        <v>152340036</v>
      </c>
      <c r="F73" s="142"/>
      <c r="G73" s="162">
        <f>G63</f>
        <v>60809759</v>
      </c>
      <c r="H73" s="142"/>
      <c r="I73" s="162">
        <f>I63</f>
        <v>18378077</v>
      </c>
    </row>
    <row r="74" spans="1:14" ht="21" customHeight="1" thickTop="1">
      <c r="C74" s="139"/>
      <c r="D74" s="83"/>
      <c r="E74" s="139"/>
      <c r="F74" s="142"/>
      <c r="G74" s="142"/>
      <c r="H74" s="142"/>
      <c r="I74" s="142"/>
    </row>
    <row r="75" spans="1:14" ht="21" customHeight="1">
      <c r="A75" s="167" t="s">
        <v>122</v>
      </c>
      <c r="B75" s="87">
        <v>39</v>
      </c>
      <c r="C75" s="164">
        <f>C66/C77</f>
        <v>1.8187843749999998E-2</v>
      </c>
      <c r="D75" s="260"/>
      <c r="E75" s="164">
        <f>E66/E77</f>
        <v>0.13770554246127725</v>
      </c>
      <c r="F75" s="164"/>
      <c r="G75" s="164">
        <f>G33/G77</f>
        <v>4.6715522656250001E-2</v>
      </c>
      <c r="H75" s="164"/>
      <c r="I75" s="164">
        <f>I33/I77</f>
        <v>1.6717067367153018E-2</v>
      </c>
    </row>
    <row r="76" spans="1:14" ht="21" customHeight="1">
      <c r="C76" s="83"/>
      <c r="D76" s="83"/>
      <c r="E76" s="83"/>
      <c r="F76" s="142"/>
      <c r="G76" s="142"/>
      <c r="H76" s="142"/>
      <c r="I76" s="142"/>
    </row>
    <row r="77" spans="1:14" ht="21" customHeight="1">
      <c r="A77" s="167" t="s">
        <v>123</v>
      </c>
      <c r="B77" s="87">
        <v>39</v>
      </c>
      <c r="C77" s="142">
        <v>1280000000</v>
      </c>
      <c r="D77" s="165"/>
      <c r="E77" s="142">
        <v>1068712329</v>
      </c>
      <c r="F77" s="142"/>
      <c r="G77" s="142">
        <v>1280000000</v>
      </c>
      <c r="H77" s="142"/>
      <c r="I77" s="142">
        <v>1068712329</v>
      </c>
    </row>
    <row r="78" spans="1:14" ht="21" customHeight="1">
      <c r="A78" s="154"/>
      <c r="B78" s="84"/>
      <c r="E78" s="109"/>
      <c r="G78" s="109"/>
      <c r="I78" s="109"/>
    </row>
    <row r="79" spans="1:14" s="230" customFormat="1" ht="21" customHeight="1">
      <c r="A79" s="154"/>
      <c r="B79" s="231"/>
      <c r="D79" s="259"/>
      <c r="E79" s="109"/>
      <c r="G79" s="109"/>
      <c r="I79" s="109"/>
    </row>
    <row r="80" spans="1:14" s="230" customFormat="1" ht="21" customHeight="1">
      <c r="A80" s="154"/>
      <c r="B80" s="231"/>
      <c r="D80" s="259"/>
      <c r="E80" s="109"/>
      <c r="G80" s="109"/>
      <c r="I80" s="109"/>
    </row>
    <row r="81" spans="1:9" s="83" customFormat="1" ht="21" customHeight="1">
      <c r="C81" s="84"/>
      <c r="D81" s="156"/>
      <c r="E81" s="156"/>
      <c r="F81" s="156"/>
      <c r="G81" s="84"/>
      <c r="H81" s="84"/>
      <c r="I81" s="84"/>
    </row>
    <row r="82" spans="1:9" ht="21" customHeight="1">
      <c r="B82" s="85"/>
    </row>
    <row r="83" spans="1:9" s="160" customFormat="1" ht="21" customHeight="1">
      <c r="A83" s="152"/>
      <c r="B83" s="152"/>
      <c r="C83" s="115"/>
      <c r="D83" s="152"/>
      <c r="E83" s="115"/>
      <c r="F83" s="115"/>
      <c r="G83" s="166"/>
      <c r="H83" s="115"/>
      <c r="I83" s="166"/>
    </row>
    <row r="87" spans="1:9" ht="21" customHeight="1">
      <c r="B87" s="85"/>
      <c r="D87" s="85"/>
    </row>
    <row r="88" spans="1:9" ht="21" customHeight="1">
      <c r="B88" s="85"/>
    </row>
    <row r="90" spans="1:9" ht="21" customHeight="1">
      <c r="A90" s="318" t="s">
        <v>32</v>
      </c>
      <c r="B90" s="318"/>
      <c r="C90" s="318"/>
      <c r="D90" s="318"/>
      <c r="E90" s="318"/>
    </row>
  </sheetData>
  <mergeCells count="23">
    <mergeCell ref="A63:B63"/>
    <mergeCell ref="G5:I5"/>
    <mergeCell ref="A1:I1"/>
    <mergeCell ref="A2:I2"/>
    <mergeCell ref="A3:I3"/>
    <mergeCell ref="A4:I4"/>
    <mergeCell ref="C5:E5"/>
    <mergeCell ref="A90:E90"/>
    <mergeCell ref="C6:E6"/>
    <mergeCell ref="G6:I6"/>
    <mergeCell ref="C50:E50"/>
    <mergeCell ref="C51:E51"/>
    <mergeCell ref="G51:I51"/>
    <mergeCell ref="A72:B72"/>
    <mergeCell ref="A67:B67"/>
    <mergeCell ref="A62:B62"/>
    <mergeCell ref="G50:I50"/>
    <mergeCell ref="A45:E45"/>
    <mergeCell ref="A46:I46"/>
    <mergeCell ref="A47:I47"/>
    <mergeCell ref="A48:I48"/>
    <mergeCell ref="A49:I49"/>
    <mergeCell ref="A61:B61"/>
  </mergeCells>
  <pageMargins left="1" right="0.2" top="1" bottom="0.75" header="0.25" footer="0.55000000000000004"/>
  <pageSetup paperSize="9" scale="70" fitToHeight="2" orientation="portrait" r:id="rId1"/>
  <headerFooter alignWithMargins="0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6F7D1-A7DD-4509-BCF7-9057A96072D5}">
  <sheetPr>
    <tabColor rgb="FF92D050"/>
  </sheetPr>
  <dimension ref="A1:AT81"/>
  <sheetViews>
    <sheetView topLeftCell="A27" zoomScale="80" zoomScaleNormal="80" zoomScaleSheetLayoutView="80" zoomScalePageLayoutView="50" workbookViewId="0">
      <selection activeCell="Q14" sqref="Q14"/>
    </sheetView>
  </sheetViews>
  <sheetFormatPr defaultColWidth="9.1796875" defaultRowHeight="21" customHeight="1"/>
  <cols>
    <col min="1" max="1" width="42.90625" style="85" customWidth="1"/>
    <col min="2" max="2" width="9.54296875" style="85" customWidth="1"/>
    <col min="3" max="3" width="12.81640625" style="85" customWidth="1"/>
    <col min="4" max="4" width="0.81640625" style="85" customWidth="1"/>
    <col min="5" max="5" width="14.90625" style="85" bestFit="1" customWidth="1"/>
    <col min="6" max="6" width="0.81640625" style="85" customWidth="1"/>
    <col min="7" max="7" width="18.1796875" style="85" customWidth="1"/>
    <col min="8" max="8" width="0.81640625" style="85" customWidth="1"/>
    <col min="9" max="9" width="13" style="85" customWidth="1"/>
    <col min="10" max="10" width="0.81640625" style="85" customWidth="1"/>
    <col min="11" max="11" width="15" style="85" customWidth="1"/>
    <col min="12" max="12" width="0.81640625" style="85" customWidth="1"/>
    <col min="13" max="13" width="18.1796875" style="85" customWidth="1"/>
    <col min="14" max="14" width="0.81640625" style="85" customWidth="1"/>
    <col min="15" max="15" width="18.08984375" style="85" bestFit="1" customWidth="1"/>
    <col min="16" max="16" width="0.81640625" style="85" customWidth="1"/>
    <col min="17" max="17" width="12.81640625" style="85" customWidth="1"/>
    <col min="18" max="18" width="0.81640625" style="85" customWidth="1"/>
    <col min="19" max="19" width="14.90625" style="85" bestFit="1" customWidth="1"/>
    <col min="20" max="16384" width="9.1796875" style="85"/>
  </cols>
  <sheetData>
    <row r="1" spans="1:46" s="171" customFormat="1" ht="21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</row>
    <row r="2" spans="1:46" s="171" customFormat="1" ht="21" customHeight="1">
      <c r="A2" s="313" t="s">
        <v>68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</row>
    <row r="3" spans="1:46" s="171" customFormat="1" ht="21" customHeight="1">
      <c r="A3" s="313" t="s">
        <v>222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</row>
    <row r="4" spans="1:46" s="171" customFormat="1" ht="21" customHeight="1">
      <c r="A4" s="330" t="s">
        <v>69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</row>
    <row r="5" spans="1:46" s="259" customFormat="1" ht="20" customHeight="1">
      <c r="A5" s="105"/>
      <c r="B5" s="105"/>
      <c r="C5" s="328" t="s">
        <v>3</v>
      </c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</row>
    <row r="6" spans="1:46" s="259" customFormat="1" ht="20" customHeight="1">
      <c r="A6" s="105"/>
      <c r="B6" s="105"/>
      <c r="C6" s="328" t="s">
        <v>70</v>
      </c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281"/>
      <c r="Q6" s="281"/>
      <c r="R6" s="281"/>
      <c r="S6" s="282"/>
    </row>
    <row r="7" spans="1:46" s="259" customFormat="1" ht="20" customHeight="1">
      <c r="A7" s="105"/>
      <c r="B7" s="105"/>
      <c r="C7" s="262"/>
      <c r="D7" s="262"/>
      <c r="E7" s="262"/>
      <c r="F7" s="262"/>
      <c r="G7" s="283" t="s">
        <v>241</v>
      </c>
      <c r="H7" s="262"/>
      <c r="I7" s="82"/>
      <c r="J7" s="82"/>
      <c r="K7" s="82"/>
      <c r="L7" s="262"/>
      <c r="M7" s="262" t="s">
        <v>242</v>
      </c>
      <c r="N7" s="262"/>
      <c r="O7" s="262"/>
      <c r="P7" s="262"/>
      <c r="Q7" s="262"/>
      <c r="R7" s="262"/>
      <c r="S7" s="284"/>
    </row>
    <row r="8" spans="1:46" s="259" customFormat="1" ht="20" customHeight="1">
      <c r="A8" s="105"/>
      <c r="B8" s="105"/>
      <c r="C8" s="262"/>
      <c r="D8" s="262"/>
      <c r="E8" s="82"/>
      <c r="F8" s="262"/>
      <c r="G8" s="262" t="s">
        <v>243</v>
      </c>
      <c r="H8" s="262"/>
      <c r="I8" s="329" t="s">
        <v>244</v>
      </c>
      <c r="J8" s="329"/>
      <c r="K8" s="329"/>
      <c r="L8" s="262"/>
      <c r="M8" s="265" t="s">
        <v>245</v>
      </c>
      <c r="N8" s="262"/>
      <c r="O8" s="82"/>
      <c r="P8" s="281"/>
      <c r="Q8" s="281"/>
      <c r="R8" s="281"/>
      <c r="S8" s="82"/>
      <c r="T8" s="280"/>
    </row>
    <row r="9" spans="1:46" s="259" customFormat="1" ht="20" customHeight="1">
      <c r="A9" s="105"/>
      <c r="B9" s="105"/>
      <c r="C9" s="285" t="s">
        <v>246</v>
      </c>
      <c r="D9" s="285"/>
      <c r="E9" s="285" t="s">
        <v>76</v>
      </c>
      <c r="F9" s="258"/>
      <c r="G9" s="285" t="s">
        <v>247</v>
      </c>
      <c r="H9" s="262"/>
      <c r="I9" s="286" t="s">
        <v>211</v>
      </c>
      <c r="J9" s="262"/>
      <c r="K9" s="285"/>
      <c r="L9" s="262"/>
      <c r="M9" s="262" t="s">
        <v>72</v>
      </c>
      <c r="N9" s="285"/>
      <c r="O9" s="285" t="s">
        <v>73</v>
      </c>
      <c r="P9" s="285"/>
      <c r="Q9" s="285" t="s">
        <v>248</v>
      </c>
      <c r="R9" s="285"/>
      <c r="S9" s="284" t="s">
        <v>74</v>
      </c>
    </row>
    <row r="10" spans="1:46" s="259" customFormat="1" ht="20" customHeight="1">
      <c r="A10" s="105"/>
      <c r="B10" s="105"/>
      <c r="C10" s="285" t="s">
        <v>249</v>
      </c>
      <c r="D10" s="285"/>
      <c r="E10" s="285" t="s">
        <v>250</v>
      </c>
      <c r="F10" s="258"/>
      <c r="G10" s="285" t="s">
        <v>251</v>
      </c>
      <c r="H10" s="262"/>
      <c r="I10" s="285" t="s">
        <v>77</v>
      </c>
      <c r="J10" s="262"/>
      <c r="K10" s="262"/>
      <c r="L10" s="262"/>
      <c r="M10" s="285" t="s">
        <v>78</v>
      </c>
      <c r="N10" s="285"/>
      <c r="O10" s="285" t="s">
        <v>79</v>
      </c>
      <c r="P10" s="285"/>
      <c r="Q10" s="285" t="s">
        <v>252</v>
      </c>
      <c r="R10" s="285"/>
      <c r="S10" s="287" t="s">
        <v>80</v>
      </c>
    </row>
    <row r="11" spans="1:46" s="259" customFormat="1" ht="20" customHeight="1">
      <c r="A11" s="105"/>
      <c r="B11" s="258" t="s">
        <v>7</v>
      </c>
      <c r="C11" s="286" t="s">
        <v>81</v>
      </c>
      <c r="D11" s="285"/>
      <c r="E11" s="286" t="s">
        <v>253</v>
      </c>
      <c r="F11" s="105"/>
      <c r="G11" s="265" t="s">
        <v>254</v>
      </c>
      <c r="H11" s="285"/>
      <c r="I11" s="286" t="s">
        <v>82</v>
      </c>
      <c r="J11" s="285"/>
      <c r="K11" s="265" t="s">
        <v>83</v>
      </c>
      <c r="L11" s="285"/>
      <c r="M11" s="265" t="s">
        <v>84</v>
      </c>
      <c r="N11" s="285"/>
      <c r="O11" s="265" t="s">
        <v>85</v>
      </c>
      <c r="P11" s="285"/>
      <c r="Q11" s="286" t="s">
        <v>86</v>
      </c>
      <c r="R11" s="285"/>
      <c r="S11" s="286" t="s">
        <v>87</v>
      </c>
    </row>
    <row r="12" spans="1:46" s="259" customFormat="1" ht="20" customHeight="1">
      <c r="A12" s="105"/>
      <c r="B12" s="105"/>
      <c r="C12" s="285"/>
      <c r="D12" s="285"/>
      <c r="E12" s="285"/>
      <c r="F12" s="105"/>
      <c r="G12" s="262"/>
      <c r="H12" s="285"/>
      <c r="I12" s="285"/>
      <c r="J12" s="285"/>
      <c r="K12" s="285"/>
      <c r="L12" s="285"/>
      <c r="M12" s="285"/>
      <c r="N12" s="285"/>
      <c r="O12" s="262"/>
      <c r="P12" s="285"/>
      <c r="Q12" s="285"/>
      <c r="R12" s="285"/>
      <c r="S12" s="285"/>
    </row>
    <row r="13" spans="1:46" s="171" customFormat="1" ht="20" customHeight="1">
      <c r="A13" s="178" t="s">
        <v>272</v>
      </c>
      <c r="B13" s="178"/>
      <c r="C13" s="264">
        <v>480000000</v>
      </c>
      <c r="D13" s="264"/>
      <c r="E13" s="288">
        <v>0</v>
      </c>
      <c r="F13" s="178"/>
      <c r="G13" s="264">
        <v>-6711892</v>
      </c>
      <c r="H13" s="264"/>
      <c r="I13" s="288">
        <v>0</v>
      </c>
      <c r="J13" s="264"/>
      <c r="K13" s="264">
        <v>114851991</v>
      </c>
      <c r="L13" s="264"/>
      <c r="M13" s="264">
        <v>2340926</v>
      </c>
      <c r="N13" s="289"/>
      <c r="O13" s="264">
        <f>SUM(C13:M13)</f>
        <v>590481025</v>
      </c>
      <c r="P13" s="290"/>
      <c r="Q13" s="264">
        <v>287692</v>
      </c>
      <c r="R13" s="290"/>
      <c r="S13" s="264">
        <f t="shared" ref="S13:S18" si="0">SUM(O13:Q13)</f>
        <v>590768717</v>
      </c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</row>
    <row r="14" spans="1:46" s="171" customFormat="1" ht="20" customHeight="1">
      <c r="A14" s="275" t="s">
        <v>88</v>
      </c>
      <c r="B14" s="291">
        <v>33</v>
      </c>
      <c r="C14" s="264">
        <v>160000000</v>
      </c>
      <c r="D14" s="264"/>
      <c r="E14" s="264">
        <v>1051595435</v>
      </c>
      <c r="F14" s="178"/>
      <c r="G14" s="288">
        <v>0</v>
      </c>
      <c r="H14" s="264"/>
      <c r="I14" s="288">
        <v>0</v>
      </c>
      <c r="J14" s="264"/>
      <c r="K14" s="288">
        <v>0</v>
      </c>
      <c r="L14" s="264"/>
      <c r="M14" s="288">
        <v>0</v>
      </c>
      <c r="N14" s="289"/>
      <c r="O14" s="264">
        <f>SUM(C14:M14)</f>
        <v>1211595435</v>
      </c>
      <c r="P14" s="290"/>
      <c r="Q14" s="288">
        <v>0</v>
      </c>
      <c r="R14" s="290"/>
      <c r="S14" s="264">
        <f t="shared" si="0"/>
        <v>1211595435</v>
      </c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</row>
    <row r="15" spans="1:46" s="171" customFormat="1" ht="20" customHeight="1">
      <c r="A15" s="275" t="s">
        <v>255</v>
      </c>
      <c r="B15" s="178"/>
      <c r="C15" s="288">
        <v>0</v>
      </c>
      <c r="D15" s="292"/>
      <c r="E15" s="288">
        <v>0</v>
      </c>
      <c r="F15" s="178"/>
      <c r="G15" s="264">
        <v>1469089</v>
      </c>
      <c r="H15" s="264"/>
      <c r="I15" s="288">
        <v>0</v>
      </c>
      <c r="J15" s="264"/>
      <c r="K15" s="288">
        <v>0</v>
      </c>
      <c r="L15" s="264"/>
      <c r="M15" s="288">
        <v>0</v>
      </c>
      <c r="N15" s="289"/>
      <c r="O15" s="264">
        <f>SUM(C15:M15)</f>
        <v>1469089</v>
      </c>
      <c r="P15" s="290"/>
      <c r="Q15" s="288">
        <v>0</v>
      </c>
      <c r="R15" s="290"/>
      <c r="S15" s="264">
        <f t="shared" si="0"/>
        <v>1469089</v>
      </c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</row>
    <row r="16" spans="1:46" s="171" customFormat="1" ht="20" customHeight="1">
      <c r="A16" s="293" t="s">
        <v>212</v>
      </c>
      <c r="B16" s="178"/>
      <c r="C16" s="288">
        <v>0</v>
      </c>
      <c r="D16" s="292"/>
      <c r="E16" s="288">
        <v>0</v>
      </c>
      <c r="F16" s="178"/>
      <c r="G16" s="288">
        <v>0</v>
      </c>
      <c r="H16" s="264"/>
      <c r="I16" s="288">
        <v>0</v>
      </c>
      <c r="J16" s="264"/>
      <c r="K16" s="288">
        <v>0</v>
      </c>
      <c r="L16" s="264"/>
      <c r="M16" s="288">
        <v>0</v>
      </c>
      <c r="N16" s="289"/>
      <c r="O16" s="288">
        <v>0</v>
      </c>
      <c r="P16" s="290"/>
      <c r="Q16" s="264">
        <v>1167674</v>
      </c>
      <c r="R16" s="290"/>
      <c r="S16" s="264">
        <f t="shared" si="0"/>
        <v>1167674</v>
      </c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</row>
    <row r="17" spans="1:46" s="171" customFormat="1" ht="20" customHeight="1">
      <c r="A17" s="275" t="s">
        <v>90</v>
      </c>
      <c r="B17" s="275"/>
      <c r="C17" s="288">
        <v>0</v>
      </c>
      <c r="D17" s="292"/>
      <c r="E17" s="288">
        <v>0</v>
      </c>
      <c r="F17" s="275"/>
      <c r="G17" s="288">
        <v>0</v>
      </c>
      <c r="H17" s="264"/>
      <c r="I17" s="294">
        <v>893287</v>
      </c>
      <c r="J17" s="264"/>
      <c r="K17" s="295">
        <v>147754634</v>
      </c>
      <c r="L17" s="264"/>
      <c r="M17" s="296">
        <v>813724</v>
      </c>
      <c r="N17" s="264"/>
      <c r="O17" s="296">
        <f>SUM(C17:N17)</f>
        <v>149461645</v>
      </c>
      <c r="P17" s="273"/>
      <c r="Q17" s="296">
        <v>2878391</v>
      </c>
      <c r="R17" s="273"/>
      <c r="S17" s="289">
        <f t="shared" si="0"/>
        <v>152340036</v>
      </c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</row>
    <row r="18" spans="1:46" s="171" customFormat="1" ht="20" customHeight="1" thickBot="1">
      <c r="A18" s="178" t="s">
        <v>276</v>
      </c>
      <c r="B18" s="180"/>
      <c r="C18" s="277">
        <f>SUM(C13:C17)</f>
        <v>640000000</v>
      </c>
      <c r="D18" s="273"/>
      <c r="E18" s="297">
        <f>SUM(E13:E17)</f>
        <v>1051595435</v>
      </c>
      <c r="F18" s="180"/>
      <c r="G18" s="277">
        <f>SUM(G13:G17)</f>
        <v>-5242803</v>
      </c>
      <c r="H18" s="273"/>
      <c r="I18" s="298">
        <f>SUM(I13:I17)</f>
        <v>893287</v>
      </c>
      <c r="J18" s="273"/>
      <c r="K18" s="278">
        <f>SUM(K13:K17)</f>
        <v>262606625</v>
      </c>
      <c r="L18" s="273"/>
      <c r="M18" s="278">
        <f>SUM(M13:M17)</f>
        <v>3154650</v>
      </c>
      <c r="N18" s="273"/>
      <c r="O18" s="278">
        <f>SUM(O13:O17)</f>
        <v>1953007194</v>
      </c>
      <c r="P18" s="273"/>
      <c r="Q18" s="278">
        <f>SUM(Q13:Q17)</f>
        <v>4333757</v>
      </c>
      <c r="R18" s="273"/>
      <c r="S18" s="277">
        <f t="shared" si="0"/>
        <v>1957340951</v>
      </c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</row>
    <row r="19" spans="1:46" s="171" customFormat="1" ht="20" customHeight="1" thickTop="1">
      <c r="A19" s="180"/>
      <c r="B19" s="180"/>
      <c r="C19" s="273"/>
      <c r="D19" s="273"/>
      <c r="E19" s="273"/>
      <c r="F19" s="180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</row>
    <row r="20" spans="1:46" s="171" customFormat="1" ht="20" customHeight="1">
      <c r="A20" s="178" t="s">
        <v>277</v>
      </c>
      <c r="B20" s="178"/>
      <c r="C20" s="264">
        <v>640000000</v>
      </c>
      <c r="D20" s="264"/>
      <c r="E20" s="264">
        <v>1051595435</v>
      </c>
      <c r="F20" s="178"/>
      <c r="G20" s="264">
        <v>-5242803</v>
      </c>
      <c r="H20" s="264"/>
      <c r="I20" s="264">
        <v>893287</v>
      </c>
      <c r="J20" s="264"/>
      <c r="K20" s="264">
        <v>262606625</v>
      </c>
      <c r="L20" s="264"/>
      <c r="M20" s="264">
        <v>3154650</v>
      </c>
      <c r="N20" s="289"/>
      <c r="O20" s="264">
        <v>1953007194</v>
      </c>
      <c r="P20" s="290"/>
      <c r="Q20" s="264">
        <v>4333757</v>
      </c>
      <c r="R20" s="290"/>
      <c r="S20" s="264">
        <f>SUM(O20:Q20)</f>
        <v>1957340951</v>
      </c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</row>
    <row r="21" spans="1:46" s="171" customFormat="1" ht="20" customHeight="1">
      <c r="A21" s="275" t="s">
        <v>88</v>
      </c>
      <c r="B21" s="275"/>
      <c r="C21" s="288">
        <v>0</v>
      </c>
      <c r="D21" s="264"/>
      <c r="E21" s="288">
        <v>0</v>
      </c>
      <c r="F21" s="178"/>
      <c r="G21" s="288">
        <v>0</v>
      </c>
      <c r="H21" s="264"/>
      <c r="I21" s="288">
        <v>0</v>
      </c>
      <c r="J21" s="264"/>
      <c r="K21" s="288">
        <v>0</v>
      </c>
      <c r="L21" s="264"/>
      <c r="M21" s="288">
        <v>0</v>
      </c>
      <c r="N21" s="289"/>
      <c r="O21" s="294">
        <f t="shared" ref="O21:O23" si="1">SUM(C21:N21)</f>
        <v>0</v>
      </c>
      <c r="P21" s="290"/>
      <c r="Q21" s="264">
        <v>1125050</v>
      </c>
      <c r="R21" s="290"/>
      <c r="S21" s="264">
        <f>SUM(O21:Q21)</f>
        <v>1125050</v>
      </c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</row>
    <row r="22" spans="1:46" s="171" customFormat="1" ht="20" customHeight="1">
      <c r="A22" s="275" t="s">
        <v>261</v>
      </c>
      <c r="B22" s="275"/>
      <c r="C22" s="288">
        <v>0</v>
      </c>
      <c r="D22" s="264"/>
      <c r="E22" s="288">
        <v>0</v>
      </c>
      <c r="F22" s="178"/>
      <c r="G22" s="288">
        <v>0</v>
      </c>
      <c r="H22" s="264"/>
      <c r="I22" s="288">
        <v>0</v>
      </c>
      <c r="J22" s="264"/>
      <c r="K22" s="288">
        <v>0</v>
      </c>
      <c r="L22" s="264"/>
      <c r="M22" s="288">
        <v>0</v>
      </c>
      <c r="N22" s="289"/>
      <c r="O22" s="294">
        <f t="shared" si="1"/>
        <v>0</v>
      </c>
      <c r="P22" s="290"/>
      <c r="Q22" s="264">
        <v>87257217</v>
      </c>
      <c r="R22" s="290"/>
      <c r="S22" s="264">
        <f>SUM(O22:Q22)</f>
        <v>87257217</v>
      </c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</row>
    <row r="23" spans="1:46" s="171" customFormat="1" ht="20" customHeight="1">
      <c r="A23" s="275" t="s">
        <v>255</v>
      </c>
      <c r="B23" s="275"/>
      <c r="C23" s="288">
        <v>0</v>
      </c>
      <c r="D23" s="264"/>
      <c r="E23" s="288">
        <v>0</v>
      </c>
      <c r="F23" s="178"/>
      <c r="G23" s="264">
        <v>6325781</v>
      </c>
      <c r="H23" s="264"/>
      <c r="I23" s="288">
        <v>0</v>
      </c>
      <c r="J23" s="264"/>
      <c r="K23" s="288">
        <v>0</v>
      </c>
      <c r="L23" s="264"/>
      <c r="M23" s="288">
        <v>0</v>
      </c>
      <c r="N23" s="289"/>
      <c r="O23" s="294">
        <f t="shared" si="1"/>
        <v>6325781</v>
      </c>
      <c r="P23" s="290"/>
      <c r="Q23" s="288">
        <v>0</v>
      </c>
      <c r="R23" s="290"/>
      <c r="S23" s="264">
        <f>SUM(O23:Q23)</f>
        <v>6325781</v>
      </c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</row>
    <row r="24" spans="1:46" s="171" customFormat="1" ht="20" customHeight="1">
      <c r="A24" s="299" t="s">
        <v>266</v>
      </c>
      <c r="B24" s="300"/>
      <c r="C24" s="288">
        <v>0</v>
      </c>
      <c r="D24" s="264"/>
      <c r="E24" s="288">
        <v>0</v>
      </c>
      <c r="F24" s="178"/>
      <c r="G24" s="264">
        <v>875196</v>
      </c>
      <c r="H24" s="264"/>
      <c r="I24" s="288">
        <v>0</v>
      </c>
      <c r="J24" s="264"/>
      <c r="K24" s="288">
        <v>0</v>
      </c>
      <c r="L24" s="264"/>
      <c r="M24" s="288">
        <v>0</v>
      </c>
      <c r="N24" s="289"/>
      <c r="O24" s="264">
        <f t="shared" ref="O24:O25" si="2">SUM(C24:N24)</f>
        <v>875196</v>
      </c>
      <c r="P24" s="290"/>
      <c r="Q24" s="294">
        <v>-1242836</v>
      </c>
      <c r="R24" s="290"/>
      <c r="S24" s="264">
        <f>SUM(O24:Q24)</f>
        <v>-367640</v>
      </c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</row>
    <row r="25" spans="1:46" s="171" customFormat="1" ht="20" customHeight="1">
      <c r="A25" s="275" t="s">
        <v>256</v>
      </c>
      <c r="B25" s="291">
        <v>35</v>
      </c>
      <c r="C25" s="288">
        <v>0</v>
      </c>
      <c r="D25" s="264"/>
      <c r="E25" s="288">
        <v>0</v>
      </c>
      <c r="F25" s="178"/>
      <c r="G25" s="288">
        <v>0</v>
      </c>
      <c r="H25" s="264"/>
      <c r="I25" s="288">
        <v>0</v>
      </c>
      <c r="J25" s="264"/>
      <c r="K25" s="264">
        <v>-30076781</v>
      </c>
      <c r="L25" s="264"/>
      <c r="M25" s="288">
        <v>0</v>
      </c>
      <c r="N25" s="289"/>
      <c r="O25" s="264">
        <f t="shared" si="2"/>
        <v>-30076781</v>
      </c>
      <c r="P25" s="290"/>
      <c r="Q25" s="288">
        <v>0</v>
      </c>
      <c r="R25" s="290"/>
      <c r="S25" s="264">
        <f t="shared" ref="S25" si="3">SUM(O25:Q25)</f>
        <v>-30076781</v>
      </c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</row>
    <row r="26" spans="1:46" s="171" customFormat="1" ht="20" customHeight="1">
      <c r="A26" s="275" t="s">
        <v>286</v>
      </c>
      <c r="B26" s="275"/>
      <c r="C26" s="288">
        <v>0</v>
      </c>
      <c r="D26" s="292"/>
      <c r="E26" s="288">
        <v>0</v>
      </c>
      <c r="F26" s="275"/>
      <c r="G26" s="288">
        <v>0</v>
      </c>
      <c r="H26" s="264"/>
      <c r="I26" s="294">
        <v>2989793</v>
      </c>
      <c r="J26" s="264"/>
      <c r="K26" s="296">
        <v>26729085</v>
      </c>
      <c r="L26" s="264"/>
      <c r="M26" s="296">
        <v>-15381360</v>
      </c>
      <c r="N26" s="264"/>
      <c r="O26" s="296">
        <f>SUM(C26:N26)</f>
        <v>14337518</v>
      </c>
      <c r="P26" s="273"/>
      <c r="Q26" s="296">
        <v>-15462840</v>
      </c>
      <c r="R26" s="273"/>
      <c r="S26" s="289">
        <f>SUM(O26:Q26)</f>
        <v>-1125322</v>
      </c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</row>
    <row r="27" spans="1:46" s="171" customFormat="1" ht="20" customHeight="1" thickBot="1">
      <c r="A27" s="180" t="s">
        <v>278</v>
      </c>
      <c r="B27" s="180"/>
      <c r="C27" s="277">
        <f>SUM(C20:C26)</f>
        <v>640000000</v>
      </c>
      <c r="D27" s="273"/>
      <c r="E27" s="277">
        <f>SUM(E20:E26)</f>
        <v>1051595435</v>
      </c>
      <c r="F27" s="180"/>
      <c r="G27" s="277">
        <f>SUM(G20:G26)</f>
        <v>1958174</v>
      </c>
      <c r="H27" s="273"/>
      <c r="I27" s="301">
        <f>SUM(I20:I26)</f>
        <v>3883080</v>
      </c>
      <c r="J27" s="273"/>
      <c r="K27" s="278">
        <f>SUM(K20:K26)</f>
        <v>259258929</v>
      </c>
      <c r="L27" s="273"/>
      <c r="M27" s="278">
        <f>SUM(M20:M26)</f>
        <v>-12226710</v>
      </c>
      <c r="N27" s="273"/>
      <c r="O27" s="278">
        <f>SUM(O20:O26)</f>
        <v>1944468908</v>
      </c>
      <c r="P27" s="273"/>
      <c r="Q27" s="278">
        <f>SUM(Q20:Q26)</f>
        <v>76010348</v>
      </c>
      <c r="R27" s="273"/>
      <c r="S27" s="277">
        <f>SUM(O27:Q27)</f>
        <v>2020479256</v>
      </c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</row>
    <row r="28" spans="1:46" s="171" customFormat="1" ht="20" customHeight="1" thickTop="1">
      <c r="A28" s="180"/>
      <c r="B28" s="180"/>
      <c r="C28" s="302"/>
      <c r="D28" s="273"/>
      <c r="E28" s="302"/>
      <c r="F28" s="180"/>
      <c r="G28" s="302"/>
      <c r="H28" s="273"/>
      <c r="I28" s="303"/>
      <c r="J28" s="273"/>
      <c r="K28" s="302"/>
      <c r="L28" s="273"/>
      <c r="M28" s="302"/>
      <c r="N28" s="273"/>
      <c r="O28" s="302"/>
      <c r="P28" s="273"/>
      <c r="Q28" s="302"/>
      <c r="R28" s="273"/>
      <c r="S28" s="302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</row>
    <row r="29" spans="1:46" s="171" customFormat="1" ht="20" customHeight="1">
      <c r="B29" s="180"/>
      <c r="C29" s="302"/>
      <c r="D29" s="273"/>
      <c r="E29" s="302"/>
      <c r="F29" s="180"/>
      <c r="G29" s="302"/>
      <c r="H29" s="273"/>
      <c r="I29" s="303"/>
      <c r="J29" s="273"/>
      <c r="K29" s="302"/>
      <c r="L29" s="273"/>
      <c r="M29" s="302"/>
      <c r="N29" s="273"/>
      <c r="O29" s="302"/>
      <c r="P29" s="273"/>
      <c r="Q29" s="302"/>
      <c r="R29" s="273"/>
      <c r="S29" s="302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</row>
    <row r="30" spans="1:46" s="209" customFormat="1" ht="20" customHeight="1">
      <c r="A30" s="225"/>
      <c r="B30" s="225"/>
      <c r="C30" s="226"/>
      <c r="D30" s="226">
        <v>1331517099</v>
      </c>
      <c r="E30" s="226"/>
      <c r="F30" s="225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</row>
    <row r="31" spans="1:46" s="179" customFormat="1" ht="21" customHeight="1">
      <c r="A31" s="318" t="s">
        <v>32</v>
      </c>
      <c r="B31" s="318"/>
      <c r="C31" s="318"/>
      <c r="D31" s="318"/>
      <c r="E31" s="318"/>
      <c r="F31" s="318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</row>
    <row r="32" spans="1:46" s="171" customFormat="1" ht="21" customHeight="1"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</row>
    <row r="33" spans="1:46" s="171" customFormat="1" ht="21" customHeight="1">
      <c r="G33" s="177"/>
      <c r="H33" s="173"/>
      <c r="I33" s="173"/>
      <c r="J33" s="173"/>
      <c r="K33" s="173"/>
      <c r="L33" s="173"/>
      <c r="M33" s="177"/>
      <c r="N33" s="177"/>
      <c r="O33" s="177"/>
      <c r="P33" s="177"/>
      <c r="Q33" s="177"/>
      <c r="R33" s="177"/>
      <c r="S33" s="177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</row>
    <row r="34" spans="1:46" s="171" customFormat="1" ht="21" customHeight="1">
      <c r="A34" s="172"/>
      <c r="B34" s="172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</row>
    <row r="35" spans="1:46" s="171" customFormat="1" ht="21" customHeight="1"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</row>
    <row r="36" spans="1:46" s="171" customFormat="1" ht="21" customHeight="1">
      <c r="A36" s="172"/>
      <c r="B36" s="172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</row>
    <row r="57" spans="3:7" ht="21" customHeight="1">
      <c r="C57" s="85">
        <v>-16646227</v>
      </c>
    </row>
    <row r="61" spans="3:7" ht="21" customHeight="1">
      <c r="C61" s="85">
        <v>1840247</v>
      </c>
      <c r="G61" s="85">
        <v>1267362</v>
      </c>
    </row>
    <row r="63" spans="3:7" ht="21" customHeight="1">
      <c r="C63" s="85">
        <v>-368049</v>
      </c>
      <c r="G63" s="85">
        <v>-253472</v>
      </c>
    </row>
    <row r="76" spans="3:3" ht="21" customHeight="1">
      <c r="C76" s="85">
        <v>-11082543</v>
      </c>
    </row>
    <row r="79" spans="3:3" ht="21" customHeight="1">
      <c r="C79" s="85">
        <f>C70/C81</f>
        <v>0</v>
      </c>
    </row>
    <row r="81" spans="3:7" ht="21" customHeight="1">
      <c r="C81" s="85">
        <v>1280000000</v>
      </c>
      <c r="G81" s="85">
        <v>1280000000</v>
      </c>
    </row>
  </sheetData>
  <mergeCells count="8">
    <mergeCell ref="C6:O6"/>
    <mergeCell ref="I8:K8"/>
    <mergeCell ref="A31:F31"/>
    <mergeCell ref="A1:S1"/>
    <mergeCell ref="A2:S2"/>
    <mergeCell ref="A3:S3"/>
    <mergeCell ref="A4:S4"/>
    <mergeCell ref="C5:S5"/>
  </mergeCells>
  <pageMargins left="1" right="0.2" top="1" bottom="0.75" header="0.25" footer="0.55000000000000004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T46"/>
  <sheetViews>
    <sheetView topLeftCell="A35" zoomScale="90" zoomScaleNormal="90" zoomScaleSheetLayoutView="100" zoomScalePageLayoutView="50" workbookViewId="0">
      <selection activeCell="A41" sqref="A41:XFD41"/>
    </sheetView>
  </sheetViews>
  <sheetFormatPr defaultRowHeight="21" customHeight="1"/>
  <cols>
    <col min="1" max="1" width="36.81640625" style="170" customWidth="1"/>
    <col min="2" max="2" width="8.81640625" style="170" customWidth="1"/>
    <col min="3" max="3" width="15.453125" style="170" customWidth="1"/>
    <col min="4" max="5" width="0.81640625" style="170" customWidth="1"/>
    <col min="6" max="6" width="15.08984375" style="170" customWidth="1"/>
    <col min="7" max="8" width="0.81640625" style="170" customWidth="1"/>
    <col min="9" max="9" width="15.1796875" style="170" customWidth="1"/>
    <col min="10" max="11" width="0.81640625" style="170" customWidth="1"/>
    <col min="12" max="12" width="14.6328125" style="170" customWidth="1"/>
    <col min="13" max="14" width="0.81640625" style="170" customWidth="1"/>
    <col min="15" max="15" width="17.81640625" style="170" customWidth="1"/>
    <col min="16" max="16" width="16.1796875" style="170" customWidth="1"/>
    <col min="17" max="17" width="12.81640625" style="170" customWidth="1"/>
    <col min="18" max="254" width="8.81640625" style="170"/>
    <col min="255" max="257" width="8.81640625" style="171"/>
    <col min="258" max="260" width="1.453125" style="171" customWidth="1"/>
    <col min="261" max="261" width="37.1796875" style="171" customWidth="1"/>
    <col min="262" max="262" width="11.81640625" style="171" customWidth="1"/>
    <col min="263" max="263" width="1" style="171" customWidth="1"/>
    <col min="264" max="264" width="16.81640625" style="171" customWidth="1"/>
    <col min="265" max="265" width="2.1796875" style="171" customWidth="1"/>
    <col min="266" max="266" width="12.81640625" style="171" bestFit="1" customWidth="1"/>
    <col min="267" max="267" width="2.453125" style="171" customWidth="1"/>
    <col min="268" max="268" width="17.1796875" style="171" customWidth="1"/>
    <col min="269" max="269" width="1" style="171" customWidth="1"/>
    <col min="270" max="270" width="14.453125" style="171" customWidth="1"/>
    <col min="271" max="271" width="1.81640625" style="171" customWidth="1"/>
    <col min="272" max="272" width="16.1796875" style="171" customWidth="1"/>
    <col min="273" max="273" width="12.81640625" style="171" customWidth="1"/>
    <col min="274" max="513" width="8.81640625" style="171"/>
    <col min="514" max="516" width="1.453125" style="171" customWidth="1"/>
    <col min="517" max="517" width="37.1796875" style="171" customWidth="1"/>
    <col min="518" max="518" width="11.81640625" style="171" customWidth="1"/>
    <col min="519" max="519" width="1" style="171" customWidth="1"/>
    <col min="520" max="520" width="16.81640625" style="171" customWidth="1"/>
    <col min="521" max="521" width="2.1796875" style="171" customWidth="1"/>
    <col min="522" max="522" width="12.81640625" style="171" bestFit="1" customWidth="1"/>
    <col min="523" max="523" width="2.453125" style="171" customWidth="1"/>
    <col min="524" max="524" width="17.1796875" style="171" customWidth="1"/>
    <col min="525" max="525" width="1" style="171" customWidth="1"/>
    <col min="526" max="526" width="14.453125" style="171" customWidth="1"/>
    <col min="527" max="527" width="1.81640625" style="171" customWidth="1"/>
    <col min="528" max="528" width="16.1796875" style="171" customWidth="1"/>
    <col min="529" max="529" width="12.81640625" style="171" customWidth="1"/>
    <col min="530" max="769" width="8.81640625" style="171"/>
    <col min="770" max="772" width="1.453125" style="171" customWidth="1"/>
    <col min="773" max="773" width="37.1796875" style="171" customWidth="1"/>
    <col min="774" max="774" width="11.81640625" style="171" customWidth="1"/>
    <col min="775" max="775" width="1" style="171" customWidth="1"/>
    <col min="776" max="776" width="16.81640625" style="171" customWidth="1"/>
    <col min="777" max="777" width="2.1796875" style="171" customWidth="1"/>
    <col min="778" max="778" width="12.81640625" style="171" bestFit="1" customWidth="1"/>
    <col min="779" max="779" width="2.453125" style="171" customWidth="1"/>
    <col min="780" max="780" width="17.1796875" style="171" customWidth="1"/>
    <col min="781" max="781" width="1" style="171" customWidth="1"/>
    <col min="782" max="782" width="14.453125" style="171" customWidth="1"/>
    <col min="783" max="783" width="1.81640625" style="171" customWidth="1"/>
    <col min="784" max="784" width="16.1796875" style="171" customWidth="1"/>
    <col min="785" max="785" width="12.81640625" style="171" customWidth="1"/>
    <col min="786" max="1025" width="8.81640625" style="171"/>
    <col min="1026" max="1028" width="1.453125" style="171" customWidth="1"/>
    <col min="1029" max="1029" width="37.1796875" style="171" customWidth="1"/>
    <col min="1030" max="1030" width="11.81640625" style="171" customWidth="1"/>
    <col min="1031" max="1031" width="1" style="171" customWidth="1"/>
    <col min="1032" max="1032" width="16.81640625" style="171" customWidth="1"/>
    <col min="1033" max="1033" width="2.1796875" style="171" customWidth="1"/>
    <col min="1034" max="1034" width="12.81640625" style="171" bestFit="1" customWidth="1"/>
    <col min="1035" max="1035" width="2.453125" style="171" customWidth="1"/>
    <col min="1036" max="1036" width="17.1796875" style="171" customWidth="1"/>
    <col min="1037" max="1037" width="1" style="171" customWidth="1"/>
    <col min="1038" max="1038" width="14.453125" style="171" customWidth="1"/>
    <col min="1039" max="1039" width="1.81640625" style="171" customWidth="1"/>
    <col min="1040" max="1040" width="16.1796875" style="171" customWidth="1"/>
    <col min="1041" max="1041" width="12.81640625" style="171" customWidth="1"/>
    <col min="1042" max="1281" width="8.81640625" style="171"/>
    <col min="1282" max="1284" width="1.453125" style="171" customWidth="1"/>
    <col min="1285" max="1285" width="37.1796875" style="171" customWidth="1"/>
    <col min="1286" max="1286" width="11.81640625" style="171" customWidth="1"/>
    <col min="1287" max="1287" width="1" style="171" customWidth="1"/>
    <col min="1288" max="1288" width="16.81640625" style="171" customWidth="1"/>
    <col min="1289" max="1289" width="2.1796875" style="171" customWidth="1"/>
    <col min="1290" max="1290" width="12.81640625" style="171" bestFit="1" customWidth="1"/>
    <col min="1291" max="1291" width="2.453125" style="171" customWidth="1"/>
    <col min="1292" max="1292" width="17.1796875" style="171" customWidth="1"/>
    <col min="1293" max="1293" width="1" style="171" customWidth="1"/>
    <col min="1294" max="1294" width="14.453125" style="171" customWidth="1"/>
    <col min="1295" max="1295" width="1.81640625" style="171" customWidth="1"/>
    <col min="1296" max="1296" width="16.1796875" style="171" customWidth="1"/>
    <col min="1297" max="1297" width="12.81640625" style="171" customWidth="1"/>
    <col min="1298" max="1537" width="8.81640625" style="171"/>
    <col min="1538" max="1540" width="1.453125" style="171" customWidth="1"/>
    <col min="1541" max="1541" width="37.1796875" style="171" customWidth="1"/>
    <col min="1542" max="1542" width="11.81640625" style="171" customWidth="1"/>
    <col min="1543" max="1543" width="1" style="171" customWidth="1"/>
    <col min="1544" max="1544" width="16.81640625" style="171" customWidth="1"/>
    <col min="1545" max="1545" width="2.1796875" style="171" customWidth="1"/>
    <col min="1546" max="1546" width="12.81640625" style="171" bestFit="1" customWidth="1"/>
    <col min="1547" max="1547" width="2.453125" style="171" customWidth="1"/>
    <col min="1548" max="1548" width="17.1796875" style="171" customWidth="1"/>
    <col min="1549" max="1549" width="1" style="171" customWidth="1"/>
    <col min="1550" max="1550" width="14.453125" style="171" customWidth="1"/>
    <col min="1551" max="1551" width="1.81640625" style="171" customWidth="1"/>
    <col min="1552" max="1552" width="16.1796875" style="171" customWidth="1"/>
    <col min="1553" max="1553" width="12.81640625" style="171" customWidth="1"/>
    <col min="1554" max="1793" width="8.81640625" style="171"/>
    <col min="1794" max="1796" width="1.453125" style="171" customWidth="1"/>
    <col min="1797" max="1797" width="37.1796875" style="171" customWidth="1"/>
    <col min="1798" max="1798" width="11.81640625" style="171" customWidth="1"/>
    <col min="1799" max="1799" width="1" style="171" customWidth="1"/>
    <col min="1800" max="1800" width="16.81640625" style="171" customWidth="1"/>
    <col min="1801" max="1801" width="2.1796875" style="171" customWidth="1"/>
    <col min="1802" max="1802" width="12.81640625" style="171" bestFit="1" customWidth="1"/>
    <col min="1803" max="1803" width="2.453125" style="171" customWidth="1"/>
    <col min="1804" max="1804" width="17.1796875" style="171" customWidth="1"/>
    <col min="1805" max="1805" width="1" style="171" customWidth="1"/>
    <col min="1806" max="1806" width="14.453125" style="171" customWidth="1"/>
    <col min="1807" max="1807" width="1.81640625" style="171" customWidth="1"/>
    <col min="1808" max="1808" width="16.1796875" style="171" customWidth="1"/>
    <col min="1809" max="1809" width="12.81640625" style="171" customWidth="1"/>
    <col min="1810" max="2049" width="8.81640625" style="171"/>
    <col min="2050" max="2052" width="1.453125" style="171" customWidth="1"/>
    <col min="2053" max="2053" width="37.1796875" style="171" customWidth="1"/>
    <col min="2054" max="2054" width="11.81640625" style="171" customWidth="1"/>
    <col min="2055" max="2055" width="1" style="171" customWidth="1"/>
    <col min="2056" max="2056" width="16.81640625" style="171" customWidth="1"/>
    <col min="2057" max="2057" width="2.1796875" style="171" customWidth="1"/>
    <col min="2058" max="2058" width="12.81640625" style="171" bestFit="1" customWidth="1"/>
    <col min="2059" max="2059" width="2.453125" style="171" customWidth="1"/>
    <col min="2060" max="2060" width="17.1796875" style="171" customWidth="1"/>
    <col min="2061" max="2061" width="1" style="171" customWidth="1"/>
    <col min="2062" max="2062" width="14.453125" style="171" customWidth="1"/>
    <col min="2063" max="2063" width="1.81640625" style="171" customWidth="1"/>
    <col min="2064" max="2064" width="16.1796875" style="171" customWidth="1"/>
    <col min="2065" max="2065" width="12.81640625" style="171" customWidth="1"/>
    <col min="2066" max="2305" width="8.81640625" style="171"/>
    <col min="2306" max="2308" width="1.453125" style="171" customWidth="1"/>
    <col min="2309" max="2309" width="37.1796875" style="171" customWidth="1"/>
    <col min="2310" max="2310" width="11.81640625" style="171" customWidth="1"/>
    <col min="2311" max="2311" width="1" style="171" customWidth="1"/>
    <col min="2312" max="2312" width="16.81640625" style="171" customWidth="1"/>
    <col min="2313" max="2313" width="2.1796875" style="171" customWidth="1"/>
    <col min="2314" max="2314" width="12.81640625" style="171" bestFit="1" customWidth="1"/>
    <col min="2315" max="2315" width="2.453125" style="171" customWidth="1"/>
    <col min="2316" max="2316" width="17.1796875" style="171" customWidth="1"/>
    <col min="2317" max="2317" width="1" style="171" customWidth="1"/>
    <col min="2318" max="2318" width="14.453125" style="171" customWidth="1"/>
    <col min="2319" max="2319" width="1.81640625" style="171" customWidth="1"/>
    <col min="2320" max="2320" width="16.1796875" style="171" customWidth="1"/>
    <col min="2321" max="2321" width="12.81640625" style="171" customWidth="1"/>
    <col min="2322" max="2561" width="8.81640625" style="171"/>
    <col min="2562" max="2564" width="1.453125" style="171" customWidth="1"/>
    <col min="2565" max="2565" width="37.1796875" style="171" customWidth="1"/>
    <col min="2566" max="2566" width="11.81640625" style="171" customWidth="1"/>
    <col min="2567" max="2567" width="1" style="171" customWidth="1"/>
    <col min="2568" max="2568" width="16.81640625" style="171" customWidth="1"/>
    <col min="2569" max="2569" width="2.1796875" style="171" customWidth="1"/>
    <col min="2570" max="2570" width="12.81640625" style="171" bestFit="1" customWidth="1"/>
    <col min="2571" max="2571" width="2.453125" style="171" customWidth="1"/>
    <col min="2572" max="2572" width="17.1796875" style="171" customWidth="1"/>
    <col min="2573" max="2573" width="1" style="171" customWidth="1"/>
    <col min="2574" max="2574" width="14.453125" style="171" customWidth="1"/>
    <col min="2575" max="2575" width="1.81640625" style="171" customWidth="1"/>
    <col min="2576" max="2576" width="16.1796875" style="171" customWidth="1"/>
    <col min="2577" max="2577" width="12.81640625" style="171" customWidth="1"/>
    <col min="2578" max="2817" width="8.81640625" style="171"/>
    <col min="2818" max="2820" width="1.453125" style="171" customWidth="1"/>
    <col min="2821" max="2821" width="37.1796875" style="171" customWidth="1"/>
    <col min="2822" max="2822" width="11.81640625" style="171" customWidth="1"/>
    <col min="2823" max="2823" width="1" style="171" customWidth="1"/>
    <col min="2824" max="2824" width="16.81640625" style="171" customWidth="1"/>
    <col min="2825" max="2825" width="2.1796875" style="171" customWidth="1"/>
    <col min="2826" max="2826" width="12.81640625" style="171" bestFit="1" customWidth="1"/>
    <col min="2827" max="2827" width="2.453125" style="171" customWidth="1"/>
    <col min="2828" max="2828" width="17.1796875" style="171" customWidth="1"/>
    <col min="2829" max="2829" width="1" style="171" customWidth="1"/>
    <col min="2830" max="2830" width="14.453125" style="171" customWidth="1"/>
    <col min="2831" max="2831" width="1.81640625" style="171" customWidth="1"/>
    <col min="2832" max="2832" width="16.1796875" style="171" customWidth="1"/>
    <col min="2833" max="2833" width="12.81640625" style="171" customWidth="1"/>
    <col min="2834" max="3073" width="8.81640625" style="171"/>
    <col min="3074" max="3076" width="1.453125" style="171" customWidth="1"/>
    <col min="3077" max="3077" width="37.1796875" style="171" customWidth="1"/>
    <col min="3078" max="3078" width="11.81640625" style="171" customWidth="1"/>
    <col min="3079" max="3079" width="1" style="171" customWidth="1"/>
    <col min="3080" max="3080" width="16.81640625" style="171" customWidth="1"/>
    <col min="3081" max="3081" width="2.1796875" style="171" customWidth="1"/>
    <col min="3082" max="3082" width="12.81640625" style="171" bestFit="1" customWidth="1"/>
    <col min="3083" max="3083" width="2.453125" style="171" customWidth="1"/>
    <col min="3084" max="3084" width="17.1796875" style="171" customWidth="1"/>
    <col min="3085" max="3085" width="1" style="171" customWidth="1"/>
    <col min="3086" max="3086" width="14.453125" style="171" customWidth="1"/>
    <col min="3087" max="3087" width="1.81640625" style="171" customWidth="1"/>
    <col min="3088" max="3088" width="16.1796875" style="171" customWidth="1"/>
    <col min="3089" max="3089" width="12.81640625" style="171" customWidth="1"/>
    <col min="3090" max="3329" width="8.81640625" style="171"/>
    <col min="3330" max="3332" width="1.453125" style="171" customWidth="1"/>
    <col min="3333" max="3333" width="37.1796875" style="171" customWidth="1"/>
    <col min="3334" max="3334" width="11.81640625" style="171" customWidth="1"/>
    <col min="3335" max="3335" width="1" style="171" customWidth="1"/>
    <col min="3336" max="3336" width="16.81640625" style="171" customWidth="1"/>
    <col min="3337" max="3337" width="2.1796875" style="171" customWidth="1"/>
    <col min="3338" max="3338" width="12.81640625" style="171" bestFit="1" customWidth="1"/>
    <col min="3339" max="3339" width="2.453125" style="171" customWidth="1"/>
    <col min="3340" max="3340" width="17.1796875" style="171" customWidth="1"/>
    <col min="3341" max="3341" width="1" style="171" customWidth="1"/>
    <col min="3342" max="3342" width="14.453125" style="171" customWidth="1"/>
    <col min="3343" max="3343" width="1.81640625" style="171" customWidth="1"/>
    <col min="3344" max="3344" width="16.1796875" style="171" customWidth="1"/>
    <col min="3345" max="3345" width="12.81640625" style="171" customWidth="1"/>
    <col min="3346" max="3585" width="8.81640625" style="171"/>
    <col min="3586" max="3588" width="1.453125" style="171" customWidth="1"/>
    <col min="3589" max="3589" width="37.1796875" style="171" customWidth="1"/>
    <col min="3590" max="3590" width="11.81640625" style="171" customWidth="1"/>
    <col min="3591" max="3591" width="1" style="171" customWidth="1"/>
    <col min="3592" max="3592" width="16.81640625" style="171" customWidth="1"/>
    <col min="3593" max="3593" width="2.1796875" style="171" customWidth="1"/>
    <col min="3594" max="3594" width="12.81640625" style="171" bestFit="1" customWidth="1"/>
    <col min="3595" max="3595" width="2.453125" style="171" customWidth="1"/>
    <col min="3596" max="3596" width="17.1796875" style="171" customWidth="1"/>
    <col min="3597" max="3597" width="1" style="171" customWidth="1"/>
    <col min="3598" max="3598" width="14.453125" style="171" customWidth="1"/>
    <col min="3599" max="3599" width="1.81640625" style="171" customWidth="1"/>
    <col min="3600" max="3600" width="16.1796875" style="171" customWidth="1"/>
    <col min="3601" max="3601" width="12.81640625" style="171" customWidth="1"/>
    <col min="3602" max="3841" width="8.81640625" style="171"/>
    <col min="3842" max="3844" width="1.453125" style="171" customWidth="1"/>
    <col min="3845" max="3845" width="37.1796875" style="171" customWidth="1"/>
    <col min="3846" max="3846" width="11.81640625" style="171" customWidth="1"/>
    <col min="3847" max="3847" width="1" style="171" customWidth="1"/>
    <col min="3848" max="3848" width="16.81640625" style="171" customWidth="1"/>
    <col min="3849" max="3849" width="2.1796875" style="171" customWidth="1"/>
    <col min="3850" max="3850" width="12.81640625" style="171" bestFit="1" customWidth="1"/>
    <col min="3851" max="3851" width="2.453125" style="171" customWidth="1"/>
    <col min="3852" max="3852" width="17.1796875" style="171" customWidth="1"/>
    <col min="3853" max="3853" width="1" style="171" customWidth="1"/>
    <col min="3854" max="3854" width="14.453125" style="171" customWidth="1"/>
    <col min="3855" max="3855" width="1.81640625" style="171" customWidth="1"/>
    <col min="3856" max="3856" width="16.1796875" style="171" customWidth="1"/>
    <col min="3857" max="3857" width="12.81640625" style="171" customWidth="1"/>
    <col min="3858" max="4097" width="8.81640625" style="171"/>
    <col min="4098" max="4100" width="1.453125" style="171" customWidth="1"/>
    <col min="4101" max="4101" width="37.1796875" style="171" customWidth="1"/>
    <col min="4102" max="4102" width="11.81640625" style="171" customWidth="1"/>
    <col min="4103" max="4103" width="1" style="171" customWidth="1"/>
    <col min="4104" max="4104" width="16.81640625" style="171" customWidth="1"/>
    <col min="4105" max="4105" width="2.1796875" style="171" customWidth="1"/>
    <col min="4106" max="4106" width="12.81640625" style="171" bestFit="1" customWidth="1"/>
    <col min="4107" max="4107" width="2.453125" style="171" customWidth="1"/>
    <col min="4108" max="4108" width="17.1796875" style="171" customWidth="1"/>
    <col min="4109" max="4109" width="1" style="171" customWidth="1"/>
    <col min="4110" max="4110" width="14.453125" style="171" customWidth="1"/>
    <col min="4111" max="4111" width="1.81640625" style="171" customWidth="1"/>
    <col min="4112" max="4112" width="16.1796875" style="171" customWidth="1"/>
    <col min="4113" max="4113" width="12.81640625" style="171" customWidth="1"/>
    <col min="4114" max="4353" width="8.81640625" style="171"/>
    <col min="4354" max="4356" width="1.453125" style="171" customWidth="1"/>
    <col min="4357" max="4357" width="37.1796875" style="171" customWidth="1"/>
    <col min="4358" max="4358" width="11.81640625" style="171" customWidth="1"/>
    <col min="4359" max="4359" width="1" style="171" customWidth="1"/>
    <col min="4360" max="4360" width="16.81640625" style="171" customWidth="1"/>
    <col min="4361" max="4361" width="2.1796875" style="171" customWidth="1"/>
    <col min="4362" max="4362" width="12.81640625" style="171" bestFit="1" customWidth="1"/>
    <col min="4363" max="4363" width="2.453125" style="171" customWidth="1"/>
    <col min="4364" max="4364" width="17.1796875" style="171" customWidth="1"/>
    <col min="4365" max="4365" width="1" style="171" customWidth="1"/>
    <col min="4366" max="4366" width="14.453125" style="171" customWidth="1"/>
    <col min="4367" max="4367" width="1.81640625" style="171" customWidth="1"/>
    <col min="4368" max="4368" width="16.1796875" style="171" customWidth="1"/>
    <col min="4369" max="4369" width="12.81640625" style="171" customWidth="1"/>
    <col min="4370" max="4609" width="8.81640625" style="171"/>
    <col min="4610" max="4612" width="1.453125" style="171" customWidth="1"/>
    <col min="4613" max="4613" width="37.1796875" style="171" customWidth="1"/>
    <col min="4614" max="4614" width="11.81640625" style="171" customWidth="1"/>
    <col min="4615" max="4615" width="1" style="171" customWidth="1"/>
    <col min="4616" max="4616" width="16.81640625" style="171" customWidth="1"/>
    <col min="4617" max="4617" width="2.1796875" style="171" customWidth="1"/>
    <col min="4618" max="4618" width="12.81640625" style="171" bestFit="1" customWidth="1"/>
    <col min="4619" max="4619" width="2.453125" style="171" customWidth="1"/>
    <col min="4620" max="4620" width="17.1796875" style="171" customWidth="1"/>
    <col min="4621" max="4621" width="1" style="171" customWidth="1"/>
    <col min="4622" max="4622" width="14.453125" style="171" customWidth="1"/>
    <col min="4623" max="4623" width="1.81640625" style="171" customWidth="1"/>
    <col min="4624" max="4624" width="16.1796875" style="171" customWidth="1"/>
    <col min="4625" max="4625" width="12.81640625" style="171" customWidth="1"/>
    <col min="4626" max="4865" width="8.81640625" style="171"/>
    <col min="4866" max="4868" width="1.453125" style="171" customWidth="1"/>
    <col min="4869" max="4869" width="37.1796875" style="171" customWidth="1"/>
    <col min="4870" max="4870" width="11.81640625" style="171" customWidth="1"/>
    <col min="4871" max="4871" width="1" style="171" customWidth="1"/>
    <col min="4872" max="4872" width="16.81640625" style="171" customWidth="1"/>
    <col min="4873" max="4873" width="2.1796875" style="171" customWidth="1"/>
    <col min="4874" max="4874" width="12.81640625" style="171" bestFit="1" customWidth="1"/>
    <col min="4875" max="4875" width="2.453125" style="171" customWidth="1"/>
    <col min="4876" max="4876" width="17.1796875" style="171" customWidth="1"/>
    <col min="4877" max="4877" width="1" style="171" customWidth="1"/>
    <col min="4878" max="4878" width="14.453125" style="171" customWidth="1"/>
    <col min="4879" max="4879" width="1.81640625" style="171" customWidth="1"/>
    <col min="4880" max="4880" width="16.1796875" style="171" customWidth="1"/>
    <col min="4881" max="4881" width="12.81640625" style="171" customWidth="1"/>
    <col min="4882" max="5121" width="8.81640625" style="171"/>
    <col min="5122" max="5124" width="1.453125" style="171" customWidth="1"/>
    <col min="5125" max="5125" width="37.1796875" style="171" customWidth="1"/>
    <col min="5126" max="5126" width="11.81640625" style="171" customWidth="1"/>
    <col min="5127" max="5127" width="1" style="171" customWidth="1"/>
    <col min="5128" max="5128" width="16.81640625" style="171" customWidth="1"/>
    <col min="5129" max="5129" width="2.1796875" style="171" customWidth="1"/>
    <col min="5130" max="5130" width="12.81640625" style="171" bestFit="1" customWidth="1"/>
    <col min="5131" max="5131" width="2.453125" style="171" customWidth="1"/>
    <col min="5132" max="5132" width="17.1796875" style="171" customWidth="1"/>
    <col min="5133" max="5133" width="1" style="171" customWidth="1"/>
    <col min="5134" max="5134" width="14.453125" style="171" customWidth="1"/>
    <col min="5135" max="5135" width="1.81640625" style="171" customWidth="1"/>
    <col min="5136" max="5136" width="16.1796875" style="171" customWidth="1"/>
    <col min="5137" max="5137" width="12.81640625" style="171" customWidth="1"/>
    <col min="5138" max="5377" width="8.81640625" style="171"/>
    <col min="5378" max="5380" width="1.453125" style="171" customWidth="1"/>
    <col min="5381" max="5381" width="37.1796875" style="171" customWidth="1"/>
    <col min="5382" max="5382" width="11.81640625" style="171" customWidth="1"/>
    <col min="5383" max="5383" width="1" style="171" customWidth="1"/>
    <col min="5384" max="5384" width="16.81640625" style="171" customWidth="1"/>
    <col min="5385" max="5385" width="2.1796875" style="171" customWidth="1"/>
    <col min="5386" max="5386" width="12.81640625" style="171" bestFit="1" customWidth="1"/>
    <col min="5387" max="5387" width="2.453125" style="171" customWidth="1"/>
    <col min="5388" max="5388" width="17.1796875" style="171" customWidth="1"/>
    <col min="5389" max="5389" width="1" style="171" customWidth="1"/>
    <col min="5390" max="5390" width="14.453125" style="171" customWidth="1"/>
    <col min="5391" max="5391" width="1.81640625" style="171" customWidth="1"/>
    <col min="5392" max="5392" width="16.1796875" style="171" customWidth="1"/>
    <col min="5393" max="5393" width="12.81640625" style="171" customWidth="1"/>
    <col min="5394" max="5633" width="8.81640625" style="171"/>
    <col min="5634" max="5636" width="1.453125" style="171" customWidth="1"/>
    <col min="5637" max="5637" width="37.1796875" style="171" customWidth="1"/>
    <col min="5638" max="5638" width="11.81640625" style="171" customWidth="1"/>
    <col min="5639" max="5639" width="1" style="171" customWidth="1"/>
    <col min="5640" max="5640" width="16.81640625" style="171" customWidth="1"/>
    <col min="5641" max="5641" width="2.1796875" style="171" customWidth="1"/>
    <col min="5642" max="5642" width="12.81640625" style="171" bestFit="1" customWidth="1"/>
    <col min="5643" max="5643" width="2.453125" style="171" customWidth="1"/>
    <col min="5644" max="5644" width="17.1796875" style="171" customWidth="1"/>
    <col min="5645" max="5645" width="1" style="171" customWidth="1"/>
    <col min="5646" max="5646" width="14.453125" style="171" customWidth="1"/>
    <col min="5647" max="5647" width="1.81640625" style="171" customWidth="1"/>
    <col min="5648" max="5648" width="16.1796875" style="171" customWidth="1"/>
    <col min="5649" max="5649" width="12.81640625" style="171" customWidth="1"/>
    <col min="5650" max="5889" width="8.81640625" style="171"/>
    <col min="5890" max="5892" width="1.453125" style="171" customWidth="1"/>
    <col min="5893" max="5893" width="37.1796875" style="171" customWidth="1"/>
    <col min="5894" max="5894" width="11.81640625" style="171" customWidth="1"/>
    <col min="5895" max="5895" width="1" style="171" customWidth="1"/>
    <col min="5896" max="5896" width="16.81640625" style="171" customWidth="1"/>
    <col min="5897" max="5897" width="2.1796875" style="171" customWidth="1"/>
    <col min="5898" max="5898" width="12.81640625" style="171" bestFit="1" customWidth="1"/>
    <col min="5899" max="5899" width="2.453125" style="171" customWidth="1"/>
    <col min="5900" max="5900" width="17.1796875" style="171" customWidth="1"/>
    <col min="5901" max="5901" width="1" style="171" customWidth="1"/>
    <col min="5902" max="5902" width="14.453125" style="171" customWidth="1"/>
    <col min="5903" max="5903" width="1.81640625" style="171" customWidth="1"/>
    <col min="5904" max="5904" width="16.1796875" style="171" customWidth="1"/>
    <col min="5905" max="5905" width="12.81640625" style="171" customWidth="1"/>
    <col min="5906" max="6145" width="8.81640625" style="171"/>
    <col min="6146" max="6148" width="1.453125" style="171" customWidth="1"/>
    <col min="6149" max="6149" width="37.1796875" style="171" customWidth="1"/>
    <col min="6150" max="6150" width="11.81640625" style="171" customWidth="1"/>
    <col min="6151" max="6151" width="1" style="171" customWidth="1"/>
    <col min="6152" max="6152" width="16.81640625" style="171" customWidth="1"/>
    <col min="6153" max="6153" width="2.1796875" style="171" customWidth="1"/>
    <col min="6154" max="6154" width="12.81640625" style="171" bestFit="1" customWidth="1"/>
    <col min="6155" max="6155" width="2.453125" style="171" customWidth="1"/>
    <col min="6156" max="6156" width="17.1796875" style="171" customWidth="1"/>
    <col min="6157" max="6157" width="1" style="171" customWidth="1"/>
    <col min="6158" max="6158" width="14.453125" style="171" customWidth="1"/>
    <col min="6159" max="6159" width="1.81640625" style="171" customWidth="1"/>
    <col min="6160" max="6160" width="16.1796875" style="171" customWidth="1"/>
    <col min="6161" max="6161" width="12.81640625" style="171" customWidth="1"/>
    <col min="6162" max="6401" width="8.81640625" style="171"/>
    <col min="6402" max="6404" width="1.453125" style="171" customWidth="1"/>
    <col min="6405" max="6405" width="37.1796875" style="171" customWidth="1"/>
    <col min="6406" max="6406" width="11.81640625" style="171" customWidth="1"/>
    <col min="6407" max="6407" width="1" style="171" customWidth="1"/>
    <col min="6408" max="6408" width="16.81640625" style="171" customWidth="1"/>
    <col min="6409" max="6409" width="2.1796875" style="171" customWidth="1"/>
    <col min="6410" max="6410" width="12.81640625" style="171" bestFit="1" customWidth="1"/>
    <col min="6411" max="6411" width="2.453125" style="171" customWidth="1"/>
    <col min="6412" max="6412" width="17.1796875" style="171" customWidth="1"/>
    <col min="6413" max="6413" width="1" style="171" customWidth="1"/>
    <col min="6414" max="6414" width="14.453125" style="171" customWidth="1"/>
    <col min="6415" max="6415" width="1.81640625" style="171" customWidth="1"/>
    <col min="6416" max="6416" width="16.1796875" style="171" customWidth="1"/>
    <col min="6417" max="6417" width="12.81640625" style="171" customWidth="1"/>
    <col min="6418" max="6657" width="8.81640625" style="171"/>
    <col min="6658" max="6660" width="1.453125" style="171" customWidth="1"/>
    <col min="6661" max="6661" width="37.1796875" style="171" customWidth="1"/>
    <col min="6662" max="6662" width="11.81640625" style="171" customWidth="1"/>
    <col min="6663" max="6663" width="1" style="171" customWidth="1"/>
    <col min="6664" max="6664" width="16.81640625" style="171" customWidth="1"/>
    <col min="6665" max="6665" width="2.1796875" style="171" customWidth="1"/>
    <col min="6666" max="6666" width="12.81640625" style="171" bestFit="1" customWidth="1"/>
    <col min="6667" max="6667" width="2.453125" style="171" customWidth="1"/>
    <col min="6668" max="6668" width="17.1796875" style="171" customWidth="1"/>
    <col min="6669" max="6669" width="1" style="171" customWidth="1"/>
    <col min="6670" max="6670" width="14.453125" style="171" customWidth="1"/>
    <col min="6671" max="6671" width="1.81640625" style="171" customWidth="1"/>
    <col min="6672" max="6672" width="16.1796875" style="171" customWidth="1"/>
    <col min="6673" max="6673" width="12.81640625" style="171" customWidth="1"/>
    <col min="6674" max="6913" width="8.81640625" style="171"/>
    <col min="6914" max="6916" width="1.453125" style="171" customWidth="1"/>
    <col min="6917" max="6917" width="37.1796875" style="171" customWidth="1"/>
    <col min="6918" max="6918" width="11.81640625" style="171" customWidth="1"/>
    <col min="6919" max="6919" width="1" style="171" customWidth="1"/>
    <col min="6920" max="6920" width="16.81640625" style="171" customWidth="1"/>
    <col min="6921" max="6921" width="2.1796875" style="171" customWidth="1"/>
    <col min="6922" max="6922" width="12.81640625" style="171" bestFit="1" customWidth="1"/>
    <col min="6923" max="6923" width="2.453125" style="171" customWidth="1"/>
    <col min="6924" max="6924" width="17.1796875" style="171" customWidth="1"/>
    <col min="6925" max="6925" width="1" style="171" customWidth="1"/>
    <col min="6926" max="6926" width="14.453125" style="171" customWidth="1"/>
    <col min="6927" max="6927" width="1.81640625" style="171" customWidth="1"/>
    <col min="6928" max="6928" width="16.1796875" style="171" customWidth="1"/>
    <col min="6929" max="6929" width="12.81640625" style="171" customWidth="1"/>
    <col min="6930" max="7169" width="8.81640625" style="171"/>
    <col min="7170" max="7172" width="1.453125" style="171" customWidth="1"/>
    <col min="7173" max="7173" width="37.1796875" style="171" customWidth="1"/>
    <col min="7174" max="7174" width="11.81640625" style="171" customWidth="1"/>
    <col min="7175" max="7175" width="1" style="171" customWidth="1"/>
    <col min="7176" max="7176" width="16.81640625" style="171" customWidth="1"/>
    <col min="7177" max="7177" width="2.1796875" style="171" customWidth="1"/>
    <col min="7178" max="7178" width="12.81640625" style="171" bestFit="1" customWidth="1"/>
    <col min="7179" max="7179" width="2.453125" style="171" customWidth="1"/>
    <col min="7180" max="7180" width="17.1796875" style="171" customWidth="1"/>
    <col min="7181" max="7181" width="1" style="171" customWidth="1"/>
    <col min="7182" max="7182" width="14.453125" style="171" customWidth="1"/>
    <col min="7183" max="7183" width="1.81640625" style="171" customWidth="1"/>
    <col min="7184" max="7184" width="16.1796875" style="171" customWidth="1"/>
    <col min="7185" max="7185" width="12.81640625" style="171" customWidth="1"/>
    <col min="7186" max="7425" width="8.81640625" style="171"/>
    <col min="7426" max="7428" width="1.453125" style="171" customWidth="1"/>
    <col min="7429" max="7429" width="37.1796875" style="171" customWidth="1"/>
    <col min="7430" max="7430" width="11.81640625" style="171" customWidth="1"/>
    <col min="7431" max="7431" width="1" style="171" customWidth="1"/>
    <col min="7432" max="7432" width="16.81640625" style="171" customWidth="1"/>
    <col min="7433" max="7433" width="2.1796875" style="171" customWidth="1"/>
    <col min="7434" max="7434" width="12.81640625" style="171" bestFit="1" customWidth="1"/>
    <col min="7435" max="7435" width="2.453125" style="171" customWidth="1"/>
    <col min="7436" max="7436" width="17.1796875" style="171" customWidth="1"/>
    <col min="7437" max="7437" width="1" style="171" customWidth="1"/>
    <col min="7438" max="7438" width="14.453125" style="171" customWidth="1"/>
    <col min="7439" max="7439" width="1.81640625" style="171" customWidth="1"/>
    <col min="7440" max="7440" width="16.1796875" style="171" customWidth="1"/>
    <col min="7441" max="7441" width="12.81640625" style="171" customWidth="1"/>
    <col min="7442" max="7681" width="8.81640625" style="171"/>
    <col min="7682" max="7684" width="1.453125" style="171" customWidth="1"/>
    <col min="7685" max="7685" width="37.1796875" style="171" customWidth="1"/>
    <col min="7686" max="7686" width="11.81640625" style="171" customWidth="1"/>
    <col min="7687" max="7687" width="1" style="171" customWidth="1"/>
    <col min="7688" max="7688" width="16.81640625" style="171" customWidth="1"/>
    <col min="7689" max="7689" width="2.1796875" style="171" customWidth="1"/>
    <col min="7690" max="7690" width="12.81640625" style="171" bestFit="1" customWidth="1"/>
    <col min="7691" max="7691" width="2.453125" style="171" customWidth="1"/>
    <col min="7692" max="7692" width="17.1796875" style="171" customWidth="1"/>
    <col min="7693" max="7693" width="1" style="171" customWidth="1"/>
    <col min="7694" max="7694" width="14.453125" style="171" customWidth="1"/>
    <col min="7695" max="7695" width="1.81640625" style="171" customWidth="1"/>
    <col min="7696" max="7696" width="16.1796875" style="171" customWidth="1"/>
    <col min="7697" max="7697" width="12.81640625" style="171" customWidth="1"/>
    <col min="7698" max="7937" width="8.81640625" style="171"/>
    <col min="7938" max="7940" width="1.453125" style="171" customWidth="1"/>
    <col min="7941" max="7941" width="37.1796875" style="171" customWidth="1"/>
    <col min="7942" max="7942" width="11.81640625" style="171" customWidth="1"/>
    <col min="7943" max="7943" width="1" style="171" customWidth="1"/>
    <col min="7944" max="7944" width="16.81640625" style="171" customWidth="1"/>
    <col min="7945" max="7945" width="2.1796875" style="171" customWidth="1"/>
    <col min="7946" max="7946" width="12.81640625" style="171" bestFit="1" customWidth="1"/>
    <col min="7947" max="7947" width="2.453125" style="171" customWidth="1"/>
    <col min="7948" max="7948" width="17.1796875" style="171" customWidth="1"/>
    <col min="7949" max="7949" width="1" style="171" customWidth="1"/>
    <col min="7950" max="7950" width="14.453125" style="171" customWidth="1"/>
    <col min="7951" max="7951" width="1.81640625" style="171" customWidth="1"/>
    <col min="7952" max="7952" width="16.1796875" style="171" customWidth="1"/>
    <col min="7953" max="7953" width="12.81640625" style="171" customWidth="1"/>
    <col min="7954" max="8193" width="8.81640625" style="171"/>
    <col min="8194" max="8196" width="1.453125" style="171" customWidth="1"/>
    <col min="8197" max="8197" width="37.1796875" style="171" customWidth="1"/>
    <col min="8198" max="8198" width="11.81640625" style="171" customWidth="1"/>
    <col min="8199" max="8199" width="1" style="171" customWidth="1"/>
    <col min="8200" max="8200" width="16.81640625" style="171" customWidth="1"/>
    <col min="8201" max="8201" width="2.1796875" style="171" customWidth="1"/>
    <col min="8202" max="8202" width="12.81640625" style="171" bestFit="1" customWidth="1"/>
    <col min="8203" max="8203" width="2.453125" style="171" customWidth="1"/>
    <col min="8204" max="8204" width="17.1796875" style="171" customWidth="1"/>
    <col min="8205" max="8205" width="1" style="171" customWidth="1"/>
    <col min="8206" max="8206" width="14.453125" style="171" customWidth="1"/>
    <col min="8207" max="8207" width="1.81640625" style="171" customWidth="1"/>
    <col min="8208" max="8208" width="16.1796875" style="171" customWidth="1"/>
    <col min="8209" max="8209" width="12.81640625" style="171" customWidth="1"/>
    <col min="8210" max="8449" width="8.81640625" style="171"/>
    <col min="8450" max="8452" width="1.453125" style="171" customWidth="1"/>
    <col min="8453" max="8453" width="37.1796875" style="171" customWidth="1"/>
    <col min="8454" max="8454" width="11.81640625" style="171" customWidth="1"/>
    <col min="8455" max="8455" width="1" style="171" customWidth="1"/>
    <col min="8456" max="8456" width="16.81640625" style="171" customWidth="1"/>
    <col min="8457" max="8457" width="2.1796875" style="171" customWidth="1"/>
    <col min="8458" max="8458" width="12.81640625" style="171" bestFit="1" customWidth="1"/>
    <col min="8459" max="8459" width="2.453125" style="171" customWidth="1"/>
    <col min="8460" max="8460" width="17.1796875" style="171" customWidth="1"/>
    <col min="8461" max="8461" width="1" style="171" customWidth="1"/>
    <col min="8462" max="8462" width="14.453125" style="171" customWidth="1"/>
    <col min="8463" max="8463" width="1.81640625" style="171" customWidth="1"/>
    <col min="8464" max="8464" width="16.1796875" style="171" customWidth="1"/>
    <col min="8465" max="8465" width="12.81640625" style="171" customWidth="1"/>
    <col min="8466" max="8705" width="8.81640625" style="171"/>
    <col min="8706" max="8708" width="1.453125" style="171" customWidth="1"/>
    <col min="8709" max="8709" width="37.1796875" style="171" customWidth="1"/>
    <col min="8710" max="8710" width="11.81640625" style="171" customWidth="1"/>
    <col min="8711" max="8711" width="1" style="171" customWidth="1"/>
    <col min="8712" max="8712" width="16.81640625" style="171" customWidth="1"/>
    <col min="8713" max="8713" width="2.1796875" style="171" customWidth="1"/>
    <col min="8714" max="8714" width="12.81640625" style="171" bestFit="1" customWidth="1"/>
    <col min="8715" max="8715" width="2.453125" style="171" customWidth="1"/>
    <col min="8716" max="8716" width="17.1796875" style="171" customWidth="1"/>
    <col min="8717" max="8717" width="1" style="171" customWidth="1"/>
    <col min="8718" max="8718" width="14.453125" style="171" customWidth="1"/>
    <col min="8719" max="8719" width="1.81640625" style="171" customWidth="1"/>
    <col min="8720" max="8720" width="16.1796875" style="171" customWidth="1"/>
    <col min="8721" max="8721" width="12.81640625" style="171" customWidth="1"/>
    <col min="8722" max="8961" width="8.81640625" style="171"/>
    <col min="8962" max="8964" width="1.453125" style="171" customWidth="1"/>
    <col min="8965" max="8965" width="37.1796875" style="171" customWidth="1"/>
    <col min="8966" max="8966" width="11.81640625" style="171" customWidth="1"/>
    <col min="8967" max="8967" width="1" style="171" customWidth="1"/>
    <col min="8968" max="8968" width="16.81640625" style="171" customWidth="1"/>
    <col min="8969" max="8969" width="2.1796875" style="171" customWidth="1"/>
    <col min="8970" max="8970" width="12.81640625" style="171" bestFit="1" customWidth="1"/>
    <col min="8971" max="8971" width="2.453125" style="171" customWidth="1"/>
    <col min="8972" max="8972" width="17.1796875" style="171" customWidth="1"/>
    <col min="8973" max="8973" width="1" style="171" customWidth="1"/>
    <col min="8974" max="8974" width="14.453125" style="171" customWidth="1"/>
    <col min="8975" max="8975" width="1.81640625" style="171" customWidth="1"/>
    <col min="8976" max="8976" width="16.1796875" style="171" customWidth="1"/>
    <col min="8977" max="8977" width="12.81640625" style="171" customWidth="1"/>
    <col min="8978" max="9217" width="8.81640625" style="171"/>
    <col min="9218" max="9220" width="1.453125" style="171" customWidth="1"/>
    <col min="9221" max="9221" width="37.1796875" style="171" customWidth="1"/>
    <col min="9222" max="9222" width="11.81640625" style="171" customWidth="1"/>
    <col min="9223" max="9223" width="1" style="171" customWidth="1"/>
    <col min="9224" max="9224" width="16.81640625" style="171" customWidth="1"/>
    <col min="9225" max="9225" width="2.1796875" style="171" customWidth="1"/>
    <col min="9226" max="9226" width="12.81640625" style="171" bestFit="1" customWidth="1"/>
    <col min="9227" max="9227" width="2.453125" style="171" customWidth="1"/>
    <col min="9228" max="9228" width="17.1796875" style="171" customWidth="1"/>
    <col min="9229" max="9229" width="1" style="171" customWidth="1"/>
    <col min="9230" max="9230" width="14.453125" style="171" customWidth="1"/>
    <col min="9231" max="9231" width="1.81640625" style="171" customWidth="1"/>
    <col min="9232" max="9232" width="16.1796875" style="171" customWidth="1"/>
    <col min="9233" max="9233" width="12.81640625" style="171" customWidth="1"/>
    <col min="9234" max="9473" width="8.81640625" style="171"/>
    <col min="9474" max="9476" width="1.453125" style="171" customWidth="1"/>
    <col min="9477" max="9477" width="37.1796875" style="171" customWidth="1"/>
    <col min="9478" max="9478" width="11.81640625" style="171" customWidth="1"/>
    <col min="9479" max="9479" width="1" style="171" customWidth="1"/>
    <col min="9480" max="9480" width="16.81640625" style="171" customWidth="1"/>
    <col min="9481" max="9481" width="2.1796875" style="171" customWidth="1"/>
    <col min="9482" max="9482" width="12.81640625" style="171" bestFit="1" customWidth="1"/>
    <col min="9483" max="9483" width="2.453125" style="171" customWidth="1"/>
    <col min="9484" max="9484" width="17.1796875" style="171" customWidth="1"/>
    <col min="9485" max="9485" width="1" style="171" customWidth="1"/>
    <col min="9486" max="9486" width="14.453125" style="171" customWidth="1"/>
    <col min="9487" max="9487" width="1.81640625" style="171" customWidth="1"/>
    <col min="9488" max="9488" width="16.1796875" style="171" customWidth="1"/>
    <col min="9489" max="9489" width="12.81640625" style="171" customWidth="1"/>
    <col min="9490" max="9729" width="8.81640625" style="171"/>
    <col min="9730" max="9732" width="1.453125" style="171" customWidth="1"/>
    <col min="9733" max="9733" width="37.1796875" style="171" customWidth="1"/>
    <col min="9734" max="9734" width="11.81640625" style="171" customWidth="1"/>
    <col min="9735" max="9735" width="1" style="171" customWidth="1"/>
    <col min="9736" max="9736" width="16.81640625" style="171" customWidth="1"/>
    <col min="9737" max="9737" width="2.1796875" style="171" customWidth="1"/>
    <col min="9738" max="9738" width="12.81640625" style="171" bestFit="1" customWidth="1"/>
    <col min="9739" max="9739" width="2.453125" style="171" customWidth="1"/>
    <col min="9740" max="9740" width="17.1796875" style="171" customWidth="1"/>
    <col min="9741" max="9741" width="1" style="171" customWidth="1"/>
    <col min="9742" max="9742" width="14.453125" style="171" customWidth="1"/>
    <col min="9743" max="9743" width="1.81640625" style="171" customWidth="1"/>
    <col min="9744" max="9744" width="16.1796875" style="171" customWidth="1"/>
    <col min="9745" max="9745" width="12.81640625" style="171" customWidth="1"/>
    <col min="9746" max="9985" width="8.81640625" style="171"/>
    <col min="9986" max="9988" width="1.453125" style="171" customWidth="1"/>
    <col min="9989" max="9989" width="37.1796875" style="171" customWidth="1"/>
    <col min="9990" max="9990" width="11.81640625" style="171" customWidth="1"/>
    <col min="9991" max="9991" width="1" style="171" customWidth="1"/>
    <col min="9992" max="9992" width="16.81640625" style="171" customWidth="1"/>
    <col min="9993" max="9993" width="2.1796875" style="171" customWidth="1"/>
    <col min="9994" max="9994" width="12.81640625" style="171" bestFit="1" customWidth="1"/>
    <col min="9995" max="9995" width="2.453125" style="171" customWidth="1"/>
    <col min="9996" max="9996" width="17.1796875" style="171" customWidth="1"/>
    <col min="9997" max="9997" width="1" style="171" customWidth="1"/>
    <col min="9998" max="9998" width="14.453125" style="171" customWidth="1"/>
    <col min="9999" max="9999" width="1.81640625" style="171" customWidth="1"/>
    <col min="10000" max="10000" width="16.1796875" style="171" customWidth="1"/>
    <col min="10001" max="10001" width="12.81640625" style="171" customWidth="1"/>
    <col min="10002" max="10241" width="8.81640625" style="171"/>
    <col min="10242" max="10244" width="1.453125" style="171" customWidth="1"/>
    <col min="10245" max="10245" width="37.1796875" style="171" customWidth="1"/>
    <col min="10246" max="10246" width="11.81640625" style="171" customWidth="1"/>
    <col min="10247" max="10247" width="1" style="171" customWidth="1"/>
    <col min="10248" max="10248" width="16.81640625" style="171" customWidth="1"/>
    <col min="10249" max="10249" width="2.1796875" style="171" customWidth="1"/>
    <col min="10250" max="10250" width="12.81640625" style="171" bestFit="1" customWidth="1"/>
    <col min="10251" max="10251" width="2.453125" style="171" customWidth="1"/>
    <col min="10252" max="10252" width="17.1796875" style="171" customWidth="1"/>
    <col min="10253" max="10253" width="1" style="171" customWidth="1"/>
    <col min="10254" max="10254" width="14.453125" style="171" customWidth="1"/>
    <col min="10255" max="10255" width="1.81640625" style="171" customWidth="1"/>
    <col min="10256" max="10256" width="16.1796875" style="171" customWidth="1"/>
    <col min="10257" max="10257" width="12.81640625" style="171" customWidth="1"/>
    <col min="10258" max="10497" width="8.81640625" style="171"/>
    <col min="10498" max="10500" width="1.453125" style="171" customWidth="1"/>
    <col min="10501" max="10501" width="37.1796875" style="171" customWidth="1"/>
    <col min="10502" max="10502" width="11.81640625" style="171" customWidth="1"/>
    <col min="10503" max="10503" width="1" style="171" customWidth="1"/>
    <col min="10504" max="10504" width="16.81640625" style="171" customWidth="1"/>
    <col min="10505" max="10505" width="2.1796875" style="171" customWidth="1"/>
    <col min="10506" max="10506" width="12.81640625" style="171" bestFit="1" customWidth="1"/>
    <col min="10507" max="10507" width="2.453125" style="171" customWidth="1"/>
    <col min="10508" max="10508" width="17.1796875" style="171" customWidth="1"/>
    <col min="10509" max="10509" width="1" style="171" customWidth="1"/>
    <col min="10510" max="10510" width="14.453125" style="171" customWidth="1"/>
    <col min="10511" max="10511" width="1.81640625" style="171" customWidth="1"/>
    <col min="10512" max="10512" width="16.1796875" style="171" customWidth="1"/>
    <col min="10513" max="10513" width="12.81640625" style="171" customWidth="1"/>
    <col min="10514" max="10753" width="8.81640625" style="171"/>
    <col min="10754" max="10756" width="1.453125" style="171" customWidth="1"/>
    <col min="10757" max="10757" width="37.1796875" style="171" customWidth="1"/>
    <col min="10758" max="10758" width="11.81640625" style="171" customWidth="1"/>
    <col min="10759" max="10759" width="1" style="171" customWidth="1"/>
    <col min="10760" max="10760" width="16.81640625" style="171" customWidth="1"/>
    <col min="10761" max="10761" width="2.1796875" style="171" customWidth="1"/>
    <col min="10762" max="10762" width="12.81640625" style="171" bestFit="1" customWidth="1"/>
    <col min="10763" max="10763" width="2.453125" style="171" customWidth="1"/>
    <col min="10764" max="10764" width="17.1796875" style="171" customWidth="1"/>
    <col min="10765" max="10765" width="1" style="171" customWidth="1"/>
    <col min="10766" max="10766" width="14.453125" style="171" customWidth="1"/>
    <col min="10767" max="10767" width="1.81640625" style="171" customWidth="1"/>
    <col min="10768" max="10768" width="16.1796875" style="171" customWidth="1"/>
    <col min="10769" max="10769" width="12.81640625" style="171" customWidth="1"/>
    <col min="10770" max="11009" width="8.81640625" style="171"/>
    <col min="11010" max="11012" width="1.453125" style="171" customWidth="1"/>
    <col min="11013" max="11013" width="37.1796875" style="171" customWidth="1"/>
    <col min="11014" max="11014" width="11.81640625" style="171" customWidth="1"/>
    <col min="11015" max="11015" width="1" style="171" customWidth="1"/>
    <col min="11016" max="11016" width="16.81640625" style="171" customWidth="1"/>
    <col min="11017" max="11017" width="2.1796875" style="171" customWidth="1"/>
    <col min="11018" max="11018" width="12.81640625" style="171" bestFit="1" customWidth="1"/>
    <col min="11019" max="11019" width="2.453125" style="171" customWidth="1"/>
    <col min="11020" max="11020" width="17.1796875" style="171" customWidth="1"/>
    <col min="11021" max="11021" width="1" style="171" customWidth="1"/>
    <col min="11022" max="11022" width="14.453125" style="171" customWidth="1"/>
    <col min="11023" max="11023" width="1.81640625" style="171" customWidth="1"/>
    <col min="11024" max="11024" width="16.1796875" style="171" customWidth="1"/>
    <col min="11025" max="11025" width="12.81640625" style="171" customWidth="1"/>
    <col min="11026" max="11265" width="8.81640625" style="171"/>
    <col min="11266" max="11268" width="1.453125" style="171" customWidth="1"/>
    <col min="11269" max="11269" width="37.1796875" style="171" customWidth="1"/>
    <col min="11270" max="11270" width="11.81640625" style="171" customWidth="1"/>
    <col min="11271" max="11271" width="1" style="171" customWidth="1"/>
    <col min="11272" max="11272" width="16.81640625" style="171" customWidth="1"/>
    <col min="11273" max="11273" width="2.1796875" style="171" customWidth="1"/>
    <col min="11274" max="11274" width="12.81640625" style="171" bestFit="1" customWidth="1"/>
    <col min="11275" max="11275" width="2.453125" style="171" customWidth="1"/>
    <col min="11276" max="11276" width="17.1796875" style="171" customWidth="1"/>
    <col min="11277" max="11277" width="1" style="171" customWidth="1"/>
    <col min="11278" max="11278" width="14.453125" style="171" customWidth="1"/>
    <col min="11279" max="11279" width="1.81640625" style="171" customWidth="1"/>
    <col min="11280" max="11280" width="16.1796875" style="171" customWidth="1"/>
    <col min="11281" max="11281" width="12.81640625" style="171" customWidth="1"/>
    <col min="11282" max="11521" width="8.81640625" style="171"/>
    <col min="11522" max="11524" width="1.453125" style="171" customWidth="1"/>
    <col min="11525" max="11525" width="37.1796875" style="171" customWidth="1"/>
    <col min="11526" max="11526" width="11.81640625" style="171" customWidth="1"/>
    <col min="11527" max="11527" width="1" style="171" customWidth="1"/>
    <col min="11528" max="11528" width="16.81640625" style="171" customWidth="1"/>
    <col min="11529" max="11529" width="2.1796875" style="171" customWidth="1"/>
    <col min="11530" max="11530" width="12.81640625" style="171" bestFit="1" customWidth="1"/>
    <col min="11531" max="11531" width="2.453125" style="171" customWidth="1"/>
    <col min="11532" max="11532" width="17.1796875" style="171" customWidth="1"/>
    <col min="11533" max="11533" width="1" style="171" customWidth="1"/>
    <col min="11534" max="11534" width="14.453125" style="171" customWidth="1"/>
    <col min="11535" max="11535" width="1.81640625" style="171" customWidth="1"/>
    <col min="11536" max="11536" width="16.1796875" style="171" customWidth="1"/>
    <col min="11537" max="11537" width="12.81640625" style="171" customWidth="1"/>
    <col min="11538" max="11777" width="8.81640625" style="171"/>
    <col min="11778" max="11780" width="1.453125" style="171" customWidth="1"/>
    <col min="11781" max="11781" width="37.1796875" style="171" customWidth="1"/>
    <col min="11782" max="11782" width="11.81640625" style="171" customWidth="1"/>
    <col min="11783" max="11783" width="1" style="171" customWidth="1"/>
    <col min="11784" max="11784" width="16.81640625" style="171" customWidth="1"/>
    <col min="11785" max="11785" width="2.1796875" style="171" customWidth="1"/>
    <col min="11786" max="11786" width="12.81640625" style="171" bestFit="1" customWidth="1"/>
    <col min="11787" max="11787" width="2.453125" style="171" customWidth="1"/>
    <col min="11788" max="11788" width="17.1796875" style="171" customWidth="1"/>
    <col min="11789" max="11789" width="1" style="171" customWidth="1"/>
    <col min="11790" max="11790" width="14.453125" style="171" customWidth="1"/>
    <col min="11791" max="11791" width="1.81640625" style="171" customWidth="1"/>
    <col min="11792" max="11792" width="16.1796875" style="171" customWidth="1"/>
    <col min="11793" max="11793" width="12.81640625" style="171" customWidth="1"/>
    <col min="11794" max="12033" width="8.81640625" style="171"/>
    <col min="12034" max="12036" width="1.453125" style="171" customWidth="1"/>
    <col min="12037" max="12037" width="37.1796875" style="171" customWidth="1"/>
    <col min="12038" max="12038" width="11.81640625" style="171" customWidth="1"/>
    <col min="12039" max="12039" width="1" style="171" customWidth="1"/>
    <col min="12040" max="12040" width="16.81640625" style="171" customWidth="1"/>
    <col min="12041" max="12041" width="2.1796875" style="171" customWidth="1"/>
    <col min="12042" max="12042" width="12.81640625" style="171" bestFit="1" customWidth="1"/>
    <col min="12043" max="12043" width="2.453125" style="171" customWidth="1"/>
    <col min="12044" max="12044" width="17.1796875" style="171" customWidth="1"/>
    <col min="12045" max="12045" width="1" style="171" customWidth="1"/>
    <col min="12046" max="12046" width="14.453125" style="171" customWidth="1"/>
    <col min="12047" max="12047" width="1.81640625" style="171" customWidth="1"/>
    <col min="12048" max="12048" width="16.1796875" style="171" customWidth="1"/>
    <col min="12049" max="12049" width="12.81640625" style="171" customWidth="1"/>
    <col min="12050" max="12289" width="8.81640625" style="171"/>
    <col min="12290" max="12292" width="1.453125" style="171" customWidth="1"/>
    <col min="12293" max="12293" width="37.1796875" style="171" customWidth="1"/>
    <col min="12294" max="12294" width="11.81640625" style="171" customWidth="1"/>
    <col min="12295" max="12295" width="1" style="171" customWidth="1"/>
    <col min="12296" max="12296" width="16.81640625" style="171" customWidth="1"/>
    <col min="12297" max="12297" width="2.1796875" style="171" customWidth="1"/>
    <col min="12298" max="12298" width="12.81640625" style="171" bestFit="1" customWidth="1"/>
    <col min="12299" max="12299" width="2.453125" style="171" customWidth="1"/>
    <col min="12300" max="12300" width="17.1796875" style="171" customWidth="1"/>
    <col min="12301" max="12301" width="1" style="171" customWidth="1"/>
    <col min="12302" max="12302" width="14.453125" style="171" customWidth="1"/>
    <col min="12303" max="12303" width="1.81640625" style="171" customWidth="1"/>
    <col min="12304" max="12304" width="16.1796875" style="171" customWidth="1"/>
    <col min="12305" max="12305" width="12.81640625" style="171" customWidth="1"/>
    <col min="12306" max="12545" width="8.81640625" style="171"/>
    <col min="12546" max="12548" width="1.453125" style="171" customWidth="1"/>
    <col min="12549" max="12549" width="37.1796875" style="171" customWidth="1"/>
    <col min="12550" max="12550" width="11.81640625" style="171" customWidth="1"/>
    <col min="12551" max="12551" width="1" style="171" customWidth="1"/>
    <col min="12552" max="12552" width="16.81640625" style="171" customWidth="1"/>
    <col min="12553" max="12553" width="2.1796875" style="171" customWidth="1"/>
    <col min="12554" max="12554" width="12.81640625" style="171" bestFit="1" customWidth="1"/>
    <col min="12555" max="12555" width="2.453125" style="171" customWidth="1"/>
    <col min="12556" max="12556" width="17.1796875" style="171" customWidth="1"/>
    <col min="12557" max="12557" width="1" style="171" customWidth="1"/>
    <col min="12558" max="12558" width="14.453125" style="171" customWidth="1"/>
    <col min="12559" max="12559" width="1.81640625" style="171" customWidth="1"/>
    <col min="12560" max="12560" width="16.1796875" style="171" customWidth="1"/>
    <col min="12561" max="12561" width="12.81640625" style="171" customWidth="1"/>
    <col min="12562" max="12801" width="8.81640625" style="171"/>
    <col min="12802" max="12804" width="1.453125" style="171" customWidth="1"/>
    <col min="12805" max="12805" width="37.1796875" style="171" customWidth="1"/>
    <col min="12806" max="12806" width="11.81640625" style="171" customWidth="1"/>
    <col min="12807" max="12807" width="1" style="171" customWidth="1"/>
    <col min="12808" max="12808" width="16.81640625" style="171" customWidth="1"/>
    <col min="12809" max="12809" width="2.1796875" style="171" customWidth="1"/>
    <col min="12810" max="12810" width="12.81640625" style="171" bestFit="1" customWidth="1"/>
    <col min="12811" max="12811" width="2.453125" style="171" customWidth="1"/>
    <col min="12812" max="12812" width="17.1796875" style="171" customWidth="1"/>
    <col min="12813" max="12813" width="1" style="171" customWidth="1"/>
    <col min="12814" max="12814" width="14.453125" style="171" customWidth="1"/>
    <col min="12815" max="12815" width="1.81640625" style="171" customWidth="1"/>
    <col min="12816" max="12816" width="16.1796875" style="171" customWidth="1"/>
    <col min="12817" max="12817" width="12.81640625" style="171" customWidth="1"/>
    <col min="12818" max="13057" width="8.81640625" style="171"/>
    <col min="13058" max="13060" width="1.453125" style="171" customWidth="1"/>
    <col min="13061" max="13061" width="37.1796875" style="171" customWidth="1"/>
    <col min="13062" max="13062" width="11.81640625" style="171" customWidth="1"/>
    <col min="13063" max="13063" width="1" style="171" customWidth="1"/>
    <col min="13064" max="13064" width="16.81640625" style="171" customWidth="1"/>
    <col min="13065" max="13065" width="2.1796875" style="171" customWidth="1"/>
    <col min="13066" max="13066" width="12.81640625" style="171" bestFit="1" customWidth="1"/>
    <col min="13067" max="13067" width="2.453125" style="171" customWidth="1"/>
    <col min="13068" max="13068" width="17.1796875" style="171" customWidth="1"/>
    <col min="13069" max="13069" width="1" style="171" customWidth="1"/>
    <col min="13070" max="13070" width="14.453125" style="171" customWidth="1"/>
    <col min="13071" max="13071" width="1.81640625" style="171" customWidth="1"/>
    <col min="13072" max="13072" width="16.1796875" style="171" customWidth="1"/>
    <col min="13073" max="13073" width="12.81640625" style="171" customWidth="1"/>
    <col min="13074" max="13313" width="8.81640625" style="171"/>
    <col min="13314" max="13316" width="1.453125" style="171" customWidth="1"/>
    <col min="13317" max="13317" width="37.1796875" style="171" customWidth="1"/>
    <col min="13318" max="13318" width="11.81640625" style="171" customWidth="1"/>
    <col min="13319" max="13319" width="1" style="171" customWidth="1"/>
    <col min="13320" max="13320" width="16.81640625" style="171" customWidth="1"/>
    <col min="13321" max="13321" width="2.1796875" style="171" customWidth="1"/>
    <col min="13322" max="13322" width="12.81640625" style="171" bestFit="1" customWidth="1"/>
    <col min="13323" max="13323" width="2.453125" style="171" customWidth="1"/>
    <col min="13324" max="13324" width="17.1796875" style="171" customWidth="1"/>
    <col min="13325" max="13325" width="1" style="171" customWidth="1"/>
    <col min="13326" max="13326" width="14.453125" style="171" customWidth="1"/>
    <col min="13327" max="13327" width="1.81640625" style="171" customWidth="1"/>
    <col min="13328" max="13328" width="16.1796875" style="171" customWidth="1"/>
    <col min="13329" max="13329" width="12.81640625" style="171" customWidth="1"/>
    <col min="13330" max="13569" width="8.81640625" style="171"/>
    <col min="13570" max="13572" width="1.453125" style="171" customWidth="1"/>
    <col min="13573" max="13573" width="37.1796875" style="171" customWidth="1"/>
    <col min="13574" max="13574" width="11.81640625" style="171" customWidth="1"/>
    <col min="13575" max="13575" width="1" style="171" customWidth="1"/>
    <col min="13576" max="13576" width="16.81640625" style="171" customWidth="1"/>
    <col min="13577" max="13577" width="2.1796875" style="171" customWidth="1"/>
    <col min="13578" max="13578" width="12.81640625" style="171" bestFit="1" customWidth="1"/>
    <col min="13579" max="13579" width="2.453125" style="171" customWidth="1"/>
    <col min="13580" max="13580" width="17.1796875" style="171" customWidth="1"/>
    <col min="13581" max="13581" width="1" style="171" customWidth="1"/>
    <col min="13582" max="13582" width="14.453125" style="171" customWidth="1"/>
    <col min="13583" max="13583" width="1.81640625" style="171" customWidth="1"/>
    <col min="13584" max="13584" width="16.1796875" style="171" customWidth="1"/>
    <col min="13585" max="13585" width="12.81640625" style="171" customWidth="1"/>
    <col min="13586" max="13825" width="8.81640625" style="171"/>
    <col min="13826" max="13828" width="1.453125" style="171" customWidth="1"/>
    <col min="13829" max="13829" width="37.1796875" style="171" customWidth="1"/>
    <col min="13830" max="13830" width="11.81640625" style="171" customWidth="1"/>
    <col min="13831" max="13831" width="1" style="171" customWidth="1"/>
    <col min="13832" max="13832" width="16.81640625" style="171" customWidth="1"/>
    <col min="13833" max="13833" width="2.1796875" style="171" customWidth="1"/>
    <col min="13834" max="13834" width="12.81640625" style="171" bestFit="1" customWidth="1"/>
    <col min="13835" max="13835" width="2.453125" style="171" customWidth="1"/>
    <col min="13836" max="13836" width="17.1796875" style="171" customWidth="1"/>
    <col min="13837" max="13837" width="1" style="171" customWidth="1"/>
    <col min="13838" max="13838" width="14.453125" style="171" customWidth="1"/>
    <col min="13839" max="13839" width="1.81640625" style="171" customWidth="1"/>
    <col min="13840" max="13840" width="16.1796875" style="171" customWidth="1"/>
    <col min="13841" max="13841" width="12.81640625" style="171" customWidth="1"/>
    <col min="13842" max="14081" width="8.81640625" style="171"/>
    <col min="14082" max="14084" width="1.453125" style="171" customWidth="1"/>
    <col min="14085" max="14085" width="37.1796875" style="171" customWidth="1"/>
    <col min="14086" max="14086" width="11.81640625" style="171" customWidth="1"/>
    <col min="14087" max="14087" width="1" style="171" customWidth="1"/>
    <col min="14088" max="14088" width="16.81640625" style="171" customWidth="1"/>
    <col min="14089" max="14089" width="2.1796875" style="171" customWidth="1"/>
    <col min="14090" max="14090" width="12.81640625" style="171" bestFit="1" customWidth="1"/>
    <col min="14091" max="14091" width="2.453125" style="171" customWidth="1"/>
    <col min="14092" max="14092" width="17.1796875" style="171" customWidth="1"/>
    <col min="14093" max="14093" width="1" style="171" customWidth="1"/>
    <col min="14094" max="14094" width="14.453125" style="171" customWidth="1"/>
    <col min="14095" max="14095" width="1.81640625" style="171" customWidth="1"/>
    <col min="14096" max="14096" width="16.1796875" style="171" customWidth="1"/>
    <col min="14097" max="14097" width="12.81640625" style="171" customWidth="1"/>
    <col min="14098" max="14337" width="8.81640625" style="171"/>
    <col min="14338" max="14340" width="1.453125" style="171" customWidth="1"/>
    <col min="14341" max="14341" width="37.1796875" style="171" customWidth="1"/>
    <col min="14342" max="14342" width="11.81640625" style="171" customWidth="1"/>
    <col min="14343" max="14343" width="1" style="171" customWidth="1"/>
    <col min="14344" max="14344" width="16.81640625" style="171" customWidth="1"/>
    <col min="14345" max="14345" width="2.1796875" style="171" customWidth="1"/>
    <col min="14346" max="14346" width="12.81640625" style="171" bestFit="1" customWidth="1"/>
    <col min="14347" max="14347" width="2.453125" style="171" customWidth="1"/>
    <col min="14348" max="14348" width="17.1796875" style="171" customWidth="1"/>
    <col min="14349" max="14349" width="1" style="171" customWidth="1"/>
    <col min="14350" max="14350" width="14.453125" style="171" customWidth="1"/>
    <col min="14351" max="14351" width="1.81640625" style="171" customWidth="1"/>
    <col min="14352" max="14352" width="16.1796875" style="171" customWidth="1"/>
    <col min="14353" max="14353" width="12.81640625" style="171" customWidth="1"/>
    <col min="14354" max="14593" width="8.81640625" style="171"/>
    <col min="14594" max="14596" width="1.453125" style="171" customWidth="1"/>
    <col min="14597" max="14597" width="37.1796875" style="171" customWidth="1"/>
    <col min="14598" max="14598" width="11.81640625" style="171" customWidth="1"/>
    <col min="14599" max="14599" width="1" style="171" customWidth="1"/>
    <col min="14600" max="14600" width="16.81640625" style="171" customWidth="1"/>
    <col min="14601" max="14601" width="2.1796875" style="171" customWidth="1"/>
    <col min="14602" max="14602" width="12.81640625" style="171" bestFit="1" customWidth="1"/>
    <col min="14603" max="14603" width="2.453125" style="171" customWidth="1"/>
    <col min="14604" max="14604" width="17.1796875" style="171" customWidth="1"/>
    <col min="14605" max="14605" width="1" style="171" customWidth="1"/>
    <col min="14606" max="14606" width="14.453125" style="171" customWidth="1"/>
    <col min="14607" max="14607" width="1.81640625" style="171" customWidth="1"/>
    <col min="14608" max="14608" width="16.1796875" style="171" customWidth="1"/>
    <col min="14609" max="14609" width="12.81640625" style="171" customWidth="1"/>
    <col min="14610" max="14849" width="8.81640625" style="171"/>
    <col min="14850" max="14852" width="1.453125" style="171" customWidth="1"/>
    <col min="14853" max="14853" width="37.1796875" style="171" customWidth="1"/>
    <col min="14854" max="14854" width="11.81640625" style="171" customWidth="1"/>
    <col min="14855" max="14855" width="1" style="171" customWidth="1"/>
    <col min="14856" max="14856" width="16.81640625" style="171" customWidth="1"/>
    <col min="14857" max="14857" width="2.1796875" style="171" customWidth="1"/>
    <col min="14858" max="14858" width="12.81640625" style="171" bestFit="1" customWidth="1"/>
    <col min="14859" max="14859" width="2.453125" style="171" customWidth="1"/>
    <col min="14860" max="14860" width="17.1796875" style="171" customWidth="1"/>
    <col min="14861" max="14861" width="1" style="171" customWidth="1"/>
    <col min="14862" max="14862" width="14.453125" style="171" customWidth="1"/>
    <col min="14863" max="14863" width="1.81640625" style="171" customWidth="1"/>
    <col min="14864" max="14864" width="16.1796875" style="171" customWidth="1"/>
    <col min="14865" max="14865" width="12.81640625" style="171" customWidth="1"/>
    <col min="14866" max="15105" width="8.81640625" style="171"/>
    <col min="15106" max="15108" width="1.453125" style="171" customWidth="1"/>
    <col min="15109" max="15109" width="37.1796875" style="171" customWidth="1"/>
    <col min="15110" max="15110" width="11.81640625" style="171" customWidth="1"/>
    <col min="15111" max="15111" width="1" style="171" customWidth="1"/>
    <col min="15112" max="15112" width="16.81640625" style="171" customWidth="1"/>
    <col min="15113" max="15113" width="2.1796875" style="171" customWidth="1"/>
    <col min="15114" max="15114" width="12.81640625" style="171" bestFit="1" customWidth="1"/>
    <col min="15115" max="15115" width="2.453125" style="171" customWidth="1"/>
    <col min="15116" max="15116" width="17.1796875" style="171" customWidth="1"/>
    <col min="15117" max="15117" width="1" style="171" customWidth="1"/>
    <col min="15118" max="15118" width="14.453125" style="171" customWidth="1"/>
    <col min="15119" max="15119" width="1.81640625" style="171" customWidth="1"/>
    <col min="15120" max="15120" width="16.1796875" style="171" customWidth="1"/>
    <col min="15121" max="15121" width="12.81640625" style="171" customWidth="1"/>
    <col min="15122" max="15361" width="8.81640625" style="171"/>
    <col min="15362" max="15364" width="1.453125" style="171" customWidth="1"/>
    <col min="15365" max="15365" width="37.1796875" style="171" customWidth="1"/>
    <col min="15366" max="15366" width="11.81640625" style="171" customWidth="1"/>
    <col min="15367" max="15367" width="1" style="171" customWidth="1"/>
    <col min="15368" max="15368" width="16.81640625" style="171" customWidth="1"/>
    <col min="15369" max="15369" width="2.1796875" style="171" customWidth="1"/>
    <col min="15370" max="15370" width="12.81640625" style="171" bestFit="1" customWidth="1"/>
    <col min="15371" max="15371" width="2.453125" style="171" customWidth="1"/>
    <col min="15372" max="15372" width="17.1796875" style="171" customWidth="1"/>
    <col min="15373" max="15373" width="1" style="171" customWidth="1"/>
    <col min="15374" max="15374" width="14.453125" style="171" customWidth="1"/>
    <col min="15375" max="15375" width="1.81640625" style="171" customWidth="1"/>
    <col min="15376" max="15376" width="16.1796875" style="171" customWidth="1"/>
    <col min="15377" max="15377" width="12.81640625" style="171" customWidth="1"/>
    <col min="15378" max="15617" width="8.81640625" style="171"/>
    <col min="15618" max="15620" width="1.453125" style="171" customWidth="1"/>
    <col min="15621" max="15621" width="37.1796875" style="171" customWidth="1"/>
    <col min="15622" max="15622" width="11.81640625" style="171" customWidth="1"/>
    <col min="15623" max="15623" width="1" style="171" customWidth="1"/>
    <col min="15624" max="15624" width="16.81640625" style="171" customWidth="1"/>
    <col min="15625" max="15625" width="2.1796875" style="171" customWidth="1"/>
    <col min="15626" max="15626" width="12.81640625" style="171" bestFit="1" customWidth="1"/>
    <col min="15627" max="15627" width="2.453125" style="171" customWidth="1"/>
    <col min="15628" max="15628" width="17.1796875" style="171" customWidth="1"/>
    <col min="15629" max="15629" width="1" style="171" customWidth="1"/>
    <col min="15630" max="15630" width="14.453125" style="171" customWidth="1"/>
    <col min="15631" max="15631" width="1.81640625" style="171" customWidth="1"/>
    <col min="15632" max="15632" width="16.1796875" style="171" customWidth="1"/>
    <col min="15633" max="15633" width="12.81640625" style="171" customWidth="1"/>
    <col min="15634" max="15873" width="8.81640625" style="171"/>
    <col min="15874" max="15876" width="1.453125" style="171" customWidth="1"/>
    <col min="15877" max="15877" width="37.1796875" style="171" customWidth="1"/>
    <col min="15878" max="15878" width="11.81640625" style="171" customWidth="1"/>
    <col min="15879" max="15879" width="1" style="171" customWidth="1"/>
    <col min="15880" max="15880" width="16.81640625" style="171" customWidth="1"/>
    <col min="15881" max="15881" width="2.1796875" style="171" customWidth="1"/>
    <col min="15882" max="15882" width="12.81640625" style="171" bestFit="1" customWidth="1"/>
    <col min="15883" max="15883" width="2.453125" style="171" customWidth="1"/>
    <col min="15884" max="15884" width="17.1796875" style="171" customWidth="1"/>
    <col min="15885" max="15885" width="1" style="171" customWidth="1"/>
    <col min="15886" max="15886" width="14.453125" style="171" customWidth="1"/>
    <col min="15887" max="15887" width="1.81640625" style="171" customWidth="1"/>
    <col min="15888" max="15888" width="16.1796875" style="171" customWidth="1"/>
    <col min="15889" max="15889" width="12.81640625" style="171" customWidth="1"/>
    <col min="15890" max="16129" width="8.81640625" style="171"/>
    <col min="16130" max="16132" width="1.453125" style="171" customWidth="1"/>
    <col min="16133" max="16133" width="37.1796875" style="171" customWidth="1"/>
    <col min="16134" max="16134" width="11.81640625" style="171" customWidth="1"/>
    <col min="16135" max="16135" width="1" style="171" customWidth="1"/>
    <col min="16136" max="16136" width="16.81640625" style="171" customWidth="1"/>
    <col min="16137" max="16137" width="2.1796875" style="171" customWidth="1"/>
    <col min="16138" max="16138" width="12.81640625" style="171" bestFit="1" customWidth="1"/>
    <col min="16139" max="16139" width="2.453125" style="171" customWidth="1"/>
    <col min="16140" max="16140" width="17.1796875" style="171" customWidth="1"/>
    <col min="16141" max="16141" width="1" style="171" customWidth="1"/>
    <col min="16142" max="16142" width="14.453125" style="171" customWidth="1"/>
    <col min="16143" max="16143" width="1.81640625" style="171" customWidth="1"/>
    <col min="16144" max="16144" width="16.1796875" style="171" customWidth="1"/>
    <col min="16145" max="16145" width="12.81640625" style="171" customWidth="1"/>
    <col min="16146" max="16384" width="8.81640625" style="171"/>
  </cols>
  <sheetData>
    <row r="1" spans="1:254" s="182" customFormat="1" ht="21" customHeight="1">
      <c r="A1" s="331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172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D1" s="170"/>
      <c r="BE1" s="170"/>
      <c r="BF1" s="170"/>
      <c r="BG1" s="170"/>
      <c r="BH1" s="170"/>
      <c r="BI1" s="170"/>
      <c r="BJ1" s="170"/>
      <c r="BK1" s="170"/>
      <c r="BL1" s="170"/>
      <c r="BM1" s="170"/>
      <c r="BN1" s="170"/>
      <c r="BO1" s="170"/>
      <c r="BP1" s="170"/>
      <c r="BQ1" s="170"/>
      <c r="BR1" s="170"/>
      <c r="BS1" s="170"/>
      <c r="BT1" s="170"/>
      <c r="BU1" s="170"/>
      <c r="BV1" s="170"/>
      <c r="BW1" s="170"/>
      <c r="BX1" s="170"/>
      <c r="BY1" s="170"/>
      <c r="BZ1" s="170"/>
      <c r="CA1" s="170"/>
      <c r="CB1" s="170"/>
      <c r="CC1" s="170"/>
      <c r="CD1" s="170"/>
      <c r="CE1" s="170"/>
      <c r="CF1" s="170"/>
      <c r="CG1" s="170"/>
      <c r="CH1" s="170"/>
      <c r="CI1" s="170"/>
      <c r="CJ1" s="170"/>
      <c r="CK1" s="170"/>
      <c r="CL1" s="170"/>
      <c r="CM1" s="170"/>
      <c r="CN1" s="170"/>
      <c r="CO1" s="170"/>
      <c r="CP1" s="170"/>
      <c r="CQ1" s="170"/>
      <c r="CR1" s="170"/>
      <c r="CS1" s="170"/>
      <c r="CT1" s="170"/>
      <c r="CU1" s="170"/>
      <c r="CV1" s="170"/>
      <c r="CW1" s="170"/>
      <c r="CX1" s="170"/>
      <c r="CY1" s="170"/>
      <c r="CZ1" s="170"/>
      <c r="DA1" s="170"/>
      <c r="DB1" s="170"/>
      <c r="DC1" s="170"/>
      <c r="DD1" s="170"/>
      <c r="DE1" s="170"/>
      <c r="DF1" s="170"/>
      <c r="DG1" s="170"/>
      <c r="DH1" s="170"/>
      <c r="DI1" s="170"/>
      <c r="DJ1" s="170"/>
      <c r="DK1" s="170"/>
      <c r="DL1" s="170"/>
      <c r="DM1" s="170"/>
      <c r="DN1" s="170"/>
      <c r="DO1" s="170"/>
      <c r="DP1" s="170"/>
      <c r="DQ1" s="170"/>
      <c r="DR1" s="170"/>
      <c r="DS1" s="170"/>
      <c r="DT1" s="170"/>
      <c r="DU1" s="170"/>
      <c r="DV1" s="170"/>
      <c r="DW1" s="170"/>
      <c r="DX1" s="170"/>
      <c r="DY1" s="170"/>
      <c r="DZ1" s="170"/>
      <c r="EA1" s="170"/>
      <c r="EB1" s="170"/>
      <c r="EC1" s="170"/>
      <c r="ED1" s="170"/>
      <c r="EE1" s="170"/>
      <c r="EF1" s="170"/>
      <c r="EG1" s="170"/>
      <c r="EH1" s="170"/>
      <c r="EI1" s="170"/>
      <c r="EJ1" s="170"/>
      <c r="EK1" s="170"/>
      <c r="EL1" s="170"/>
      <c r="EM1" s="170"/>
      <c r="EN1" s="170"/>
      <c r="EO1" s="170"/>
      <c r="EP1" s="170"/>
      <c r="EQ1" s="170"/>
      <c r="ER1" s="170"/>
      <c r="ES1" s="170"/>
      <c r="ET1" s="170"/>
      <c r="EU1" s="170"/>
      <c r="EV1" s="170"/>
      <c r="EW1" s="170"/>
      <c r="EX1" s="170"/>
      <c r="EY1" s="170"/>
      <c r="EZ1" s="170"/>
      <c r="FA1" s="170"/>
      <c r="FB1" s="170"/>
      <c r="FC1" s="170"/>
      <c r="FD1" s="170"/>
      <c r="FE1" s="170"/>
      <c r="FF1" s="170"/>
      <c r="FG1" s="170"/>
      <c r="FH1" s="170"/>
      <c r="FI1" s="170"/>
      <c r="FJ1" s="170"/>
      <c r="FK1" s="170"/>
      <c r="FL1" s="170"/>
      <c r="FM1" s="170"/>
      <c r="FN1" s="170"/>
      <c r="FO1" s="170"/>
      <c r="FP1" s="170"/>
      <c r="FQ1" s="170"/>
      <c r="FR1" s="170"/>
      <c r="FS1" s="170"/>
      <c r="FT1" s="170"/>
      <c r="FU1" s="170"/>
      <c r="FV1" s="170"/>
      <c r="FW1" s="170"/>
      <c r="FX1" s="170"/>
      <c r="FY1" s="170"/>
      <c r="FZ1" s="170"/>
      <c r="GA1" s="170"/>
      <c r="GB1" s="170"/>
      <c r="GC1" s="170"/>
      <c r="GD1" s="170"/>
      <c r="GE1" s="170"/>
      <c r="GF1" s="170"/>
      <c r="GG1" s="170"/>
      <c r="GH1" s="170"/>
      <c r="GI1" s="170"/>
      <c r="GJ1" s="170"/>
      <c r="GK1" s="170"/>
      <c r="GL1" s="170"/>
      <c r="GM1" s="170"/>
      <c r="GN1" s="170"/>
      <c r="GO1" s="170"/>
      <c r="GP1" s="170"/>
      <c r="GQ1" s="170"/>
      <c r="GR1" s="170"/>
      <c r="GS1" s="170"/>
      <c r="GT1" s="170"/>
      <c r="GU1" s="170"/>
      <c r="GV1" s="170"/>
      <c r="GW1" s="170"/>
      <c r="GX1" s="170"/>
      <c r="GY1" s="170"/>
      <c r="GZ1" s="170"/>
      <c r="HA1" s="170"/>
      <c r="HB1" s="170"/>
      <c r="HC1" s="170"/>
      <c r="HD1" s="170"/>
      <c r="HE1" s="170"/>
      <c r="HF1" s="170"/>
      <c r="HG1" s="170"/>
      <c r="HH1" s="170"/>
      <c r="HI1" s="170"/>
      <c r="HJ1" s="170"/>
      <c r="HK1" s="170"/>
      <c r="HL1" s="170"/>
      <c r="HM1" s="170"/>
      <c r="HN1" s="170"/>
      <c r="HO1" s="170"/>
      <c r="HP1" s="170"/>
      <c r="HQ1" s="170"/>
      <c r="HR1" s="170"/>
      <c r="HS1" s="170"/>
      <c r="HT1" s="170"/>
      <c r="HU1" s="170"/>
      <c r="HV1" s="170"/>
      <c r="HW1" s="170"/>
      <c r="HX1" s="170"/>
      <c r="HY1" s="170"/>
      <c r="HZ1" s="170"/>
      <c r="IA1" s="170"/>
      <c r="IB1" s="170"/>
      <c r="IC1" s="170"/>
      <c r="ID1" s="170"/>
      <c r="IE1" s="170"/>
      <c r="IF1" s="170"/>
      <c r="IG1" s="170"/>
      <c r="IH1" s="170"/>
      <c r="II1" s="170"/>
      <c r="IJ1" s="170"/>
      <c r="IK1" s="170"/>
      <c r="IL1" s="170"/>
      <c r="IM1" s="170"/>
      <c r="IN1" s="170"/>
      <c r="IO1" s="170"/>
      <c r="IP1" s="170"/>
      <c r="IQ1" s="170"/>
      <c r="IR1" s="170"/>
      <c r="IS1" s="170"/>
      <c r="IT1" s="170"/>
    </row>
    <row r="2" spans="1:254" s="182" customFormat="1" ht="21" customHeight="1">
      <c r="A2" s="313" t="s">
        <v>68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172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  <c r="HR2" s="170"/>
      <c r="HS2" s="170"/>
      <c r="HT2" s="170"/>
      <c r="HU2" s="170"/>
      <c r="HV2" s="170"/>
      <c r="HW2" s="170"/>
      <c r="HX2" s="170"/>
      <c r="HY2" s="170"/>
      <c r="HZ2" s="170"/>
      <c r="IA2" s="170"/>
      <c r="IB2" s="170"/>
      <c r="IC2" s="170"/>
      <c r="ID2" s="170"/>
      <c r="IE2" s="170"/>
      <c r="IF2" s="170"/>
      <c r="IG2" s="170"/>
      <c r="IH2" s="170"/>
      <c r="II2" s="170"/>
      <c r="IJ2" s="170"/>
      <c r="IK2" s="170"/>
      <c r="IL2" s="170"/>
      <c r="IM2" s="170"/>
      <c r="IN2" s="170"/>
      <c r="IO2" s="170"/>
      <c r="IP2" s="170"/>
      <c r="IQ2" s="170"/>
      <c r="IR2" s="170"/>
      <c r="IS2" s="170"/>
      <c r="IT2" s="170"/>
    </row>
    <row r="3" spans="1:254" s="182" customFormat="1" ht="21" customHeight="1">
      <c r="A3" s="312" t="s">
        <v>223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172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70"/>
      <c r="CW3" s="170"/>
      <c r="CX3" s="170"/>
      <c r="CY3" s="170"/>
      <c r="CZ3" s="170"/>
      <c r="DA3" s="170"/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70"/>
      <c r="DT3" s="170"/>
      <c r="DU3" s="170"/>
      <c r="DV3" s="170"/>
      <c r="DW3" s="170"/>
      <c r="DX3" s="170"/>
      <c r="DY3" s="170"/>
      <c r="DZ3" s="170"/>
      <c r="EA3" s="170"/>
      <c r="EB3" s="170"/>
      <c r="EC3" s="170"/>
      <c r="ED3" s="170"/>
      <c r="EE3" s="170"/>
      <c r="EF3" s="170"/>
      <c r="EG3" s="170"/>
      <c r="EH3" s="170"/>
      <c r="EI3" s="170"/>
      <c r="EJ3" s="170"/>
      <c r="EK3" s="170"/>
      <c r="EL3" s="170"/>
      <c r="EM3" s="170"/>
      <c r="EN3" s="170"/>
      <c r="EO3" s="170"/>
      <c r="EP3" s="170"/>
      <c r="EQ3" s="170"/>
      <c r="ER3" s="170"/>
      <c r="ES3" s="170"/>
      <c r="ET3" s="170"/>
      <c r="EU3" s="170"/>
      <c r="EV3" s="170"/>
      <c r="EW3" s="170"/>
      <c r="EX3" s="170"/>
      <c r="EY3" s="170"/>
      <c r="EZ3" s="170"/>
      <c r="FA3" s="170"/>
      <c r="FB3" s="170"/>
      <c r="FC3" s="170"/>
      <c r="FD3" s="170"/>
      <c r="FE3" s="170"/>
      <c r="FF3" s="170"/>
      <c r="FG3" s="170"/>
      <c r="FH3" s="170"/>
      <c r="FI3" s="170"/>
      <c r="FJ3" s="170"/>
      <c r="FK3" s="170"/>
      <c r="FL3" s="170"/>
      <c r="FM3" s="170"/>
      <c r="FN3" s="170"/>
      <c r="FO3" s="170"/>
      <c r="FP3" s="170"/>
      <c r="FQ3" s="170"/>
      <c r="FR3" s="170"/>
      <c r="FS3" s="170"/>
      <c r="FT3" s="170"/>
      <c r="FU3" s="170"/>
      <c r="FV3" s="170"/>
      <c r="FW3" s="170"/>
      <c r="FX3" s="170"/>
      <c r="FY3" s="170"/>
      <c r="FZ3" s="170"/>
      <c r="GA3" s="170"/>
      <c r="GB3" s="170"/>
      <c r="GC3" s="170"/>
      <c r="GD3" s="170"/>
      <c r="GE3" s="170"/>
      <c r="GF3" s="170"/>
      <c r="GG3" s="170"/>
      <c r="GH3" s="170"/>
      <c r="GI3" s="170"/>
      <c r="GJ3" s="170"/>
      <c r="GK3" s="170"/>
      <c r="GL3" s="170"/>
      <c r="GM3" s="170"/>
      <c r="GN3" s="170"/>
      <c r="GO3" s="170"/>
      <c r="GP3" s="170"/>
      <c r="GQ3" s="170"/>
      <c r="GR3" s="170"/>
      <c r="GS3" s="170"/>
      <c r="GT3" s="170"/>
      <c r="GU3" s="170"/>
      <c r="GV3" s="170"/>
      <c r="GW3" s="170"/>
      <c r="GX3" s="170"/>
      <c r="GY3" s="170"/>
      <c r="GZ3" s="170"/>
      <c r="HA3" s="170"/>
      <c r="HB3" s="170"/>
      <c r="HC3" s="170"/>
      <c r="HD3" s="170"/>
      <c r="HE3" s="170"/>
      <c r="HF3" s="170"/>
      <c r="HG3" s="170"/>
      <c r="HH3" s="170"/>
      <c r="HI3" s="170"/>
      <c r="HJ3" s="170"/>
      <c r="HK3" s="170"/>
      <c r="HL3" s="170"/>
      <c r="HM3" s="170"/>
      <c r="HN3" s="170"/>
      <c r="HO3" s="170"/>
      <c r="HP3" s="170"/>
      <c r="HQ3" s="170"/>
      <c r="HR3" s="170"/>
      <c r="HS3" s="170"/>
      <c r="HT3" s="170"/>
      <c r="HU3" s="170"/>
      <c r="HV3" s="170"/>
      <c r="HW3" s="170"/>
      <c r="HX3" s="170"/>
      <c r="HY3" s="170"/>
      <c r="HZ3" s="170"/>
      <c r="IA3" s="170"/>
      <c r="IB3" s="170"/>
      <c r="IC3" s="170"/>
      <c r="ID3" s="170"/>
      <c r="IE3" s="170"/>
      <c r="IF3" s="170"/>
      <c r="IG3" s="170"/>
      <c r="IH3" s="170"/>
      <c r="II3" s="170"/>
      <c r="IJ3" s="170"/>
      <c r="IK3" s="170"/>
      <c r="IL3" s="170"/>
      <c r="IM3" s="170"/>
      <c r="IN3" s="170"/>
      <c r="IO3" s="170"/>
      <c r="IP3" s="170"/>
      <c r="IQ3" s="170"/>
      <c r="IR3" s="170"/>
      <c r="IS3" s="170"/>
      <c r="IT3" s="170"/>
    </row>
    <row r="4" spans="1:254" ht="21" customHeight="1">
      <c r="A4" s="330" t="s">
        <v>69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172"/>
    </row>
    <row r="5" spans="1:254" ht="21" customHeight="1">
      <c r="A5" s="105"/>
      <c r="B5" s="261"/>
      <c r="C5" s="333" t="s">
        <v>4</v>
      </c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172"/>
    </row>
    <row r="6" spans="1:254" ht="21" customHeight="1">
      <c r="A6" s="105"/>
      <c r="B6" s="261"/>
      <c r="C6" s="262"/>
      <c r="D6" s="262"/>
      <c r="E6" s="262"/>
      <c r="F6" s="262"/>
      <c r="G6" s="262"/>
      <c r="H6" s="262"/>
      <c r="I6" s="328" t="s">
        <v>214</v>
      </c>
      <c r="J6" s="328"/>
      <c r="K6" s="328"/>
      <c r="L6" s="328"/>
      <c r="M6" s="262"/>
      <c r="N6" s="262"/>
      <c r="O6" s="262"/>
      <c r="P6" s="172"/>
    </row>
    <row r="7" spans="1:254" ht="21" customHeight="1">
      <c r="A7" s="105"/>
      <c r="B7" s="261"/>
      <c r="C7" s="262"/>
      <c r="D7" s="262"/>
      <c r="E7" s="262"/>
      <c r="F7" s="262"/>
      <c r="G7" s="262"/>
      <c r="H7" s="262"/>
      <c r="I7" s="263" t="s">
        <v>211</v>
      </c>
      <c r="J7" s="262"/>
      <c r="K7" s="262"/>
      <c r="L7" s="262"/>
      <c r="M7" s="262"/>
      <c r="N7" s="262"/>
      <c r="O7" s="262"/>
      <c r="P7" s="172"/>
    </row>
    <row r="8" spans="1:254" ht="21" customHeight="1">
      <c r="A8" s="105"/>
      <c r="B8" s="264"/>
      <c r="C8" s="262" t="s">
        <v>75</v>
      </c>
      <c r="D8" s="262"/>
      <c r="E8" s="262"/>
      <c r="F8" s="262" t="s">
        <v>91</v>
      </c>
      <c r="G8" s="262"/>
      <c r="H8" s="262"/>
      <c r="I8" s="262" t="s">
        <v>92</v>
      </c>
      <c r="J8" s="262"/>
      <c r="K8" s="262"/>
      <c r="L8" s="262"/>
      <c r="M8" s="262"/>
      <c r="N8" s="262"/>
      <c r="O8" s="262" t="s">
        <v>74</v>
      </c>
      <c r="P8" s="172"/>
    </row>
    <row r="9" spans="1:254" ht="21" customHeight="1">
      <c r="A9" s="105"/>
      <c r="B9" s="261" t="s">
        <v>7</v>
      </c>
      <c r="C9" s="265" t="s">
        <v>81</v>
      </c>
      <c r="D9" s="262"/>
      <c r="E9" s="262"/>
      <c r="F9" s="265" t="s">
        <v>93</v>
      </c>
      <c r="G9" s="262"/>
      <c r="H9" s="262"/>
      <c r="I9" s="265" t="s">
        <v>94</v>
      </c>
      <c r="J9" s="262"/>
      <c r="K9" s="262"/>
      <c r="L9" s="265" t="s">
        <v>83</v>
      </c>
      <c r="M9" s="262"/>
      <c r="N9" s="262"/>
      <c r="O9" s="265" t="s">
        <v>71</v>
      </c>
      <c r="P9" s="172"/>
    </row>
    <row r="10" spans="1:254" ht="21" customHeight="1">
      <c r="A10" s="266"/>
      <c r="B10" s="267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174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3"/>
      <c r="BZ10" s="183"/>
      <c r="CA10" s="183"/>
      <c r="CB10" s="183"/>
      <c r="CC10" s="183"/>
      <c r="CD10" s="183"/>
      <c r="CE10" s="183"/>
      <c r="CF10" s="183"/>
      <c r="CG10" s="183"/>
      <c r="CH10" s="183"/>
      <c r="CI10" s="183"/>
      <c r="CJ10" s="183"/>
      <c r="CK10" s="183"/>
      <c r="CL10" s="183"/>
      <c r="CM10" s="183"/>
      <c r="CN10" s="183"/>
      <c r="CO10" s="183"/>
      <c r="CP10" s="183"/>
      <c r="CQ10" s="183"/>
      <c r="CR10" s="183"/>
      <c r="CS10" s="183"/>
      <c r="CT10" s="183"/>
      <c r="CU10" s="183"/>
      <c r="CV10" s="183"/>
      <c r="CW10" s="183"/>
      <c r="CX10" s="183"/>
      <c r="CY10" s="183"/>
      <c r="CZ10" s="183"/>
      <c r="DA10" s="183"/>
      <c r="DB10" s="183"/>
      <c r="DC10" s="183"/>
      <c r="DD10" s="183"/>
      <c r="DE10" s="183"/>
      <c r="DF10" s="183"/>
      <c r="DG10" s="183"/>
      <c r="DH10" s="183"/>
      <c r="DI10" s="183"/>
      <c r="DJ10" s="183"/>
      <c r="DK10" s="183"/>
      <c r="DL10" s="183"/>
      <c r="DM10" s="183"/>
      <c r="DN10" s="183"/>
      <c r="DO10" s="183"/>
      <c r="DP10" s="183"/>
      <c r="DQ10" s="183"/>
      <c r="DR10" s="183"/>
      <c r="DS10" s="183"/>
      <c r="DT10" s="183"/>
      <c r="DU10" s="183"/>
      <c r="DV10" s="183"/>
      <c r="DW10" s="183"/>
      <c r="DX10" s="183"/>
      <c r="DY10" s="183"/>
      <c r="DZ10" s="183"/>
      <c r="EA10" s="183"/>
      <c r="EB10" s="183"/>
      <c r="EC10" s="183"/>
      <c r="ED10" s="183"/>
      <c r="EE10" s="183"/>
      <c r="EF10" s="183"/>
      <c r="EG10" s="183"/>
      <c r="EH10" s="183"/>
      <c r="EI10" s="183"/>
      <c r="EJ10" s="183"/>
      <c r="EK10" s="183"/>
      <c r="EL10" s="183"/>
      <c r="EM10" s="183"/>
      <c r="EN10" s="183"/>
      <c r="EO10" s="183"/>
      <c r="EP10" s="183"/>
      <c r="EQ10" s="183"/>
      <c r="ER10" s="183"/>
      <c r="ES10" s="183"/>
      <c r="ET10" s="183"/>
      <c r="EU10" s="183"/>
      <c r="EV10" s="183"/>
      <c r="EW10" s="183"/>
      <c r="EX10" s="183"/>
      <c r="EY10" s="183"/>
      <c r="EZ10" s="183"/>
      <c r="FA10" s="183"/>
      <c r="FB10" s="183"/>
      <c r="FC10" s="183"/>
      <c r="FD10" s="183"/>
      <c r="FE10" s="183"/>
      <c r="FF10" s="183"/>
      <c r="FG10" s="183"/>
      <c r="FH10" s="183"/>
      <c r="FI10" s="183"/>
      <c r="FJ10" s="183"/>
      <c r="FK10" s="183"/>
      <c r="FL10" s="183"/>
      <c r="FM10" s="183"/>
      <c r="FN10" s="183"/>
      <c r="FO10" s="183"/>
      <c r="FP10" s="183"/>
      <c r="FQ10" s="183"/>
      <c r="FR10" s="183"/>
      <c r="FS10" s="183"/>
      <c r="FT10" s="183"/>
      <c r="FU10" s="183"/>
      <c r="FV10" s="183"/>
      <c r="FW10" s="183"/>
      <c r="FX10" s="183"/>
      <c r="FY10" s="183"/>
      <c r="FZ10" s="183"/>
      <c r="GA10" s="183"/>
      <c r="GB10" s="183"/>
      <c r="GC10" s="183"/>
      <c r="GD10" s="183"/>
      <c r="GE10" s="183"/>
      <c r="GF10" s="183"/>
      <c r="GG10" s="183"/>
      <c r="GH10" s="183"/>
      <c r="GI10" s="183"/>
      <c r="GJ10" s="183"/>
      <c r="GK10" s="183"/>
      <c r="GL10" s="183"/>
      <c r="GM10" s="183"/>
      <c r="GN10" s="183"/>
      <c r="GO10" s="183"/>
      <c r="GP10" s="183"/>
      <c r="GQ10" s="183"/>
      <c r="GR10" s="183"/>
      <c r="GS10" s="183"/>
      <c r="GT10" s="183"/>
      <c r="GU10" s="183"/>
      <c r="GV10" s="183"/>
      <c r="GW10" s="183"/>
      <c r="GX10" s="183"/>
      <c r="GY10" s="183"/>
      <c r="GZ10" s="183"/>
      <c r="HA10" s="183"/>
      <c r="HB10" s="183"/>
      <c r="HC10" s="183"/>
      <c r="HD10" s="183"/>
      <c r="HE10" s="183"/>
      <c r="HF10" s="183"/>
      <c r="HG10" s="183"/>
      <c r="HH10" s="183"/>
      <c r="HI10" s="183"/>
      <c r="HJ10" s="183"/>
      <c r="HK10" s="183"/>
      <c r="HL10" s="183"/>
      <c r="HM10" s="183"/>
      <c r="HN10" s="183"/>
      <c r="HO10" s="183"/>
      <c r="HP10" s="183"/>
      <c r="HQ10" s="183"/>
      <c r="HR10" s="183"/>
      <c r="HS10" s="183"/>
      <c r="HT10" s="183"/>
      <c r="HU10" s="183"/>
      <c r="HV10" s="183"/>
      <c r="HW10" s="183"/>
      <c r="HX10" s="183"/>
      <c r="HY10" s="183"/>
      <c r="HZ10" s="183"/>
      <c r="IA10" s="183"/>
      <c r="IB10" s="183"/>
      <c r="IC10" s="183"/>
      <c r="ID10" s="183"/>
      <c r="IE10" s="183"/>
      <c r="IF10" s="183"/>
      <c r="IG10" s="183"/>
      <c r="IH10" s="183"/>
      <c r="II10" s="183"/>
      <c r="IJ10" s="183"/>
      <c r="IK10" s="183"/>
      <c r="IL10" s="183"/>
      <c r="IM10" s="183"/>
      <c r="IN10" s="183"/>
      <c r="IO10" s="183"/>
      <c r="IP10" s="183"/>
      <c r="IQ10" s="183"/>
      <c r="IR10" s="183"/>
      <c r="IS10" s="183"/>
      <c r="IT10" s="183"/>
    </row>
    <row r="11" spans="1:254" ht="21" customHeight="1">
      <c r="A11" s="178" t="s">
        <v>272</v>
      </c>
      <c r="B11" s="269"/>
      <c r="C11" s="270">
        <v>480000000</v>
      </c>
      <c r="D11" s="271"/>
      <c r="E11" s="271"/>
      <c r="F11" s="270">
        <v>0</v>
      </c>
      <c r="G11" s="271"/>
      <c r="H11" s="271"/>
      <c r="I11" s="270">
        <v>0</v>
      </c>
      <c r="J11" s="271"/>
      <c r="K11" s="271"/>
      <c r="L11" s="270">
        <v>75991267</v>
      </c>
      <c r="M11" s="272"/>
      <c r="N11" s="272"/>
      <c r="O11" s="270">
        <f>SUM(C11:L11)</f>
        <v>555991267</v>
      </c>
      <c r="P11" s="172"/>
    </row>
    <row r="12" spans="1:254" ht="21" customHeight="1">
      <c r="A12" s="82" t="s">
        <v>88</v>
      </c>
      <c r="B12" s="107">
        <v>33</v>
      </c>
      <c r="C12" s="270">
        <v>160000000</v>
      </c>
      <c r="D12" s="273"/>
      <c r="E12" s="273"/>
      <c r="F12" s="273">
        <v>1051595435</v>
      </c>
      <c r="G12" s="273"/>
      <c r="H12" s="273"/>
      <c r="I12" s="270">
        <v>0</v>
      </c>
      <c r="J12" s="273"/>
      <c r="K12" s="273"/>
      <c r="L12" s="270">
        <v>0</v>
      </c>
      <c r="M12" s="274"/>
      <c r="N12" s="274"/>
      <c r="O12" s="264">
        <f>SUM(C12:L12)</f>
        <v>1211595435</v>
      </c>
      <c r="P12" s="172"/>
    </row>
    <row r="13" spans="1:254" ht="21" customHeight="1">
      <c r="A13" s="82" t="s">
        <v>89</v>
      </c>
      <c r="B13" s="107">
        <v>34</v>
      </c>
      <c r="C13" s="270">
        <v>0</v>
      </c>
      <c r="D13" s="273"/>
      <c r="E13" s="273"/>
      <c r="F13" s="270">
        <v>0</v>
      </c>
      <c r="G13" s="273"/>
      <c r="H13" s="273"/>
      <c r="I13" s="273">
        <v>893287</v>
      </c>
      <c r="J13" s="273"/>
      <c r="K13" s="273"/>
      <c r="L13" s="270">
        <v>-893287</v>
      </c>
      <c r="M13" s="274"/>
      <c r="N13" s="274"/>
      <c r="O13" s="270">
        <f>SUM(C13:L13)</f>
        <v>0</v>
      </c>
      <c r="P13" s="172"/>
    </row>
    <row r="14" spans="1:254" ht="21" customHeight="1">
      <c r="A14" s="275" t="s">
        <v>90</v>
      </c>
      <c r="B14" s="264"/>
      <c r="C14" s="270">
        <v>0</v>
      </c>
      <c r="D14" s="273"/>
      <c r="E14" s="273"/>
      <c r="F14" s="270">
        <v>0</v>
      </c>
      <c r="G14" s="273"/>
      <c r="H14" s="273"/>
      <c r="I14" s="270">
        <v>0</v>
      </c>
      <c r="J14" s="273"/>
      <c r="K14" s="273"/>
      <c r="L14" s="276">
        <f>17865736+512341</f>
        <v>18378077</v>
      </c>
      <c r="M14" s="274"/>
      <c r="N14" s="274"/>
      <c r="O14" s="276">
        <f>SUM(C14:L14)</f>
        <v>18378077</v>
      </c>
      <c r="P14" s="184"/>
      <c r="Q14" s="185"/>
    </row>
    <row r="15" spans="1:254" ht="21" customHeight="1" thickBot="1">
      <c r="A15" s="180" t="s">
        <v>273</v>
      </c>
      <c r="B15" s="264"/>
      <c r="C15" s="277">
        <f ca="1">SUM(C11:C15)</f>
        <v>640000000</v>
      </c>
      <c r="D15" s="273"/>
      <c r="E15" s="273"/>
      <c r="F15" s="277">
        <f ca="1">SUM(F11:F15)</f>
        <v>1051595435</v>
      </c>
      <c r="G15" s="273"/>
      <c r="H15" s="273"/>
      <c r="I15" s="277">
        <f>SUM(I11:I14)</f>
        <v>893287</v>
      </c>
      <c r="J15" s="273"/>
      <c r="K15" s="273"/>
      <c r="L15" s="278">
        <f>SUM(L11:L14)</f>
        <v>93476057</v>
      </c>
      <c r="M15" s="272"/>
      <c r="N15" s="272"/>
      <c r="O15" s="278">
        <f>SUM(O11:O14)</f>
        <v>1785964779</v>
      </c>
      <c r="Q15" s="185"/>
    </row>
    <row r="16" spans="1:254" ht="21" customHeight="1" thickTop="1">
      <c r="A16" s="275"/>
      <c r="B16" s="264"/>
      <c r="C16" s="279"/>
      <c r="D16" s="273"/>
      <c r="E16" s="273"/>
      <c r="F16" s="279"/>
      <c r="G16" s="273"/>
      <c r="H16" s="273"/>
      <c r="I16" s="279"/>
      <c r="J16" s="273"/>
      <c r="K16" s="273"/>
      <c r="L16" s="279"/>
      <c r="M16" s="273"/>
      <c r="N16" s="273"/>
      <c r="O16" s="279"/>
      <c r="P16" s="172"/>
    </row>
    <row r="17" spans="1:254" ht="21" customHeight="1">
      <c r="A17" s="275"/>
      <c r="B17" s="264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IT17" s="171"/>
    </row>
    <row r="18" spans="1:254" ht="21" customHeight="1">
      <c r="A18" s="178" t="s">
        <v>274</v>
      </c>
      <c r="B18" s="269"/>
      <c r="C18" s="270">
        <v>640000000</v>
      </c>
      <c r="D18" s="271"/>
      <c r="E18" s="271"/>
      <c r="F18" s="270">
        <v>1051595435</v>
      </c>
      <c r="G18" s="271"/>
      <c r="H18" s="271"/>
      <c r="I18" s="270">
        <f>I15</f>
        <v>893287</v>
      </c>
      <c r="J18" s="271"/>
      <c r="K18" s="271"/>
      <c r="L18" s="270">
        <f>L15</f>
        <v>93476057</v>
      </c>
      <c r="M18" s="272"/>
      <c r="N18" s="272"/>
      <c r="O18" s="270">
        <f>SUM(C18:L18)</f>
        <v>1785964779</v>
      </c>
      <c r="IT18" s="171"/>
    </row>
    <row r="19" spans="1:254" ht="21" hidden="1" customHeight="1">
      <c r="A19" s="82" t="s">
        <v>88</v>
      </c>
      <c r="B19" s="107">
        <v>29</v>
      </c>
      <c r="C19" s="270"/>
      <c r="D19" s="273"/>
      <c r="E19" s="273"/>
      <c r="F19" s="273"/>
      <c r="G19" s="273"/>
      <c r="H19" s="273"/>
      <c r="I19" s="273"/>
      <c r="J19" s="273"/>
      <c r="K19" s="273"/>
      <c r="L19" s="270"/>
      <c r="M19" s="274"/>
      <c r="N19" s="274"/>
      <c r="O19" s="270">
        <f t="shared" ref="O19" si="0">SUM(C19:L19)</f>
        <v>0</v>
      </c>
      <c r="P19" s="186"/>
      <c r="IT19" s="171"/>
    </row>
    <row r="20" spans="1:254" ht="21" customHeight="1">
      <c r="A20" s="82" t="s">
        <v>256</v>
      </c>
      <c r="B20" s="107">
        <v>35</v>
      </c>
      <c r="C20" s="270">
        <v>0</v>
      </c>
      <c r="D20" s="273"/>
      <c r="E20" s="273"/>
      <c r="F20" s="270">
        <v>0</v>
      </c>
      <c r="G20" s="273"/>
      <c r="H20" s="273"/>
      <c r="I20" s="270">
        <v>0</v>
      </c>
      <c r="J20" s="273"/>
      <c r="K20" s="273"/>
      <c r="L20" s="270">
        <v>-30076780.789999999</v>
      </c>
      <c r="M20" s="274"/>
      <c r="N20" s="274"/>
      <c r="O20" s="264">
        <f>SUM(C20:L20)</f>
        <v>-30076780.789999999</v>
      </c>
      <c r="P20" s="186"/>
      <c r="IT20" s="171"/>
    </row>
    <row r="21" spans="1:254" ht="21" customHeight="1">
      <c r="A21" s="82" t="s">
        <v>89</v>
      </c>
      <c r="B21" s="107">
        <v>34</v>
      </c>
      <c r="C21" s="270">
        <v>0</v>
      </c>
      <c r="D21" s="273"/>
      <c r="E21" s="273"/>
      <c r="F21" s="270">
        <v>0</v>
      </c>
      <c r="G21" s="273"/>
      <c r="H21" s="273"/>
      <c r="I21" s="273">
        <v>2989793</v>
      </c>
      <c r="J21" s="273"/>
      <c r="K21" s="273"/>
      <c r="L21" s="270">
        <v>-2989793</v>
      </c>
      <c r="M21" s="274"/>
      <c r="N21" s="274"/>
      <c r="O21" s="270">
        <f>SUM(C21:L21)</f>
        <v>0</v>
      </c>
      <c r="P21" s="186"/>
      <c r="IT21" s="171"/>
    </row>
    <row r="22" spans="1:254" ht="21" customHeight="1">
      <c r="A22" s="275" t="s">
        <v>90</v>
      </c>
      <c r="B22" s="264"/>
      <c r="C22" s="276">
        <v>0</v>
      </c>
      <c r="D22" s="273"/>
      <c r="E22" s="273"/>
      <c r="F22" s="270">
        <v>0</v>
      </c>
      <c r="G22" s="273"/>
      <c r="H22" s="273"/>
      <c r="I22" s="270">
        <v>0</v>
      </c>
      <c r="J22" s="273"/>
      <c r="K22" s="273"/>
      <c r="L22" s="276">
        <v>60809759</v>
      </c>
      <c r="M22" s="272"/>
      <c r="N22" s="272"/>
      <c r="O22" s="276">
        <f>SUM(C22:L22)</f>
        <v>60809759</v>
      </c>
      <c r="P22" s="185"/>
      <c r="IT22" s="171"/>
    </row>
    <row r="23" spans="1:254" ht="21" customHeight="1" thickBot="1">
      <c r="A23" s="180" t="s">
        <v>275</v>
      </c>
      <c r="B23" s="264"/>
      <c r="C23" s="278">
        <f>SUM(C18:C22)</f>
        <v>640000000</v>
      </c>
      <c r="D23" s="273"/>
      <c r="E23" s="273"/>
      <c r="F23" s="277">
        <f>SUM(F18:F22)</f>
        <v>1051595435</v>
      </c>
      <c r="G23" s="273"/>
      <c r="H23" s="273"/>
      <c r="I23" s="277">
        <f>SUM(I18:I22)</f>
        <v>3883080</v>
      </c>
      <c r="J23" s="273"/>
      <c r="K23" s="273"/>
      <c r="L23" s="278">
        <f>SUM(L18:L22)</f>
        <v>121219242.21000001</v>
      </c>
      <c r="M23" s="273"/>
      <c r="N23" s="273"/>
      <c r="O23" s="278">
        <f>SUM(O18:O22)</f>
        <v>1816697757.21</v>
      </c>
      <c r="P23" s="185"/>
      <c r="IT23" s="171"/>
    </row>
    <row r="24" spans="1:254" ht="21" customHeight="1" thickTop="1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IT24" s="171"/>
    </row>
    <row r="25" spans="1:254" ht="21" customHeight="1">
      <c r="B25" s="173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2"/>
    </row>
    <row r="26" spans="1:254" ht="21" customHeight="1">
      <c r="B26" s="173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2"/>
    </row>
    <row r="27" spans="1:254" ht="21" customHeight="1">
      <c r="B27" s="173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2"/>
    </row>
    <row r="28" spans="1:254" ht="21" customHeight="1">
      <c r="B28" s="173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2"/>
    </row>
    <row r="29" spans="1:254" ht="21" customHeight="1">
      <c r="B29" s="173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2"/>
    </row>
    <row r="30" spans="1:254" ht="21" customHeight="1">
      <c r="B30" s="173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2"/>
    </row>
    <row r="31" spans="1:254" ht="21" customHeight="1">
      <c r="B31" s="173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2"/>
    </row>
    <row r="32" spans="1:254" ht="21" customHeight="1">
      <c r="B32" s="173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2"/>
    </row>
    <row r="33" spans="1:16" ht="21" customHeight="1">
      <c r="B33" s="173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2"/>
    </row>
    <row r="34" spans="1:16" ht="21" customHeight="1">
      <c r="B34" s="173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2"/>
    </row>
    <row r="35" spans="1:16" ht="21" customHeight="1">
      <c r="B35" s="173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2"/>
    </row>
    <row r="36" spans="1:16" ht="21" customHeight="1">
      <c r="B36" s="173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2"/>
    </row>
    <row r="37" spans="1:16" ht="21" customHeight="1">
      <c r="B37" s="173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2"/>
    </row>
    <row r="38" spans="1:16" ht="21" customHeight="1">
      <c r="B38" s="17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2"/>
    </row>
    <row r="39" spans="1:16" ht="21" customHeight="1">
      <c r="B39" s="173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2"/>
    </row>
    <row r="40" spans="1:16" ht="21" customHeight="1">
      <c r="B40" s="173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2"/>
    </row>
    <row r="41" spans="1:16" ht="21" customHeight="1">
      <c r="B41" s="173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2"/>
    </row>
    <row r="42" spans="1:16" ht="21" customHeight="1">
      <c r="B42" s="173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2"/>
    </row>
    <row r="43" spans="1:16" ht="21" customHeight="1">
      <c r="B43" s="173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2"/>
    </row>
    <row r="44" spans="1:16" ht="21" customHeight="1">
      <c r="B44" s="173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2"/>
    </row>
    <row r="45" spans="1:16" ht="21" customHeight="1">
      <c r="B45" s="173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2"/>
    </row>
    <row r="46" spans="1:16" ht="21" customHeight="1">
      <c r="A46" s="230" t="s">
        <v>32</v>
      </c>
    </row>
  </sheetData>
  <mergeCells count="6">
    <mergeCell ref="I6:L6"/>
    <mergeCell ref="A1:O1"/>
    <mergeCell ref="A2:O2"/>
    <mergeCell ref="A3:O3"/>
    <mergeCell ref="A4:O4"/>
    <mergeCell ref="C5:O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98"/>
  <sheetViews>
    <sheetView tabSelected="1" topLeftCell="A92" zoomScale="90" zoomScaleNormal="90" zoomScaleSheetLayoutView="80" workbookViewId="0">
      <selection activeCell="Q14" sqref="Q14"/>
    </sheetView>
  </sheetViews>
  <sheetFormatPr defaultColWidth="8.1796875" defaultRowHeight="20" customHeight="1"/>
  <cols>
    <col min="1" max="1" width="61.1796875" style="85" customWidth="1"/>
    <col min="2" max="2" width="6.36328125" style="87" bestFit="1" customWidth="1"/>
    <col min="3" max="3" width="14.08984375" style="103" bestFit="1" customWidth="1"/>
    <col min="4" max="4" width="0.81640625" style="103" customWidth="1"/>
    <col min="5" max="5" width="15" style="188" bestFit="1" customWidth="1"/>
    <col min="6" max="6" width="0.81640625" style="103" customWidth="1"/>
    <col min="7" max="7" width="15.81640625" style="103" bestFit="1" customWidth="1"/>
    <col min="8" max="8" width="0.81640625" style="103" customWidth="1"/>
    <col min="9" max="9" width="15" style="103" bestFit="1" customWidth="1"/>
    <col min="10" max="10" width="15.81640625" style="85" customWidth="1"/>
    <col min="11" max="11" width="14.08984375" style="85" bestFit="1" customWidth="1"/>
    <col min="12" max="12" width="0.81640625" style="85" customWidth="1"/>
    <col min="13" max="13" width="12.453125" style="85" bestFit="1" customWidth="1"/>
    <col min="14" max="249" width="8.1796875" style="85"/>
    <col min="250" max="250" width="41.81640625" style="85" customWidth="1"/>
    <col min="251" max="251" width="7.1796875" style="85" customWidth="1"/>
    <col min="252" max="252" width="0.81640625" style="85" customWidth="1"/>
    <col min="253" max="253" width="13.81640625" style="85" customWidth="1"/>
    <col min="254" max="254" width="0.453125" style="85" customWidth="1"/>
    <col min="255" max="255" width="13.81640625" style="85" customWidth="1"/>
    <col min="256" max="256" width="0.453125" style="85" customWidth="1"/>
    <col min="257" max="257" width="13.81640625" style="85" customWidth="1"/>
    <col min="258" max="258" width="0.453125" style="85" customWidth="1"/>
    <col min="259" max="259" width="13.81640625" style="85" customWidth="1"/>
    <col min="260" max="261" width="0" style="85" hidden="1" customWidth="1"/>
    <col min="262" max="262" width="8.1796875" style="85"/>
    <col min="263" max="263" width="9.81640625" style="85" bestFit="1" customWidth="1"/>
    <col min="264" max="264" width="1" style="85" customWidth="1"/>
    <col min="265" max="265" width="14.81640625" style="85" bestFit="1" customWidth="1"/>
    <col min="266" max="266" width="0.81640625" style="85" customWidth="1"/>
    <col min="267" max="267" width="13.453125" style="85" bestFit="1" customWidth="1"/>
    <col min="268" max="268" width="0.81640625" style="85" customWidth="1"/>
    <col min="269" max="269" width="12.453125" style="85" bestFit="1" customWidth="1"/>
    <col min="270" max="505" width="8.1796875" style="85"/>
    <col min="506" max="506" width="41.81640625" style="85" customWidth="1"/>
    <col min="507" max="507" width="7.1796875" style="85" customWidth="1"/>
    <col min="508" max="508" width="0.81640625" style="85" customWidth="1"/>
    <col min="509" max="509" width="13.81640625" style="85" customWidth="1"/>
    <col min="510" max="510" width="0.453125" style="85" customWidth="1"/>
    <col min="511" max="511" width="13.81640625" style="85" customWidth="1"/>
    <col min="512" max="512" width="0.453125" style="85" customWidth="1"/>
    <col min="513" max="513" width="13.81640625" style="85" customWidth="1"/>
    <col min="514" max="514" width="0.453125" style="85" customWidth="1"/>
    <col min="515" max="515" width="13.81640625" style="85" customWidth="1"/>
    <col min="516" max="517" width="0" style="85" hidden="1" customWidth="1"/>
    <col min="518" max="518" width="8.1796875" style="85"/>
    <col min="519" max="519" width="9.81640625" style="85" bestFit="1" customWidth="1"/>
    <col min="520" max="520" width="1" style="85" customWidth="1"/>
    <col min="521" max="521" width="14.81640625" style="85" bestFit="1" customWidth="1"/>
    <col min="522" max="522" width="0.81640625" style="85" customWidth="1"/>
    <col min="523" max="523" width="13.453125" style="85" bestFit="1" customWidth="1"/>
    <col min="524" max="524" width="0.81640625" style="85" customWidth="1"/>
    <col min="525" max="525" width="12.453125" style="85" bestFit="1" customWidth="1"/>
    <col min="526" max="761" width="8.1796875" style="85"/>
    <col min="762" max="762" width="41.81640625" style="85" customWidth="1"/>
    <col min="763" max="763" width="7.1796875" style="85" customWidth="1"/>
    <col min="764" max="764" width="0.81640625" style="85" customWidth="1"/>
    <col min="765" max="765" width="13.81640625" style="85" customWidth="1"/>
    <col min="766" max="766" width="0.453125" style="85" customWidth="1"/>
    <col min="767" max="767" width="13.81640625" style="85" customWidth="1"/>
    <col min="768" max="768" width="0.453125" style="85" customWidth="1"/>
    <col min="769" max="769" width="13.81640625" style="85" customWidth="1"/>
    <col min="770" max="770" width="0.453125" style="85" customWidth="1"/>
    <col min="771" max="771" width="13.81640625" style="85" customWidth="1"/>
    <col min="772" max="773" width="0" style="85" hidden="1" customWidth="1"/>
    <col min="774" max="774" width="8.1796875" style="85"/>
    <col min="775" max="775" width="9.81640625" style="85" bestFit="1" customWidth="1"/>
    <col min="776" max="776" width="1" style="85" customWidth="1"/>
    <col min="777" max="777" width="14.81640625" style="85" bestFit="1" customWidth="1"/>
    <col min="778" max="778" width="0.81640625" style="85" customWidth="1"/>
    <col min="779" max="779" width="13.453125" style="85" bestFit="1" customWidth="1"/>
    <col min="780" max="780" width="0.81640625" style="85" customWidth="1"/>
    <col min="781" max="781" width="12.453125" style="85" bestFit="1" customWidth="1"/>
    <col min="782" max="1017" width="8.1796875" style="85"/>
    <col min="1018" max="1018" width="41.81640625" style="85" customWidth="1"/>
    <col min="1019" max="1019" width="7.1796875" style="85" customWidth="1"/>
    <col min="1020" max="1020" width="0.81640625" style="85" customWidth="1"/>
    <col min="1021" max="1021" width="13.81640625" style="85" customWidth="1"/>
    <col min="1022" max="1022" width="0.453125" style="85" customWidth="1"/>
    <col min="1023" max="1023" width="13.81640625" style="85" customWidth="1"/>
    <col min="1024" max="1024" width="0.453125" style="85" customWidth="1"/>
    <col min="1025" max="1025" width="13.81640625" style="85" customWidth="1"/>
    <col min="1026" max="1026" width="0.453125" style="85" customWidth="1"/>
    <col min="1027" max="1027" width="13.81640625" style="85" customWidth="1"/>
    <col min="1028" max="1029" width="0" style="85" hidden="1" customWidth="1"/>
    <col min="1030" max="1030" width="8.1796875" style="85"/>
    <col min="1031" max="1031" width="9.81640625" style="85" bestFit="1" customWidth="1"/>
    <col min="1032" max="1032" width="1" style="85" customWidth="1"/>
    <col min="1033" max="1033" width="14.81640625" style="85" bestFit="1" customWidth="1"/>
    <col min="1034" max="1034" width="0.81640625" style="85" customWidth="1"/>
    <col min="1035" max="1035" width="13.453125" style="85" bestFit="1" customWidth="1"/>
    <col min="1036" max="1036" width="0.81640625" style="85" customWidth="1"/>
    <col min="1037" max="1037" width="12.453125" style="85" bestFit="1" customWidth="1"/>
    <col min="1038" max="1273" width="8.1796875" style="85"/>
    <col min="1274" max="1274" width="41.81640625" style="85" customWidth="1"/>
    <col min="1275" max="1275" width="7.1796875" style="85" customWidth="1"/>
    <col min="1276" max="1276" width="0.81640625" style="85" customWidth="1"/>
    <col min="1277" max="1277" width="13.81640625" style="85" customWidth="1"/>
    <col min="1278" max="1278" width="0.453125" style="85" customWidth="1"/>
    <col min="1279" max="1279" width="13.81640625" style="85" customWidth="1"/>
    <col min="1280" max="1280" width="0.453125" style="85" customWidth="1"/>
    <col min="1281" max="1281" width="13.81640625" style="85" customWidth="1"/>
    <col min="1282" max="1282" width="0.453125" style="85" customWidth="1"/>
    <col min="1283" max="1283" width="13.81640625" style="85" customWidth="1"/>
    <col min="1284" max="1285" width="0" style="85" hidden="1" customWidth="1"/>
    <col min="1286" max="1286" width="8.1796875" style="85"/>
    <col min="1287" max="1287" width="9.81640625" style="85" bestFit="1" customWidth="1"/>
    <col min="1288" max="1288" width="1" style="85" customWidth="1"/>
    <col min="1289" max="1289" width="14.81640625" style="85" bestFit="1" customWidth="1"/>
    <col min="1290" max="1290" width="0.81640625" style="85" customWidth="1"/>
    <col min="1291" max="1291" width="13.453125" style="85" bestFit="1" customWidth="1"/>
    <col min="1292" max="1292" width="0.81640625" style="85" customWidth="1"/>
    <col min="1293" max="1293" width="12.453125" style="85" bestFit="1" customWidth="1"/>
    <col min="1294" max="1529" width="8.1796875" style="85"/>
    <col min="1530" max="1530" width="41.81640625" style="85" customWidth="1"/>
    <col min="1531" max="1531" width="7.1796875" style="85" customWidth="1"/>
    <col min="1532" max="1532" width="0.81640625" style="85" customWidth="1"/>
    <col min="1533" max="1533" width="13.81640625" style="85" customWidth="1"/>
    <col min="1534" max="1534" width="0.453125" style="85" customWidth="1"/>
    <col min="1535" max="1535" width="13.81640625" style="85" customWidth="1"/>
    <col min="1536" max="1536" width="0.453125" style="85" customWidth="1"/>
    <col min="1537" max="1537" width="13.81640625" style="85" customWidth="1"/>
    <col min="1538" max="1538" width="0.453125" style="85" customWidth="1"/>
    <col min="1539" max="1539" width="13.81640625" style="85" customWidth="1"/>
    <col min="1540" max="1541" width="0" style="85" hidden="1" customWidth="1"/>
    <col min="1542" max="1542" width="8.1796875" style="85"/>
    <col min="1543" max="1543" width="9.81640625" style="85" bestFit="1" customWidth="1"/>
    <col min="1544" max="1544" width="1" style="85" customWidth="1"/>
    <col min="1545" max="1545" width="14.81640625" style="85" bestFit="1" customWidth="1"/>
    <col min="1546" max="1546" width="0.81640625" style="85" customWidth="1"/>
    <col min="1547" max="1547" width="13.453125" style="85" bestFit="1" customWidth="1"/>
    <col min="1548" max="1548" width="0.81640625" style="85" customWidth="1"/>
    <col min="1549" max="1549" width="12.453125" style="85" bestFit="1" customWidth="1"/>
    <col min="1550" max="1785" width="8.1796875" style="85"/>
    <col min="1786" max="1786" width="41.81640625" style="85" customWidth="1"/>
    <col min="1787" max="1787" width="7.1796875" style="85" customWidth="1"/>
    <col min="1788" max="1788" width="0.81640625" style="85" customWidth="1"/>
    <col min="1789" max="1789" width="13.81640625" style="85" customWidth="1"/>
    <col min="1790" max="1790" width="0.453125" style="85" customWidth="1"/>
    <col min="1791" max="1791" width="13.81640625" style="85" customWidth="1"/>
    <col min="1792" max="1792" width="0.453125" style="85" customWidth="1"/>
    <col min="1793" max="1793" width="13.81640625" style="85" customWidth="1"/>
    <col min="1794" max="1794" width="0.453125" style="85" customWidth="1"/>
    <col min="1795" max="1795" width="13.81640625" style="85" customWidth="1"/>
    <col min="1796" max="1797" width="0" style="85" hidden="1" customWidth="1"/>
    <col min="1798" max="1798" width="8.1796875" style="85"/>
    <col min="1799" max="1799" width="9.81640625" style="85" bestFit="1" customWidth="1"/>
    <col min="1800" max="1800" width="1" style="85" customWidth="1"/>
    <col min="1801" max="1801" width="14.81640625" style="85" bestFit="1" customWidth="1"/>
    <col min="1802" max="1802" width="0.81640625" style="85" customWidth="1"/>
    <col min="1803" max="1803" width="13.453125" style="85" bestFit="1" customWidth="1"/>
    <col min="1804" max="1804" width="0.81640625" style="85" customWidth="1"/>
    <col min="1805" max="1805" width="12.453125" style="85" bestFit="1" customWidth="1"/>
    <col min="1806" max="2041" width="8.1796875" style="85"/>
    <col min="2042" max="2042" width="41.81640625" style="85" customWidth="1"/>
    <col min="2043" max="2043" width="7.1796875" style="85" customWidth="1"/>
    <col min="2044" max="2044" width="0.81640625" style="85" customWidth="1"/>
    <col min="2045" max="2045" width="13.81640625" style="85" customWidth="1"/>
    <col min="2046" max="2046" width="0.453125" style="85" customWidth="1"/>
    <col min="2047" max="2047" width="13.81640625" style="85" customWidth="1"/>
    <col min="2048" max="2048" width="0.453125" style="85" customWidth="1"/>
    <col min="2049" max="2049" width="13.81640625" style="85" customWidth="1"/>
    <col min="2050" max="2050" width="0.453125" style="85" customWidth="1"/>
    <col min="2051" max="2051" width="13.81640625" style="85" customWidth="1"/>
    <col min="2052" max="2053" width="0" style="85" hidden="1" customWidth="1"/>
    <col min="2054" max="2054" width="8.1796875" style="85"/>
    <col min="2055" max="2055" width="9.81640625" style="85" bestFit="1" customWidth="1"/>
    <col min="2056" max="2056" width="1" style="85" customWidth="1"/>
    <col min="2057" max="2057" width="14.81640625" style="85" bestFit="1" customWidth="1"/>
    <col min="2058" max="2058" width="0.81640625" style="85" customWidth="1"/>
    <col min="2059" max="2059" width="13.453125" style="85" bestFit="1" customWidth="1"/>
    <col min="2060" max="2060" width="0.81640625" style="85" customWidth="1"/>
    <col min="2061" max="2061" width="12.453125" style="85" bestFit="1" customWidth="1"/>
    <col min="2062" max="2297" width="8.1796875" style="85"/>
    <col min="2298" max="2298" width="41.81640625" style="85" customWidth="1"/>
    <col min="2299" max="2299" width="7.1796875" style="85" customWidth="1"/>
    <col min="2300" max="2300" width="0.81640625" style="85" customWidth="1"/>
    <col min="2301" max="2301" width="13.81640625" style="85" customWidth="1"/>
    <col min="2302" max="2302" width="0.453125" style="85" customWidth="1"/>
    <col min="2303" max="2303" width="13.81640625" style="85" customWidth="1"/>
    <col min="2304" max="2304" width="0.453125" style="85" customWidth="1"/>
    <col min="2305" max="2305" width="13.81640625" style="85" customWidth="1"/>
    <col min="2306" max="2306" width="0.453125" style="85" customWidth="1"/>
    <col min="2307" max="2307" width="13.81640625" style="85" customWidth="1"/>
    <col min="2308" max="2309" width="0" style="85" hidden="1" customWidth="1"/>
    <col min="2310" max="2310" width="8.1796875" style="85"/>
    <col min="2311" max="2311" width="9.81640625" style="85" bestFit="1" customWidth="1"/>
    <col min="2312" max="2312" width="1" style="85" customWidth="1"/>
    <col min="2313" max="2313" width="14.81640625" style="85" bestFit="1" customWidth="1"/>
    <col min="2314" max="2314" width="0.81640625" style="85" customWidth="1"/>
    <col min="2315" max="2315" width="13.453125" style="85" bestFit="1" customWidth="1"/>
    <col min="2316" max="2316" width="0.81640625" style="85" customWidth="1"/>
    <col min="2317" max="2317" width="12.453125" style="85" bestFit="1" customWidth="1"/>
    <col min="2318" max="2553" width="8.1796875" style="85"/>
    <col min="2554" max="2554" width="41.81640625" style="85" customWidth="1"/>
    <col min="2555" max="2555" width="7.1796875" style="85" customWidth="1"/>
    <col min="2556" max="2556" width="0.81640625" style="85" customWidth="1"/>
    <col min="2557" max="2557" width="13.81640625" style="85" customWidth="1"/>
    <col min="2558" max="2558" width="0.453125" style="85" customWidth="1"/>
    <col min="2559" max="2559" width="13.81640625" style="85" customWidth="1"/>
    <col min="2560" max="2560" width="0.453125" style="85" customWidth="1"/>
    <col min="2561" max="2561" width="13.81640625" style="85" customWidth="1"/>
    <col min="2562" max="2562" width="0.453125" style="85" customWidth="1"/>
    <col min="2563" max="2563" width="13.81640625" style="85" customWidth="1"/>
    <col min="2564" max="2565" width="0" style="85" hidden="1" customWidth="1"/>
    <col min="2566" max="2566" width="8.1796875" style="85"/>
    <col min="2567" max="2567" width="9.81640625" style="85" bestFit="1" customWidth="1"/>
    <col min="2568" max="2568" width="1" style="85" customWidth="1"/>
    <col min="2569" max="2569" width="14.81640625" style="85" bestFit="1" customWidth="1"/>
    <col min="2570" max="2570" width="0.81640625" style="85" customWidth="1"/>
    <col min="2571" max="2571" width="13.453125" style="85" bestFit="1" customWidth="1"/>
    <col min="2572" max="2572" width="0.81640625" style="85" customWidth="1"/>
    <col min="2573" max="2573" width="12.453125" style="85" bestFit="1" customWidth="1"/>
    <col min="2574" max="2809" width="8.1796875" style="85"/>
    <col min="2810" max="2810" width="41.81640625" style="85" customWidth="1"/>
    <col min="2811" max="2811" width="7.1796875" style="85" customWidth="1"/>
    <col min="2812" max="2812" width="0.81640625" style="85" customWidth="1"/>
    <col min="2813" max="2813" width="13.81640625" style="85" customWidth="1"/>
    <col min="2814" max="2814" width="0.453125" style="85" customWidth="1"/>
    <col min="2815" max="2815" width="13.81640625" style="85" customWidth="1"/>
    <col min="2816" max="2816" width="0.453125" style="85" customWidth="1"/>
    <col min="2817" max="2817" width="13.81640625" style="85" customWidth="1"/>
    <col min="2818" max="2818" width="0.453125" style="85" customWidth="1"/>
    <col min="2819" max="2819" width="13.81640625" style="85" customWidth="1"/>
    <col min="2820" max="2821" width="0" style="85" hidden="1" customWidth="1"/>
    <col min="2822" max="2822" width="8.1796875" style="85"/>
    <col min="2823" max="2823" width="9.81640625" style="85" bestFit="1" customWidth="1"/>
    <col min="2824" max="2824" width="1" style="85" customWidth="1"/>
    <col min="2825" max="2825" width="14.81640625" style="85" bestFit="1" customWidth="1"/>
    <col min="2826" max="2826" width="0.81640625" style="85" customWidth="1"/>
    <col min="2827" max="2827" width="13.453125" style="85" bestFit="1" customWidth="1"/>
    <col min="2828" max="2828" width="0.81640625" style="85" customWidth="1"/>
    <col min="2829" max="2829" width="12.453125" style="85" bestFit="1" customWidth="1"/>
    <col min="2830" max="3065" width="8.1796875" style="85"/>
    <col min="3066" max="3066" width="41.81640625" style="85" customWidth="1"/>
    <col min="3067" max="3067" width="7.1796875" style="85" customWidth="1"/>
    <col min="3068" max="3068" width="0.81640625" style="85" customWidth="1"/>
    <col min="3069" max="3069" width="13.81640625" style="85" customWidth="1"/>
    <col min="3070" max="3070" width="0.453125" style="85" customWidth="1"/>
    <col min="3071" max="3071" width="13.81640625" style="85" customWidth="1"/>
    <col min="3072" max="3072" width="0.453125" style="85" customWidth="1"/>
    <col min="3073" max="3073" width="13.81640625" style="85" customWidth="1"/>
    <col min="3074" max="3074" width="0.453125" style="85" customWidth="1"/>
    <col min="3075" max="3075" width="13.81640625" style="85" customWidth="1"/>
    <col min="3076" max="3077" width="0" style="85" hidden="1" customWidth="1"/>
    <col min="3078" max="3078" width="8.1796875" style="85"/>
    <col min="3079" max="3079" width="9.81640625" style="85" bestFit="1" customWidth="1"/>
    <col min="3080" max="3080" width="1" style="85" customWidth="1"/>
    <col min="3081" max="3081" width="14.81640625" style="85" bestFit="1" customWidth="1"/>
    <col min="3082" max="3082" width="0.81640625" style="85" customWidth="1"/>
    <col min="3083" max="3083" width="13.453125" style="85" bestFit="1" customWidth="1"/>
    <col min="3084" max="3084" width="0.81640625" style="85" customWidth="1"/>
    <col min="3085" max="3085" width="12.453125" style="85" bestFit="1" customWidth="1"/>
    <col min="3086" max="3321" width="8.1796875" style="85"/>
    <col min="3322" max="3322" width="41.81640625" style="85" customWidth="1"/>
    <col min="3323" max="3323" width="7.1796875" style="85" customWidth="1"/>
    <col min="3324" max="3324" width="0.81640625" style="85" customWidth="1"/>
    <col min="3325" max="3325" width="13.81640625" style="85" customWidth="1"/>
    <col min="3326" max="3326" width="0.453125" style="85" customWidth="1"/>
    <col min="3327" max="3327" width="13.81640625" style="85" customWidth="1"/>
    <col min="3328" max="3328" width="0.453125" style="85" customWidth="1"/>
    <col min="3329" max="3329" width="13.81640625" style="85" customWidth="1"/>
    <col min="3330" max="3330" width="0.453125" style="85" customWidth="1"/>
    <col min="3331" max="3331" width="13.81640625" style="85" customWidth="1"/>
    <col min="3332" max="3333" width="0" style="85" hidden="1" customWidth="1"/>
    <col min="3334" max="3334" width="8.1796875" style="85"/>
    <col min="3335" max="3335" width="9.81640625" style="85" bestFit="1" customWidth="1"/>
    <col min="3336" max="3336" width="1" style="85" customWidth="1"/>
    <col min="3337" max="3337" width="14.81640625" style="85" bestFit="1" customWidth="1"/>
    <col min="3338" max="3338" width="0.81640625" style="85" customWidth="1"/>
    <col min="3339" max="3339" width="13.453125" style="85" bestFit="1" customWidth="1"/>
    <col min="3340" max="3340" width="0.81640625" style="85" customWidth="1"/>
    <col min="3341" max="3341" width="12.453125" style="85" bestFit="1" customWidth="1"/>
    <col min="3342" max="3577" width="8.1796875" style="85"/>
    <col min="3578" max="3578" width="41.81640625" style="85" customWidth="1"/>
    <col min="3579" max="3579" width="7.1796875" style="85" customWidth="1"/>
    <col min="3580" max="3580" width="0.81640625" style="85" customWidth="1"/>
    <col min="3581" max="3581" width="13.81640625" style="85" customWidth="1"/>
    <col min="3582" max="3582" width="0.453125" style="85" customWidth="1"/>
    <col min="3583" max="3583" width="13.81640625" style="85" customWidth="1"/>
    <col min="3584" max="3584" width="0.453125" style="85" customWidth="1"/>
    <col min="3585" max="3585" width="13.81640625" style="85" customWidth="1"/>
    <col min="3586" max="3586" width="0.453125" style="85" customWidth="1"/>
    <col min="3587" max="3587" width="13.81640625" style="85" customWidth="1"/>
    <col min="3588" max="3589" width="0" style="85" hidden="1" customWidth="1"/>
    <col min="3590" max="3590" width="8.1796875" style="85"/>
    <col min="3591" max="3591" width="9.81640625" style="85" bestFit="1" customWidth="1"/>
    <col min="3592" max="3592" width="1" style="85" customWidth="1"/>
    <col min="3593" max="3593" width="14.81640625" style="85" bestFit="1" customWidth="1"/>
    <col min="3594" max="3594" width="0.81640625" style="85" customWidth="1"/>
    <col min="3595" max="3595" width="13.453125" style="85" bestFit="1" customWidth="1"/>
    <col min="3596" max="3596" width="0.81640625" style="85" customWidth="1"/>
    <col min="3597" max="3597" width="12.453125" style="85" bestFit="1" customWidth="1"/>
    <col min="3598" max="3833" width="8.1796875" style="85"/>
    <col min="3834" max="3834" width="41.81640625" style="85" customWidth="1"/>
    <col min="3835" max="3835" width="7.1796875" style="85" customWidth="1"/>
    <col min="3836" max="3836" width="0.81640625" style="85" customWidth="1"/>
    <col min="3837" max="3837" width="13.81640625" style="85" customWidth="1"/>
    <col min="3838" max="3838" width="0.453125" style="85" customWidth="1"/>
    <col min="3839" max="3839" width="13.81640625" style="85" customWidth="1"/>
    <col min="3840" max="3840" width="0.453125" style="85" customWidth="1"/>
    <col min="3841" max="3841" width="13.81640625" style="85" customWidth="1"/>
    <col min="3842" max="3842" width="0.453125" style="85" customWidth="1"/>
    <col min="3843" max="3843" width="13.81640625" style="85" customWidth="1"/>
    <col min="3844" max="3845" width="0" style="85" hidden="1" customWidth="1"/>
    <col min="3846" max="3846" width="8.1796875" style="85"/>
    <col min="3847" max="3847" width="9.81640625" style="85" bestFit="1" customWidth="1"/>
    <col min="3848" max="3848" width="1" style="85" customWidth="1"/>
    <col min="3849" max="3849" width="14.81640625" style="85" bestFit="1" customWidth="1"/>
    <col min="3850" max="3850" width="0.81640625" style="85" customWidth="1"/>
    <col min="3851" max="3851" width="13.453125" style="85" bestFit="1" customWidth="1"/>
    <col min="3852" max="3852" width="0.81640625" style="85" customWidth="1"/>
    <col min="3853" max="3853" width="12.453125" style="85" bestFit="1" customWidth="1"/>
    <col min="3854" max="4089" width="8.1796875" style="85"/>
    <col min="4090" max="4090" width="41.81640625" style="85" customWidth="1"/>
    <col min="4091" max="4091" width="7.1796875" style="85" customWidth="1"/>
    <col min="4092" max="4092" width="0.81640625" style="85" customWidth="1"/>
    <col min="4093" max="4093" width="13.81640625" style="85" customWidth="1"/>
    <col min="4094" max="4094" width="0.453125" style="85" customWidth="1"/>
    <col min="4095" max="4095" width="13.81640625" style="85" customWidth="1"/>
    <col min="4096" max="4096" width="0.453125" style="85" customWidth="1"/>
    <col min="4097" max="4097" width="13.81640625" style="85" customWidth="1"/>
    <col min="4098" max="4098" width="0.453125" style="85" customWidth="1"/>
    <col min="4099" max="4099" width="13.81640625" style="85" customWidth="1"/>
    <col min="4100" max="4101" width="0" style="85" hidden="1" customWidth="1"/>
    <col min="4102" max="4102" width="8.1796875" style="85"/>
    <col min="4103" max="4103" width="9.81640625" style="85" bestFit="1" customWidth="1"/>
    <col min="4104" max="4104" width="1" style="85" customWidth="1"/>
    <col min="4105" max="4105" width="14.81640625" style="85" bestFit="1" customWidth="1"/>
    <col min="4106" max="4106" width="0.81640625" style="85" customWidth="1"/>
    <col min="4107" max="4107" width="13.453125" style="85" bestFit="1" customWidth="1"/>
    <col min="4108" max="4108" width="0.81640625" style="85" customWidth="1"/>
    <col min="4109" max="4109" width="12.453125" style="85" bestFit="1" customWidth="1"/>
    <col min="4110" max="4345" width="8.1796875" style="85"/>
    <col min="4346" max="4346" width="41.81640625" style="85" customWidth="1"/>
    <col min="4347" max="4347" width="7.1796875" style="85" customWidth="1"/>
    <col min="4348" max="4348" width="0.81640625" style="85" customWidth="1"/>
    <col min="4349" max="4349" width="13.81640625" style="85" customWidth="1"/>
    <col min="4350" max="4350" width="0.453125" style="85" customWidth="1"/>
    <col min="4351" max="4351" width="13.81640625" style="85" customWidth="1"/>
    <col min="4352" max="4352" width="0.453125" style="85" customWidth="1"/>
    <col min="4353" max="4353" width="13.81640625" style="85" customWidth="1"/>
    <col min="4354" max="4354" width="0.453125" style="85" customWidth="1"/>
    <col min="4355" max="4355" width="13.81640625" style="85" customWidth="1"/>
    <col min="4356" max="4357" width="0" style="85" hidden="1" customWidth="1"/>
    <col min="4358" max="4358" width="8.1796875" style="85"/>
    <col min="4359" max="4359" width="9.81640625" style="85" bestFit="1" customWidth="1"/>
    <col min="4360" max="4360" width="1" style="85" customWidth="1"/>
    <col min="4361" max="4361" width="14.81640625" style="85" bestFit="1" customWidth="1"/>
    <col min="4362" max="4362" width="0.81640625" style="85" customWidth="1"/>
    <col min="4363" max="4363" width="13.453125" style="85" bestFit="1" customWidth="1"/>
    <col min="4364" max="4364" width="0.81640625" style="85" customWidth="1"/>
    <col min="4365" max="4365" width="12.453125" style="85" bestFit="1" customWidth="1"/>
    <col min="4366" max="4601" width="8.1796875" style="85"/>
    <col min="4602" max="4602" width="41.81640625" style="85" customWidth="1"/>
    <col min="4603" max="4603" width="7.1796875" style="85" customWidth="1"/>
    <col min="4604" max="4604" width="0.81640625" style="85" customWidth="1"/>
    <col min="4605" max="4605" width="13.81640625" style="85" customWidth="1"/>
    <col min="4606" max="4606" width="0.453125" style="85" customWidth="1"/>
    <col min="4607" max="4607" width="13.81640625" style="85" customWidth="1"/>
    <col min="4608" max="4608" width="0.453125" style="85" customWidth="1"/>
    <col min="4609" max="4609" width="13.81640625" style="85" customWidth="1"/>
    <col min="4610" max="4610" width="0.453125" style="85" customWidth="1"/>
    <col min="4611" max="4611" width="13.81640625" style="85" customWidth="1"/>
    <col min="4612" max="4613" width="0" style="85" hidden="1" customWidth="1"/>
    <col min="4614" max="4614" width="8.1796875" style="85"/>
    <col min="4615" max="4615" width="9.81640625" style="85" bestFit="1" customWidth="1"/>
    <col min="4616" max="4616" width="1" style="85" customWidth="1"/>
    <col min="4617" max="4617" width="14.81640625" style="85" bestFit="1" customWidth="1"/>
    <col min="4618" max="4618" width="0.81640625" style="85" customWidth="1"/>
    <col min="4619" max="4619" width="13.453125" style="85" bestFit="1" customWidth="1"/>
    <col min="4620" max="4620" width="0.81640625" style="85" customWidth="1"/>
    <col min="4621" max="4621" width="12.453125" style="85" bestFit="1" customWidth="1"/>
    <col min="4622" max="4857" width="8.1796875" style="85"/>
    <col min="4858" max="4858" width="41.81640625" style="85" customWidth="1"/>
    <col min="4859" max="4859" width="7.1796875" style="85" customWidth="1"/>
    <col min="4860" max="4860" width="0.81640625" style="85" customWidth="1"/>
    <col min="4861" max="4861" width="13.81640625" style="85" customWidth="1"/>
    <col min="4862" max="4862" width="0.453125" style="85" customWidth="1"/>
    <col min="4863" max="4863" width="13.81640625" style="85" customWidth="1"/>
    <col min="4864" max="4864" width="0.453125" style="85" customWidth="1"/>
    <col min="4865" max="4865" width="13.81640625" style="85" customWidth="1"/>
    <col min="4866" max="4866" width="0.453125" style="85" customWidth="1"/>
    <col min="4867" max="4867" width="13.81640625" style="85" customWidth="1"/>
    <col min="4868" max="4869" width="0" style="85" hidden="1" customWidth="1"/>
    <col min="4870" max="4870" width="8.1796875" style="85"/>
    <col min="4871" max="4871" width="9.81640625" style="85" bestFit="1" customWidth="1"/>
    <col min="4872" max="4872" width="1" style="85" customWidth="1"/>
    <col min="4873" max="4873" width="14.81640625" style="85" bestFit="1" customWidth="1"/>
    <col min="4874" max="4874" width="0.81640625" style="85" customWidth="1"/>
    <col min="4875" max="4875" width="13.453125" style="85" bestFit="1" customWidth="1"/>
    <col min="4876" max="4876" width="0.81640625" style="85" customWidth="1"/>
    <col min="4877" max="4877" width="12.453125" style="85" bestFit="1" customWidth="1"/>
    <col min="4878" max="5113" width="8.1796875" style="85"/>
    <col min="5114" max="5114" width="41.81640625" style="85" customWidth="1"/>
    <col min="5115" max="5115" width="7.1796875" style="85" customWidth="1"/>
    <col min="5116" max="5116" width="0.81640625" style="85" customWidth="1"/>
    <col min="5117" max="5117" width="13.81640625" style="85" customWidth="1"/>
    <col min="5118" max="5118" width="0.453125" style="85" customWidth="1"/>
    <col min="5119" max="5119" width="13.81640625" style="85" customWidth="1"/>
    <col min="5120" max="5120" width="0.453125" style="85" customWidth="1"/>
    <col min="5121" max="5121" width="13.81640625" style="85" customWidth="1"/>
    <col min="5122" max="5122" width="0.453125" style="85" customWidth="1"/>
    <col min="5123" max="5123" width="13.81640625" style="85" customWidth="1"/>
    <col min="5124" max="5125" width="0" style="85" hidden="1" customWidth="1"/>
    <col min="5126" max="5126" width="8.1796875" style="85"/>
    <col min="5127" max="5127" width="9.81640625" style="85" bestFit="1" customWidth="1"/>
    <col min="5128" max="5128" width="1" style="85" customWidth="1"/>
    <col min="5129" max="5129" width="14.81640625" style="85" bestFit="1" customWidth="1"/>
    <col min="5130" max="5130" width="0.81640625" style="85" customWidth="1"/>
    <col min="5131" max="5131" width="13.453125" style="85" bestFit="1" customWidth="1"/>
    <col min="5132" max="5132" width="0.81640625" style="85" customWidth="1"/>
    <col min="5133" max="5133" width="12.453125" style="85" bestFit="1" customWidth="1"/>
    <col min="5134" max="5369" width="8.1796875" style="85"/>
    <col min="5370" max="5370" width="41.81640625" style="85" customWidth="1"/>
    <col min="5371" max="5371" width="7.1796875" style="85" customWidth="1"/>
    <col min="5372" max="5372" width="0.81640625" style="85" customWidth="1"/>
    <col min="5373" max="5373" width="13.81640625" style="85" customWidth="1"/>
    <col min="5374" max="5374" width="0.453125" style="85" customWidth="1"/>
    <col min="5375" max="5375" width="13.81640625" style="85" customWidth="1"/>
    <col min="5376" max="5376" width="0.453125" style="85" customWidth="1"/>
    <col min="5377" max="5377" width="13.81640625" style="85" customWidth="1"/>
    <col min="5378" max="5378" width="0.453125" style="85" customWidth="1"/>
    <col min="5379" max="5379" width="13.81640625" style="85" customWidth="1"/>
    <col min="5380" max="5381" width="0" style="85" hidden="1" customWidth="1"/>
    <col min="5382" max="5382" width="8.1796875" style="85"/>
    <col min="5383" max="5383" width="9.81640625" style="85" bestFit="1" customWidth="1"/>
    <col min="5384" max="5384" width="1" style="85" customWidth="1"/>
    <col min="5385" max="5385" width="14.81640625" style="85" bestFit="1" customWidth="1"/>
    <col min="5386" max="5386" width="0.81640625" style="85" customWidth="1"/>
    <col min="5387" max="5387" width="13.453125" style="85" bestFit="1" customWidth="1"/>
    <col min="5388" max="5388" width="0.81640625" style="85" customWidth="1"/>
    <col min="5389" max="5389" width="12.453125" style="85" bestFit="1" customWidth="1"/>
    <col min="5390" max="5625" width="8.1796875" style="85"/>
    <col min="5626" max="5626" width="41.81640625" style="85" customWidth="1"/>
    <col min="5627" max="5627" width="7.1796875" style="85" customWidth="1"/>
    <col min="5628" max="5628" width="0.81640625" style="85" customWidth="1"/>
    <col min="5629" max="5629" width="13.81640625" style="85" customWidth="1"/>
    <col min="5630" max="5630" width="0.453125" style="85" customWidth="1"/>
    <col min="5631" max="5631" width="13.81640625" style="85" customWidth="1"/>
    <col min="5632" max="5632" width="0.453125" style="85" customWidth="1"/>
    <col min="5633" max="5633" width="13.81640625" style="85" customWidth="1"/>
    <col min="5634" max="5634" width="0.453125" style="85" customWidth="1"/>
    <col min="5635" max="5635" width="13.81640625" style="85" customWidth="1"/>
    <col min="5636" max="5637" width="0" style="85" hidden="1" customWidth="1"/>
    <col min="5638" max="5638" width="8.1796875" style="85"/>
    <col min="5639" max="5639" width="9.81640625" style="85" bestFit="1" customWidth="1"/>
    <col min="5640" max="5640" width="1" style="85" customWidth="1"/>
    <col min="5641" max="5641" width="14.81640625" style="85" bestFit="1" customWidth="1"/>
    <col min="5642" max="5642" width="0.81640625" style="85" customWidth="1"/>
    <col min="5643" max="5643" width="13.453125" style="85" bestFit="1" customWidth="1"/>
    <col min="5644" max="5644" width="0.81640625" style="85" customWidth="1"/>
    <col min="5645" max="5645" width="12.453125" style="85" bestFit="1" customWidth="1"/>
    <col min="5646" max="5881" width="8.1796875" style="85"/>
    <col min="5882" max="5882" width="41.81640625" style="85" customWidth="1"/>
    <col min="5883" max="5883" width="7.1796875" style="85" customWidth="1"/>
    <col min="5884" max="5884" width="0.81640625" style="85" customWidth="1"/>
    <col min="5885" max="5885" width="13.81640625" style="85" customWidth="1"/>
    <col min="5886" max="5886" width="0.453125" style="85" customWidth="1"/>
    <col min="5887" max="5887" width="13.81640625" style="85" customWidth="1"/>
    <col min="5888" max="5888" width="0.453125" style="85" customWidth="1"/>
    <col min="5889" max="5889" width="13.81640625" style="85" customWidth="1"/>
    <col min="5890" max="5890" width="0.453125" style="85" customWidth="1"/>
    <col min="5891" max="5891" width="13.81640625" style="85" customWidth="1"/>
    <col min="5892" max="5893" width="0" style="85" hidden="1" customWidth="1"/>
    <col min="5894" max="5894" width="8.1796875" style="85"/>
    <col min="5895" max="5895" width="9.81640625" style="85" bestFit="1" customWidth="1"/>
    <col min="5896" max="5896" width="1" style="85" customWidth="1"/>
    <col min="5897" max="5897" width="14.81640625" style="85" bestFit="1" customWidth="1"/>
    <col min="5898" max="5898" width="0.81640625" style="85" customWidth="1"/>
    <col min="5899" max="5899" width="13.453125" style="85" bestFit="1" customWidth="1"/>
    <col min="5900" max="5900" width="0.81640625" style="85" customWidth="1"/>
    <col min="5901" max="5901" width="12.453125" style="85" bestFit="1" customWidth="1"/>
    <col min="5902" max="6137" width="8.1796875" style="85"/>
    <col min="6138" max="6138" width="41.81640625" style="85" customWidth="1"/>
    <col min="6139" max="6139" width="7.1796875" style="85" customWidth="1"/>
    <col min="6140" max="6140" width="0.81640625" style="85" customWidth="1"/>
    <col min="6141" max="6141" width="13.81640625" style="85" customWidth="1"/>
    <col min="6142" max="6142" width="0.453125" style="85" customWidth="1"/>
    <col min="6143" max="6143" width="13.81640625" style="85" customWidth="1"/>
    <col min="6144" max="6144" width="0.453125" style="85" customWidth="1"/>
    <col min="6145" max="6145" width="13.81640625" style="85" customWidth="1"/>
    <col min="6146" max="6146" width="0.453125" style="85" customWidth="1"/>
    <col min="6147" max="6147" width="13.81640625" style="85" customWidth="1"/>
    <col min="6148" max="6149" width="0" style="85" hidden="1" customWidth="1"/>
    <col min="6150" max="6150" width="8.1796875" style="85"/>
    <col min="6151" max="6151" width="9.81640625" style="85" bestFit="1" customWidth="1"/>
    <col min="6152" max="6152" width="1" style="85" customWidth="1"/>
    <col min="6153" max="6153" width="14.81640625" style="85" bestFit="1" customWidth="1"/>
    <col min="6154" max="6154" width="0.81640625" style="85" customWidth="1"/>
    <col min="6155" max="6155" width="13.453125" style="85" bestFit="1" customWidth="1"/>
    <col min="6156" max="6156" width="0.81640625" style="85" customWidth="1"/>
    <col min="6157" max="6157" width="12.453125" style="85" bestFit="1" customWidth="1"/>
    <col min="6158" max="6393" width="8.1796875" style="85"/>
    <col min="6394" max="6394" width="41.81640625" style="85" customWidth="1"/>
    <col min="6395" max="6395" width="7.1796875" style="85" customWidth="1"/>
    <col min="6396" max="6396" width="0.81640625" style="85" customWidth="1"/>
    <col min="6397" max="6397" width="13.81640625" style="85" customWidth="1"/>
    <col min="6398" max="6398" width="0.453125" style="85" customWidth="1"/>
    <col min="6399" max="6399" width="13.81640625" style="85" customWidth="1"/>
    <col min="6400" max="6400" width="0.453125" style="85" customWidth="1"/>
    <col min="6401" max="6401" width="13.81640625" style="85" customWidth="1"/>
    <col min="6402" max="6402" width="0.453125" style="85" customWidth="1"/>
    <col min="6403" max="6403" width="13.81640625" style="85" customWidth="1"/>
    <col min="6404" max="6405" width="0" style="85" hidden="1" customWidth="1"/>
    <col min="6406" max="6406" width="8.1796875" style="85"/>
    <col min="6407" max="6407" width="9.81640625" style="85" bestFit="1" customWidth="1"/>
    <col min="6408" max="6408" width="1" style="85" customWidth="1"/>
    <col min="6409" max="6409" width="14.81640625" style="85" bestFit="1" customWidth="1"/>
    <col min="6410" max="6410" width="0.81640625" style="85" customWidth="1"/>
    <col min="6411" max="6411" width="13.453125" style="85" bestFit="1" customWidth="1"/>
    <col min="6412" max="6412" width="0.81640625" style="85" customWidth="1"/>
    <col min="6413" max="6413" width="12.453125" style="85" bestFit="1" customWidth="1"/>
    <col min="6414" max="6649" width="8.1796875" style="85"/>
    <col min="6650" max="6650" width="41.81640625" style="85" customWidth="1"/>
    <col min="6651" max="6651" width="7.1796875" style="85" customWidth="1"/>
    <col min="6652" max="6652" width="0.81640625" style="85" customWidth="1"/>
    <col min="6653" max="6653" width="13.81640625" style="85" customWidth="1"/>
    <col min="6654" max="6654" width="0.453125" style="85" customWidth="1"/>
    <col min="6655" max="6655" width="13.81640625" style="85" customWidth="1"/>
    <col min="6656" max="6656" width="0.453125" style="85" customWidth="1"/>
    <col min="6657" max="6657" width="13.81640625" style="85" customWidth="1"/>
    <col min="6658" max="6658" width="0.453125" style="85" customWidth="1"/>
    <col min="6659" max="6659" width="13.81640625" style="85" customWidth="1"/>
    <col min="6660" max="6661" width="0" style="85" hidden="1" customWidth="1"/>
    <col min="6662" max="6662" width="8.1796875" style="85"/>
    <col min="6663" max="6663" width="9.81640625" style="85" bestFit="1" customWidth="1"/>
    <col min="6664" max="6664" width="1" style="85" customWidth="1"/>
    <col min="6665" max="6665" width="14.81640625" style="85" bestFit="1" customWidth="1"/>
    <col min="6666" max="6666" width="0.81640625" style="85" customWidth="1"/>
    <col min="6667" max="6667" width="13.453125" style="85" bestFit="1" customWidth="1"/>
    <col min="6668" max="6668" width="0.81640625" style="85" customWidth="1"/>
    <col min="6669" max="6669" width="12.453125" style="85" bestFit="1" customWidth="1"/>
    <col min="6670" max="6905" width="8.1796875" style="85"/>
    <col min="6906" max="6906" width="41.81640625" style="85" customWidth="1"/>
    <col min="6907" max="6907" width="7.1796875" style="85" customWidth="1"/>
    <col min="6908" max="6908" width="0.81640625" style="85" customWidth="1"/>
    <col min="6909" max="6909" width="13.81640625" style="85" customWidth="1"/>
    <col min="6910" max="6910" width="0.453125" style="85" customWidth="1"/>
    <col min="6911" max="6911" width="13.81640625" style="85" customWidth="1"/>
    <col min="6912" max="6912" width="0.453125" style="85" customWidth="1"/>
    <col min="6913" max="6913" width="13.81640625" style="85" customWidth="1"/>
    <col min="6914" max="6914" width="0.453125" style="85" customWidth="1"/>
    <col min="6915" max="6915" width="13.81640625" style="85" customWidth="1"/>
    <col min="6916" max="6917" width="0" style="85" hidden="1" customWidth="1"/>
    <col min="6918" max="6918" width="8.1796875" style="85"/>
    <col min="6919" max="6919" width="9.81640625" style="85" bestFit="1" customWidth="1"/>
    <col min="6920" max="6920" width="1" style="85" customWidth="1"/>
    <col min="6921" max="6921" width="14.81640625" style="85" bestFit="1" customWidth="1"/>
    <col min="6922" max="6922" width="0.81640625" style="85" customWidth="1"/>
    <col min="6923" max="6923" width="13.453125" style="85" bestFit="1" customWidth="1"/>
    <col min="6924" max="6924" width="0.81640625" style="85" customWidth="1"/>
    <col min="6925" max="6925" width="12.453125" style="85" bestFit="1" customWidth="1"/>
    <col min="6926" max="7161" width="8.1796875" style="85"/>
    <col min="7162" max="7162" width="41.81640625" style="85" customWidth="1"/>
    <col min="7163" max="7163" width="7.1796875" style="85" customWidth="1"/>
    <col min="7164" max="7164" width="0.81640625" style="85" customWidth="1"/>
    <col min="7165" max="7165" width="13.81640625" style="85" customWidth="1"/>
    <col min="7166" max="7166" width="0.453125" style="85" customWidth="1"/>
    <col min="7167" max="7167" width="13.81640625" style="85" customWidth="1"/>
    <col min="7168" max="7168" width="0.453125" style="85" customWidth="1"/>
    <col min="7169" max="7169" width="13.81640625" style="85" customWidth="1"/>
    <col min="7170" max="7170" width="0.453125" style="85" customWidth="1"/>
    <col min="7171" max="7171" width="13.81640625" style="85" customWidth="1"/>
    <col min="7172" max="7173" width="0" style="85" hidden="1" customWidth="1"/>
    <col min="7174" max="7174" width="8.1796875" style="85"/>
    <col min="7175" max="7175" width="9.81640625" style="85" bestFit="1" customWidth="1"/>
    <col min="7176" max="7176" width="1" style="85" customWidth="1"/>
    <col min="7177" max="7177" width="14.81640625" style="85" bestFit="1" customWidth="1"/>
    <col min="7178" max="7178" width="0.81640625" style="85" customWidth="1"/>
    <col min="7179" max="7179" width="13.453125" style="85" bestFit="1" customWidth="1"/>
    <col min="7180" max="7180" width="0.81640625" style="85" customWidth="1"/>
    <col min="7181" max="7181" width="12.453125" style="85" bestFit="1" customWidth="1"/>
    <col min="7182" max="7417" width="8.1796875" style="85"/>
    <col min="7418" max="7418" width="41.81640625" style="85" customWidth="1"/>
    <col min="7419" max="7419" width="7.1796875" style="85" customWidth="1"/>
    <col min="7420" max="7420" width="0.81640625" style="85" customWidth="1"/>
    <col min="7421" max="7421" width="13.81640625" style="85" customWidth="1"/>
    <col min="7422" max="7422" width="0.453125" style="85" customWidth="1"/>
    <col min="7423" max="7423" width="13.81640625" style="85" customWidth="1"/>
    <col min="7424" max="7424" width="0.453125" style="85" customWidth="1"/>
    <col min="7425" max="7425" width="13.81640625" style="85" customWidth="1"/>
    <col min="7426" max="7426" width="0.453125" style="85" customWidth="1"/>
    <col min="7427" max="7427" width="13.81640625" style="85" customWidth="1"/>
    <col min="7428" max="7429" width="0" style="85" hidden="1" customWidth="1"/>
    <col min="7430" max="7430" width="8.1796875" style="85"/>
    <col min="7431" max="7431" width="9.81640625" style="85" bestFit="1" customWidth="1"/>
    <col min="7432" max="7432" width="1" style="85" customWidth="1"/>
    <col min="7433" max="7433" width="14.81640625" style="85" bestFit="1" customWidth="1"/>
    <col min="7434" max="7434" width="0.81640625" style="85" customWidth="1"/>
    <col min="7435" max="7435" width="13.453125" style="85" bestFit="1" customWidth="1"/>
    <col min="7436" max="7436" width="0.81640625" style="85" customWidth="1"/>
    <col min="7437" max="7437" width="12.453125" style="85" bestFit="1" customWidth="1"/>
    <col min="7438" max="7673" width="8.1796875" style="85"/>
    <col min="7674" max="7674" width="41.81640625" style="85" customWidth="1"/>
    <col min="7675" max="7675" width="7.1796875" style="85" customWidth="1"/>
    <col min="7676" max="7676" width="0.81640625" style="85" customWidth="1"/>
    <col min="7677" max="7677" width="13.81640625" style="85" customWidth="1"/>
    <col min="7678" max="7678" width="0.453125" style="85" customWidth="1"/>
    <col min="7679" max="7679" width="13.81640625" style="85" customWidth="1"/>
    <col min="7680" max="7680" width="0.453125" style="85" customWidth="1"/>
    <col min="7681" max="7681" width="13.81640625" style="85" customWidth="1"/>
    <col min="7682" max="7682" width="0.453125" style="85" customWidth="1"/>
    <col min="7683" max="7683" width="13.81640625" style="85" customWidth="1"/>
    <col min="7684" max="7685" width="0" style="85" hidden="1" customWidth="1"/>
    <col min="7686" max="7686" width="8.1796875" style="85"/>
    <col min="7687" max="7687" width="9.81640625" style="85" bestFit="1" customWidth="1"/>
    <col min="7688" max="7688" width="1" style="85" customWidth="1"/>
    <col min="7689" max="7689" width="14.81640625" style="85" bestFit="1" customWidth="1"/>
    <col min="7690" max="7690" width="0.81640625" style="85" customWidth="1"/>
    <col min="7691" max="7691" width="13.453125" style="85" bestFit="1" customWidth="1"/>
    <col min="7692" max="7692" width="0.81640625" style="85" customWidth="1"/>
    <col min="7693" max="7693" width="12.453125" style="85" bestFit="1" customWidth="1"/>
    <col min="7694" max="7929" width="8.1796875" style="85"/>
    <col min="7930" max="7930" width="41.81640625" style="85" customWidth="1"/>
    <col min="7931" max="7931" width="7.1796875" style="85" customWidth="1"/>
    <col min="7932" max="7932" width="0.81640625" style="85" customWidth="1"/>
    <col min="7933" max="7933" width="13.81640625" style="85" customWidth="1"/>
    <col min="7934" max="7934" width="0.453125" style="85" customWidth="1"/>
    <col min="7935" max="7935" width="13.81640625" style="85" customWidth="1"/>
    <col min="7936" max="7936" width="0.453125" style="85" customWidth="1"/>
    <col min="7937" max="7937" width="13.81640625" style="85" customWidth="1"/>
    <col min="7938" max="7938" width="0.453125" style="85" customWidth="1"/>
    <col min="7939" max="7939" width="13.81640625" style="85" customWidth="1"/>
    <col min="7940" max="7941" width="0" style="85" hidden="1" customWidth="1"/>
    <col min="7942" max="7942" width="8.1796875" style="85"/>
    <col min="7943" max="7943" width="9.81640625" style="85" bestFit="1" customWidth="1"/>
    <col min="7944" max="7944" width="1" style="85" customWidth="1"/>
    <col min="7945" max="7945" width="14.81640625" style="85" bestFit="1" customWidth="1"/>
    <col min="7946" max="7946" width="0.81640625" style="85" customWidth="1"/>
    <col min="7947" max="7947" width="13.453125" style="85" bestFit="1" customWidth="1"/>
    <col min="7948" max="7948" width="0.81640625" style="85" customWidth="1"/>
    <col min="7949" max="7949" width="12.453125" style="85" bestFit="1" customWidth="1"/>
    <col min="7950" max="8185" width="8.1796875" style="85"/>
    <col min="8186" max="8186" width="41.81640625" style="85" customWidth="1"/>
    <col min="8187" max="8187" width="7.1796875" style="85" customWidth="1"/>
    <col min="8188" max="8188" width="0.81640625" style="85" customWidth="1"/>
    <col min="8189" max="8189" width="13.81640625" style="85" customWidth="1"/>
    <col min="8190" max="8190" width="0.453125" style="85" customWidth="1"/>
    <col min="8191" max="8191" width="13.81640625" style="85" customWidth="1"/>
    <col min="8192" max="8192" width="0.453125" style="85" customWidth="1"/>
    <col min="8193" max="8193" width="13.81640625" style="85" customWidth="1"/>
    <col min="8194" max="8194" width="0.453125" style="85" customWidth="1"/>
    <col min="8195" max="8195" width="13.81640625" style="85" customWidth="1"/>
    <col min="8196" max="8197" width="0" style="85" hidden="1" customWidth="1"/>
    <col min="8198" max="8198" width="8.1796875" style="85"/>
    <col min="8199" max="8199" width="9.81640625" style="85" bestFit="1" customWidth="1"/>
    <col min="8200" max="8200" width="1" style="85" customWidth="1"/>
    <col min="8201" max="8201" width="14.81640625" style="85" bestFit="1" customWidth="1"/>
    <col min="8202" max="8202" width="0.81640625" style="85" customWidth="1"/>
    <col min="8203" max="8203" width="13.453125" style="85" bestFit="1" customWidth="1"/>
    <col min="8204" max="8204" width="0.81640625" style="85" customWidth="1"/>
    <col min="8205" max="8205" width="12.453125" style="85" bestFit="1" customWidth="1"/>
    <col min="8206" max="8441" width="8.1796875" style="85"/>
    <col min="8442" max="8442" width="41.81640625" style="85" customWidth="1"/>
    <col min="8443" max="8443" width="7.1796875" style="85" customWidth="1"/>
    <col min="8444" max="8444" width="0.81640625" style="85" customWidth="1"/>
    <col min="8445" max="8445" width="13.81640625" style="85" customWidth="1"/>
    <col min="8446" max="8446" width="0.453125" style="85" customWidth="1"/>
    <col min="8447" max="8447" width="13.81640625" style="85" customWidth="1"/>
    <col min="8448" max="8448" width="0.453125" style="85" customWidth="1"/>
    <col min="8449" max="8449" width="13.81640625" style="85" customWidth="1"/>
    <col min="8450" max="8450" width="0.453125" style="85" customWidth="1"/>
    <col min="8451" max="8451" width="13.81640625" style="85" customWidth="1"/>
    <col min="8452" max="8453" width="0" style="85" hidden="1" customWidth="1"/>
    <col min="8454" max="8454" width="8.1796875" style="85"/>
    <col min="8455" max="8455" width="9.81640625" style="85" bestFit="1" customWidth="1"/>
    <col min="8456" max="8456" width="1" style="85" customWidth="1"/>
    <col min="8457" max="8457" width="14.81640625" style="85" bestFit="1" customWidth="1"/>
    <col min="8458" max="8458" width="0.81640625" style="85" customWidth="1"/>
    <col min="8459" max="8459" width="13.453125" style="85" bestFit="1" customWidth="1"/>
    <col min="8460" max="8460" width="0.81640625" style="85" customWidth="1"/>
    <col min="8461" max="8461" width="12.453125" style="85" bestFit="1" customWidth="1"/>
    <col min="8462" max="8697" width="8.1796875" style="85"/>
    <col min="8698" max="8698" width="41.81640625" style="85" customWidth="1"/>
    <col min="8699" max="8699" width="7.1796875" style="85" customWidth="1"/>
    <col min="8700" max="8700" width="0.81640625" style="85" customWidth="1"/>
    <col min="8701" max="8701" width="13.81640625" style="85" customWidth="1"/>
    <col min="8702" max="8702" width="0.453125" style="85" customWidth="1"/>
    <col min="8703" max="8703" width="13.81640625" style="85" customWidth="1"/>
    <col min="8704" max="8704" width="0.453125" style="85" customWidth="1"/>
    <col min="8705" max="8705" width="13.81640625" style="85" customWidth="1"/>
    <col min="8706" max="8706" width="0.453125" style="85" customWidth="1"/>
    <col min="8707" max="8707" width="13.81640625" style="85" customWidth="1"/>
    <col min="8708" max="8709" width="0" style="85" hidden="1" customWidth="1"/>
    <col min="8710" max="8710" width="8.1796875" style="85"/>
    <col min="8711" max="8711" width="9.81640625" style="85" bestFit="1" customWidth="1"/>
    <col min="8712" max="8712" width="1" style="85" customWidth="1"/>
    <col min="8713" max="8713" width="14.81640625" style="85" bestFit="1" customWidth="1"/>
    <col min="8714" max="8714" width="0.81640625" style="85" customWidth="1"/>
    <col min="8715" max="8715" width="13.453125" style="85" bestFit="1" customWidth="1"/>
    <col min="8716" max="8716" width="0.81640625" style="85" customWidth="1"/>
    <col min="8717" max="8717" width="12.453125" style="85" bestFit="1" customWidth="1"/>
    <col min="8718" max="8953" width="8.1796875" style="85"/>
    <col min="8954" max="8954" width="41.81640625" style="85" customWidth="1"/>
    <col min="8955" max="8955" width="7.1796875" style="85" customWidth="1"/>
    <col min="8956" max="8956" width="0.81640625" style="85" customWidth="1"/>
    <col min="8957" max="8957" width="13.81640625" style="85" customWidth="1"/>
    <col min="8958" max="8958" width="0.453125" style="85" customWidth="1"/>
    <col min="8959" max="8959" width="13.81640625" style="85" customWidth="1"/>
    <col min="8960" max="8960" width="0.453125" style="85" customWidth="1"/>
    <col min="8961" max="8961" width="13.81640625" style="85" customWidth="1"/>
    <col min="8962" max="8962" width="0.453125" style="85" customWidth="1"/>
    <col min="8963" max="8963" width="13.81640625" style="85" customWidth="1"/>
    <col min="8964" max="8965" width="0" style="85" hidden="1" customWidth="1"/>
    <col min="8966" max="8966" width="8.1796875" style="85"/>
    <col min="8967" max="8967" width="9.81640625" style="85" bestFit="1" customWidth="1"/>
    <col min="8968" max="8968" width="1" style="85" customWidth="1"/>
    <col min="8969" max="8969" width="14.81640625" style="85" bestFit="1" customWidth="1"/>
    <col min="8970" max="8970" width="0.81640625" style="85" customWidth="1"/>
    <col min="8971" max="8971" width="13.453125" style="85" bestFit="1" customWidth="1"/>
    <col min="8972" max="8972" width="0.81640625" style="85" customWidth="1"/>
    <col min="8973" max="8973" width="12.453125" style="85" bestFit="1" customWidth="1"/>
    <col min="8974" max="9209" width="8.1796875" style="85"/>
    <col min="9210" max="9210" width="41.81640625" style="85" customWidth="1"/>
    <col min="9211" max="9211" width="7.1796875" style="85" customWidth="1"/>
    <col min="9212" max="9212" width="0.81640625" style="85" customWidth="1"/>
    <col min="9213" max="9213" width="13.81640625" style="85" customWidth="1"/>
    <col min="9214" max="9214" width="0.453125" style="85" customWidth="1"/>
    <col min="9215" max="9215" width="13.81640625" style="85" customWidth="1"/>
    <col min="9216" max="9216" width="0.453125" style="85" customWidth="1"/>
    <col min="9217" max="9217" width="13.81640625" style="85" customWidth="1"/>
    <col min="9218" max="9218" width="0.453125" style="85" customWidth="1"/>
    <col min="9219" max="9219" width="13.81640625" style="85" customWidth="1"/>
    <col min="9220" max="9221" width="0" style="85" hidden="1" customWidth="1"/>
    <col min="9222" max="9222" width="8.1796875" style="85"/>
    <col min="9223" max="9223" width="9.81640625" style="85" bestFit="1" customWidth="1"/>
    <col min="9224" max="9224" width="1" style="85" customWidth="1"/>
    <col min="9225" max="9225" width="14.81640625" style="85" bestFit="1" customWidth="1"/>
    <col min="9226" max="9226" width="0.81640625" style="85" customWidth="1"/>
    <col min="9227" max="9227" width="13.453125" style="85" bestFit="1" customWidth="1"/>
    <col min="9228" max="9228" width="0.81640625" style="85" customWidth="1"/>
    <col min="9229" max="9229" width="12.453125" style="85" bestFit="1" customWidth="1"/>
    <col min="9230" max="9465" width="8.1796875" style="85"/>
    <col min="9466" max="9466" width="41.81640625" style="85" customWidth="1"/>
    <col min="9467" max="9467" width="7.1796875" style="85" customWidth="1"/>
    <col min="9468" max="9468" width="0.81640625" style="85" customWidth="1"/>
    <col min="9469" max="9469" width="13.81640625" style="85" customWidth="1"/>
    <col min="9470" max="9470" width="0.453125" style="85" customWidth="1"/>
    <col min="9471" max="9471" width="13.81640625" style="85" customWidth="1"/>
    <col min="9472" max="9472" width="0.453125" style="85" customWidth="1"/>
    <col min="9473" max="9473" width="13.81640625" style="85" customWidth="1"/>
    <col min="9474" max="9474" width="0.453125" style="85" customWidth="1"/>
    <col min="9475" max="9475" width="13.81640625" style="85" customWidth="1"/>
    <col min="9476" max="9477" width="0" style="85" hidden="1" customWidth="1"/>
    <col min="9478" max="9478" width="8.1796875" style="85"/>
    <col min="9479" max="9479" width="9.81640625" style="85" bestFit="1" customWidth="1"/>
    <col min="9480" max="9480" width="1" style="85" customWidth="1"/>
    <col min="9481" max="9481" width="14.81640625" style="85" bestFit="1" customWidth="1"/>
    <col min="9482" max="9482" width="0.81640625" style="85" customWidth="1"/>
    <col min="9483" max="9483" width="13.453125" style="85" bestFit="1" customWidth="1"/>
    <col min="9484" max="9484" width="0.81640625" style="85" customWidth="1"/>
    <col min="9485" max="9485" width="12.453125" style="85" bestFit="1" customWidth="1"/>
    <col min="9486" max="9721" width="8.1796875" style="85"/>
    <col min="9722" max="9722" width="41.81640625" style="85" customWidth="1"/>
    <col min="9723" max="9723" width="7.1796875" style="85" customWidth="1"/>
    <col min="9724" max="9724" width="0.81640625" style="85" customWidth="1"/>
    <col min="9725" max="9725" width="13.81640625" style="85" customWidth="1"/>
    <col min="9726" max="9726" width="0.453125" style="85" customWidth="1"/>
    <col min="9727" max="9727" width="13.81640625" style="85" customWidth="1"/>
    <col min="9728" max="9728" width="0.453125" style="85" customWidth="1"/>
    <col min="9729" max="9729" width="13.81640625" style="85" customWidth="1"/>
    <col min="9730" max="9730" width="0.453125" style="85" customWidth="1"/>
    <col min="9731" max="9731" width="13.81640625" style="85" customWidth="1"/>
    <col min="9732" max="9733" width="0" style="85" hidden="1" customWidth="1"/>
    <col min="9734" max="9734" width="8.1796875" style="85"/>
    <col min="9735" max="9735" width="9.81640625" style="85" bestFit="1" customWidth="1"/>
    <col min="9736" max="9736" width="1" style="85" customWidth="1"/>
    <col min="9737" max="9737" width="14.81640625" style="85" bestFit="1" customWidth="1"/>
    <col min="9738" max="9738" width="0.81640625" style="85" customWidth="1"/>
    <col min="9739" max="9739" width="13.453125" style="85" bestFit="1" customWidth="1"/>
    <col min="9740" max="9740" width="0.81640625" style="85" customWidth="1"/>
    <col min="9741" max="9741" width="12.453125" style="85" bestFit="1" customWidth="1"/>
    <col min="9742" max="9977" width="8.1796875" style="85"/>
    <col min="9978" max="9978" width="41.81640625" style="85" customWidth="1"/>
    <col min="9979" max="9979" width="7.1796875" style="85" customWidth="1"/>
    <col min="9980" max="9980" width="0.81640625" style="85" customWidth="1"/>
    <col min="9981" max="9981" width="13.81640625" style="85" customWidth="1"/>
    <col min="9982" max="9982" width="0.453125" style="85" customWidth="1"/>
    <col min="9983" max="9983" width="13.81640625" style="85" customWidth="1"/>
    <col min="9984" max="9984" width="0.453125" style="85" customWidth="1"/>
    <col min="9985" max="9985" width="13.81640625" style="85" customWidth="1"/>
    <col min="9986" max="9986" width="0.453125" style="85" customWidth="1"/>
    <col min="9987" max="9987" width="13.81640625" style="85" customWidth="1"/>
    <col min="9988" max="9989" width="0" style="85" hidden="1" customWidth="1"/>
    <col min="9990" max="9990" width="8.1796875" style="85"/>
    <col min="9991" max="9991" width="9.81640625" style="85" bestFit="1" customWidth="1"/>
    <col min="9992" max="9992" width="1" style="85" customWidth="1"/>
    <col min="9993" max="9993" width="14.81640625" style="85" bestFit="1" customWidth="1"/>
    <col min="9994" max="9994" width="0.81640625" style="85" customWidth="1"/>
    <col min="9995" max="9995" width="13.453125" style="85" bestFit="1" customWidth="1"/>
    <col min="9996" max="9996" width="0.81640625" style="85" customWidth="1"/>
    <col min="9997" max="9997" width="12.453125" style="85" bestFit="1" customWidth="1"/>
    <col min="9998" max="10233" width="8.1796875" style="85"/>
    <col min="10234" max="10234" width="41.81640625" style="85" customWidth="1"/>
    <col min="10235" max="10235" width="7.1796875" style="85" customWidth="1"/>
    <col min="10236" max="10236" width="0.81640625" style="85" customWidth="1"/>
    <col min="10237" max="10237" width="13.81640625" style="85" customWidth="1"/>
    <col min="10238" max="10238" width="0.453125" style="85" customWidth="1"/>
    <col min="10239" max="10239" width="13.81640625" style="85" customWidth="1"/>
    <col min="10240" max="10240" width="0.453125" style="85" customWidth="1"/>
    <col min="10241" max="10241" width="13.81640625" style="85" customWidth="1"/>
    <col min="10242" max="10242" width="0.453125" style="85" customWidth="1"/>
    <col min="10243" max="10243" width="13.81640625" style="85" customWidth="1"/>
    <col min="10244" max="10245" width="0" style="85" hidden="1" customWidth="1"/>
    <col min="10246" max="10246" width="8.1796875" style="85"/>
    <col min="10247" max="10247" width="9.81640625" style="85" bestFit="1" customWidth="1"/>
    <col min="10248" max="10248" width="1" style="85" customWidth="1"/>
    <col min="10249" max="10249" width="14.81640625" style="85" bestFit="1" customWidth="1"/>
    <col min="10250" max="10250" width="0.81640625" style="85" customWidth="1"/>
    <col min="10251" max="10251" width="13.453125" style="85" bestFit="1" customWidth="1"/>
    <col min="10252" max="10252" width="0.81640625" style="85" customWidth="1"/>
    <col min="10253" max="10253" width="12.453125" style="85" bestFit="1" customWidth="1"/>
    <col min="10254" max="10489" width="8.1796875" style="85"/>
    <col min="10490" max="10490" width="41.81640625" style="85" customWidth="1"/>
    <col min="10491" max="10491" width="7.1796875" style="85" customWidth="1"/>
    <col min="10492" max="10492" width="0.81640625" style="85" customWidth="1"/>
    <col min="10493" max="10493" width="13.81640625" style="85" customWidth="1"/>
    <col min="10494" max="10494" width="0.453125" style="85" customWidth="1"/>
    <col min="10495" max="10495" width="13.81640625" style="85" customWidth="1"/>
    <col min="10496" max="10496" width="0.453125" style="85" customWidth="1"/>
    <col min="10497" max="10497" width="13.81640625" style="85" customWidth="1"/>
    <col min="10498" max="10498" width="0.453125" style="85" customWidth="1"/>
    <col min="10499" max="10499" width="13.81640625" style="85" customWidth="1"/>
    <col min="10500" max="10501" width="0" style="85" hidden="1" customWidth="1"/>
    <col min="10502" max="10502" width="8.1796875" style="85"/>
    <col min="10503" max="10503" width="9.81640625" style="85" bestFit="1" customWidth="1"/>
    <col min="10504" max="10504" width="1" style="85" customWidth="1"/>
    <col min="10505" max="10505" width="14.81640625" style="85" bestFit="1" customWidth="1"/>
    <col min="10506" max="10506" width="0.81640625" style="85" customWidth="1"/>
    <col min="10507" max="10507" width="13.453125" style="85" bestFit="1" customWidth="1"/>
    <col min="10508" max="10508" width="0.81640625" style="85" customWidth="1"/>
    <col min="10509" max="10509" width="12.453125" style="85" bestFit="1" customWidth="1"/>
    <col min="10510" max="10745" width="8.1796875" style="85"/>
    <col min="10746" max="10746" width="41.81640625" style="85" customWidth="1"/>
    <col min="10747" max="10747" width="7.1796875" style="85" customWidth="1"/>
    <col min="10748" max="10748" width="0.81640625" style="85" customWidth="1"/>
    <col min="10749" max="10749" width="13.81640625" style="85" customWidth="1"/>
    <col min="10750" max="10750" width="0.453125" style="85" customWidth="1"/>
    <col min="10751" max="10751" width="13.81640625" style="85" customWidth="1"/>
    <col min="10752" max="10752" width="0.453125" style="85" customWidth="1"/>
    <col min="10753" max="10753" width="13.81640625" style="85" customWidth="1"/>
    <col min="10754" max="10754" width="0.453125" style="85" customWidth="1"/>
    <col min="10755" max="10755" width="13.81640625" style="85" customWidth="1"/>
    <col min="10756" max="10757" width="0" style="85" hidden="1" customWidth="1"/>
    <col min="10758" max="10758" width="8.1796875" style="85"/>
    <col min="10759" max="10759" width="9.81640625" style="85" bestFit="1" customWidth="1"/>
    <col min="10760" max="10760" width="1" style="85" customWidth="1"/>
    <col min="10761" max="10761" width="14.81640625" style="85" bestFit="1" customWidth="1"/>
    <col min="10762" max="10762" width="0.81640625" style="85" customWidth="1"/>
    <col min="10763" max="10763" width="13.453125" style="85" bestFit="1" customWidth="1"/>
    <col min="10764" max="10764" width="0.81640625" style="85" customWidth="1"/>
    <col min="10765" max="10765" width="12.453125" style="85" bestFit="1" customWidth="1"/>
    <col min="10766" max="11001" width="8.1796875" style="85"/>
    <col min="11002" max="11002" width="41.81640625" style="85" customWidth="1"/>
    <col min="11003" max="11003" width="7.1796875" style="85" customWidth="1"/>
    <col min="11004" max="11004" width="0.81640625" style="85" customWidth="1"/>
    <col min="11005" max="11005" width="13.81640625" style="85" customWidth="1"/>
    <col min="11006" max="11006" width="0.453125" style="85" customWidth="1"/>
    <col min="11007" max="11007" width="13.81640625" style="85" customWidth="1"/>
    <col min="11008" max="11008" width="0.453125" style="85" customWidth="1"/>
    <col min="11009" max="11009" width="13.81640625" style="85" customWidth="1"/>
    <col min="11010" max="11010" width="0.453125" style="85" customWidth="1"/>
    <col min="11011" max="11011" width="13.81640625" style="85" customWidth="1"/>
    <col min="11012" max="11013" width="0" style="85" hidden="1" customWidth="1"/>
    <col min="11014" max="11014" width="8.1796875" style="85"/>
    <col min="11015" max="11015" width="9.81640625" style="85" bestFit="1" customWidth="1"/>
    <col min="11016" max="11016" width="1" style="85" customWidth="1"/>
    <col min="11017" max="11017" width="14.81640625" style="85" bestFit="1" customWidth="1"/>
    <col min="11018" max="11018" width="0.81640625" style="85" customWidth="1"/>
    <col min="11019" max="11019" width="13.453125" style="85" bestFit="1" customWidth="1"/>
    <col min="11020" max="11020" width="0.81640625" style="85" customWidth="1"/>
    <col min="11021" max="11021" width="12.453125" style="85" bestFit="1" customWidth="1"/>
    <col min="11022" max="11257" width="8.1796875" style="85"/>
    <col min="11258" max="11258" width="41.81640625" style="85" customWidth="1"/>
    <col min="11259" max="11259" width="7.1796875" style="85" customWidth="1"/>
    <col min="11260" max="11260" width="0.81640625" style="85" customWidth="1"/>
    <col min="11261" max="11261" width="13.81640625" style="85" customWidth="1"/>
    <col min="11262" max="11262" width="0.453125" style="85" customWidth="1"/>
    <col min="11263" max="11263" width="13.81640625" style="85" customWidth="1"/>
    <col min="11264" max="11264" width="0.453125" style="85" customWidth="1"/>
    <col min="11265" max="11265" width="13.81640625" style="85" customWidth="1"/>
    <col min="11266" max="11266" width="0.453125" style="85" customWidth="1"/>
    <col min="11267" max="11267" width="13.81640625" style="85" customWidth="1"/>
    <col min="11268" max="11269" width="0" style="85" hidden="1" customWidth="1"/>
    <col min="11270" max="11270" width="8.1796875" style="85"/>
    <col min="11271" max="11271" width="9.81640625" style="85" bestFit="1" customWidth="1"/>
    <col min="11272" max="11272" width="1" style="85" customWidth="1"/>
    <col min="11273" max="11273" width="14.81640625" style="85" bestFit="1" customWidth="1"/>
    <col min="11274" max="11274" width="0.81640625" style="85" customWidth="1"/>
    <col min="11275" max="11275" width="13.453125" style="85" bestFit="1" customWidth="1"/>
    <col min="11276" max="11276" width="0.81640625" style="85" customWidth="1"/>
    <col min="11277" max="11277" width="12.453125" style="85" bestFit="1" customWidth="1"/>
    <col min="11278" max="11513" width="8.1796875" style="85"/>
    <col min="11514" max="11514" width="41.81640625" style="85" customWidth="1"/>
    <col min="11515" max="11515" width="7.1796875" style="85" customWidth="1"/>
    <col min="11516" max="11516" width="0.81640625" style="85" customWidth="1"/>
    <col min="11517" max="11517" width="13.81640625" style="85" customWidth="1"/>
    <col min="11518" max="11518" width="0.453125" style="85" customWidth="1"/>
    <col min="11519" max="11519" width="13.81640625" style="85" customWidth="1"/>
    <col min="11520" max="11520" width="0.453125" style="85" customWidth="1"/>
    <col min="11521" max="11521" width="13.81640625" style="85" customWidth="1"/>
    <col min="11522" max="11522" width="0.453125" style="85" customWidth="1"/>
    <col min="11523" max="11523" width="13.81640625" style="85" customWidth="1"/>
    <col min="11524" max="11525" width="0" style="85" hidden="1" customWidth="1"/>
    <col min="11526" max="11526" width="8.1796875" style="85"/>
    <col min="11527" max="11527" width="9.81640625" style="85" bestFit="1" customWidth="1"/>
    <col min="11528" max="11528" width="1" style="85" customWidth="1"/>
    <col min="11529" max="11529" width="14.81640625" style="85" bestFit="1" customWidth="1"/>
    <col min="11530" max="11530" width="0.81640625" style="85" customWidth="1"/>
    <col min="11531" max="11531" width="13.453125" style="85" bestFit="1" customWidth="1"/>
    <col min="11532" max="11532" width="0.81640625" style="85" customWidth="1"/>
    <col min="11533" max="11533" width="12.453125" style="85" bestFit="1" customWidth="1"/>
    <col min="11534" max="11769" width="8.1796875" style="85"/>
    <col min="11770" max="11770" width="41.81640625" style="85" customWidth="1"/>
    <col min="11771" max="11771" width="7.1796875" style="85" customWidth="1"/>
    <col min="11772" max="11772" width="0.81640625" style="85" customWidth="1"/>
    <col min="11773" max="11773" width="13.81640625" style="85" customWidth="1"/>
    <col min="11774" max="11774" width="0.453125" style="85" customWidth="1"/>
    <col min="11775" max="11775" width="13.81640625" style="85" customWidth="1"/>
    <col min="11776" max="11776" width="0.453125" style="85" customWidth="1"/>
    <col min="11777" max="11777" width="13.81640625" style="85" customWidth="1"/>
    <col min="11778" max="11778" width="0.453125" style="85" customWidth="1"/>
    <col min="11779" max="11779" width="13.81640625" style="85" customWidth="1"/>
    <col min="11780" max="11781" width="0" style="85" hidden="1" customWidth="1"/>
    <col min="11782" max="11782" width="8.1796875" style="85"/>
    <col min="11783" max="11783" width="9.81640625" style="85" bestFit="1" customWidth="1"/>
    <col min="11784" max="11784" width="1" style="85" customWidth="1"/>
    <col min="11785" max="11785" width="14.81640625" style="85" bestFit="1" customWidth="1"/>
    <col min="11786" max="11786" width="0.81640625" style="85" customWidth="1"/>
    <col min="11787" max="11787" width="13.453125" style="85" bestFit="1" customWidth="1"/>
    <col min="11788" max="11788" width="0.81640625" style="85" customWidth="1"/>
    <col min="11789" max="11789" width="12.453125" style="85" bestFit="1" customWidth="1"/>
    <col min="11790" max="12025" width="8.1796875" style="85"/>
    <col min="12026" max="12026" width="41.81640625" style="85" customWidth="1"/>
    <col min="12027" max="12027" width="7.1796875" style="85" customWidth="1"/>
    <col min="12028" max="12028" width="0.81640625" style="85" customWidth="1"/>
    <col min="12029" max="12029" width="13.81640625" style="85" customWidth="1"/>
    <col min="12030" max="12030" width="0.453125" style="85" customWidth="1"/>
    <col min="12031" max="12031" width="13.81640625" style="85" customWidth="1"/>
    <col min="12032" max="12032" width="0.453125" style="85" customWidth="1"/>
    <col min="12033" max="12033" width="13.81640625" style="85" customWidth="1"/>
    <col min="12034" max="12034" width="0.453125" style="85" customWidth="1"/>
    <col min="12035" max="12035" width="13.81640625" style="85" customWidth="1"/>
    <col min="12036" max="12037" width="0" style="85" hidden="1" customWidth="1"/>
    <col min="12038" max="12038" width="8.1796875" style="85"/>
    <col min="12039" max="12039" width="9.81640625" style="85" bestFit="1" customWidth="1"/>
    <col min="12040" max="12040" width="1" style="85" customWidth="1"/>
    <col min="12041" max="12041" width="14.81640625" style="85" bestFit="1" customWidth="1"/>
    <col min="12042" max="12042" width="0.81640625" style="85" customWidth="1"/>
    <col min="12043" max="12043" width="13.453125" style="85" bestFit="1" customWidth="1"/>
    <col min="12044" max="12044" width="0.81640625" style="85" customWidth="1"/>
    <col min="12045" max="12045" width="12.453125" style="85" bestFit="1" customWidth="1"/>
    <col min="12046" max="12281" width="8.1796875" style="85"/>
    <col min="12282" max="12282" width="41.81640625" style="85" customWidth="1"/>
    <col min="12283" max="12283" width="7.1796875" style="85" customWidth="1"/>
    <col min="12284" max="12284" width="0.81640625" style="85" customWidth="1"/>
    <col min="12285" max="12285" width="13.81640625" style="85" customWidth="1"/>
    <col min="12286" max="12286" width="0.453125" style="85" customWidth="1"/>
    <col min="12287" max="12287" width="13.81640625" style="85" customWidth="1"/>
    <col min="12288" max="12288" width="0.453125" style="85" customWidth="1"/>
    <col min="12289" max="12289" width="13.81640625" style="85" customWidth="1"/>
    <col min="12290" max="12290" width="0.453125" style="85" customWidth="1"/>
    <col min="12291" max="12291" width="13.81640625" style="85" customWidth="1"/>
    <col min="12292" max="12293" width="0" style="85" hidden="1" customWidth="1"/>
    <col min="12294" max="12294" width="8.1796875" style="85"/>
    <col min="12295" max="12295" width="9.81640625" style="85" bestFit="1" customWidth="1"/>
    <col min="12296" max="12296" width="1" style="85" customWidth="1"/>
    <col min="12297" max="12297" width="14.81640625" style="85" bestFit="1" customWidth="1"/>
    <col min="12298" max="12298" width="0.81640625" style="85" customWidth="1"/>
    <col min="12299" max="12299" width="13.453125" style="85" bestFit="1" customWidth="1"/>
    <col min="12300" max="12300" width="0.81640625" style="85" customWidth="1"/>
    <col min="12301" max="12301" width="12.453125" style="85" bestFit="1" customWidth="1"/>
    <col min="12302" max="12537" width="8.1796875" style="85"/>
    <col min="12538" max="12538" width="41.81640625" style="85" customWidth="1"/>
    <col min="12539" max="12539" width="7.1796875" style="85" customWidth="1"/>
    <col min="12540" max="12540" width="0.81640625" style="85" customWidth="1"/>
    <col min="12541" max="12541" width="13.81640625" style="85" customWidth="1"/>
    <col min="12542" max="12542" width="0.453125" style="85" customWidth="1"/>
    <col min="12543" max="12543" width="13.81640625" style="85" customWidth="1"/>
    <col min="12544" max="12544" width="0.453125" style="85" customWidth="1"/>
    <col min="12545" max="12545" width="13.81640625" style="85" customWidth="1"/>
    <col min="12546" max="12546" width="0.453125" style="85" customWidth="1"/>
    <col min="12547" max="12547" width="13.81640625" style="85" customWidth="1"/>
    <col min="12548" max="12549" width="0" style="85" hidden="1" customWidth="1"/>
    <col min="12550" max="12550" width="8.1796875" style="85"/>
    <col min="12551" max="12551" width="9.81640625" style="85" bestFit="1" customWidth="1"/>
    <col min="12552" max="12552" width="1" style="85" customWidth="1"/>
    <col min="12553" max="12553" width="14.81640625" style="85" bestFit="1" customWidth="1"/>
    <col min="12554" max="12554" width="0.81640625" style="85" customWidth="1"/>
    <col min="12555" max="12555" width="13.453125" style="85" bestFit="1" customWidth="1"/>
    <col min="12556" max="12556" width="0.81640625" style="85" customWidth="1"/>
    <col min="12557" max="12557" width="12.453125" style="85" bestFit="1" customWidth="1"/>
    <col min="12558" max="12793" width="8.1796875" style="85"/>
    <col min="12794" max="12794" width="41.81640625" style="85" customWidth="1"/>
    <col min="12795" max="12795" width="7.1796875" style="85" customWidth="1"/>
    <col min="12796" max="12796" width="0.81640625" style="85" customWidth="1"/>
    <col min="12797" max="12797" width="13.81640625" style="85" customWidth="1"/>
    <col min="12798" max="12798" width="0.453125" style="85" customWidth="1"/>
    <col min="12799" max="12799" width="13.81640625" style="85" customWidth="1"/>
    <col min="12800" max="12800" width="0.453125" style="85" customWidth="1"/>
    <col min="12801" max="12801" width="13.81640625" style="85" customWidth="1"/>
    <col min="12802" max="12802" width="0.453125" style="85" customWidth="1"/>
    <col min="12803" max="12803" width="13.81640625" style="85" customWidth="1"/>
    <col min="12804" max="12805" width="0" style="85" hidden="1" customWidth="1"/>
    <col min="12806" max="12806" width="8.1796875" style="85"/>
    <col min="12807" max="12807" width="9.81640625" style="85" bestFit="1" customWidth="1"/>
    <col min="12808" max="12808" width="1" style="85" customWidth="1"/>
    <col min="12809" max="12809" width="14.81640625" style="85" bestFit="1" customWidth="1"/>
    <col min="12810" max="12810" width="0.81640625" style="85" customWidth="1"/>
    <col min="12811" max="12811" width="13.453125" style="85" bestFit="1" customWidth="1"/>
    <col min="12812" max="12812" width="0.81640625" style="85" customWidth="1"/>
    <col min="12813" max="12813" width="12.453125" style="85" bestFit="1" customWidth="1"/>
    <col min="12814" max="13049" width="8.1796875" style="85"/>
    <col min="13050" max="13050" width="41.81640625" style="85" customWidth="1"/>
    <col min="13051" max="13051" width="7.1796875" style="85" customWidth="1"/>
    <col min="13052" max="13052" width="0.81640625" style="85" customWidth="1"/>
    <col min="13053" max="13053" width="13.81640625" style="85" customWidth="1"/>
    <col min="13054" max="13054" width="0.453125" style="85" customWidth="1"/>
    <col min="13055" max="13055" width="13.81640625" style="85" customWidth="1"/>
    <col min="13056" max="13056" width="0.453125" style="85" customWidth="1"/>
    <col min="13057" max="13057" width="13.81640625" style="85" customWidth="1"/>
    <col min="13058" max="13058" width="0.453125" style="85" customWidth="1"/>
    <col min="13059" max="13059" width="13.81640625" style="85" customWidth="1"/>
    <col min="13060" max="13061" width="0" style="85" hidden="1" customWidth="1"/>
    <col min="13062" max="13062" width="8.1796875" style="85"/>
    <col min="13063" max="13063" width="9.81640625" style="85" bestFit="1" customWidth="1"/>
    <col min="13064" max="13064" width="1" style="85" customWidth="1"/>
    <col min="13065" max="13065" width="14.81640625" style="85" bestFit="1" customWidth="1"/>
    <col min="13066" max="13066" width="0.81640625" style="85" customWidth="1"/>
    <col min="13067" max="13067" width="13.453125" style="85" bestFit="1" customWidth="1"/>
    <col min="13068" max="13068" width="0.81640625" style="85" customWidth="1"/>
    <col min="13069" max="13069" width="12.453125" style="85" bestFit="1" customWidth="1"/>
    <col min="13070" max="13305" width="8.1796875" style="85"/>
    <col min="13306" max="13306" width="41.81640625" style="85" customWidth="1"/>
    <col min="13307" max="13307" width="7.1796875" style="85" customWidth="1"/>
    <col min="13308" max="13308" width="0.81640625" style="85" customWidth="1"/>
    <col min="13309" max="13309" width="13.81640625" style="85" customWidth="1"/>
    <col min="13310" max="13310" width="0.453125" style="85" customWidth="1"/>
    <col min="13311" max="13311" width="13.81640625" style="85" customWidth="1"/>
    <col min="13312" max="13312" width="0.453125" style="85" customWidth="1"/>
    <col min="13313" max="13313" width="13.81640625" style="85" customWidth="1"/>
    <col min="13314" max="13314" width="0.453125" style="85" customWidth="1"/>
    <col min="13315" max="13315" width="13.81640625" style="85" customWidth="1"/>
    <col min="13316" max="13317" width="0" style="85" hidden="1" customWidth="1"/>
    <col min="13318" max="13318" width="8.1796875" style="85"/>
    <col min="13319" max="13319" width="9.81640625" style="85" bestFit="1" customWidth="1"/>
    <col min="13320" max="13320" width="1" style="85" customWidth="1"/>
    <col min="13321" max="13321" width="14.81640625" style="85" bestFit="1" customWidth="1"/>
    <col min="13322" max="13322" width="0.81640625" style="85" customWidth="1"/>
    <col min="13323" max="13323" width="13.453125" style="85" bestFit="1" customWidth="1"/>
    <col min="13324" max="13324" width="0.81640625" style="85" customWidth="1"/>
    <col min="13325" max="13325" width="12.453125" style="85" bestFit="1" customWidth="1"/>
    <col min="13326" max="13561" width="8.1796875" style="85"/>
    <col min="13562" max="13562" width="41.81640625" style="85" customWidth="1"/>
    <col min="13563" max="13563" width="7.1796875" style="85" customWidth="1"/>
    <col min="13564" max="13564" width="0.81640625" style="85" customWidth="1"/>
    <col min="13565" max="13565" width="13.81640625" style="85" customWidth="1"/>
    <col min="13566" max="13566" width="0.453125" style="85" customWidth="1"/>
    <col min="13567" max="13567" width="13.81640625" style="85" customWidth="1"/>
    <col min="13568" max="13568" width="0.453125" style="85" customWidth="1"/>
    <col min="13569" max="13569" width="13.81640625" style="85" customWidth="1"/>
    <col min="13570" max="13570" width="0.453125" style="85" customWidth="1"/>
    <col min="13571" max="13571" width="13.81640625" style="85" customWidth="1"/>
    <col min="13572" max="13573" width="0" style="85" hidden="1" customWidth="1"/>
    <col min="13574" max="13574" width="8.1796875" style="85"/>
    <col min="13575" max="13575" width="9.81640625" style="85" bestFit="1" customWidth="1"/>
    <col min="13576" max="13576" width="1" style="85" customWidth="1"/>
    <col min="13577" max="13577" width="14.81640625" style="85" bestFit="1" customWidth="1"/>
    <col min="13578" max="13578" width="0.81640625" style="85" customWidth="1"/>
    <col min="13579" max="13579" width="13.453125" style="85" bestFit="1" customWidth="1"/>
    <col min="13580" max="13580" width="0.81640625" style="85" customWidth="1"/>
    <col min="13581" max="13581" width="12.453125" style="85" bestFit="1" customWidth="1"/>
    <col min="13582" max="13817" width="8.1796875" style="85"/>
    <col min="13818" max="13818" width="41.81640625" style="85" customWidth="1"/>
    <col min="13819" max="13819" width="7.1796875" style="85" customWidth="1"/>
    <col min="13820" max="13820" width="0.81640625" style="85" customWidth="1"/>
    <col min="13821" max="13821" width="13.81640625" style="85" customWidth="1"/>
    <col min="13822" max="13822" width="0.453125" style="85" customWidth="1"/>
    <col min="13823" max="13823" width="13.81640625" style="85" customWidth="1"/>
    <col min="13824" max="13824" width="0.453125" style="85" customWidth="1"/>
    <col min="13825" max="13825" width="13.81640625" style="85" customWidth="1"/>
    <col min="13826" max="13826" width="0.453125" style="85" customWidth="1"/>
    <col min="13827" max="13827" width="13.81640625" style="85" customWidth="1"/>
    <col min="13828" max="13829" width="0" style="85" hidden="1" customWidth="1"/>
    <col min="13830" max="13830" width="8.1796875" style="85"/>
    <col min="13831" max="13831" width="9.81640625" style="85" bestFit="1" customWidth="1"/>
    <col min="13832" max="13832" width="1" style="85" customWidth="1"/>
    <col min="13833" max="13833" width="14.81640625" style="85" bestFit="1" customWidth="1"/>
    <col min="13834" max="13834" width="0.81640625" style="85" customWidth="1"/>
    <col min="13835" max="13835" width="13.453125" style="85" bestFit="1" customWidth="1"/>
    <col min="13836" max="13836" width="0.81640625" style="85" customWidth="1"/>
    <col min="13837" max="13837" width="12.453125" style="85" bestFit="1" customWidth="1"/>
    <col min="13838" max="14073" width="8.1796875" style="85"/>
    <col min="14074" max="14074" width="41.81640625" style="85" customWidth="1"/>
    <col min="14075" max="14075" width="7.1796875" style="85" customWidth="1"/>
    <col min="14076" max="14076" width="0.81640625" style="85" customWidth="1"/>
    <col min="14077" max="14077" width="13.81640625" style="85" customWidth="1"/>
    <col min="14078" max="14078" width="0.453125" style="85" customWidth="1"/>
    <col min="14079" max="14079" width="13.81640625" style="85" customWidth="1"/>
    <col min="14080" max="14080" width="0.453125" style="85" customWidth="1"/>
    <col min="14081" max="14081" width="13.81640625" style="85" customWidth="1"/>
    <col min="14082" max="14082" width="0.453125" style="85" customWidth="1"/>
    <col min="14083" max="14083" width="13.81640625" style="85" customWidth="1"/>
    <col min="14084" max="14085" width="0" style="85" hidden="1" customWidth="1"/>
    <col min="14086" max="14086" width="8.1796875" style="85"/>
    <col min="14087" max="14087" width="9.81640625" style="85" bestFit="1" customWidth="1"/>
    <col min="14088" max="14088" width="1" style="85" customWidth="1"/>
    <col min="14089" max="14089" width="14.81640625" style="85" bestFit="1" customWidth="1"/>
    <col min="14090" max="14090" width="0.81640625" style="85" customWidth="1"/>
    <col min="14091" max="14091" width="13.453125" style="85" bestFit="1" customWidth="1"/>
    <col min="14092" max="14092" width="0.81640625" style="85" customWidth="1"/>
    <col min="14093" max="14093" width="12.453125" style="85" bestFit="1" customWidth="1"/>
    <col min="14094" max="14329" width="8.1796875" style="85"/>
    <col min="14330" max="14330" width="41.81640625" style="85" customWidth="1"/>
    <col min="14331" max="14331" width="7.1796875" style="85" customWidth="1"/>
    <col min="14332" max="14332" width="0.81640625" style="85" customWidth="1"/>
    <col min="14333" max="14333" width="13.81640625" style="85" customWidth="1"/>
    <col min="14334" max="14334" width="0.453125" style="85" customWidth="1"/>
    <col min="14335" max="14335" width="13.81640625" style="85" customWidth="1"/>
    <col min="14336" max="14336" width="0.453125" style="85" customWidth="1"/>
    <col min="14337" max="14337" width="13.81640625" style="85" customWidth="1"/>
    <col min="14338" max="14338" width="0.453125" style="85" customWidth="1"/>
    <col min="14339" max="14339" width="13.81640625" style="85" customWidth="1"/>
    <col min="14340" max="14341" width="0" style="85" hidden="1" customWidth="1"/>
    <col min="14342" max="14342" width="8.1796875" style="85"/>
    <col min="14343" max="14343" width="9.81640625" style="85" bestFit="1" customWidth="1"/>
    <col min="14344" max="14344" width="1" style="85" customWidth="1"/>
    <col min="14345" max="14345" width="14.81640625" style="85" bestFit="1" customWidth="1"/>
    <col min="14346" max="14346" width="0.81640625" style="85" customWidth="1"/>
    <col min="14347" max="14347" width="13.453125" style="85" bestFit="1" customWidth="1"/>
    <col min="14348" max="14348" width="0.81640625" style="85" customWidth="1"/>
    <col min="14349" max="14349" width="12.453125" style="85" bestFit="1" customWidth="1"/>
    <col min="14350" max="14585" width="8.1796875" style="85"/>
    <col min="14586" max="14586" width="41.81640625" style="85" customWidth="1"/>
    <col min="14587" max="14587" width="7.1796875" style="85" customWidth="1"/>
    <col min="14588" max="14588" width="0.81640625" style="85" customWidth="1"/>
    <col min="14589" max="14589" width="13.81640625" style="85" customWidth="1"/>
    <col min="14590" max="14590" width="0.453125" style="85" customWidth="1"/>
    <col min="14591" max="14591" width="13.81640625" style="85" customWidth="1"/>
    <col min="14592" max="14592" width="0.453125" style="85" customWidth="1"/>
    <col min="14593" max="14593" width="13.81640625" style="85" customWidth="1"/>
    <col min="14594" max="14594" width="0.453125" style="85" customWidth="1"/>
    <col min="14595" max="14595" width="13.81640625" style="85" customWidth="1"/>
    <col min="14596" max="14597" width="0" style="85" hidden="1" customWidth="1"/>
    <col min="14598" max="14598" width="8.1796875" style="85"/>
    <col min="14599" max="14599" width="9.81640625" style="85" bestFit="1" customWidth="1"/>
    <col min="14600" max="14600" width="1" style="85" customWidth="1"/>
    <col min="14601" max="14601" width="14.81640625" style="85" bestFit="1" customWidth="1"/>
    <col min="14602" max="14602" width="0.81640625" style="85" customWidth="1"/>
    <col min="14603" max="14603" width="13.453125" style="85" bestFit="1" customWidth="1"/>
    <col min="14604" max="14604" width="0.81640625" style="85" customWidth="1"/>
    <col min="14605" max="14605" width="12.453125" style="85" bestFit="1" customWidth="1"/>
    <col min="14606" max="14841" width="8.1796875" style="85"/>
    <col min="14842" max="14842" width="41.81640625" style="85" customWidth="1"/>
    <col min="14843" max="14843" width="7.1796875" style="85" customWidth="1"/>
    <col min="14844" max="14844" width="0.81640625" style="85" customWidth="1"/>
    <col min="14845" max="14845" width="13.81640625" style="85" customWidth="1"/>
    <col min="14846" max="14846" width="0.453125" style="85" customWidth="1"/>
    <col min="14847" max="14847" width="13.81640625" style="85" customWidth="1"/>
    <col min="14848" max="14848" width="0.453125" style="85" customWidth="1"/>
    <col min="14849" max="14849" width="13.81640625" style="85" customWidth="1"/>
    <col min="14850" max="14850" width="0.453125" style="85" customWidth="1"/>
    <col min="14851" max="14851" width="13.81640625" style="85" customWidth="1"/>
    <col min="14852" max="14853" width="0" style="85" hidden="1" customWidth="1"/>
    <col min="14854" max="14854" width="8.1796875" style="85"/>
    <col min="14855" max="14855" width="9.81640625" style="85" bestFit="1" customWidth="1"/>
    <col min="14856" max="14856" width="1" style="85" customWidth="1"/>
    <col min="14857" max="14857" width="14.81640625" style="85" bestFit="1" customWidth="1"/>
    <col min="14858" max="14858" width="0.81640625" style="85" customWidth="1"/>
    <col min="14859" max="14859" width="13.453125" style="85" bestFit="1" customWidth="1"/>
    <col min="14860" max="14860" width="0.81640625" style="85" customWidth="1"/>
    <col min="14861" max="14861" width="12.453125" style="85" bestFit="1" customWidth="1"/>
    <col min="14862" max="15097" width="8.1796875" style="85"/>
    <col min="15098" max="15098" width="41.81640625" style="85" customWidth="1"/>
    <col min="15099" max="15099" width="7.1796875" style="85" customWidth="1"/>
    <col min="15100" max="15100" width="0.81640625" style="85" customWidth="1"/>
    <col min="15101" max="15101" width="13.81640625" style="85" customWidth="1"/>
    <col min="15102" max="15102" width="0.453125" style="85" customWidth="1"/>
    <col min="15103" max="15103" width="13.81640625" style="85" customWidth="1"/>
    <col min="15104" max="15104" width="0.453125" style="85" customWidth="1"/>
    <col min="15105" max="15105" width="13.81640625" style="85" customWidth="1"/>
    <col min="15106" max="15106" width="0.453125" style="85" customWidth="1"/>
    <col min="15107" max="15107" width="13.81640625" style="85" customWidth="1"/>
    <col min="15108" max="15109" width="0" style="85" hidden="1" customWidth="1"/>
    <col min="15110" max="15110" width="8.1796875" style="85"/>
    <col min="15111" max="15111" width="9.81640625" style="85" bestFit="1" customWidth="1"/>
    <col min="15112" max="15112" width="1" style="85" customWidth="1"/>
    <col min="15113" max="15113" width="14.81640625" style="85" bestFit="1" customWidth="1"/>
    <col min="15114" max="15114" width="0.81640625" style="85" customWidth="1"/>
    <col min="15115" max="15115" width="13.453125" style="85" bestFit="1" customWidth="1"/>
    <col min="15116" max="15116" width="0.81640625" style="85" customWidth="1"/>
    <col min="15117" max="15117" width="12.453125" style="85" bestFit="1" customWidth="1"/>
    <col min="15118" max="15353" width="8.1796875" style="85"/>
    <col min="15354" max="15354" width="41.81640625" style="85" customWidth="1"/>
    <col min="15355" max="15355" width="7.1796875" style="85" customWidth="1"/>
    <col min="15356" max="15356" width="0.81640625" style="85" customWidth="1"/>
    <col min="15357" max="15357" width="13.81640625" style="85" customWidth="1"/>
    <col min="15358" max="15358" width="0.453125" style="85" customWidth="1"/>
    <col min="15359" max="15359" width="13.81640625" style="85" customWidth="1"/>
    <col min="15360" max="15360" width="0.453125" style="85" customWidth="1"/>
    <col min="15361" max="15361" width="13.81640625" style="85" customWidth="1"/>
    <col min="15362" max="15362" width="0.453125" style="85" customWidth="1"/>
    <col min="15363" max="15363" width="13.81640625" style="85" customWidth="1"/>
    <col min="15364" max="15365" width="0" style="85" hidden="1" customWidth="1"/>
    <col min="15366" max="15366" width="8.1796875" style="85"/>
    <col min="15367" max="15367" width="9.81640625" style="85" bestFit="1" customWidth="1"/>
    <col min="15368" max="15368" width="1" style="85" customWidth="1"/>
    <col min="15369" max="15369" width="14.81640625" style="85" bestFit="1" customWidth="1"/>
    <col min="15370" max="15370" width="0.81640625" style="85" customWidth="1"/>
    <col min="15371" max="15371" width="13.453125" style="85" bestFit="1" customWidth="1"/>
    <col min="15372" max="15372" width="0.81640625" style="85" customWidth="1"/>
    <col min="15373" max="15373" width="12.453125" style="85" bestFit="1" customWidth="1"/>
    <col min="15374" max="15609" width="8.1796875" style="85"/>
    <col min="15610" max="15610" width="41.81640625" style="85" customWidth="1"/>
    <col min="15611" max="15611" width="7.1796875" style="85" customWidth="1"/>
    <col min="15612" max="15612" width="0.81640625" style="85" customWidth="1"/>
    <col min="15613" max="15613" width="13.81640625" style="85" customWidth="1"/>
    <col min="15614" max="15614" width="0.453125" style="85" customWidth="1"/>
    <col min="15615" max="15615" width="13.81640625" style="85" customWidth="1"/>
    <col min="15616" max="15616" width="0.453125" style="85" customWidth="1"/>
    <col min="15617" max="15617" width="13.81640625" style="85" customWidth="1"/>
    <col min="15618" max="15618" width="0.453125" style="85" customWidth="1"/>
    <col min="15619" max="15619" width="13.81640625" style="85" customWidth="1"/>
    <col min="15620" max="15621" width="0" style="85" hidden="1" customWidth="1"/>
    <col min="15622" max="15622" width="8.1796875" style="85"/>
    <col min="15623" max="15623" width="9.81640625" style="85" bestFit="1" customWidth="1"/>
    <col min="15624" max="15624" width="1" style="85" customWidth="1"/>
    <col min="15625" max="15625" width="14.81640625" style="85" bestFit="1" customWidth="1"/>
    <col min="15626" max="15626" width="0.81640625" style="85" customWidth="1"/>
    <col min="15627" max="15627" width="13.453125" style="85" bestFit="1" customWidth="1"/>
    <col min="15628" max="15628" width="0.81640625" style="85" customWidth="1"/>
    <col min="15629" max="15629" width="12.453125" style="85" bestFit="1" customWidth="1"/>
    <col min="15630" max="15865" width="8.1796875" style="85"/>
    <col min="15866" max="15866" width="41.81640625" style="85" customWidth="1"/>
    <col min="15867" max="15867" width="7.1796875" style="85" customWidth="1"/>
    <col min="15868" max="15868" width="0.81640625" style="85" customWidth="1"/>
    <col min="15869" max="15869" width="13.81640625" style="85" customWidth="1"/>
    <col min="15870" max="15870" width="0.453125" style="85" customWidth="1"/>
    <col min="15871" max="15871" width="13.81640625" style="85" customWidth="1"/>
    <col min="15872" max="15872" width="0.453125" style="85" customWidth="1"/>
    <col min="15873" max="15873" width="13.81640625" style="85" customWidth="1"/>
    <col min="15874" max="15874" width="0.453125" style="85" customWidth="1"/>
    <col min="15875" max="15875" width="13.81640625" style="85" customWidth="1"/>
    <col min="15876" max="15877" width="0" style="85" hidden="1" customWidth="1"/>
    <col min="15878" max="15878" width="8.1796875" style="85"/>
    <col min="15879" max="15879" width="9.81640625" style="85" bestFit="1" customWidth="1"/>
    <col min="15880" max="15880" width="1" style="85" customWidth="1"/>
    <col min="15881" max="15881" width="14.81640625" style="85" bestFit="1" customWidth="1"/>
    <col min="15882" max="15882" width="0.81640625" style="85" customWidth="1"/>
    <col min="15883" max="15883" width="13.453125" style="85" bestFit="1" customWidth="1"/>
    <col min="15884" max="15884" width="0.81640625" style="85" customWidth="1"/>
    <col min="15885" max="15885" width="12.453125" style="85" bestFit="1" customWidth="1"/>
    <col min="15886" max="16121" width="8.1796875" style="85"/>
    <col min="16122" max="16122" width="41.81640625" style="85" customWidth="1"/>
    <col min="16123" max="16123" width="7.1796875" style="85" customWidth="1"/>
    <col min="16124" max="16124" width="0.81640625" style="85" customWidth="1"/>
    <col min="16125" max="16125" width="13.81640625" style="85" customWidth="1"/>
    <col min="16126" max="16126" width="0.453125" style="85" customWidth="1"/>
    <col min="16127" max="16127" width="13.81640625" style="85" customWidth="1"/>
    <col min="16128" max="16128" width="0.453125" style="85" customWidth="1"/>
    <col min="16129" max="16129" width="13.81640625" style="85" customWidth="1"/>
    <col min="16130" max="16130" width="0.453125" style="85" customWidth="1"/>
    <col min="16131" max="16131" width="13.81640625" style="85" customWidth="1"/>
    <col min="16132" max="16133" width="0" style="85" hidden="1" customWidth="1"/>
    <col min="16134" max="16134" width="8.1796875" style="85"/>
    <col min="16135" max="16135" width="9.81640625" style="85" bestFit="1" customWidth="1"/>
    <col min="16136" max="16136" width="1" style="85" customWidth="1"/>
    <col min="16137" max="16137" width="14.81640625" style="85" bestFit="1" customWidth="1"/>
    <col min="16138" max="16138" width="0.81640625" style="85" customWidth="1"/>
    <col min="16139" max="16139" width="13.453125" style="85" bestFit="1" customWidth="1"/>
    <col min="16140" max="16140" width="0.81640625" style="85" customWidth="1"/>
    <col min="16141" max="16141" width="12.453125" style="85" bestFit="1" customWidth="1"/>
    <col min="16142" max="16384" width="8.1796875" style="85"/>
  </cols>
  <sheetData>
    <row r="1" spans="1:15" ht="20" customHeight="1">
      <c r="A1" s="312" t="s">
        <v>0</v>
      </c>
      <c r="B1" s="313"/>
      <c r="C1" s="313"/>
      <c r="D1" s="313"/>
      <c r="E1" s="313"/>
      <c r="F1" s="313"/>
      <c r="G1" s="313"/>
      <c r="H1" s="313"/>
      <c r="I1" s="313"/>
    </row>
    <row r="2" spans="1:15" ht="20" customHeight="1">
      <c r="A2" s="313" t="s">
        <v>124</v>
      </c>
      <c r="B2" s="313"/>
      <c r="C2" s="313"/>
      <c r="D2" s="313"/>
      <c r="E2" s="313"/>
      <c r="F2" s="313"/>
      <c r="G2" s="313"/>
      <c r="H2" s="313"/>
      <c r="I2" s="313"/>
    </row>
    <row r="3" spans="1:15" ht="20" customHeight="1">
      <c r="A3" s="313" t="s">
        <v>224</v>
      </c>
      <c r="B3" s="313"/>
      <c r="C3" s="313"/>
      <c r="D3" s="313"/>
      <c r="E3" s="313"/>
      <c r="F3" s="313"/>
      <c r="G3" s="313"/>
      <c r="H3" s="313"/>
      <c r="I3" s="313"/>
    </row>
    <row r="4" spans="1:15" ht="20" customHeight="1">
      <c r="A4" s="315" t="s">
        <v>2</v>
      </c>
      <c r="B4" s="315"/>
      <c r="C4" s="315"/>
      <c r="D4" s="315"/>
      <c r="E4" s="315"/>
      <c r="F4" s="315"/>
      <c r="G4" s="315"/>
      <c r="H4" s="315"/>
      <c r="I4" s="315"/>
    </row>
    <row r="5" spans="1:15" ht="20" customHeight="1">
      <c r="A5" s="84"/>
      <c r="C5" s="323" t="s">
        <v>96</v>
      </c>
      <c r="D5" s="323"/>
      <c r="E5" s="323"/>
      <c r="F5" s="136"/>
      <c r="G5" s="326" t="s">
        <v>97</v>
      </c>
      <c r="H5" s="326"/>
      <c r="I5" s="326"/>
    </row>
    <row r="6" spans="1:15" ht="20" customHeight="1">
      <c r="A6" s="84"/>
      <c r="C6" s="322" t="s">
        <v>84</v>
      </c>
      <c r="D6" s="322"/>
      <c r="E6" s="322"/>
      <c r="F6" s="137"/>
      <c r="G6" s="316" t="s">
        <v>98</v>
      </c>
      <c r="H6" s="316"/>
      <c r="I6" s="316"/>
    </row>
    <row r="7" spans="1:15" ht="20" customHeight="1">
      <c r="A7" s="84"/>
      <c r="B7" s="84" t="s">
        <v>7</v>
      </c>
      <c r="C7" s="84">
        <v>2022</v>
      </c>
      <c r="D7" s="83"/>
      <c r="E7" s="84">
        <v>2021</v>
      </c>
      <c r="F7" s="83"/>
      <c r="G7" s="84">
        <v>2022</v>
      </c>
      <c r="H7" s="83"/>
      <c r="I7" s="84">
        <v>2021</v>
      </c>
    </row>
    <row r="8" spans="1:15" ht="20" customHeight="1">
      <c r="A8" s="105" t="s">
        <v>125</v>
      </c>
      <c r="E8" s="187"/>
    </row>
    <row r="9" spans="1:15" ht="20" customHeight="1">
      <c r="A9" s="138" t="s">
        <v>126</v>
      </c>
      <c r="C9" s="103">
        <f>INCOME!C33</f>
        <v>12783840</v>
      </c>
      <c r="E9" s="103">
        <f>INCOME!E33</f>
        <v>150046002</v>
      </c>
      <c r="G9" s="103">
        <v>59795869</v>
      </c>
      <c r="I9" s="103">
        <f>INCOME!I33</f>
        <v>17865736</v>
      </c>
      <c r="J9" s="189"/>
      <c r="K9" s="189"/>
      <c r="L9" s="189"/>
      <c r="M9" s="189"/>
      <c r="N9" s="189"/>
      <c r="O9" s="189"/>
    </row>
    <row r="10" spans="1:15" ht="20" customHeight="1">
      <c r="A10" s="89" t="s">
        <v>127</v>
      </c>
      <c r="E10" s="103"/>
      <c r="G10" s="173"/>
      <c r="I10" s="173"/>
      <c r="J10" s="189"/>
      <c r="K10" s="189"/>
      <c r="L10" s="189"/>
      <c r="M10" s="189"/>
      <c r="N10" s="189"/>
      <c r="O10" s="189"/>
    </row>
    <row r="11" spans="1:15" ht="20" customHeight="1">
      <c r="A11" s="98" t="s">
        <v>128</v>
      </c>
      <c r="C11" s="103">
        <v>271311</v>
      </c>
      <c r="E11" s="103">
        <v>19141244</v>
      </c>
      <c r="G11" s="173">
        <v>746519</v>
      </c>
      <c r="I11" s="173">
        <v>-398734</v>
      </c>
      <c r="J11" s="189"/>
      <c r="K11" s="189"/>
      <c r="L11" s="189"/>
      <c r="M11" s="189"/>
      <c r="N11" s="189"/>
      <c r="O11" s="189"/>
    </row>
    <row r="12" spans="1:15" ht="20" customHeight="1">
      <c r="A12" s="98" t="s">
        <v>216</v>
      </c>
      <c r="C12" s="103">
        <v>5529432</v>
      </c>
      <c r="E12" s="103">
        <v>2144925</v>
      </c>
      <c r="G12" s="190">
        <v>0</v>
      </c>
      <c r="I12" s="190">
        <v>0</v>
      </c>
      <c r="J12" s="189"/>
      <c r="K12" s="189"/>
      <c r="L12" s="189"/>
      <c r="M12" s="189"/>
      <c r="N12" s="189"/>
      <c r="O12" s="189"/>
    </row>
    <row r="13" spans="1:15" ht="20" customHeight="1">
      <c r="A13" s="98" t="s">
        <v>129</v>
      </c>
      <c r="C13" s="103">
        <v>97961057</v>
      </c>
      <c r="E13" s="103">
        <v>80093464</v>
      </c>
      <c r="G13" s="103">
        <v>37662511</v>
      </c>
      <c r="I13" s="103">
        <v>35887627</v>
      </c>
      <c r="J13" s="189"/>
      <c r="K13" s="189"/>
      <c r="L13" s="189"/>
      <c r="M13" s="189"/>
      <c r="N13" s="189"/>
      <c r="O13" s="189"/>
    </row>
    <row r="14" spans="1:15" ht="20" customHeight="1">
      <c r="A14" s="98" t="s">
        <v>265</v>
      </c>
      <c r="C14" s="103">
        <v>525000</v>
      </c>
      <c r="E14" s="202">
        <v>0</v>
      </c>
      <c r="G14" s="103">
        <v>525000</v>
      </c>
      <c r="I14" s="202">
        <v>0</v>
      </c>
      <c r="J14" s="189"/>
      <c r="K14" s="189"/>
      <c r="L14" s="189"/>
      <c r="M14" s="189"/>
      <c r="N14" s="189"/>
      <c r="O14" s="189"/>
    </row>
    <row r="15" spans="1:15" ht="20" customHeight="1">
      <c r="A15" s="98" t="s">
        <v>130</v>
      </c>
      <c r="C15" s="103">
        <v>65824</v>
      </c>
      <c r="E15" s="103">
        <v>-93457</v>
      </c>
      <c r="G15" s="190">
        <v>0</v>
      </c>
      <c r="I15" s="103">
        <v>-373651</v>
      </c>
      <c r="J15" s="189"/>
      <c r="K15" s="189"/>
      <c r="L15" s="189"/>
      <c r="M15" s="189"/>
      <c r="N15" s="189"/>
      <c r="O15" s="189"/>
    </row>
    <row r="16" spans="1:15" ht="20" customHeight="1">
      <c r="A16" s="248" t="s">
        <v>263</v>
      </c>
      <c r="C16" s="103">
        <v>818341</v>
      </c>
      <c r="E16" s="202">
        <v>0</v>
      </c>
      <c r="G16" s="190">
        <v>0</v>
      </c>
      <c r="I16" s="202">
        <v>0</v>
      </c>
      <c r="J16" s="189"/>
      <c r="K16" s="189"/>
      <c r="L16" s="189"/>
      <c r="M16" s="189"/>
      <c r="N16" s="189"/>
      <c r="O16" s="189"/>
    </row>
    <row r="17" spans="1:15" ht="20" customHeight="1">
      <c r="A17" s="98" t="s">
        <v>300</v>
      </c>
      <c r="C17" s="103">
        <v>2954245</v>
      </c>
      <c r="E17" s="103">
        <v>3152883</v>
      </c>
      <c r="G17" s="103">
        <v>2064184</v>
      </c>
      <c r="I17" s="103">
        <v>1865589</v>
      </c>
      <c r="J17" s="189"/>
      <c r="K17" s="189"/>
      <c r="L17" s="189"/>
      <c r="M17" s="189"/>
      <c r="N17" s="189"/>
      <c r="O17" s="189"/>
    </row>
    <row r="18" spans="1:15" ht="20" customHeight="1">
      <c r="A18" s="98" t="s">
        <v>289</v>
      </c>
      <c r="B18" s="87">
        <v>36</v>
      </c>
      <c r="C18" s="103">
        <v>-34901865</v>
      </c>
      <c r="E18" s="202">
        <v>0</v>
      </c>
      <c r="G18" s="103">
        <v>-20002878</v>
      </c>
      <c r="I18" s="202">
        <v>0</v>
      </c>
      <c r="J18" s="189"/>
      <c r="K18" s="189"/>
      <c r="L18" s="189"/>
      <c r="M18" s="189"/>
      <c r="N18" s="189"/>
      <c r="O18" s="189"/>
    </row>
    <row r="19" spans="1:15" s="304" customFormat="1" ht="20" customHeight="1">
      <c r="A19" s="98" t="s">
        <v>287</v>
      </c>
      <c r="B19" s="87"/>
      <c r="C19" s="103"/>
      <c r="D19" s="103"/>
      <c r="E19" s="202"/>
      <c r="F19" s="103"/>
      <c r="G19" s="103"/>
      <c r="H19" s="103"/>
      <c r="I19" s="202"/>
      <c r="J19" s="189"/>
      <c r="K19" s="189"/>
      <c r="L19" s="189"/>
      <c r="M19" s="189"/>
      <c r="N19" s="189"/>
      <c r="O19" s="189"/>
    </row>
    <row r="20" spans="1:15" ht="20" customHeight="1">
      <c r="A20" s="98" t="s">
        <v>288</v>
      </c>
      <c r="C20" s="202">
        <v>0</v>
      </c>
      <c r="E20" s="103">
        <v>533625</v>
      </c>
      <c r="G20" s="202">
        <v>0</v>
      </c>
      <c r="I20" s="202">
        <v>0</v>
      </c>
      <c r="J20" s="189"/>
      <c r="K20" s="189"/>
      <c r="L20" s="189"/>
      <c r="M20" s="189"/>
      <c r="N20" s="189"/>
      <c r="O20" s="189"/>
    </row>
    <row r="21" spans="1:15" ht="20" customHeight="1">
      <c r="A21" s="98" t="s">
        <v>301</v>
      </c>
      <c r="C21" s="202"/>
      <c r="E21" s="202"/>
      <c r="G21" s="202"/>
      <c r="I21" s="202"/>
      <c r="J21" s="189"/>
      <c r="K21" s="189"/>
      <c r="L21" s="189"/>
      <c r="M21" s="189"/>
      <c r="N21" s="189"/>
      <c r="O21" s="189"/>
    </row>
    <row r="22" spans="1:15" ht="20" customHeight="1">
      <c r="A22" s="114" t="s">
        <v>219</v>
      </c>
      <c r="C22" s="103">
        <v>-291705</v>
      </c>
      <c r="E22" s="103">
        <v>-3028835</v>
      </c>
      <c r="G22" s="202">
        <v>0</v>
      </c>
      <c r="I22" s="202">
        <v>0</v>
      </c>
      <c r="J22" s="189"/>
      <c r="K22" s="189"/>
      <c r="L22" s="189"/>
      <c r="M22" s="189"/>
      <c r="N22" s="189"/>
      <c r="O22" s="189"/>
    </row>
    <row r="23" spans="1:15" ht="20" customHeight="1">
      <c r="A23" s="98" t="s">
        <v>215</v>
      </c>
      <c r="C23" s="202">
        <v>0</v>
      </c>
      <c r="E23" s="202">
        <v>0</v>
      </c>
      <c r="G23" s="202">
        <v>0</v>
      </c>
      <c r="I23" s="103">
        <v>19577759</v>
      </c>
      <c r="J23" s="189"/>
      <c r="K23" s="189"/>
      <c r="L23" s="189"/>
      <c r="M23" s="189"/>
      <c r="N23" s="189"/>
      <c r="O23" s="189"/>
    </row>
    <row r="24" spans="1:15" ht="20" customHeight="1">
      <c r="A24" s="248" t="s">
        <v>267</v>
      </c>
      <c r="C24" s="103">
        <v>-257992</v>
      </c>
      <c r="E24" s="202">
        <v>0</v>
      </c>
      <c r="G24" s="103">
        <v>965154</v>
      </c>
      <c r="I24" s="202">
        <v>0</v>
      </c>
      <c r="J24" s="189"/>
      <c r="K24" s="189"/>
      <c r="L24" s="189"/>
      <c r="M24" s="189"/>
      <c r="N24" s="189"/>
      <c r="O24" s="189"/>
    </row>
    <row r="25" spans="1:15" ht="20" customHeight="1">
      <c r="A25" s="98" t="s">
        <v>131</v>
      </c>
      <c r="C25" s="202">
        <v>0</v>
      </c>
      <c r="E25" s="103">
        <v>212370</v>
      </c>
      <c r="G25" s="202">
        <v>0</v>
      </c>
      <c r="I25" s="202">
        <v>0</v>
      </c>
      <c r="J25" s="189"/>
      <c r="K25" s="189"/>
      <c r="L25" s="189"/>
      <c r="M25" s="189"/>
      <c r="N25" s="189"/>
      <c r="O25" s="189"/>
    </row>
    <row r="26" spans="1:15" ht="20" customHeight="1">
      <c r="A26" s="98" t="s">
        <v>283</v>
      </c>
      <c r="C26" s="173">
        <v>-9437559</v>
      </c>
      <c r="E26" s="173">
        <v>17948365</v>
      </c>
      <c r="G26" s="202">
        <v>0</v>
      </c>
      <c r="I26" s="202">
        <v>0</v>
      </c>
      <c r="J26" s="189"/>
      <c r="K26" s="189"/>
      <c r="L26" s="189"/>
      <c r="M26" s="189"/>
      <c r="N26" s="189"/>
      <c r="O26" s="189"/>
    </row>
    <row r="27" spans="1:15" ht="20" customHeight="1">
      <c r="A27" s="98" t="s">
        <v>217</v>
      </c>
      <c r="C27" s="190">
        <v>0</v>
      </c>
      <c r="E27" s="190" t="s">
        <v>13</v>
      </c>
      <c r="G27" s="202">
        <v>0</v>
      </c>
      <c r="I27" s="103">
        <v>-27000000</v>
      </c>
      <c r="J27" s="189"/>
      <c r="K27" s="189"/>
      <c r="L27" s="189"/>
      <c r="M27" s="189"/>
      <c r="N27" s="189"/>
      <c r="O27" s="189"/>
    </row>
    <row r="28" spans="1:15" ht="20" customHeight="1">
      <c r="A28" s="98" t="s">
        <v>284</v>
      </c>
      <c r="C28" s="173">
        <v>2514667</v>
      </c>
      <c r="E28" s="173">
        <v>-10826409</v>
      </c>
      <c r="G28" s="190">
        <v>0</v>
      </c>
      <c r="I28" s="190">
        <v>0</v>
      </c>
      <c r="J28" s="189"/>
      <c r="K28" s="189"/>
      <c r="L28" s="189"/>
      <c r="M28" s="189"/>
      <c r="N28" s="189"/>
      <c r="O28" s="189"/>
    </row>
    <row r="29" spans="1:15" ht="20" customHeight="1">
      <c r="A29" s="98" t="s">
        <v>102</v>
      </c>
      <c r="C29" s="103">
        <v>-497814</v>
      </c>
      <c r="E29" s="103">
        <v>-93960</v>
      </c>
      <c r="G29" s="103">
        <v>-60918171</v>
      </c>
      <c r="I29" s="103">
        <v>-15057082</v>
      </c>
      <c r="J29" s="189"/>
      <c r="K29" s="189"/>
      <c r="L29" s="189"/>
      <c r="M29" s="189"/>
      <c r="N29" s="189"/>
      <c r="O29" s="189"/>
    </row>
    <row r="30" spans="1:15" ht="20" customHeight="1">
      <c r="A30" s="98" t="s">
        <v>111</v>
      </c>
      <c r="B30" s="87">
        <v>6.2</v>
      </c>
      <c r="C30" s="214">
        <v>63065963</v>
      </c>
      <c r="E30" s="214">
        <v>33120129</v>
      </c>
      <c r="G30" s="214">
        <v>34559455</v>
      </c>
      <c r="I30" s="214">
        <v>11684832</v>
      </c>
      <c r="J30" s="189"/>
      <c r="K30" s="189"/>
      <c r="L30" s="189"/>
      <c r="M30" s="189"/>
      <c r="N30" s="189"/>
      <c r="O30" s="189"/>
    </row>
    <row r="31" spans="1:15" ht="20" customHeight="1">
      <c r="A31" s="89" t="s">
        <v>132</v>
      </c>
      <c r="E31" s="103"/>
      <c r="J31" s="189"/>
      <c r="K31" s="189"/>
      <c r="L31" s="189"/>
      <c r="M31" s="189"/>
    </row>
    <row r="32" spans="1:15" ht="20" customHeight="1">
      <c r="A32" s="138" t="s">
        <v>133</v>
      </c>
      <c r="C32" s="103">
        <f>SUM(C9:C30)</f>
        <v>141102745</v>
      </c>
      <c r="E32" s="103">
        <f>SUM(E9:E30)</f>
        <v>292350346</v>
      </c>
      <c r="G32" s="103">
        <f>SUM(G9:G30)</f>
        <v>55397643</v>
      </c>
      <c r="H32" s="103">
        <f>SUM(H9:H30)</f>
        <v>0</v>
      </c>
      <c r="I32" s="103">
        <f>SUM(I9:I30)</f>
        <v>44052076</v>
      </c>
      <c r="J32" s="189"/>
      <c r="K32" s="189"/>
      <c r="L32" s="189"/>
      <c r="M32" s="189"/>
    </row>
    <row r="33" spans="1:13" ht="20" customHeight="1">
      <c r="A33" s="89" t="s">
        <v>134</v>
      </c>
      <c r="E33" s="103"/>
      <c r="J33" s="189"/>
      <c r="K33" s="189"/>
      <c r="L33" s="189"/>
      <c r="M33" s="189"/>
    </row>
    <row r="34" spans="1:13" ht="20" customHeight="1">
      <c r="A34" s="98" t="s">
        <v>11</v>
      </c>
      <c r="C34" s="103">
        <v>92730582</v>
      </c>
      <c r="E34" s="103">
        <v>-332183698</v>
      </c>
      <c r="G34" s="103">
        <v>21639</v>
      </c>
      <c r="I34" s="103">
        <v>-32682011</v>
      </c>
      <c r="J34" s="189"/>
      <c r="K34" s="189"/>
      <c r="L34" s="189"/>
      <c r="M34" s="189"/>
    </row>
    <row r="35" spans="1:13" s="237" customFormat="1" ht="20" customHeight="1">
      <c r="A35" s="248" t="s">
        <v>225</v>
      </c>
      <c r="B35" s="233"/>
      <c r="C35" s="250">
        <v>-829701595</v>
      </c>
      <c r="D35" s="250"/>
      <c r="E35" s="250">
        <v>-587351856</v>
      </c>
      <c r="F35" s="250"/>
      <c r="G35" s="190">
        <v>0</v>
      </c>
      <c r="H35" s="250"/>
      <c r="I35" s="190">
        <v>0</v>
      </c>
      <c r="J35" s="189"/>
      <c r="K35" s="189"/>
      <c r="L35" s="189"/>
      <c r="M35" s="189"/>
    </row>
    <row r="36" spans="1:13" s="237" customFormat="1" ht="20" customHeight="1">
      <c r="A36" s="248" t="s">
        <v>12</v>
      </c>
      <c r="B36" s="233"/>
      <c r="C36" s="250">
        <v>-21940307</v>
      </c>
      <c r="D36" s="250"/>
      <c r="E36" s="250">
        <v>4703764</v>
      </c>
      <c r="F36" s="250"/>
      <c r="G36" s="190">
        <v>0</v>
      </c>
      <c r="H36" s="250"/>
      <c r="I36" s="190">
        <v>0</v>
      </c>
      <c r="J36" s="189"/>
      <c r="K36" s="189"/>
      <c r="L36" s="189"/>
      <c r="M36" s="189"/>
    </row>
    <row r="37" spans="1:13" s="237" customFormat="1" ht="20" customHeight="1">
      <c r="A37" s="248" t="s">
        <v>15</v>
      </c>
      <c r="B37" s="233"/>
      <c r="C37" s="250">
        <v>-38159968</v>
      </c>
      <c r="D37" s="250"/>
      <c r="E37" s="250">
        <v>-4250235</v>
      </c>
      <c r="F37" s="250"/>
      <c r="G37" s="250">
        <v>-1907358</v>
      </c>
      <c r="H37" s="250"/>
      <c r="I37" s="250">
        <v>-1738955</v>
      </c>
      <c r="J37" s="189"/>
      <c r="K37" s="189"/>
      <c r="L37" s="189"/>
      <c r="M37" s="189"/>
    </row>
    <row r="38" spans="1:13" s="237" customFormat="1" ht="20" customHeight="1">
      <c r="A38" s="248" t="s">
        <v>226</v>
      </c>
      <c r="B38" s="233"/>
      <c r="C38" s="250">
        <v>1723379</v>
      </c>
      <c r="D38" s="250"/>
      <c r="E38" s="250">
        <v>-2265717</v>
      </c>
      <c r="F38" s="250"/>
      <c r="G38" s="250">
        <v>736558</v>
      </c>
      <c r="H38" s="250"/>
      <c r="I38" s="250">
        <v>-439030</v>
      </c>
      <c r="J38" s="189"/>
      <c r="K38" s="189"/>
      <c r="L38" s="189"/>
      <c r="M38" s="189"/>
    </row>
    <row r="39" spans="1:13" s="237" customFormat="1" ht="20" customHeight="1">
      <c r="A39" s="248" t="s">
        <v>17</v>
      </c>
      <c r="B39" s="233"/>
      <c r="C39" s="250">
        <v>-20558326</v>
      </c>
      <c r="D39" s="250"/>
      <c r="E39" s="250">
        <v>-23153141</v>
      </c>
      <c r="F39" s="250"/>
      <c r="G39" s="250">
        <v>3000</v>
      </c>
      <c r="H39" s="250"/>
      <c r="I39" s="250">
        <v>173000</v>
      </c>
      <c r="J39" s="189"/>
      <c r="K39" s="189"/>
      <c r="L39" s="189"/>
      <c r="M39" s="189"/>
    </row>
    <row r="40" spans="1:13" ht="20" customHeight="1">
      <c r="A40" s="98" t="s">
        <v>135</v>
      </c>
      <c r="C40" s="103">
        <v>-65765771</v>
      </c>
      <c r="E40" s="103">
        <v>-69052</v>
      </c>
      <c r="G40" s="103">
        <v>20000</v>
      </c>
      <c r="I40" s="103">
        <v>57343</v>
      </c>
      <c r="J40" s="189"/>
      <c r="K40" s="189"/>
      <c r="L40" s="189"/>
      <c r="M40" s="189"/>
    </row>
    <row r="41" spans="1:13" ht="20" customHeight="1">
      <c r="A41" s="89" t="s">
        <v>136</v>
      </c>
      <c r="E41" s="103"/>
      <c r="J41" s="189"/>
      <c r="K41" s="189"/>
      <c r="L41" s="189"/>
      <c r="M41" s="189"/>
    </row>
    <row r="42" spans="1:13" ht="20" customHeight="1">
      <c r="A42" s="98" t="s">
        <v>36</v>
      </c>
      <c r="C42" s="103">
        <v>109685678</v>
      </c>
      <c r="E42" s="103">
        <v>400442183</v>
      </c>
      <c r="G42" s="103">
        <v>-24444168</v>
      </c>
      <c r="I42" s="103">
        <v>10487643</v>
      </c>
      <c r="J42" s="189"/>
      <c r="K42" s="189"/>
      <c r="L42" s="189"/>
      <c r="M42" s="189"/>
    </row>
    <row r="43" spans="1:13" s="237" customFormat="1" ht="20" customHeight="1">
      <c r="A43" s="248" t="s">
        <v>228</v>
      </c>
      <c r="B43" s="233"/>
      <c r="C43" s="250">
        <v>-3690301</v>
      </c>
      <c r="D43" s="250"/>
      <c r="E43" s="250">
        <v>-10884929</v>
      </c>
      <c r="F43" s="250"/>
      <c r="G43" s="190">
        <v>0</v>
      </c>
      <c r="H43" s="250"/>
      <c r="I43" s="190">
        <v>0</v>
      </c>
      <c r="J43" s="189"/>
      <c r="K43" s="189"/>
      <c r="L43" s="189"/>
      <c r="M43" s="189"/>
    </row>
    <row r="44" spans="1:13" s="237" customFormat="1" ht="20" customHeight="1">
      <c r="A44" s="248" t="s">
        <v>43</v>
      </c>
      <c r="B44" s="233"/>
      <c r="C44" s="250">
        <v>-697155</v>
      </c>
      <c r="D44" s="250"/>
      <c r="E44" s="250">
        <v>-61176031</v>
      </c>
      <c r="F44" s="250"/>
      <c r="G44" s="250">
        <v>-16393</v>
      </c>
      <c r="H44" s="250"/>
      <c r="I44" s="250">
        <v>-8755193</v>
      </c>
      <c r="J44" s="189"/>
      <c r="K44" s="189"/>
      <c r="L44" s="189"/>
      <c r="M44" s="189"/>
    </row>
    <row r="45" spans="1:13" s="237" customFormat="1" ht="20" customHeight="1">
      <c r="A45" s="248" t="s">
        <v>268</v>
      </c>
      <c r="B45" s="233"/>
      <c r="C45" s="190">
        <v>1560555</v>
      </c>
      <c r="D45" s="250"/>
      <c r="E45" s="190">
        <v>9825504</v>
      </c>
      <c r="F45" s="250"/>
      <c r="G45" s="190">
        <v>0</v>
      </c>
      <c r="H45" s="250"/>
      <c r="I45" s="190">
        <v>0</v>
      </c>
      <c r="J45" s="189"/>
      <c r="K45" s="189"/>
      <c r="L45" s="189"/>
      <c r="M45" s="189"/>
    </row>
    <row r="46" spans="1:13" ht="20" customHeight="1">
      <c r="A46" s="89" t="s">
        <v>218</v>
      </c>
      <c r="C46" s="215">
        <f>SUM(C32:C45)</f>
        <v>-633710484</v>
      </c>
      <c r="E46" s="215">
        <f>SUM(E32:E45)</f>
        <v>-314012862</v>
      </c>
      <c r="G46" s="215">
        <f>SUM(G32:G45)</f>
        <v>29810921</v>
      </c>
      <c r="I46" s="215">
        <f>SUM(I32:I45)</f>
        <v>11154873</v>
      </c>
      <c r="J46" s="189"/>
      <c r="K46" s="189"/>
      <c r="L46" s="189"/>
      <c r="M46" s="189"/>
    </row>
    <row r="47" spans="1:13" ht="20" customHeight="1">
      <c r="A47" s="89" t="s">
        <v>137</v>
      </c>
      <c r="C47" s="103">
        <v>-10425198</v>
      </c>
      <c r="E47" s="103">
        <v>-35598761</v>
      </c>
      <c r="G47" s="103">
        <v>-1217588</v>
      </c>
      <c r="I47" s="103">
        <v>-39114</v>
      </c>
      <c r="J47" s="189"/>
      <c r="K47" s="189"/>
      <c r="L47" s="189"/>
      <c r="M47" s="189"/>
    </row>
    <row r="48" spans="1:13" ht="20" customHeight="1">
      <c r="A48" s="145" t="s">
        <v>285</v>
      </c>
      <c r="C48" s="100">
        <f>SUM(C46,C47:C47)</f>
        <v>-644135682</v>
      </c>
      <c r="E48" s="100">
        <f>SUM(E46,E47:E47)</f>
        <v>-349611623</v>
      </c>
      <c r="G48" s="216">
        <f>SUM(G46,G47:G47)</f>
        <v>28593333</v>
      </c>
      <c r="I48" s="216">
        <f>SUM(I46,I47:I47)</f>
        <v>11115759</v>
      </c>
      <c r="J48" s="189"/>
      <c r="K48" s="189"/>
      <c r="L48" s="189"/>
      <c r="M48" s="189"/>
    </row>
    <row r="49" spans="1:13" ht="20" customHeight="1">
      <c r="A49" s="312" t="s">
        <v>0</v>
      </c>
      <c r="B49" s="313"/>
      <c r="C49" s="313"/>
      <c r="D49" s="313"/>
      <c r="E49" s="313"/>
      <c r="F49" s="313"/>
      <c r="G49" s="313"/>
      <c r="H49" s="313"/>
      <c r="I49" s="313"/>
    </row>
    <row r="50" spans="1:13" ht="20" customHeight="1">
      <c r="A50" s="313" t="s">
        <v>138</v>
      </c>
      <c r="B50" s="313"/>
      <c r="C50" s="313"/>
      <c r="D50" s="313"/>
      <c r="E50" s="313"/>
      <c r="F50" s="313"/>
      <c r="G50" s="313"/>
      <c r="H50" s="313"/>
      <c r="I50" s="313"/>
    </row>
    <row r="51" spans="1:13" ht="20" customHeight="1">
      <c r="A51" s="313" t="s">
        <v>224</v>
      </c>
      <c r="B51" s="313"/>
      <c r="C51" s="313"/>
      <c r="D51" s="313"/>
      <c r="E51" s="313"/>
      <c r="F51" s="313"/>
      <c r="G51" s="313"/>
      <c r="H51" s="313"/>
      <c r="I51" s="313"/>
    </row>
    <row r="52" spans="1:13" ht="20" customHeight="1">
      <c r="A52" s="315" t="s">
        <v>2</v>
      </c>
      <c r="B52" s="315"/>
      <c r="C52" s="315"/>
      <c r="D52" s="315"/>
      <c r="E52" s="315"/>
      <c r="F52" s="315"/>
      <c r="G52" s="315"/>
      <c r="H52" s="315"/>
      <c r="I52" s="315"/>
    </row>
    <row r="53" spans="1:13" ht="20" customHeight="1">
      <c r="A53" s="84"/>
      <c r="C53" s="323" t="s">
        <v>96</v>
      </c>
      <c r="D53" s="323"/>
      <c r="E53" s="323"/>
      <c r="F53" s="136"/>
      <c r="G53" s="326" t="s">
        <v>97</v>
      </c>
      <c r="H53" s="326"/>
      <c r="I53" s="326"/>
    </row>
    <row r="54" spans="1:13" ht="20" customHeight="1">
      <c r="A54" s="84"/>
      <c r="C54" s="322" t="s">
        <v>84</v>
      </c>
      <c r="D54" s="322"/>
      <c r="E54" s="322"/>
      <c r="F54" s="137"/>
      <c r="G54" s="316" t="s">
        <v>98</v>
      </c>
      <c r="H54" s="316"/>
      <c r="I54" s="316"/>
    </row>
    <row r="55" spans="1:13" ht="20" customHeight="1">
      <c r="A55" s="84"/>
      <c r="B55" s="84" t="s">
        <v>7</v>
      </c>
      <c r="C55" s="84">
        <v>2022</v>
      </c>
      <c r="D55" s="83"/>
      <c r="E55" s="84">
        <v>2021</v>
      </c>
      <c r="F55" s="83"/>
      <c r="G55" s="84">
        <v>2022</v>
      </c>
      <c r="H55" s="83"/>
      <c r="I55" s="84">
        <v>2021</v>
      </c>
    </row>
    <row r="56" spans="1:13" ht="20" customHeight="1">
      <c r="A56" s="105" t="s">
        <v>139</v>
      </c>
      <c r="B56" s="84"/>
      <c r="E56" s="103"/>
    </row>
    <row r="57" spans="1:13" ht="20" customHeight="1">
      <c r="A57" s="98" t="s">
        <v>140</v>
      </c>
      <c r="B57" s="84"/>
      <c r="C57" s="190">
        <v>0</v>
      </c>
      <c r="E57" s="190">
        <v>0</v>
      </c>
      <c r="G57" s="190">
        <v>0</v>
      </c>
      <c r="I57" s="103">
        <v>575957</v>
      </c>
      <c r="J57" s="189"/>
      <c r="K57" s="103"/>
      <c r="L57" s="189"/>
      <c r="M57" s="189"/>
    </row>
    <row r="58" spans="1:13" ht="20" customHeight="1">
      <c r="A58" s="98" t="s">
        <v>141</v>
      </c>
      <c r="B58" s="84"/>
      <c r="C58" s="103">
        <v>-53893932</v>
      </c>
      <c r="E58" s="103">
        <v>-1952051</v>
      </c>
      <c r="G58" s="103">
        <v>-10406852</v>
      </c>
      <c r="I58" s="190">
        <v>0</v>
      </c>
      <c r="J58" s="189"/>
      <c r="K58" s="190"/>
      <c r="L58" s="189"/>
      <c r="M58" s="189"/>
    </row>
    <row r="59" spans="1:13" ht="20" customHeight="1">
      <c r="A59" s="98" t="s">
        <v>296</v>
      </c>
      <c r="C59" s="190">
        <v>0</v>
      </c>
      <c r="E59" s="190">
        <v>62927947</v>
      </c>
      <c r="G59" s="190">
        <v>0</v>
      </c>
      <c r="I59" s="190">
        <v>0</v>
      </c>
      <c r="J59" s="189"/>
      <c r="K59" s="190"/>
      <c r="L59" s="189"/>
      <c r="M59" s="189"/>
    </row>
    <row r="60" spans="1:13" ht="20" customHeight="1">
      <c r="A60" s="98" t="s">
        <v>142</v>
      </c>
      <c r="B60" s="84"/>
      <c r="C60" s="190">
        <v>0</v>
      </c>
      <c r="E60" s="190">
        <v>0</v>
      </c>
      <c r="G60" s="173">
        <v>-980690058</v>
      </c>
      <c r="I60" s="173">
        <v>-678388963</v>
      </c>
      <c r="J60" s="189"/>
      <c r="K60" s="190"/>
      <c r="L60" s="189"/>
      <c r="M60" s="189"/>
    </row>
    <row r="61" spans="1:13" ht="20" customHeight="1">
      <c r="A61" s="98" t="s">
        <v>143</v>
      </c>
      <c r="B61" s="84"/>
      <c r="C61" s="103">
        <v>-10000000</v>
      </c>
      <c r="E61" s="190">
        <v>0</v>
      </c>
      <c r="G61" s="190">
        <v>0</v>
      </c>
      <c r="I61" s="190">
        <v>0</v>
      </c>
      <c r="J61" s="189"/>
      <c r="K61" s="190"/>
      <c r="L61" s="189"/>
      <c r="M61" s="189"/>
    </row>
    <row r="62" spans="1:13" ht="20" customHeight="1">
      <c r="A62" s="98" t="s">
        <v>213</v>
      </c>
      <c r="C62" s="190">
        <v>0</v>
      </c>
      <c r="E62" s="190">
        <v>0</v>
      </c>
      <c r="G62" s="190">
        <v>0</v>
      </c>
      <c r="I62" s="190">
        <v>26605565</v>
      </c>
      <c r="J62" s="189"/>
      <c r="K62" s="103"/>
      <c r="L62" s="189"/>
      <c r="M62" s="189"/>
    </row>
    <row r="63" spans="1:13" ht="20" customHeight="1">
      <c r="A63" s="98" t="s">
        <v>144</v>
      </c>
      <c r="C63" s="103">
        <v>-219022392</v>
      </c>
      <c r="E63" s="103">
        <v>-176851293</v>
      </c>
      <c r="G63" s="103">
        <v>-160002489</v>
      </c>
      <c r="I63" s="103">
        <v>-180142264</v>
      </c>
      <c r="J63" s="189"/>
      <c r="K63" s="103"/>
      <c r="L63" s="189"/>
      <c r="M63" s="189"/>
    </row>
    <row r="64" spans="1:13" ht="20" customHeight="1">
      <c r="A64" s="98" t="s">
        <v>291</v>
      </c>
      <c r="C64" s="190">
        <v>0</v>
      </c>
      <c r="E64" s="103">
        <v>-7909875</v>
      </c>
      <c r="G64" s="190">
        <v>0</v>
      </c>
      <c r="I64" s="103">
        <v>-7909875</v>
      </c>
      <c r="J64" s="189"/>
      <c r="K64" s="103"/>
      <c r="L64" s="189"/>
      <c r="M64" s="189"/>
    </row>
    <row r="65" spans="1:13" ht="20" customHeight="1">
      <c r="A65" s="98" t="s">
        <v>290</v>
      </c>
      <c r="C65" s="103">
        <v>92502878</v>
      </c>
      <c r="E65" s="202">
        <v>0</v>
      </c>
      <c r="G65" s="103">
        <v>92502878</v>
      </c>
      <c r="I65" s="202">
        <v>0</v>
      </c>
      <c r="J65" s="189"/>
      <c r="K65" s="103"/>
      <c r="L65" s="189"/>
      <c r="M65" s="189"/>
    </row>
    <row r="66" spans="1:13" ht="20" customHeight="1">
      <c r="A66" s="98" t="s">
        <v>145</v>
      </c>
      <c r="C66" s="190"/>
      <c r="E66" s="190"/>
      <c r="G66" s="190"/>
      <c r="I66" s="190"/>
      <c r="J66" s="189"/>
      <c r="K66" s="103"/>
      <c r="L66" s="189"/>
      <c r="M66" s="189"/>
    </row>
    <row r="67" spans="1:13" ht="20" customHeight="1">
      <c r="A67" s="98" t="s">
        <v>292</v>
      </c>
      <c r="C67" s="190">
        <v>0</v>
      </c>
      <c r="E67" s="103">
        <v>48302076</v>
      </c>
      <c r="G67" s="190">
        <v>0</v>
      </c>
      <c r="I67" s="103">
        <v>48302076</v>
      </c>
      <c r="J67" s="189"/>
      <c r="K67" s="103"/>
      <c r="L67" s="189"/>
      <c r="M67" s="189"/>
    </row>
    <row r="68" spans="1:13" ht="20" customHeight="1">
      <c r="A68" s="98" t="s">
        <v>269</v>
      </c>
      <c r="C68" s="103">
        <v>-6235416</v>
      </c>
      <c r="E68" s="103">
        <v>-1305150</v>
      </c>
      <c r="G68" s="190">
        <v>0</v>
      </c>
      <c r="I68" s="202">
        <v>0</v>
      </c>
      <c r="J68" s="189"/>
      <c r="K68" s="103"/>
      <c r="L68" s="189"/>
      <c r="M68" s="189"/>
    </row>
    <row r="69" spans="1:13" ht="20" customHeight="1">
      <c r="A69" s="98" t="s">
        <v>302</v>
      </c>
      <c r="C69" s="103">
        <v>65817</v>
      </c>
      <c r="E69" s="103">
        <v>93458</v>
      </c>
      <c r="G69" s="190">
        <v>0</v>
      </c>
      <c r="I69" s="103">
        <v>3800953</v>
      </c>
      <c r="J69" s="189"/>
      <c r="K69" s="103"/>
      <c r="L69" s="189"/>
      <c r="M69" s="189"/>
    </row>
    <row r="70" spans="1:13" ht="20" customHeight="1">
      <c r="A70" s="98" t="s">
        <v>270</v>
      </c>
      <c r="B70" s="87">
        <v>6.1</v>
      </c>
      <c r="C70" s="103">
        <v>-33203904</v>
      </c>
      <c r="E70" s="103">
        <v>-153314554</v>
      </c>
      <c r="G70" s="103">
        <v>-9392628</v>
      </c>
      <c r="I70" s="103">
        <v>-40523110</v>
      </c>
      <c r="J70" s="189"/>
      <c r="K70" s="103"/>
      <c r="L70" s="189"/>
      <c r="M70" s="189"/>
    </row>
    <row r="71" spans="1:13" s="229" customFormat="1" ht="20" customHeight="1">
      <c r="A71" s="98" t="s">
        <v>271</v>
      </c>
      <c r="B71" s="87"/>
      <c r="C71" s="103">
        <v>-1472868</v>
      </c>
      <c r="D71" s="103"/>
      <c r="E71" s="103">
        <v>-1259442</v>
      </c>
      <c r="F71" s="103"/>
      <c r="G71" s="103">
        <v>-822868</v>
      </c>
      <c r="H71" s="103"/>
      <c r="I71" s="103">
        <v>-1258917</v>
      </c>
      <c r="J71" s="189"/>
      <c r="K71" s="103"/>
      <c r="L71" s="189"/>
      <c r="M71" s="189"/>
    </row>
    <row r="72" spans="1:13" ht="20" customHeight="1">
      <c r="A72" s="98" t="s">
        <v>303</v>
      </c>
      <c r="C72" s="202">
        <v>0</v>
      </c>
      <c r="E72" s="202">
        <v>0</v>
      </c>
      <c r="G72" s="190">
        <v>0</v>
      </c>
      <c r="I72" s="103">
        <v>27000000</v>
      </c>
      <c r="J72" s="189"/>
      <c r="K72" s="103"/>
      <c r="L72" s="189"/>
      <c r="M72" s="189"/>
    </row>
    <row r="73" spans="1:13" ht="20" customHeight="1">
      <c r="A73" s="98" t="s">
        <v>146</v>
      </c>
      <c r="C73" s="190">
        <v>496724</v>
      </c>
      <c r="E73" s="190">
        <v>93960</v>
      </c>
      <c r="G73" s="103">
        <v>32500639</v>
      </c>
      <c r="I73" s="103">
        <v>5466970</v>
      </c>
      <c r="J73" s="189"/>
      <c r="K73" s="189"/>
      <c r="L73" s="189"/>
      <c r="M73" s="189"/>
    </row>
    <row r="74" spans="1:13" ht="20" customHeight="1">
      <c r="A74" s="145" t="s">
        <v>147</v>
      </c>
      <c r="C74" s="216">
        <f>SUM(C57:C63,C64:C73)</f>
        <v>-230763093</v>
      </c>
      <c r="D74" s="103">
        <v>0</v>
      </c>
      <c r="E74" s="216">
        <f>SUM(E57:E63,E64:E73)</f>
        <v>-231174924</v>
      </c>
      <c r="G74" s="216">
        <f>SUM(G57:G63,G64:G73)</f>
        <v>-1036311378</v>
      </c>
      <c r="I74" s="216">
        <f>SUM(I57:I63,I64:I73)</f>
        <v>-796471608</v>
      </c>
      <c r="J74" s="189"/>
      <c r="K74" s="189"/>
      <c r="L74" s="189"/>
      <c r="M74" s="189"/>
    </row>
    <row r="75" spans="1:13" ht="4" customHeight="1">
      <c r="A75" s="138"/>
      <c r="C75" s="173"/>
      <c r="E75" s="173"/>
      <c r="F75" s="173"/>
      <c r="G75" s="173"/>
      <c r="H75" s="173"/>
      <c r="I75" s="173"/>
      <c r="J75" s="189"/>
      <c r="K75" s="189"/>
      <c r="L75" s="189"/>
      <c r="M75" s="189"/>
    </row>
    <row r="76" spans="1:13" ht="20" customHeight="1">
      <c r="A76" s="105" t="s">
        <v>148</v>
      </c>
      <c r="B76" s="84"/>
      <c r="C76" s="176"/>
      <c r="D76" s="140"/>
      <c r="E76" s="176"/>
    </row>
    <row r="77" spans="1:13" ht="20" customHeight="1">
      <c r="A77" s="98" t="s">
        <v>282</v>
      </c>
      <c r="E77" s="103"/>
    </row>
    <row r="78" spans="1:13" ht="20" customHeight="1">
      <c r="A78" s="98" t="s">
        <v>257</v>
      </c>
      <c r="B78" s="87">
        <v>6.2</v>
      </c>
      <c r="C78" s="103">
        <v>103485915</v>
      </c>
      <c r="E78" s="103">
        <f>-150845884-4608896</f>
        <v>-155454780</v>
      </c>
      <c r="G78" s="190">
        <v>153865814</v>
      </c>
      <c r="I78" s="103">
        <v>-181777</v>
      </c>
      <c r="J78" s="189"/>
      <c r="K78" s="189"/>
      <c r="L78" s="189"/>
      <c r="M78" s="189"/>
    </row>
    <row r="79" spans="1:13" ht="20" customHeight="1">
      <c r="A79" s="98" t="s">
        <v>149</v>
      </c>
      <c r="B79" s="87">
        <v>6.2</v>
      </c>
      <c r="C79" s="202">
        <v>0</v>
      </c>
      <c r="E79" s="103">
        <v>249000000</v>
      </c>
      <c r="G79" s="202">
        <v>0</v>
      </c>
      <c r="I79" s="190">
        <v>248500000</v>
      </c>
      <c r="J79" s="189"/>
      <c r="K79" s="189"/>
      <c r="L79" s="189"/>
      <c r="M79" s="189"/>
    </row>
    <row r="80" spans="1:13" ht="20" customHeight="1">
      <c r="A80" s="98" t="s">
        <v>150</v>
      </c>
      <c r="B80" s="87">
        <v>6.2</v>
      </c>
      <c r="C80" s="202">
        <v>0</v>
      </c>
      <c r="E80" s="103">
        <v>-394091675</v>
      </c>
      <c r="G80" s="202">
        <v>0</v>
      </c>
      <c r="I80" s="93">
        <v>-393500000</v>
      </c>
      <c r="J80" s="189"/>
      <c r="K80" s="189"/>
      <c r="L80" s="189"/>
      <c r="M80" s="189"/>
    </row>
    <row r="81" spans="1:13" ht="20" customHeight="1">
      <c r="A81" s="98" t="s">
        <v>151</v>
      </c>
      <c r="B81" s="87">
        <v>6.2</v>
      </c>
      <c r="C81" s="190">
        <v>0</v>
      </c>
      <c r="E81" s="190">
        <v>0</v>
      </c>
      <c r="G81" s="103">
        <v>-28199290</v>
      </c>
      <c r="I81" s="103">
        <v>-23030378</v>
      </c>
      <c r="J81" s="189"/>
      <c r="K81" s="189"/>
      <c r="L81" s="189"/>
      <c r="M81" s="189"/>
    </row>
    <row r="82" spans="1:13" ht="20" customHeight="1">
      <c r="A82" s="248" t="s">
        <v>264</v>
      </c>
      <c r="B82" s="87">
        <v>6.2</v>
      </c>
      <c r="C82" s="190">
        <v>12544000</v>
      </c>
      <c r="E82" s="190">
        <v>0</v>
      </c>
      <c r="G82" s="202">
        <v>0</v>
      </c>
      <c r="I82" s="202">
        <v>0</v>
      </c>
      <c r="J82" s="189"/>
      <c r="K82" s="189"/>
      <c r="L82" s="189"/>
      <c r="M82" s="189"/>
    </row>
    <row r="83" spans="1:13" ht="20" customHeight="1">
      <c r="A83" s="98" t="s">
        <v>152</v>
      </c>
      <c r="B83" s="87">
        <v>6.2</v>
      </c>
      <c r="C83" s="103">
        <v>-8358847</v>
      </c>
      <c r="E83" s="103">
        <v>-6025243</v>
      </c>
      <c r="G83" s="103">
        <v>-3454756</v>
      </c>
      <c r="I83" s="103">
        <v>-2544453</v>
      </c>
      <c r="J83" s="189"/>
      <c r="K83" s="189"/>
      <c r="L83" s="189"/>
      <c r="M83" s="189"/>
    </row>
    <row r="84" spans="1:13" ht="20" customHeight="1">
      <c r="A84" s="98" t="s">
        <v>153</v>
      </c>
      <c r="B84" s="87">
        <v>6.2</v>
      </c>
      <c r="C84" s="190">
        <v>450000000</v>
      </c>
      <c r="E84" s="190">
        <v>0</v>
      </c>
      <c r="G84" s="190">
        <v>450000000</v>
      </c>
      <c r="I84" s="190">
        <v>0</v>
      </c>
      <c r="J84" s="189"/>
      <c r="K84" s="189"/>
      <c r="L84" s="189"/>
      <c r="M84" s="189"/>
    </row>
    <row r="85" spans="1:13" ht="20" customHeight="1">
      <c r="A85" s="98" t="s">
        <v>154</v>
      </c>
      <c r="B85" s="87">
        <v>6.2</v>
      </c>
      <c r="C85" s="103">
        <v>-185182425</v>
      </c>
      <c r="E85" s="103">
        <v>-136649326</v>
      </c>
      <c r="G85" s="103">
        <v>-98498474</v>
      </c>
      <c r="I85" s="103">
        <v>-80448464</v>
      </c>
      <c r="J85" s="189"/>
      <c r="K85" s="189"/>
      <c r="L85" s="189"/>
      <c r="M85" s="189"/>
    </row>
    <row r="86" spans="1:13" ht="20" customHeight="1">
      <c r="A86" s="98" t="s">
        <v>258</v>
      </c>
      <c r="B86" s="87">
        <v>6.2</v>
      </c>
      <c r="C86" s="103">
        <v>451800000</v>
      </c>
      <c r="E86" s="202">
        <v>0</v>
      </c>
      <c r="G86" s="103">
        <v>451800000</v>
      </c>
      <c r="I86" s="202">
        <v>0</v>
      </c>
      <c r="J86" s="189"/>
      <c r="K86" s="189"/>
      <c r="L86" s="189"/>
      <c r="M86" s="189"/>
    </row>
    <row r="87" spans="1:13" ht="20" customHeight="1">
      <c r="A87" s="98" t="s">
        <v>155</v>
      </c>
      <c r="B87" s="87">
        <v>6.2</v>
      </c>
      <c r="C87" s="103">
        <v>-55941799</v>
      </c>
      <c r="E87" s="103">
        <v>-32408062</v>
      </c>
      <c r="G87" s="103">
        <v>-27142463</v>
      </c>
      <c r="I87" s="103">
        <v>-13315724</v>
      </c>
      <c r="J87" s="189"/>
      <c r="K87" s="189"/>
      <c r="L87" s="189"/>
      <c r="M87" s="189"/>
    </row>
    <row r="88" spans="1:13" ht="20" customHeight="1">
      <c r="A88" s="98" t="s">
        <v>156</v>
      </c>
      <c r="C88" s="103">
        <v>1125050</v>
      </c>
      <c r="E88" s="103">
        <v>1211595435</v>
      </c>
      <c r="G88" s="202">
        <v>0</v>
      </c>
      <c r="I88" s="190">
        <v>1211595435</v>
      </c>
      <c r="J88" s="189"/>
      <c r="K88" s="189"/>
      <c r="L88" s="189"/>
      <c r="M88" s="189"/>
    </row>
    <row r="89" spans="1:13" ht="20" customHeight="1">
      <c r="A89" s="98" t="s">
        <v>256</v>
      </c>
      <c r="C89" s="103">
        <v>-30076781</v>
      </c>
      <c r="E89" s="190">
        <v>0</v>
      </c>
      <c r="G89" s="103">
        <v>-30076781</v>
      </c>
      <c r="I89" s="190">
        <v>0</v>
      </c>
      <c r="J89" s="189"/>
      <c r="K89" s="189"/>
      <c r="L89" s="189"/>
      <c r="M89" s="189"/>
    </row>
    <row r="90" spans="1:13" ht="20" customHeight="1">
      <c r="A90" s="145" t="s">
        <v>157</v>
      </c>
      <c r="C90" s="100">
        <f>SUM(C77:C89)</f>
        <v>739395113</v>
      </c>
      <c r="D90" s="217"/>
      <c r="E90" s="100">
        <f>SUM(E77:E89)</f>
        <v>735966349</v>
      </c>
      <c r="G90" s="100">
        <f>SUM(G77:G89)</f>
        <v>868294050</v>
      </c>
      <c r="I90" s="100">
        <f>SUM(I77:I88)</f>
        <v>947074639</v>
      </c>
      <c r="J90" s="189"/>
      <c r="K90" s="189"/>
      <c r="L90" s="189"/>
      <c r="M90" s="189"/>
    </row>
    <row r="91" spans="1:13" ht="4.5" customHeight="1">
      <c r="A91" s="138"/>
      <c r="C91" s="102"/>
      <c r="D91" s="217"/>
      <c r="E91" s="102"/>
      <c r="J91" s="189"/>
      <c r="K91" s="189"/>
      <c r="L91" s="189"/>
      <c r="M91" s="189"/>
    </row>
    <row r="92" spans="1:13" ht="20" customHeight="1">
      <c r="A92" s="138" t="s">
        <v>158</v>
      </c>
      <c r="C92" s="102"/>
      <c r="D92" s="217"/>
      <c r="E92" s="102"/>
      <c r="J92" s="189"/>
      <c r="K92" s="189"/>
      <c r="L92" s="189"/>
      <c r="M92" s="189"/>
    </row>
    <row r="93" spans="1:13" ht="20" customHeight="1">
      <c r="A93" s="138" t="s">
        <v>159</v>
      </c>
      <c r="C93" s="103">
        <v>-2700795</v>
      </c>
      <c r="D93" s="217"/>
      <c r="E93" s="190">
        <v>813724</v>
      </c>
      <c r="G93" s="190">
        <v>0</v>
      </c>
      <c r="I93" s="190">
        <v>0</v>
      </c>
      <c r="J93" s="189"/>
      <c r="K93" s="189"/>
      <c r="L93" s="189"/>
      <c r="M93" s="189"/>
    </row>
    <row r="94" spans="1:13" ht="20" customHeight="1">
      <c r="A94" s="85" t="s">
        <v>304</v>
      </c>
      <c r="B94" s="85"/>
      <c r="C94" s="103">
        <v>-138204457</v>
      </c>
      <c r="E94" s="103">
        <f>E48+E74+E90+E93</f>
        <v>155993526</v>
      </c>
      <c r="G94" s="103">
        <f>G48+G74+G90+G93</f>
        <v>-139423995</v>
      </c>
      <c r="I94" s="103">
        <f>I48+I74+I90+I93</f>
        <v>161718790</v>
      </c>
      <c r="J94" s="189"/>
      <c r="K94" s="189"/>
      <c r="L94" s="189"/>
      <c r="M94" s="189"/>
    </row>
    <row r="95" spans="1:13" ht="20" customHeight="1">
      <c r="A95" s="85" t="s">
        <v>160</v>
      </c>
      <c r="C95" s="214">
        <v>193288054</v>
      </c>
      <c r="E95" s="214">
        <v>37294528</v>
      </c>
      <c r="G95" s="214">
        <v>162604923</v>
      </c>
      <c r="I95" s="214">
        <v>886133</v>
      </c>
      <c r="J95" s="189"/>
      <c r="K95" s="189"/>
      <c r="L95" s="189"/>
      <c r="M95" s="189"/>
    </row>
    <row r="96" spans="1:13" ht="20" customHeight="1" thickBot="1">
      <c r="A96" s="83" t="s">
        <v>161</v>
      </c>
      <c r="B96" s="87">
        <v>5</v>
      </c>
      <c r="C96" s="191">
        <f>SUM(C94:C95)</f>
        <v>55083597</v>
      </c>
      <c r="D96" s="217"/>
      <c r="E96" s="191">
        <f>SUM(E94:E95)</f>
        <v>193288054</v>
      </c>
      <c r="F96" s="217"/>
      <c r="G96" s="218">
        <f>SUM(G94:G95)</f>
        <v>23180928</v>
      </c>
      <c r="I96" s="218">
        <f>SUM(I94:I95)</f>
        <v>162604923</v>
      </c>
      <c r="J96" s="189"/>
      <c r="K96" s="189"/>
      <c r="L96" s="189"/>
      <c r="M96" s="189"/>
    </row>
    <row r="97" spans="1:9" ht="10.5" customHeight="1" thickTop="1">
      <c r="C97" s="176"/>
      <c r="D97" s="176"/>
      <c r="E97" s="176"/>
      <c r="F97" s="176"/>
      <c r="G97" s="176"/>
      <c r="H97" s="176"/>
      <c r="I97" s="176"/>
    </row>
    <row r="98" spans="1:9" ht="20" customHeight="1">
      <c r="A98" s="85" t="s">
        <v>32</v>
      </c>
    </row>
  </sheetData>
  <mergeCells count="16">
    <mergeCell ref="A1:I1"/>
    <mergeCell ref="A2:I2"/>
    <mergeCell ref="A3:I3"/>
    <mergeCell ref="A4:I4"/>
    <mergeCell ref="C5:E5"/>
    <mergeCell ref="G5:I5"/>
    <mergeCell ref="C6:E6"/>
    <mergeCell ref="G6:I6"/>
    <mergeCell ref="C54:E54"/>
    <mergeCell ref="G54:I54"/>
    <mergeCell ref="A49:I49"/>
    <mergeCell ref="A50:I50"/>
    <mergeCell ref="A51:I51"/>
    <mergeCell ref="A52:I52"/>
    <mergeCell ref="C53:E53"/>
    <mergeCell ref="G53:I53"/>
  </mergeCells>
  <pageMargins left="1" right="0.2" top="1" bottom="0.75" header="0.25" footer="0.55000000000000004"/>
  <pageSetup paperSize="9" scale="70" fitToHeight="2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336" t="s">
        <v>162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5"/>
      <c r="V1" s="45"/>
    </row>
    <row r="2" spans="1:22" s="6" customFormat="1" ht="20.25" customHeight="1">
      <c r="A2" s="337" t="s">
        <v>163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5"/>
      <c r="V2" s="45"/>
    </row>
    <row r="3" spans="1:22" s="6" customFormat="1" ht="27" customHeight="1">
      <c r="A3" s="337" t="s">
        <v>164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5"/>
      <c r="V3" s="45"/>
    </row>
    <row r="4" spans="1:22" s="6" customFormat="1" ht="20.25" customHeight="1">
      <c r="A4" s="338" t="s">
        <v>165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5"/>
      <c r="V4" s="45"/>
    </row>
    <row r="5" spans="1:22" s="6" customFormat="1" ht="4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335" t="s">
        <v>166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5"/>
    </row>
    <row r="7" spans="1:22" ht="20.5">
      <c r="A7" s="32"/>
      <c r="B7" s="35"/>
      <c r="C7" s="37"/>
      <c r="D7" s="36"/>
      <c r="E7" s="335" t="s">
        <v>167</v>
      </c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168</v>
      </c>
      <c r="J8" s="47"/>
      <c r="K8" s="54" t="s">
        <v>168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169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170</v>
      </c>
      <c r="U9" s="35"/>
    </row>
    <row r="10" spans="1:22" ht="20.5">
      <c r="A10" s="32"/>
      <c r="B10" s="35"/>
      <c r="C10" s="37"/>
      <c r="D10" s="36"/>
      <c r="E10" s="29" t="s">
        <v>171</v>
      </c>
      <c r="F10" s="29"/>
      <c r="G10" s="29" t="s">
        <v>172</v>
      </c>
      <c r="H10" s="29"/>
      <c r="I10" s="29" t="s">
        <v>173</v>
      </c>
      <c r="J10" s="29"/>
      <c r="K10" s="29"/>
      <c r="L10" s="29" t="s">
        <v>174</v>
      </c>
      <c r="M10" s="29"/>
      <c r="N10" s="29" t="s">
        <v>175</v>
      </c>
      <c r="O10" s="29"/>
      <c r="P10" s="29" t="s">
        <v>176</v>
      </c>
      <c r="Q10" s="29"/>
      <c r="R10" s="29" t="s">
        <v>177</v>
      </c>
      <c r="S10" s="29"/>
      <c r="T10" s="31" t="s">
        <v>178</v>
      </c>
      <c r="U10" s="35"/>
    </row>
    <row r="11" spans="1:22" ht="20.5">
      <c r="A11" s="32"/>
      <c r="B11" s="35"/>
      <c r="C11" s="44" t="s">
        <v>179</v>
      </c>
      <c r="D11" s="36"/>
      <c r="E11" s="64" t="s">
        <v>180</v>
      </c>
      <c r="F11" s="29"/>
      <c r="G11" s="64" t="s">
        <v>181</v>
      </c>
      <c r="H11" s="29"/>
      <c r="I11" s="64" t="s">
        <v>182</v>
      </c>
      <c r="J11" s="29"/>
      <c r="K11" s="64"/>
      <c r="L11" s="64" t="s">
        <v>183</v>
      </c>
      <c r="M11" s="29"/>
      <c r="N11" s="64" t="s">
        <v>184</v>
      </c>
      <c r="O11" s="29"/>
      <c r="P11" s="64" t="s">
        <v>185</v>
      </c>
      <c r="Q11" s="29"/>
      <c r="R11" s="64" t="s">
        <v>186</v>
      </c>
      <c r="S11" s="29"/>
      <c r="T11" s="64" t="s">
        <v>187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2" t="s">
        <v>188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189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13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190</v>
      </c>
      <c r="B15" s="32"/>
      <c r="C15" s="40"/>
      <c r="D15" s="38"/>
      <c r="E15" s="42" t="s">
        <v>13</v>
      </c>
      <c r="F15" s="41"/>
      <c r="G15" s="42" t="s">
        <v>13</v>
      </c>
      <c r="H15" s="41"/>
      <c r="I15" s="42" t="s">
        <v>13</v>
      </c>
      <c r="J15" s="37"/>
      <c r="K15" s="42" t="s">
        <v>13</v>
      </c>
      <c r="L15" s="37">
        <v>-4150308</v>
      </c>
      <c r="M15" s="69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191</v>
      </c>
      <c r="B16" s="35"/>
      <c r="C16" s="37"/>
      <c r="D16" s="36"/>
      <c r="E16" s="43">
        <f>SUM(E14:E15)</f>
        <v>150000000</v>
      </c>
      <c r="F16" s="41"/>
      <c r="G16" s="62" t="s">
        <v>13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2" t="s">
        <v>188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" customHeight="1">
      <c r="A19" s="55" t="s">
        <v>192</v>
      </c>
      <c r="B19" s="35"/>
      <c r="C19" s="37"/>
      <c r="D19" s="38"/>
      <c r="E19" s="37">
        <v>150000000</v>
      </c>
      <c r="F19" s="39"/>
      <c r="G19" s="37" t="s">
        <v>13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" customHeight="1">
      <c r="A20" s="35" t="s">
        <v>193</v>
      </c>
      <c r="B20" s="35"/>
      <c r="C20" s="37"/>
      <c r="D20" s="38"/>
      <c r="E20" s="42">
        <v>0</v>
      </c>
      <c r="F20" s="41"/>
      <c r="G20" s="42" t="s">
        <v>13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INCOME!E63</f>
        <v>152340036</v>
      </c>
      <c r="O20" s="41"/>
      <c r="P20" s="37">
        <f>SUM(E20:N20)</f>
        <v>141501702</v>
      </c>
      <c r="Q20" s="41"/>
      <c r="R20" s="37">
        <v>6396540</v>
      </c>
      <c r="S20" s="41"/>
      <c r="T20" s="42">
        <f>P20+R20</f>
        <v>147898242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" customHeight="1" thickBot="1">
      <c r="A21" s="33" t="s">
        <v>194</v>
      </c>
      <c r="B21" s="35"/>
      <c r="C21" s="37"/>
      <c r="D21" s="36"/>
      <c r="E21" s="43">
        <f>SUM(E19:E20)</f>
        <v>150000000</v>
      </c>
      <c r="F21" s="41"/>
      <c r="G21" s="62" t="s">
        <v>13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152155995</v>
      </c>
      <c r="O21" s="41"/>
      <c r="P21" s="48">
        <f>SUM(P19:P20)</f>
        <v>343162891.56</v>
      </c>
      <c r="Q21" s="41"/>
      <c r="R21" s="48">
        <f>SUM(R19:R20)</f>
        <v>172204831</v>
      </c>
      <c r="S21" s="41"/>
      <c r="T21" s="43">
        <f>SUM(T19:T20)</f>
        <v>515367722.56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" customHeight="1">
      <c r="A23" s="72" t="s">
        <v>195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" customHeight="1">
      <c r="A24" s="55" t="s">
        <v>196</v>
      </c>
      <c r="B24" s="35"/>
      <c r="C24" s="37"/>
      <c r="D24" s="38"/>
      <c r="E24" s="37">
        <f>SUM(E21)</f>
        <v>150000000</v>
      </c>
      <c r="F24" s="39"/>
      <c r="G24" s="37" t="s">
        <v>13</v>
      </c>
      <c r="H24" s="39"/>
      <c r="I24" s="37" t="s">
        <v>13</v>
      </c>
      <c r="J24" s="37"/>
      <c r="K24" s="37" t="s">
        <v>13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" customHeight="1">
      <c r="A25" s="34" t="s">
        <v>197</v>
      </c>
      <c r="B25" s="32"/>
      <c r="C25" s="40"/>
      <c r="D25" s="38"/>
      <c r="E25" s="41">
        <v>330000000</v>
      </c>
      <c r="F25" s="41"/>
      <c r="G25" s="37" t="s">
        <v>13</v>
      </c>
      <c r="H25" s="41"/>
      <c r="I25" s="37" t="s">
        <v>13</v>
      </c>
      <c r="J25" s="37"/>
      <c r="K25" s="37" t="s">
        <v>13</v>
      </c>
      <c r="L25" s="37" t="s">
        <v>13</v>
      </c>
      <c r="M25" s="37"/>
      <c r="N25" s="37" t="s">
        <v>13</v>
      </c>
      <c r="O25" s="41"/>
      <c r="P25" s="37">
        <f>SUM(E25:O25)</f>
        <v>330000000</v>
      </c>
      <c r="Q25" s="41"/>
      <c r="R25" s="37" t="s">
        <v>13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" customHeight="1">
      <c r="A26" s="35" t="s">
        <v>198</v>
      </c>
      <c r="B26" s="49"/>
      <c r="C26" s="40">
        <v>4</v>
      </c>
      <c r="D26" s="38"/>
      <c r="E26" s="37" t="s">
        <v>13</v>
      </c>
      <c r="F26" s="41"/>
      <c r="G26" s="37" t="s">
        <v>13</v>
      </c>
      <c r="H26" s="41"/>
      <c r="I26" s="37">
        <v>4240459</v>
      </c>
      <c r="J26" s="41"/>
      <c r="K26" s="37">
        <v>-154984617</v>
      </c>
      <c r="L26" s="37" t="s">
        <v>13</v>
      </c>
      <c r="M26" s="37"/>
      <c r="N26" s="37" t="s">
        <v>13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" customHeight="1">
      <c r="A27" s="35" t="s">
        <v>199</v>
      </c>
      <c r="B27" s="49"/>
      <c r="C27" s="40"/>
      <c r="D27" s="38"/>
      <c r="E27" s="37" t="s">
        <v>13</v>
      </c>
      <c r="F27" s="41"/>
      <c r="G27" s="37" t="s">
        <v>13</v>
      </c>
      <c r="H27" s="41"/>
      <c r="I27" s="37" t="s">
        <v>13</v>
      </c>
      <c r="J27" s="41"/>
      <c r="K27" s="37" t="s">
        <v>13</v>
      </c>
      <c r="L27" s="37" t="s">
        <v>13</v>
      </c>
      <c r="M27" s="37"/>
      <c r="N27" s="37" t="s">
        <v>13</v>
      </c>
      <c r="O27" s="41"/>
      <c r="P27" s="63">
        <f>SUM(E27:O27)</f>
        <v>0</v>
      </c>
      <c r="Q27" s="41"/>
      <c r="R27" s="37" t="s">
        <v>13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" customHeight="1">
      <c r="A28" s="35" t="s">
        <v>193</v>
      </c>
      <c r="B28" s="35"/>
      <c r="C28" s="37"/>
      <c r="D28" s="38"/>
      <c r="E28" s="42" t="s">
        <v>13</v>
      </c>
      <c r="F28" s="41"/>
      <c r="G28" s="42" t="s">
        <v>13</v>
      </c>
      <c r="H28" s="41"/>
      <c r="I28" s="42" t="s">
        <v>13</v>
      </c>
      <c r="J28" s="37"/>
      <c r="K28" s="42" t="s">
        <v>13</v>
      </c>
      <c r="L28" s="37">
        <f>INCOME!C66</f>
        <v>23280440</v>
      </c>
      <c r="M28" s="37"/>
      <c r="N28" s="37">
        <f>INCOME!C63</f>
        <v>-1125322</v>
      </c>
      <c r="O28" s="41"/>
      <c r="P28" s="37">
        <f>SUM(E28:O28)</f>
        <v>22155118</v>
      </c>
      <c r="Q28" s="41"/>
      <c r="R28" s="42">
        <f>INCOME!C72</f>
        <v>-15462840</v>
      </c>
      <c r="S28" s="41"/>
      <c r="T28" s="41">
        <f>SUM(P28:R28)</f>
        <v>6692278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" customHeight="1" thickBot="1">
      <c r="A29" s="33" t="s">
        <v>194</v>
      </c>
      <c r="B29" s="35"/>
      <c r="C29" s="37"/>
      <c r="D29" s="36"/>
      <c r="E29" s="43">
        <f>SUM(E24:E28)</f>
        <v>480000000</v>
      </c>
      <c r="F29" s="41">
        <f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81665372</v>
      </c>
      <c r="M29" s="41"/>
      <c r="N29" s="48">
        <f>SUM(N24:N28)</f>
        <v>-1418868</v>
      </c>
      <c r="O29" s="41"/>
      <c r="P29" s="48">
        <f>SUM(P24:P28)</f>
        <v>409502346</v>
      </c>
      <c r="Q29" s="41"/>
      <c r="R29" s="43">
        <f>SUM(R24:R28)</f>
        <v>-14989124.924212873</v>
      </c>
      <c r="S29" s="41"/>
      <c r="T29" s="48">
        <f>SUM(T24:T28)</f>
        <v>394513221.07578713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" customHeight="1">
      <c r="A32" s="334" t="s">
        <v>200</v>
      </c>
      <c r="B32" s="334"/>
      <c r="C32" s="334"/>
      <c r="D32" s="334"/>
      <c r="E32" s="334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336" t="s">
        <v>162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337" t="s">
        <v>163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337" t="s">
        <v>164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340" t="s">
        <v>201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0"/>
      <c r="B6" s="4"/>
      <c r="C6" s="4"/>
      <c r="D6" s="4"/>
      <c r="E6" s="11"/>
      <c r="F6" s="9"/>
      <c r="G6" s="339" t="s">
        <v>202</v>
      </c>
      <c r="H6" s="339"/>
      <c r="I6" s="339"/>
      <c r="J6" s="339"/>
      <c r="K6" s="339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0"/>
      <c r="B9" s="4"/>
      <c r="C9" s="4"/>
      <c r="D9" s="4"/>
      <c r="E9" s="8"/>
      <c r="F9" s="9"/>
      <c r="G9" s="12" t="s">
        <v>171</v>
      </c>
      <c r="H9" s="12"/>
      <c r="I9" s="12" t="s">
        <v>203</v>
      </c>
      <c r="J9" s="12"/>
      <c r="K9" s="12" t="s">
        <v>176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0"/>
      <c r="B10" s="4"/>
      <c r="C10" s="4"/>
      <c r="D10" s="4"/>
      <c r="E10" s="11" t="s">
        <v>179</v>
      </c>
      <c r="F10" s="9"/>
      <c r="G10" s="65" t="s">
        <v>180</v>
      </c>
      <c r="H10" s="12"/>
      <c r="I10" s="65" t="s">
        <v>204</v>
      </c>
      <c r="J10" s="12"/>
      <c r="K10" s="65" t="s">
        <v>187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" customHeight="1">
      <c r="A12" s="72" t="s">
        <v>188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" customHeight="1">
      <c r="A13" s="57" t="s">
        <v>205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" customHeight="1">
      <c r="A14" s="4" t="s">
        <v>206</v>
      </c>
      <c r="B14" s="4"/>
      <c r="C14" s="4"/>
      <c r="D14" s="4"/>
      <c r="E14" s="8"/>
      <c r="F14" s="17"/>
      <c r="G14" s="71" t="s">
        <v>13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" customHeight="1" thickBot="1">
      <c r="A15" s="16" t="s">
        <v>194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" customHeight="1">
      <c r="A17" s="72" t="s">
        <v>195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" customHeight="1">
      <c r="A18" s="57" t="s">
        <v>196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" customHeight="1">
      <c r="A19" s="28" t="s">
        <v>207</v>
      </c>
      <c r="B19" s="10"/>
      <c r="C19" s="10"/>
      <c r="D19" s="10"/>
      <c r="E19" s="68"/>
      <c r="F19" s="17"/>
      <c r="G19" s="8">
        <v>330000000</v>
      </c>
      <c r="H19" s="19"/>
      <c r="I19" s="70" t="s">
        <v>13</v>
      </c>
      <c r="J19" s="8"/>
      <c r="K19" s="8">
        <f>SUM(G19:I19)</f>
        <v>330000000</v>
      </c>
      <c r="M19" s="20"/>
    </row>
    <row r="20" spans="1:13" ht="22" customHeight="1">
      <c r="A20" s="4" t="s">
        <v>206</v>
      </c>
      <c r="B20" s="4"/>
      <c r="C20" s="4"/>
      <c r="D20" s="4"/>
      <c r="E20" s="8"/>
      <c r="F20" s="17"/>
      <c r="G20" s="71" t="s">
        <v>13</v>
      </c>
      <c r="H20" s="19"/>
      <c r="I20" s="67">
        <v>5005360</v>
      </c>
      <c r="J20" s="8"/>
      <c r="K20" s="23">
        <f>SUM(G20:I20)</f>
        <v>5005360</v>
      </c>
      <c r="L20" s="21"/>
      <c r="M20" s="22"/>
    </row>
    <row r="21" spans="1:13" ht="22" customHeight="1" thickBot="1">
      <c r="A21" s="16" t="s">
        <v>208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" customHeight="1">
      <c r="K24" s="66"/>
    </row>
    <row r="25" spans="1:13" ht="22" customHeight="1"/>
    <row r="26" spans="1:13" ht="22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" customHeight="1">
      <c r="A27" s="28" t="s">
        <v>200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9" ma:contentTypeDescription="Create a new document." ma:contentTypeScope="" ma:versionID="50e99ab08f5bd8726581c13f5f7ca85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c74ecba0bd43d3db861d77f2600b2210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B1D6E-D69C-4DC3-B458-0DE7B1698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A0E329-439E-4159-A560-E521D196EBCD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156f14a9-ad27-465c-beea-0400167b42e7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ASSETS</vt:lpstr>
      <vt:lpstr>LIABILITIES 1 </vt:lpstr>
      <vt:lpstr>LIABILITIES  2</vt:lpstr>
      <vt:lpstr>INCOME</vt:lpstr>
      <vt:lpstr>SHAREHOLDER CONSO </vt:lpstr>
      <vt:lpstr>SHAREHOLDER</vt:lpstr>
      <vt:lpstr>CASH FLOW</vt:lpstr>
      <vt:lpstr>ส่วนของผู้ถือหุ้นรวม(1)</vt:lpstr>
      <vt:lpstr>ส่วนของผู้ถือหุ้นเฉพาะ(1)</vt:lpstr>
      <vt:lpstr>'LIABILITIES  2'!Print_Area</vt:lpstr>
      <vt:lpstr>SHAREHOLDER!Print_Area</vt:lpstr>
      <vt:lpstr>'SHAREHOLDER CONSO 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Yenpensuk, Pairach</cp:lastModifiedBy>
  <cp:revision/>
  <cp:lastPrinted>2023-02-24T06:50:31Z</cp:lastPrinted>
  <dcterms:created xsi:type="dcterms:W3CDTF">2018-07-11T02:47:24Z</dcterms:created>
  <dcterms:modified xsi:type="dcterms:W3CDTF">2023-02-24T06:50:34Z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2021-09-12T15:40:21Z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28778436-a91e-41d6-8c77-517640b80e34</vt:lpwstr>
  </property>
  <property fmtid="{D5CDD505-2E9C-101B-9397-08002B2CF9AE}" pid="9" name="MSIP_Label_ea60d57e-af5b-4752-ac57-3e4f28ca11dc_ContentBits">
    <vt:lpwstr>0</vt:lpwstr>
  </property>
</Properties>
</file>