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updateLinks="never"/>
  <mc:AlternateContent xmlns:mc="http://schemas.openxmlformats.org/markup-compatibility/2006">
    <mc:Choice Requires="x15">
      <x15ac:absPath xmlns:x15ac="http://schemas.microsoft.com/office/spreadsheetml/2010/11/ac" url="D:\thas162\Desktop\งบการเงิน\ASC\งบ.2022\Q4.2022\FS-Q4.2022\FS - ASC for upload\EFS\"/>
    </mc:Choice>
  </mc:AlternateContent>
  <xr:revisionPtr revIDLastSave="0" documentId="13_ncr:1_{B5F57201-B02D-4BC6-9F04-B856883FEEFC}" xr6:coauthVersionLast="47" xr6:coauthVersionMax="47" xr10:uidLastSave="{00000000-0000-0000-0000-000000000000}"/>
  <bookViews>
    <workbookView xWindow="-108" yWindow="-108" windowWidth="23256" windowHeight="12576" tabRatio="780" xr2:uid="{00000000-000D-0000-FFFF-FFFF00000000}"/>
  </bookViews>
  <sheets>
    <sheet name="BS 8-10" sheetId="1" r:id="rId1"/>
    <sheet name="PL 11-12" sheetId="2" r:id="rId2"/>
    <sheet name="E 13" sheetId="3" r:id="rId3"/>
    <sheet name="E 14" sheetId="4" r:id="rId4"/>
    <sheet name="CF 15-16" sheetId="6" r:id="rId5"/>
  </sheets>
  <definedNames>
    <definedName name="_xlnm.Print_Area" localSheetId="0">'BS 8-10'!$A$1:$K$165</definedName>
    <definedName name="_xlnm.Print_Area" localSheetId="4">'CF 15-16'!$A$1:$L$119</definedName>
    <definedName name="_xlnm.Print_Area" localSheetId="2">'E 13'!$A$1:$AA$50</definedName>
    <definedName name="_xlnm.Print_Area" localSheetId="1">'PL 11-12'!$A$1:$K$104</definedName>
    <definedName name="Z_1F7F6C19_8911_4A38_A245_5C51B403FB13_.wvu.PrintArea" localSheetId="0" hidden="1">'BS 8-10'!$A$1:$K$164</definedName>
    <definedName name="Z_2CA7CCB4_9B56_4682_9662_97CF2752E215_.wvu.PrintArea" localSheetId="0" hidden="1">'BS 8-10'!$A$1:$K$164</definedName>
    <definedName name="Z_32FE8EAA_35DA_4C7A_92A0_9B5CAB08BE3F_.wvu.PrintArea" localSheetId="0" hidden="1">'BS 8-10'!$A$1:$K$164</definedName>
    <definedName name="Z_7A9397F6_E1FC_4386_A077_FC272B949F82_.wvu.PrintArea" localSheetId="0" hidden="1">'BS 8-10'!$A$1:$K$164</definedName>
    <definedName name="Z_E7B771DF_1040_4644_BE91_91BA1826BFF6_.wvu.PrintArea" localSheetId="0" hidden="1">'BS 8-10'!$A$1:$K$164</definedName>
    <definedName name="ฟ53">#REF!</definedName>
    <definedName name="ฤ63">#REF!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8" i="1" l="1"/>
  <c r="E77" i="1"/>
  <c r="E86" i="1"/>
  <c r="Y39" i="3" l="1"/>
  <c r="E33" i="2"/>
  <c r="U39" i="3"/>
  <c r="M39" i="3"/>
  <c r="E35" i="2"/>
  <c r="E44" i="2"/>
  <c r="W39" i="3" l="1"/>
  <c r="AA39" i="3" l="1"/>
  <c r="O32" i="4" l="1"/>
  <c r="Q32" i="4" s="1"/>
  <c r="F36" i="6"/>
  <c r="F96" i="6" l="1"/>
  <c r="F33" i="6" l="1"/>
  <c r="F45" i="6" s="1"/>
  <c r="F50" i="6" s="1"/>
  <c r="G44" i="2" l="1"/>
  <c r="G47" i="2" s="1"/>
  <c r="K44" i="2"/>
  <c r="I44" i="2"/>
  <c r="L94" i="6"/>
  <c r="J94" i="6"/>
  <c r="H94" i="6"/>
  <c r="F94" i="6"/>
  <c r="F108" i="6"/>
  <c r="E35" i="1"/>
  <c r="F81" i="6" l="1"/>
  <c r="F85" i="6" l="1"/>
  <c r="F98" i="6" s="1"/>
  <c r="F102" i="6" s="1"/>
  <c r="J85" i="6"/>
  <c r="J33" i="6"/>
  <c r="J45" i="6" s="1"/>
  <c r="J50" i="6" s="1"/>
  <c r="J98" i="6" s="1"/>
  <c r="J102" i="6" s="1"/>
  <c r="K47" i="2" l="1"/>
  <c r="I47" i="2"/>
  <c r="E47" i="2"/>
  <c r="K14" i="2"/>
  <c r="K24" i="2" s="1"/>
  <c r="K27" i="2" s="1"/>
  <c r="I14" i="2"/>
  <c r="I24" i="2" s="1"/>
  <c r="I27" i="2" s="1"/>
  <c r="G14" i="2"/>
  <c r="G24" i="2" s="1"/>
  <c r="G27" i="2" s="1"/>
  <c r="G49" i="2" s="1"/>
  <c r="E14" i="2"/>
  <c r="E24" i="2" s="1"/>
  <c r="E27" i="2" s="1"/>
  <c r="E49" i="2" l="1"/>
  <c r="G67" i="2"/>
  <c r="G64" i="2" s="1"/>
  <c r="G74" i="2"/>
  <c r="G71" i="2" s="1"/>
  <c r="I67" i="2"/>
  <c r="I64" i="2" s="1"/>
  <c r="I49" i="2"/>
  <c r="I74" i="2" s="1"/>
  <c r="I71" i="2" s="1"/>
  <c r="E67" i="2"/>
  <c r="E64" i="2" s="1"/>
  <c r="K67" i="2"/>
  <c r="K64" i="2" s="1"/>
  <c r="K49" i="2"/>
  <c r="K74" i="2" s="1"/>
  <c r="K71" i="2" s="1"/>
  <c r="E74" i="2" l="1"/>
  <c r="O33" i="4" l="1"/>
  <c r="S32" i="4" l="1"/>
  <c r="I35" i="1"/>
  <c r="U37" i="3"/>
  <c r="W37" i="3" s="1"/>
  <c r="Q33" i="4" l="1"/>
  <c r="AA37" i="3"/>
  <c r="I35" i="3" l="1"/>
  <c r="Q21" i="4" l="1"/>
  <c r="Q20" i="4"/>
  <c r="S20" i="4" s="1"/>
  <c r="Q19" i="4"/>
  <c r="S19" i="4" s="1"/>
  <c r="Q18" i="4"/>
  <c r="Q17" i="4"/>
  <c r="U25" i="3"/>
  <c r="W25" i="3" s="1"/>
  <c r="U24" i="3"/>
  <c r="W24" i="3" s="1"/>
  <c r="AA24" i="3" s="1"/>
  <c r="U23" i="3"/>
  <c r="W23" i="3" s="1"/>
  <c r="AA23" i="3" s="1"/>
  <c r="U22" i="3"/>
  <c r="U21" i="3"/>
  <c r="W21" i="3" s="1"/>
  <c r="AA21" i="3" s="1"/>
  <c r="U20" i="3"/>
  <c r="W20" i="3" s="1"/>
  <c r="AA20" i="3" s="1"/>
  <c r="W22" i="3"/>
  <c r="AA22" i="3" s="1"/>
  <c r="U16" i="3"/>
  <c r="W16" i="3" s="1"/>
  <c r="AA16" i="3" s="1"/>
  <c r="M33" i="4" l="1"/>
  <c r="S31" i="4"/>
  <c r="S30" i="4"/>
  <c r="S29" i="4"/>
  <c r="E23" i="4"/>
  <c r="K132" i="1" s="1"/>
  <c r="G23" i="4"/>
  <c r="K133" i="1" s="1"/>
  <c r="I23" i="4"/>
  <c r="K134" i="1" s="1"/>
  <c r="K23" i="4"/>
  <c r="K136" i="1" s="1"/>
  <c r="O23" i="4"/>
  <c r="S21" i="4"/>
  <c r="S18" i="4"/>
  <c r="S17" i="4"/>
  <c r="Q14" i="4"/>
  <c r="S14" i="4" s="1"/>
  <c r="U34" i="3"/>
  <c r="U35" i="3"/>
  <c r="U36" i="3"/>
  <c r="U38" i="3"/>
  <c r="W38" i="3" s="1"/>
  <c r="S33" i="4" l="1"/>
  <c r="O26" i="4"/>
  <c r="O35" i="4" s="1"/>
  <c r="K138" i="1"/>
  <c r="Q23" i="4"/>
  <c r="Q26" i="4" s="1"/>
  <c r="Q35" i="4" s="1"/>
  <c r="L85" i="6"/>
  <c r="H85" i="6"/>
  <c r="S23" i="4" l="1"/>
  <c r="M23" i="4"/>
  <c r="K137" i="1" s="1"/>
  <c r="K140" i="1" s="1"/>
  <c r="I86" i="1"/>
  <c r="AA38" i="3"/>
  <c r="M36" i="3"/>
  <c r="G34" i="3"/>
  <c r="E34" i="3"/>
  <c r="I77" i="1"/>
  <c r="Q27" i="3" l="1"/>
  <c r="Q30" i="3" s="1"/>
  <c r="Q41" i="3" s="1"/>
  <c r="W35" i="3"/>
  <c r="AA35" i="3" s="1"/>
  <c r="W36" i="3"/>
  <c r="AA36" i="3" s="1"/>
  <c r="W34" i="3"/>
  <c r="I88" i="1"/>
  <c r="AA34" i="3" l="1"/>
  <c r="W41" i="3"/>
  <c r="E22" i="1"/>
  <c r="E37" i="1" s="1"/>
  <c r="I22" i="1"/>
  <c r="I37" i="1" s="1"/>
  <c r="Y27" i="3" l="1"/>
  <c r="G141" i="1" s="1"/>
  <c r="U27" i="3"/>
  <c r="G138" i="1" s="1"/>
  <c r="S27" i="3"/>
  <c r="O27" i="3"/>
  <c r="K27" i="3"/>
  <c r="G136" i="1" s="1"/>
  <c r="I27" i="3"/>
  <c r="G27" i="3"/>
  <c r="E27" i="3"/>
  <c r="G132" i="1" s="1"/>
  <c r="E30" i="3" l="1"/>
  <c r="E41" i="3" s="1"/>
  <c r="G30" i="3"/>
  <c r="G41" i="3" s="1"/>
  <c r="G133" i="1"/>
  <c r="I30" i="3"/>
  <c r="I41" i="3" s="1"/>
  <c r="G134" i="1"/>
  <c r="F8" i="6"/>
  <c r="A3" i="6"/>
  <c r="K86" i="1"/>
  <c r="G86" i="1"/>
  <c r="E133" i="1" l="1"/>
  <c r="E134" i="1"/>
  <c r="E132" i="1"/>
  <c r="G98" i="6"/>
  <c r="I26" i="4" l="1"/>
  <c r="I35" i="4" s="1"/>
  <c r="I134" i="1" s="1"/>
  <c r="A3" i="4" l="1"/>
  <c r="H33" i="6" l="1"/>
  <c r="H45" i="6" s="1"/>
  <c r="H50" i="6" l="1"/>
  <c r="H98" i="6" s="1"/>
  <c r="H102" i="6" s="1"/>
  <c r="L8" i="6"/>
  <c r="J8" i="6"/>
  <c r="G63" i="1"/>
  <c r="E63" i="1"/>
  <c r="A58" i="1"/>
  <c r="K63" i="1" l="1"/>
  <c r="I63" i="1"/>
  <c r="M26" i="4"/>
  <c r="M35" i="4" s="1"/>
  <c r="L33" i="6"/>
  <c r="L45" i="6" s="1"/>
  <c r="L50" i="6" s="1"/>
  <c r="L98" i="6" s="1"/>
  <c r="L102" i="6" s="1"/>
  <c r="G77" i="1"/>
  <c r="G22" i="1"/>
  <c r="G35" i="1"/>
  <c r="G88" i="1" l="1"/>
  <c r="AA25" i="3" l="1"/>
  <c r="M27" i="3" l="1"/>
  <c r="G137" i="1" s="1"/>
  <c r="K77" i="1"/>
  <c r="G140" i="1" l="1"/>
  <c r="G143" i="1" s="1"/>
  <c r="G145" i="1" s="1"/>
  <c r="W27" i="3"/>
  <c r="AA27" i="3"/>
  <c r="K88" i="1"/>
  <c r="K22" i="1"/>
  <c r="AA30" i="3" l="1"/>
  <c r="AA41" i="3" s="1"/>
  <c r="Y30" i="3" l="1"/>
  <c r="Y41" i="3" s="1"/>
  <c r="W30" i="3"/>
  <c r="U30" i="3"/>
  <c r="U41" i="3" s="1"/>
  <c r="S30" i="3"/>
  <c r="S41" i="3" s="1"/>
  <c r="O30" i="3"/>
  <c r="O41" i="3" s="1"/>
  <c r="M30" i="3"/>
  <c r="M41" i="3" s="1"/>
  <c r="K30" i="3"/>
  <c r="K41" i="3" s="1"/>
  <c r="E138" i="1" l="1"/>
  <c r="E140" i="1" s="1"/>
  <c r="E137" i="1"/>
  <c r="E136" i="1"/>
  <c r="E141" i="1"/>
  <c r="E143" i="1" l="1"/>
  <c r="E145" i="1" s="1"/>
  <c r="E26" i="4" l="1"/>
  <c r="E35" i="4" l="1"/>
  <c r="I132" i="1" s="1"/>
  <c r="K26" i="4"/>
  <c r="K35" i="4" s="1"/>
  <c r="I136" i="1" s="1"/>
  <c r="G26" i="4"/>
  <c r="G35" i="4" s="1"/>
  <c r="I133" i="1" s="1"/>
  <c r="I140" i="1" l="1"/>
  <c r="I143" i="1" s="1"/>
  <c r="I145" i="1" s="1"/>
  <c r="S26" i="4"/>
  <c r="S35" i="4" s="1"/>
  <c r="K143" i="1"/>
  <c r="K145" i="1" s="1"/>
  <c r="K35" i="1"/>
  <c r="K37" i="1" s="1"/>
  <c r="G37" i="1" l="1"/>
</calcChain>
</file>

<file path=xl/sharedStrings.xml><?xml version="1.0" encoding="utf-8"?>
<sst xmlns="http://schemas.openxmlformats.org/spreadsheetml/2006/main" count="457" uniqueCount="235">
  <si>
    <t>Asiasoft Corporation Public Company Limited</t>
  </si>
  <si>
    <t>Statement of Financial Position</t>
  </si>
  <si>
    <t>As at 31 December 2022</t>
  </si>
  <si>
    <t>Consolidated</t>
  </si>
  <si>
    <t xml:space="preserve">Separate </t>
  </si>
  <si>
    <t xml:space="preserve"> financial statements</t>
  </si>
  <si>
    <t>financial statements</t>
  </si>
  <si>
    <t>Note</t>
  </si>
  <si>
    <t>Baht</t>
  </si>
  <si>
    <t>Assets</t>
  </si>
  <si>
    <t>Current assets</t>
  </si>
  <si>
    <t>Cash and cash equivalents</t>
  </si>
  <si>
    <t>Trade and other receivables</t>
  </si>
  <si>
    <t>Other current financial assets</t>
  </si>
  <si>
    <t>Prepaid royalty fees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</si>
  <si>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</si>
  <si>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</si>
  <si>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</si>
  <si>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</si>
  <si>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</si>
  <si>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Investments in joint venture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</si>
  <si>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</si>
  <si>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</si>
  <si>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</si>
  <si>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</si>
  <si>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</si>
  <si>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</si>
  <si>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</si>
  <si>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</si>
  <si>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</si>
  <si>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</si>
  <si>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</si>
  <si>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</si>
  <si>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Trade and other payables</t>
  </si>
  <si>
    <t>Deferred revenue</t>
  </si>
  <si>
    <t>Current portion of leases liabilities</t>
  </si>
  <si>
    <t>Short-term loans from director</t>
  </si>
  <si>
    <t>Accrued corporate income tax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</si>
  <si>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</si>
  <si>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</si>
  <si>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</si>
  <si>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</si>
  <si>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</si>
  <si>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</si>
  <si>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Total non-current liabilities</t>
  </si>
  <si>
    <t>Total liabilities</t>
  </si>
  <si>
    <t>Notes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</si>
  <si>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</si>
  <si>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>Shareholders' equity</t>
  </si>
  <si>
    <t>Share capital</t>
  </si>
  <si>
    <t>Authorised share capital</t>
  </si>
  <si>
    <t>Issued and paid-up share capital</t>
  </si>
  <si>
    <t>Premium on share capital</t>
  </si>
  <si>
    <t>Capital reserve for share-based payment</t>
  </si>
  <si>
    <t>Retained earnings</t>
  </si>
  <si>
    <t>Appropriated - 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</si>
  <si>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</si>
  <si>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</si>
  <si>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</si>
  <si>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</si>
  <si>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</si>
  <si>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</si>
  <si>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</si>
  <si>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For the year ended 31 December 2022</t>
  </si>
  <si>
    <t>Revenues from services</t>
  </si>
  <si>
    <t>Cost of services</t>
  </si>
  <si>
    <t xml:space="preserve">Gross profit </t>
  </si>
  <si>
    <t>Other income</t>
  </si>
  <si>
    <t>Selling expenses</t>
  </si>
  <si>
    <t>Administrative expenses</t>
  </si>
  <si>
    <t>Loss on impairment of prepaid royalty fee</t>
  </si>
  <si>
    <t>Reversal of impairment of investment in subsidiaries</t>
  </si>
  <si>
    <t xml:space="preserve">Finance costs </t>
  </si>
  <si>
    <t>14 (g)</t>
  </si>
  <si>
    <t>Profit before income tax expense</t>
  </si>
  <si>
    <t>Income tax (expense) revenue</t>
  </si>
  <si>
    <t>Profit for the year</t>
  </si>
  <si>
    <t>Other comprehensive income (expense):</t>
  </si>
  <si>
    <t>Items that will be reclassified subsequently</t>
  </si>
  <si>
    <t>to profit or loss:</t>
  </si>
  <si>
    <t xml:space="preserve">Exchange differences on translation of </t>
  </si>
  <si>
    <t xml:space="preserve">   financial statements in foreign currencies</t>
  </si>
  <si>
    <t>Total items that will be reclassified</t>
  </si>
  <si>
    <t xml:space="preserve">   subsequently to profit or loss</t>
  </si>
  <si>
    <t>Items that will not be reclassified subsequently</t>
  </si>
  <si>
    <t>Remeasurements of post-employment</t>
  </si>
  <si>
    <t xml:space="preserve">   benefit obligations</t>
  </si>
  <si>
    <t>Income tax on items that will not be</t>
  </si>
  <si>
    <t xml:space="preserve">   reclassified subsequently to profit or loss</t>
  </si>
  <si>
    <t>Total items that will not be reclassified</t>
  </si>
  <si>
    <t>for the year, net of tax</t>
  </si>
  <si>
    <t>Total comprehensive income for the year</t>
  </si>
  <si>
    <t>Owners of the parent</t>
  </si>
  <si>
    <t>attributable to:</t>
  </si>
  <si>
    <t>Earnings per share</t>
  </si>
  <si>
    <t>Basic earnings per share</t>
  </si>
  <si>
    <t>Diluted earnings per share</t>
  </si>
  <si>
    <t xml:space="preserve">Statement of Changes in Shareholders' Equity </t>
  </si>
  <si>
    <t>Consolidated financial statements</t>
  </si>
  <si>
    <t>Attributable to owners of the parent</t>
  </si>
  <si>
    <t>Other comprehensive income (expenses)</t>
  </si>
  <si>
    <t>Exchange differences</t>
  </si>
  <si>
    <t>Total other</t>
  </si>
  <si>
    <t>Issued and</t>
  </si>
  <si>
    <t>Capital reserve</t>
  </si>
  <si>
    <t>Retained earnings (Deficits)</t>
  </si>
  <si>
    <t>on translation of</t>
  </si>
  <si>
    <t xml:space="preserve">Remeasurment </t>
  </si>
  <si>
    <t>Change in parent's</t>
  </si>
  <si>
    <t>components of</t>
  </si>
  <si>
    <t>Total</t>
  </si>
  <si>
    <t>paid-up</t>
  </si>
  <si>
    <t>Premium on</t>
  </si>
  <si>
    <t>for share-based</t>
  </si>
  <si>
    <t>Appropriated</t>
  </si>
  <si>
    <t>ownership interests</t>
  </si>
  <si>
    <t>shareholders'</t>
  </si>
  <si>
    <t>Total owners</t>
  </si>
  <si>
    <t>Non-controlling</t>
  </si>
  <si>
    <t>share capital</t>
  </si>
  <si>
    <t>payments</t>
  </si>
  <si>
    <t>- Legal reserve</t>
  </si>
  <si>
    <t>in foreign currencies</t>
  </si>
  <si>
    <t>in subsidiaries</t>
  </si>
  <si>
    <t xml:space="preserve"> equity</t>
  </si>
  <si>
    <t xml:space="preserve"> of the parent</t>
  </si>
  <si>
    <t>interests</t>
  </si>
  <si>
    <t>Opening balance as at 1 January 2021</t>
  </si>
  <si>
    <t>Change in shareholders' equity for the year</t>
  </si>
  <si>
    <t>of warrants exercised</t>
  </si>
  <si>
    <t>Share-based payments</t>
  </si>
  <si>
    <t>Dividends</t>
  </si>
  <si>
    <t>Legal reserve appropriation</t>
  </si>
  <si>
    <t>Liquidation of subsidiary</t>
  </si>
  <si>
    <t>Total comprehensive income for the period</t>
  </si>
  <si>
    <t>Closing balance as at 31 December 2021</t>
  </si>
  <si>
    <t>Opening balance as at 1 January 2022</t>
  </si>
  <si>
    <t>Closing balance at 31 December 2022</t>
  </si>
  <si>
    <r>
      <t>Statement of Changes in Shareholders' Equity</t>
    </r>
    <r>
      <rPr>
        <sz val="14"/>
        <rFont val="Angsana New"/>
        <family val="1"/>
      </rPr>
      <t xml:space="preserve"> (Cont’d) </t>
    </r>
  </si>
  <si>
    <t>Separate financial statements</t>
  </si>
  <si>
    <t xml:space="preserve">Other comprehensive income </t>
  </si>
  <si>
    <t xml:space="preserve">Total other </t>
  </si>
  <si>
    <t>shareholders'  equity</t>
  </si>
  <si>
    <t xml:space="preserve">Change in shareholders' equity for the period </t>
  </si>
  <si>
    <t>Closing balance as at 31 December 2022</t>
  </si>
  <si>
    <t xml:space="preserve">Statement of Cash Flows </t>
  </si>
  <si>
    <t>Cash flows from operating activities</t>
  </si>
  <si>
    <t>Adjustments for:</t>
  </si>
  <si>
    <t>Depreciation and amortisation</t>
  </si>
  <si>
    <t>15,16,17</t>
  </si>
  <si>
    <t>Expected credit losses</t>
  </si>
  <si>
    <t>Unrealised (gain) losses on revaluation of financial assets</t>
  </si>
  <si>
    <t>Unrealised (gain) loss on exchange rate</t>
  </si>
  <si>
    <t>Expenses in relation to share-based payments</t>
  </si>
  <si>
    <t>Dividend received</t>
  </si>
  <si>
    <t>14 (a)</t>
  </si>
  <si>
    <t>Finance costs</t>
  </si>
  <si>
    <t>Cash flows before changes in operating assets and liabilities</t>
  </si>
  <si>
    <t>Changes in operating assets and liabilities:</t>
  </si>
  <si>
    <t>Liabilities under litigation</t>
  </si>
  <si>
    <t>Cash generated from operations</t>
  </si>
  <si>
    <t>Interest received</t>
  </si>
  <si>
    <t>Interest paid</t>
  </si>
  <si>
    <t>Income tax (paid) received</t>
  </si>
  <si>
    <t>Net cash generated from operating activities</t>
  </si>
  <si>
    <t>Cash flows from investing activities</t>
  </si>
  <si>
    <t>Decrease in restricted bank deposits</t>
  </si>
  <si>
    <t>Purchase of other current financial assets</t>
  </si>
  <si>
    <t>Cash received from other current financial assets</t>
  </si>
  <si>
    <t>Cash received from capital reduction of subsidiary</t>
  </si>
  <si>
    <t>Cash received from liquidation of subsidiaries</t>
  </si>
  <si>
    <t>14 (b)</t>
  </si>
  <si>
    <t>Cash paid for purchase of equipment</t>
  </si>
  <si>
    <t>Cash paid for purchase of intangible assets</t>
  </si>
  <si>
    <t>Net cash generated from (used in) investing activities</t>
  </si>
  <si>
    <t>Cash flows from financing activities</t>
  </si>
  <si>
    <t>Repayment of liabilities under lease agreements</t>
  </si>
  <si>
    <t>Cash received from share subscriptions</t>
  </si>
  <si>
    <t>as a result of warrants exercised</t>
  </si>
  <si>
    <t>Dividends paid</t>
  </si>
  <si>
    <t>Net cash used in financing activities</t>
  </si>
  <si>
    <t>Translation adjustment</t>
  </si>
  <si>
    <t>Net increase in cash and cash equivalents</t>
  </si>
  <si>
    <t>Cash and cash equivalents at the beginning of the year</t>
  </si>
  <si>
    <t>Unrealised exchange gain (loss) on cash and cash equivalents</t>
  </si>
  <si>
    <t>Cash and cash equivalents at the end of the year</t>
  </si>
  <si>
    <t>Non-cash transactions</t>
  </si>
  <si>
    <t>Acquititions of right-of-use assets under lease agreements</t>
  </si>
  <si>
    <t>Acquisitions of intangible assets by other payables</t>
  </si>
  <si>
    <t>Short-term loans to related parties</t>
  </si>
  <si>
    <t>Change remeasurement of the employee benefit obligation</t>
  </si>
  <si>
    <t>Cash paid for investment in subsidiaries</t>
  </si>
  <si>
    <t>-</t>
  </si>
  <si>
    <t>Cash paid for investment in joint venture</t>
  </si>
  <si>
    <t>Cash received from disposals of equipment and intangible assets</t>
  </si>
  <si>
    <t>Non-Controlling Interest from investment</t>
  </si>
  <si>
    <t xml:space="preserve">        513,007,473 ordinary shares of Baht 0.5 each</t>
  </si>
  <si>
    <t>Acquisition of equipments by other payables</t>
  </si>
  <si>
    <t>Disposals of prepaid royalty fee by other receivables</t>
  </si>
  <si>
    <t xml:space="preserve">        506,716,514 ordinary shares of Baht 0.5 each</t>
  </si>
  <si>
    <t xml:space="preserve"> </t>
  </si>
  <si>
    <t>14 (h)</t>
  </si>
  <si>
    <t>22, 24</t>
  </si>
  <si>
    <t>24 (a)</t>
  </si>
  <si>
    <t>(Gain) / loss from disposals of equipment</t>
  </si>
  <si>
    <t>Reversal of impairment of expected credit losses</t>
  </si>
  <si>
    <t>Cash paid for providing short-term loans to related parties</t>
  </si>
  <si>
    <r>
      <t xml:space="preserve">Statement of Comprehensive Income </t>
    </r>
    <r>
      <rPr>
        <sz val="14"/>
        <rFont val="Angsana New"/>
        <family val="1"/>
      </rPr>
      <t>(Cont’d)</t>
    </r>
  </si>
  <si>
    <t>Issuance of ordinary shares as a result</t>
  </si>
  <si>
    <t>Issuance of ordinary shares as a result of warrants exercised</t>
  </si>
  <si>
    <t>Losses from write-off of equipment</t>
  </si>
  <si>
    <r>
      <t xml:space="preserve">Statement of Cash Flows </t>
    </r>
    <r>
      <rPr>
        <sz val="14"/>
        <rFont val="Angsana New"/>
        <family val="1"/>
      </rPr>
      <t>(Cont’d)</t>
    </r>
  </si>
  <si>
    <t>.</t>
  </si>
  <si>
    <t>Net profit (loss) attributable to:</t>
  </si>
  <si>
    <t>Other non-current provision</t>
  </si>
  <si>
    <t xml:space="preserve">        (31 December 2021 : </t>
  </si>
  <si>
    <t xml:space="preserve">        456,406,601 ordinary shares of Baht 0.5 each)</t>
  </si>
  <si>
    <t>Total comprehensive income (loss) attributable to:</t>
  </si>
  <si>
    <t>Share of loss from investment in associates</t>
  </si>
  <si>
    <t>Share of loss from investment in joint venture</t>
  </si>
  <si>
    <t>Gain on disposals of intangible assets</t>
  </si>
  <si>
    <t>Write-off indirect investment in subsidiary</t>
  </si>
  <si>
    <t>benefit obligation</t>
  </si>
  <si>
    <t>of employees</t>
  </si>
  <si>
    <t>Other comprehensive income (expense)</t>
  </si>
  <si>
    <t>Reversal of provision for other non-current provision</t>
  </si>
  <si>
    <t>Employee benefit expenses (income)</t>
  </si>
  <si>
    <t>Gain on liquidation of investment in subsidiary</t>
  </si>
  <si>
    <t>Share of gain from sales of indirect investments in subsidiary</t>
  </si>
  <si>
    <t>Share of loss from investments in associate</t>
  </si>
  <si>
    <t>Share of loss from investments in joint venture</t>
  </si>
  <si>
    <t>14 (c)</t>
  </si>
  <si>
    <t>Cash received from sale indirect investment in subsidiary</t>
  </si>
  <si>
    <t>31 (d)</t>
  </si>
  <si>
    <t>Disposals of intangible assets by other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</si>
</sst>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 &quot;"/>
    <numFmt numFmtId="166" formatCode="#,##0;\(#,##0\);\-"/>
    <numFmt numFmtId="167" formatCode="#,##0;\(#,##0\);&quot;-&quot;;@"/>
    <numFmt numFmtId="168" formatCode="#,##0;\(#,##0\)"/>
    <numFmt numFmtId="169" formatCode="_(* #,##0_);_(* \(#,##0\);_(* &quot;-&quot;??_);_(@_)"/>
    <numFmt numFmtId="170" formatCode="#,##0.00;\(#,##0.00\);&quot;-&quot;;@"/>
    <numFmt numFmtId="171" formatCode="#,##0.00;\(#,##0.00\)"/>
    <numFmt numFmtId="172" formatCode="#,##0.00;\(#,##0.00\);\-"/>
  </numFmts>
  <fonts count="19"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u/>
      <sz val="14"/>
      <color theme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5" fillId="0" borderId="0"/>
    <xf numFmtId="4" fontId="6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14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26">
    <xf numFmtId="0" fontId="0" fillId="0" borderId="0" xfId="0"/>
    <xf numFmtId="0" fontId="8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165" fontId="8" fillId="0" borderId="0" xfId="1" applyNumberFormat="1" applyFont="1" applyFill="1" applyBorder="1" applyAlignment="1">
      <alignment horizontal="centerContinuous" vertical="center"/>
    </xf>
    <xf numFmtId="3" fontId="9" fillId="0" borderId="0" xfId="0" applyNumberFormat="1" applyFont="1" applyAlignment="1">
      <alignment horizontal="left" vertical="center"/>
    </xf>
    <xf numFmtId="165" fontId="8" fillId="0" borderId="0" xfId="1" applyNumberFormat="1" applyFont="1" applyFill="1" applyAlignment="1">
      <alignment horizontal="centerContinuous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Continuous" vertical="center"/>
    </xf>
    <xf numFmtId="165" fontId="8" fillId="0" borderId="1" xfId="1" applyNumberFormat="1" applyFont="1" applyFill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167" fontId="11" fillId="0" borderId="0" xfId="2" applyNumberFormat="1" applyFont="1" applyFill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7" fontId="8" fillId="0" borderId="1" xfId="3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5" fontId="8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horizontal="centerContinuous" vertical="center"/>
    </xf>
    <xf numFmtId="165" fontId="8" fillId="0" borderId="0" xfId="1" applyNumberFormat="1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9" fillId="0" borderId="0" xfId="1" quotePrefix="1" applyNumberFormat="1" applyFont="1" applyFill="1" applyBorder="1" applyAlignment="1">
      <alignment horizontal="right" vertical="center"/>
    </xf>
    <xf numFmtId="167" fontId="8" fillId="0" borderId="0" xfId="4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7" fontId="8" fillId="0" borderId="0" xfId="3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8" fillId="0" borderId="0" xfId="6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9" fillId="0" borderId="0" xfId="6" applyFont="1" applyAlignment="1">
      <alignment horizontal="left" vertical="center"/>
    </xf>
    <xf numFmtId="168" fontId="9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8" fillId="0" borderId="3" xfId="7" applyNumberFormat="1" applyFont="1" applyFill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7" fontId="11" fillId="0" borderId="0" xfId="6" applyNumberFormat="1" applyFont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vertical="center"/>
    </xf>
    <xf numFmtId="170" fontId="8" fillId="0" borderId="0" xfId="1" applyNumberFormat="1" applyFont="1" applyFill="1" applyBorder="1" applyAlignment="1">
      <alignment horizontal="right" vertical="center"/>
    </xf>
    <xf numFmtId="167" fontId="8" fillId="0" borderId="1" xfId="4" applyNumberFormat="1" applyFont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center" vertical="center"/>
    </xf>
    <xf numFmtId="167" fontId="8" fillId="0" borderId="0" xfId="4" applyNumberFormat="1" applyFont="1" applyAlignment="1">
      <alignment horizontal="right" vertical="center"/>
    </xf>
    <xf numFmtId="168" fontId="8" fillId="0" borderId="1" xfId="1" applyNumberFormat="1" applyFont="1" applyFill="1" applyBorder="1" applyAlignment="1">
      <alignment horizontal="right" vertical="center"/>
    </xf>
    <xf numFmtId="168" fontId="8" fillId="0" borderId="2" xfId="1" applyNumberFormat="1" applyFont="1" applyFill="1" applyBorder="1" applyAlignment="1">
      <alignment horizontal="right" vertical="center"/>
    </xf>
    <xf numFmtId="167" fontId="8" fillId="0" borderId="0" xfId="4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168" fontId="9" fillId="0" borderId="0" xfId="6" applyNumberFormat="1" applyFont="1" applyAlignment="1">
      <alignment vertical="center"/>
    </xf>
    <xf numFmtId="0" fontId="9" fillId="0" borderId="1" xfId="6" applyFont="1" applyBorder="1" applyAlignment="1">
      <alignment vertical="center"/>
    </xf>
    <xf numFmtId="0" fontId="9" fillId="0" borderId="1" xfId="6" applyFont="1" applyBorder="1" applyAlignment="1">
      <alignment horizontal="center" vertical="center"/>
    </xf>
    <xf numFmtId="168" fontId="9" fillId="0" borderId="1" xfId="6" applyNumberFormat="1" applyFont="1" applyBorder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Continuous" vertical="center"/>
    </xf>
    <xf numFmtId="37" fontId="9" fillId="0" borderId="0" xfId="4" applyNumberFormat="1" applyFont="1" applyAlignment="1">
      <alignment horizontal="left" vertical="center"/>
    </xf>
    <xf numFmtId="168" fontId="9" fillId="0" borderId="0" xfId="4" applyNumberFormat="1" applyFont="1" applyAlignment="1">
      <alignment horizontal="right" vertical="center"/>
    </xf>
    <xf numFmtId="168" fontId="8" fillId="0" borderId="0" xfId="7" applyNumberFormat="1" applyFont="1" applyFill="1" applyBorder="1" applyAlignment="1">
      <alignment horizontal="right" vertical="center"/>
    </xf>
    <xf numFmtId="168" fontId="9" fillId="0" borderId="0" xfId="6" applyNumberFormat="1" applyFont="1" applyAlignment="1">
      <alignment horizontal="center" vertical="center"/>
    </xf>
    <xf numFmtId="168" fontId="9" fillId="0" borderId="0" xfId="6" applyNumberFormat="1" applyFont="1" applyAlignment="1">
      <alignment horizontal="right" vertical="center"/>
    </xf>
    <xf numFmtId="167" fontId="9" fillId="0" borderId="0" xfId="6" applyNumberFormat="1" applyFont="1" applyAlignment="1">
      <alignment horizontal="center" vertical="center"/>
    </xf>
    <xf numFmtId="167" fontId="9" fillId="0" borderId="0" xfId="6" applyNumberFormat="1" applyFont="1" applyAlignment="1">
      <alignment horizontal="right" vertical="center"/>
    </xf>
    <xf numFmtId="168" fontId="9" fillId="0" borderId="1" xfId="6" applyNumberFormat="1" applyFont="1" applyBorder="1" applyAlignment="1">
      <alignment horizontal="right" vertical="center"/>
    </xf>
    <xf numFmtId="0" fontId="8" fillId="0" borderId="0" xfId="6" applyFont="1" applyAlignment="1">
      <alignment horizontal="left" vertical="center"/>
    </xf>
    <xf numFmtId="167" fontId="8" fillId="0" borderId="0" xfId="1" applyNumberFormat="1" applyFont="1" applyFill="1" applyBorder="1" applyAlignment="1">
      <alignment horizontal="center" vertical="center"/>
    </xf>
    <xf numFmtId="37" fontId="8" fillId="0" borderId="0" xfId="8" applyFont="1" applyAlignment="1">
      <alignment vertical="center"/>
    </xf>
    <xf numFmtId="37" fontId="9" fillId="0" borderId="0" xfId="8" applyFont="1" applyAlignment="1">
      <alignment vertical="center"/>
    </xf>
    <xf numFmtId="169" fontId="8" fillId="0" borderId="0" xfId="1" applyNumberFormat="1" applyFont="1" applyFill="1" applyBorder="1" applyAlignment="1">
      <alignment horizontal="right" vertical="center"/>
    </xf>
    <xf numFmtId="168" fontId="9" fillId="0" borderId="0" xfId="6" quotePrefix="1" applyNumberFormat="1" applyFont="1" applyAlignment="1">
      <alignment horizontal="right" vertical="center"/>
    </xf>
    <xf numFmtId="167" fontId="8" fillId="0" borderId="1" xfId="7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/>
    </xf>
    <xf numFmtId="167" fontId="8" fillId="0" borderId="1" xfId="4" applyNumberFormat="1" applyFont="1" applyBorder="1" applyAlignment="1">
      <alignment vertical="center"/>
    </xf>
    <xf numFmtId="168" fontId="8" fillId="0" borderId="0" xfId="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horizontal="centerContinuous" vertical="center"/>
    </xf>
    <xf numFmtId="169" fontId="8" fillId="0" borderId="1" xfId="1" applyNumberFormat="1" applyFont="1" applyFill="1" applyBorder="1" applyAlignment="1">
      <alignment horizontal="centerContinuous" vertical="center"/>
    </xf>
    <xf numFmtId="169" fontId="8" fillId="0" borderId="0" xfId="1" applyNumberFormat="1" applyFont="1" applyFill="1" applyBorder="1" applyAlignment="1">
      <alignment horizontal="centerContinuous" vertical="center"/>
    </xf>
    <xf numFmtId="169" fontId="10" fillId="0" borderId="0" xfId="1" applyNumberFormat="1" applyFont="1" applyFill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center" vertical="center"/>
    </xf>
    <xf numFmtId="166" fontId="8" fillId="0" borderId="0" xfId="9" applyNumberFormat="1" applyFont="1" applyFill="1" applyAlignment="1">
      <alignment horizontal="right" vertical="center"/>
    </xf>
    <xf numFmtId="0" fontId="8" fillId="0" borderId="0" xfId="9" applyNumberFormat="1" applyFont="1" applyFill="1" applyBorder="1" applyAlignment="1">
      <alignment horizontal="center" vertical="center"/>
    </xf>
    <xf numFmtId="166" fontId="8" fillId="0" borderId="0" xfId="2" applyNumberFormat="1" applyFont="1" applyFill="1" applyBorder="1" applyAlignment="1">
      <alignment horizontal="right" vertical="center"/>
    </xf>
    <xf numFmtId="166" fontId="8" fillId="0" borderId="0" xfId="9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vertical="center"/>
    </xf>
    <xf numFmtId="166" fontId="8" fillId="0" borderId="1" xfId="9" applyNumberFormat="1" applyFont="1" applyFill="1" applyBorder="1" applyAlignment="1">
      <alignment horizontal="right"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center" vertical="center"/>
    </xf>
    <xf numFmtId="166" fontId="8" fillId="0" borderId="0" xfId="9" applyNumberFormat="1" applyFont="1" applyFill="1" applyAlignment="1">
      <alignment vertical="center"/>
    </xf>
    <xf numFmtId="166" fontId="8" fillId="0" borderId="3" xfId="9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right" vertical="center"/>
    </xf>
    <xf numFmtId="0" fontId="9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  <xf numFmtId="167" fontId="8" fillId="0" borderId="1" xfId="2" applyNumberFormat="1" applyFont="1" applyFill="1" applyBorder="1" applyAlignment="1">
      <alignment horizontal="right" vertical="center"/>
    </xf>
    <xf numFmtId="167" fontId="8" fillId="0" borderId="2" xfId="2" applyNumberFormat="1" applyFont="1" applyFill="1" applyBorder="1" applyAlignment="1">
      <alignment vertical="center"/>
    </xf>
    <xf numFmtId="1" fontId="9" fillId="0" borderId="0" xfId="0" quotePrefix="1" applyNumberFormat="1" applyFont="1" applyAlignment="1">
      <alignment horizontal="right" vertical="center"/>
    </xf>
    <xf numFmtId="1" fontId="9" fillId="0" borderId="0" xfId="1" applyNumberFormat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8" fontId="9" fillId="0" borderId="1" xfId="6" quotePrefix="1" applyNumberFormat="1" applyFont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7" fontId="8" fillId="0" borderId="2" xfId="0" applyNumberFormat="1" applyFont="1" applyBorder="1" applyAlignment="1">
      <alignment horizontal="right" vertical="center"/>
    </xf>
    <xf numFmtId="167" fontId="8" fillId="0" borderId="2" xfId="4" applyNumberFormat="1" applyFont="1" applyBorder="1" applyAlignment="1">
      <alignment horizontal="right" vertical="center"/>
    </xf>
    <xf numFmtId="167" fontId="8" fillId="0" borderId="0" xfId="0" applyNumberFormat="1" applyFont="1"/>
    <xf numFmtId="43" fontId="8" fillId="0" borderId="0" xfId="1" applyFont="1" applyFill="1"/>
    <xf numFmtId="168" fontId="8" fillId="0" borderId="0" xfId="7" applyNumberFormat="1" applyFont="1" applyFill="1" applyBorder="1" applyAlignment="1">
      <alignment horizontal="center" vertical="center"/>
    </xf>
    <xf numFmtId="170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0" xfId="1" quotePrefix="1" applyNumberFormat="1" applyFont="1" applyFill="1" applyBorder="1" applyAlignment="1">
      <alignment horizontal="center" vertical="center"/>
    </xf>
    <xf numFmtId="167" fontId="8" fillId="0" borderId="2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Border="1" applyAlignment="1">
      <alignment horizontal="center" vertical="center"/>
    </xf>
    <xf numFmtId="165" fontId="8" fillId="0" borderId="4" xfId="0" applyNumberFormat="1" applyFont="1" applyBorder="1" applyAlignment="1">
      <alignment vertical="center"/>
    </xf>
    <xf numFmtId="165" fontId="8" fillId="0" borderId="0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11" fillId="0" borderId="0" xfId="6" applyNumberFormat="1" applyFont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165" fontId="11" fillId="0" borderId="1" xfId="2" applyNumberFormat="1" applyFont="1" applyFill="1" applyBorder="1" applyAlignment="1">
      <alignment horizontal="right" vertical="center"/>
    </xf>
    <xf numFmtId="165" fontId="8" fillId="0" borderId="1" xfId="3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172" fontId="8" fillId="0" borderId="0" xfId="1" applyNumberFormat="1" applyFont="1" applyFill="1" applyBorder="1" applyAlignment="1">
      <alignment horizontal="center" vertical="center"/>
    </xf>
    <xf numFmtId="172" fontId="8" fillId="0" borderId="0" xfId="1" applyNumberFormat="1" applyFont="1" applyFill="1" applyBorder="1" applyAlignment="1">
      <alignment horizontal="right" vertical="center"/>
    </xf>
    <xf numFmtId="172" fontId="8" fillId="0" borderId="0" xfId="1" applyNumberFormat="1" applyFont="1" applyFill="1" applyAlignment="1">
      <alignment vertical="center"/>
    </xf>
    <xf numFmtId="172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vertical="center"/>
    </xf>
    <xf numFmtId="166" fontId="8" fillId="0" borderId="0" xfId="7" applyNumberFormat="1" applyFont="1" applyFill="1" applyAlignment="1">
      <alignment horizontal="right" vertical="center"/>
    </xf>
    <xf numFmtId="166" fontId="8" fillId="0" borderId="0" xfId="7" applyNumberFormat="1" applyFont="1" applyFill="1" applyAlignment="1">
      <alignment horizontal="center" vertical="center"/>
    </xf>
    <xf numFmtId="168" fontId="9" fillId="0" borderId="3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167" fontId="9" fillId="0" borderId="3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67" fontId="9" fillId="0" borderId="3" xfId="0" applyNumberFormat="1" applyFont="1" applyBorder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167" fontId="15" fillId="0" borderId="0" xfId="3" applyNumberFormat="1" applyFont="1" applyFill="1" applyAlignment="1">
      <alignment vertical="top"/>
    </xf>
    <xf numFmtId="167" fontId="11" fillId="0" borderId="0" xfId="19" applyNumberFormat="1" applyFont="1" applyFill="1" applyAlignment="1">
      <alignment horizontal="right" vertical="center"/>
    </xf>
    <xf numFmtId="167" fontId="8" fillId="0" borderId="1" xfId="5" applyNumberFormat="1" applyFont="1" applyFill="1" applyBorder="1" applyAlignment="1">
      <alignment horizontal="right" vertical="center"/>
    </xf>
    <xf numFmtId="170" fontId="8" fillId="0" borderId="0" xfId="1" applyNumberFormat="1" applyFont="1" applyFill="1" applyAlignment="1">
      <alignment horizontal="right" vertical="center"/>
    </xf>
    <xf numFmtId="0" fontId="8" fillId="0" borderId="0" xfId="22" applyFont="1"/>
    <xf numFmtId="0" fontId="9" fillId="0" borderId="0" xfId="22" applyFont="1" applyAlignment="1">
      <alignment horizontal="left" vertical="center"/>
    </xf>
    <xf numFmtId="0" fontId="8" fillId="0" borderId="0" xfId="22" applyFont="1" applyAlignment="1">
      <alignment horizontal="centerContinuous" vertical="center"/>
    </xf>
    <xf numFmtId="168" fontId="9" fillId="0" borderId="0" xfId="22" applyNumberFormat="1" applyFont="1" applyAlignment="1">
      <alignment horizontal="centerContinuous" vertical="center"/>
    </xf>
    <xf numFmtId="168" fontId="8" fillId="0" borderId="0" xfId="22" applyNumberFormat="1" applyFont="1" applyAlignment="1">
      <alignment horizontal="centerContinuous" vertical="center"/>
    </xf>
    <xf numFmtId="0" fontId="8" fillId="0" borderId="0" xfId="22" applyFont="1" applyAlignment="1">
      <alignment vertical="center"/>
    </xf>
    <xf numFmtId="168" fontId="8" fillId="0" borderId="0" xfId="22" applyNumberFormat="1" applyFont="1" applyAlignment="1">
      <alignment vertical="center"/>
    </xf>
    <xf numFmtId="37" fontId="9" fillId="0" borderId="0" xfId="22" applyNumberFormat="1" applyFont="1" applyAlignment="1">
      <alignment horizontal="left" vertical="center"/>
    </xf>
    <xf numFmtId="167" fontId="8" fillId="0" borderId="0" xfId="22" applyNumberFormat="1" applyFont="1" applyAlignment="1">
      <alignment horizontal="centerContinuous" vertical="center"/>
    </xf>
    <xf numFmtId="0" fontId="9" fillId="0" borderId="1" xfId="22" applyFont="1" applyBorder="1" applyAlignment="1">
      <alignment horizontal="left" vertical="center"/>
    </xf>
    <xf numFmtId="0" fontId="8" fillId="0" borderId="1" xfId="22" applyFont="1" applyBorder="1" applyAlignment="1">
      <alignment horizontal="centerContinuous" vertical="center"/>
    </xf>
    <xf numFmtId="167" fontId="8" fillId="0" borderId="1" xfId="22" applyNumberFormat="1" applyFont="1" applyBorder="1" applyAlignment="1">
      <alignment horizontal="centerContinuous" vertical="center"/>
    </xf>
    <xf numFmtId="168" fontId="8" fillId="0" borderId="1" xfId="22" applyNumberFormat="1" applyFont="1" applyBorder="1" applyAlignment="1">
      <alignment horizontal="centerContinuous" vertical="center"/>
    </xf>
    <xf numFmtId="0" fontId="8" fillId="0" borderId="1" xfId="22" applyFont="1" applyBorder="1" applyAlignment="1">
      <alignment vertical="center"/>
    </xf>
    <xf numFmtId="168" fontId="8" fillId="0" borderId="1" xfId="22" applyNumberFormat="1" applyFont="1" applyBorder="1" applyAlignment="1">
      <alignment vertical="center"/>
    </xf>
    <xf numFmtId="0" fontId="8" fillId="0" borderId="0" xfId="22" applyFont="1" applyAlignment="1">
      <alignment horizontal="center" vertical="center"/>
    </xf>
    <xf numFmtId="167" fontId="8" fillId="0" borderId="0" xfId="22" applyNumberFormat="1" applyFont="1" applyAlignment="1">
      <alignment horizontal="right" vertical="center"/>
    </xf>
    <xf numFmtId="168" fontId="8" fillId="0" borderId="0" xfId="22" applyNumberFormat="1" applyFont="1" applyAlignment="1">
      <alignment horizontal="right" vertical="center"/>
    </xf>
    <xf numFmtId="168" fontId="8" fillId="0" borderId="3" xfId="7" applyNumberFormat="1" applyFont="1" applyBorder="1" applyAlignment="1">
      <alignment horizontal="center" vertical="center"/>
    </xf>
    <xf numFmtId="168" fontId="8" fillId="0" borderId="0" xfId="7" applyNumberFormat="1" applyFont="1" applyAlignment="1">
      <alignment horizontal="center" vertical="center"/>
    </xf>
    <xf numFmtId="165" fontId="8" fillId="0" borderId="0" xfId="7" applyNumberFormat="1" applyFont="1" applyAlignment="1">
      <alignment horizontal="centerContinuous" vertical="center"/>
    </xf>
    <xf numFmtId="167" fontId="8" fillId="0" borderId="0" xfId="22" applyNumberFormat="1" applyFont="1" applyAlignment="1">
      <alignment horizontal="center" vertical="center"/>
    </xf>
    <xf numFmtId="1" fontId="9" fillId="0" borderId="0" xfId="7" applyNumberFormat="1" applyFont="1" applyAlignment="1">
      <alignment horizontal="right" vertical="center"/>
    </xf>
    <xf numFmtId="1" fontId="8" fillId="0" borderId="0" xfId="7" applyNumberFormat="1" applyFont="1" applyAlignment="1">
      <alignment horizontal="right" vertical="center"/>
    </xf>
    <xf numFmtId="0" fontId="9" fillId="0" borderId="1" xfId="22" applyFont="1" applyBorder="1" applyAlignment="1">
      <alignment horizontal="center" vertical="center"/>
    </xf>
    <xf numFmtId="166" fontId="9" fillId="0" borderId="1" xfId="22" applyNumberFormat="1" applyFont="1" applyBorder="1" applyAlignment="1">
      <alignment horizontal="right" vertical="center"/>
    </xf>
    <xf numFmtId="165" fontId="10" fillId="0" borderId="0" xfId="7" applyNumberFormat="1" applyFont="1" applyAlignment="1">
      <alignment horizontal="right" vertical="center"/>
    </xf>
    <xf numFmtId="167" fontId="8" fillId="0" borderId="0" xfId="7" applyNumberFormat="1" applyFont="1" applyAlignment="1">
      <alignment horizontal="right" vertical="center"/>
    </xf>
    <xf numFmtId="168" fontId="8" fillId="0" borderId="0" xfId="7" applyNumberFormat="1" applyFont="1" applyAlignment="1">
      <alignment horizontal="right" vertical="center"/>
    </xf>
    <xf numFmtId="0" fontId="8" fillId="0" borderId="0" xfId="22" applyFont="1" applyAlignment="1">
      <alignment horizontal="right" vertical="center"/>
    </xf>
    <xf numFmtId="0" fontId="8" fillId="0" borderId="0" xfId="22" applyFont="1" applyAlignment="1">
      <alignment horizontal="left" vertical="center"/>
    </xf>
    <xf numFmtId="167" fontId="9" fillId="0" borderId="0" xfId="22" applyNumberFormat="1" applyFont="1" applyAlignment="1">
      <alignment horizontal="right" vertical="center"/>
    </xf>
    <xf numFmtId="167" fontId="11" fillId="0" borderId="0" xfId="7" applyNumberFormat="1" applyFont="1" applyAlignment="1">
      <alignment horizontal="right" vertical="center"/>
    </xf>
    <xf numFmtId="167" fontId="8" fillId="0" borderId="0" xfId="23" applyNumberFormat="1" applyFont="1" applyAlignment="1">
      <alignment horizontal="right" vertical="center"/>
    </xf>
    <xf numFmtId="169" fontId="8" fillId="0" borderId="0" xfId="7" applyNumberFormat="1" applyFont="1" applyAlignment="1">
      <alignment vertical="center"/>
    </xf>
    <xf numFmtId="167" fontId="11" fillId="0" borderId="1" xfId="7" applyNumberFormat="1" applyFont="1" applyBorder="1" applyAlignment="1">
      <alignment horizontal="right" vertical="center"/>
    </xf>
    <xf numFmtId="167" fontId="8" fillId="0" borderId="1" xfId="23" applyNumberFormat="1" applyFont="1" applyBorder="1" applyAlignment="1">
      <alignment horizontal="right" vertical="center"/>
    </xf>
    <xf numFmtId="0" fontId="9" fillId="0" borderId="0" xfId="22" applyFont="1" applyAlignment="1">
      <alignment horizontal="center" vertical="center"/>
    </xf>
    <xf numFmtId="167" fontId="8" fillId="0" borderId="0" xfId="22" applyNumberFormat="1" applyFont="1" applyAlignment="1">
      <alignment vertical="center"/>
    </xf>
    <xf numFmtId="167" fontId="8" fillId="0" borderId="0" xfId="7" applyNumberFormat="1" applyFont="1" applyAlignment="1">
      <alignment vertical="center"/>
    </xf>
    <xf numFmtId="167" fontId="11" fillId="0" borderId="0" xfId="22" applyNumberFormat="1" applyFont="1" applyAlignment="1">
      <alignment horizontal="right" vertical="center"/>
    </xf>
    <xf numFmtId="167" fontId="8" fillId="0" borderId="1" xfId="22" applyNumberFormat="1" applyFont="1" applyBorder="1" applyAlignment="1">
      <alignment horizontal="right" vertical="center"/>
    </xf>
    <xf numFmtId="37" fontId="9" fillId="0" borderId="0" xfId="22" applyNumberFormat="1" applyFont="1" applyAlignment="1">
      <alignment vertical="center"/>
    </xf>
    <xf numFmtId="37" fontId="8" fillId="0" borderId="0" xfId="22" applyNumberFormat="1" applyFont="1" applyAlignment="1">
      <alignment vertical="center"/>
    </xf>
    <xf numFmtId="170" fontId="8" fillId="0" borderId="0" xfId="7" applyNumberFormat="1" applyFont="1" applyAlignment="1">
      <alignment horizontal="right" vertical="center"/>
    </xf>
    <xf numFmtId="0" fontId="9" fillId="0" borderId="0" xfId="22" applyFont="1" applyAlignment="1">
      <alignment vertical="center"/>
    </xf>
    <xf numFmtId="167" fontId="8" fillId="0" borderId="0" xfId="23" applyNumberFormat="1" applyFont="1" applyAlignment="1">
      <alignment horizontal="center" vertical="center"/>
    </xf>
    <xf numFmtId="167" fontId="8" fillId="0" borderId="2" xfId="7" applyNumberFormat="1" applyFont="1" applyBorder="1" applyAlignment="1">
      <alignment horizontal="right" vertical="center"/>
    </xf>
    <xf numFmtId="0" fontId="8" fillId="0" borderId="1" xfId="22" applyFont="1" applyBorder="1" applyAlignment="1">
      <alignment horizontal="left" vertical="center"/>
    </xf>
    <xf numFmtId="0" fontId="8" fillId="0" borderId="1" xfId="22" applyFont="1" applyBorder="1" applyAlignment="1">
      <alignment horizontal="center" vertical="center"/>
    </xf>
    <xf numFmtId="170" fontId="8" fillId="0" borderId="1" xfId="7" applyNumberFormat="1" applyFont="1" applyBorder="1" applyAlignment="1">
      <alignment horizontal="right" vertical="center"/>
    </xf>
    <xf numFmtId="168" fontId="8" fillId="0" borderId="1" xfId="7" applyNumberFormat="1" applyFont="1" applyBorder="1" applyAlignment="1">
      <alignment horizontal="right" vertical="center"/>
    </xf>
    <xf numFmtId="167" fontId="8" fillId="0" borderId="0" xfId="22" applyNumberFormat="1" applyFont="1"/>
    <xf numFmtId="167" fontId="8" fillId="0" borderId="2" xfId="22" applyNumberFormat="1" applyFont="1" applyBorder="1" applyAlignment="1">
      <alignment horizontal="right" vertical="center"/>
    </xf>
    <xf numFmtId="168" fontId="9" fillId="0" borderId="0" xfId="7" quotePrefix="1" applyNumberFormat="1" applyFont="1" applyAlignment="1">
      <alignment horizontal="right" vertical="center"/>
    </xf>
    <xf numFmtId="0" fontId="9" fillId="0" borderId="0" xfId="22" applyFont="1" applyAlignment="1">
      <alignment horizontal="right" vertical="center"/>
    </xf>
    <xf numFmtId="170" fontId="8" fillId="0" borderId="0" xfId="22" applyNumberFormat="1" applyFont="1" applyAlignment="1">
      <alignment horizontal="right" vertical="center"/>
    </xf>
    <xf numFmtId="171" fontId="8" fillId="0" borderId="0" xfId="22" applyNumberFormat="1" applyFont="1" applyAlignment="1">
      <alignment vertical="center"/>
    </xf>
    <xf numFmtId="0" fontId="8" fillId="0" borderId="0" xfId="22" applyFont="1" applyAlignment="1">
      <alignment horizontal="justify" vertical="center"/>
    </xf>
    <xf numFmtId="1" fontId="9" fillId="0" borderId="0" xfId="22" applyNumberFormat="1" applyFont="1" applyAlignment="1">
      <alignment horizontal="right" vertical="center"/>
    </xf>
    <xf numFmtId="167" fontId="8" fillId="0" borderId="0" xfId="3" applyNumberFormat="1" applyFont="1" applyAlignment="1">
      <alignment horizontal="right" vertical="center"/>
    </xf>
    <xf numFmtId="167" fontId="8" fillId="0" borderId="0" xfId="7" applyNumberFormat="1" applyFont="1" applyFill="1" applyAlignment="1">
      <alignment horizontal="right" vertical="center"/>
    </xf>
    <xf numFmtId="167" fontId="8" fillId="0" borderId="0" xfId="7" applyNumberFormat="1" applyFont="1" applyFill="1" applyAlignment="1">
      <alignment vertical="center"/>
    </xf>
    <xf numFmtId="167" fontId="8" fillId="0" borderId="0" xfId="23" applyNumberFormat="1" applyFont="1" applyFill="1" applyAlignment="1">
      <alignment horizontal="center" vertical="center"/>
    </xf>
    <xf numFmtId="167" fontId="8" fillId="0" borderId="0" xfId="23" applyNumberFormat="1" applyFont="1" applyFill="1" applyAlignment="1">
      <alignment horizontal="right" vertical="center"/>
    </xf>
    <xf numFmtId="166" fontId="8" fillId="0" borderId="0" xfId="4" applyNumberFormat="1" applyFont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169" fontId="8" fillId="0" borderId="1" xfId="1" applyNumberFormat="1" applyFont="1" applyFill="1" applyBorder="1" applyAlignment="1">
      <alignment horizontal="right" vertical="center"/>
    </xf>
    <xf numFmtId="169" fontId="11" fillId="0" borderId="0" xfId="1" applyNumberFormat="1" applyFont="1" applyFill="1" applyAlignment="1">
      <alignment horizontal="right" vertical="center"/>
    </xf>
    <xf numFmtId="0" fontId="9" fillId="0" borderId="1" xfId="6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166" fontId="8" fillId="0" borderId="0" xfId="4" applyNumberFormat="1" applyFont="1" applyAlignment="1">
      <alignment vertical="center"/>
    </xf>
    <xf numFmtId="0" fontId="8" fillId="0" borderId="0" xfId="17" applyFont="1" applyAlignment="1">
      <alignment horizontal="left" vertical="center"/>
    </xf>
    <xf numFmtId="0" fontId="11" fillId="0" borderId="0" xfId="14" applyFont="1" applyAlignment="1">
      <alignment horizontal="center" vertical="center"/>
    </xf>
    <xf numFmtId="0" fontId="11" fillId="0" borderId="0" xfId="14" applyFont="1" applyAlignment="1">
      <alignment vertical="center"/>
    </xf>
    <xf numFmtId="0" fontId="9" fillId="0" borderId="0" xfId="10" applyFont="1" applyAlignment="1">
      <alignment horizontal="left" vertical="center"/>
    </xf>
    <xf numFmtId="0" fontId="8" fillId="0" borderId="0" xfId="11" quotePrefix="1" applyFont="1" applyAlignment="1">
      <alignment vertical="center"/>
    </xf>
    <xf numFmtId="168" fontId="9" fillId="0" borderId="0" xfId="10" applyNumberFormat="1" applyFont="1" applyAlignment="1">
      <alignment horizontal="left" vertical="center"/>
    </xf>
    <xf numFmtId="0" fontId="8" fillId="0" borderId="0" xfId="13" applyFont="1" applyAlignment="1">
      <alignment horizontal="left" vertical="center"/>
    </xf>
    <xf numFmtId="0" fontId="8" fillId="0" borderId="0" xfId="10" applyFont="1" applyAlignment="1">
      <alignment horizontal="left" vertical="center"/>
    </xf>
    <xf numFmtId="0" fontId="8" fillId="0" borderId="0" xfId="10" applyFont="1" applyAlignment="1">
      <alignment vertical="center"/>
    </xf>
    <xf numFmtId="0" fontId="16" fillId="0" borderId="0" xfId="14" applyFont="1" applyAlignment="1">
      <alignment vertical="center"/>
    </xf>
    <xf numFmtId="167" fontId="11" fillId="0" borderId="0" xfId="14" applyNumberFormat="1" applyFont="1" applyAlignment="1">
      <alignment horizontal="right" vertical="center"/>
    </xf>
    <xf numFmtId="169" fontId="8" fillId="0" borderId="3" xfId="1" applyNumberFormat="1" applyFont="1" applyFill="1" applyBorder="1" applyAlignment="1">
      <alignment horizontal="right" vertical="center"/>
    </xf>
    <xf numFmtId="168" fontId="9" fillId="0" borderId="0" xfId="10" applyNumberFormat="1" applyFont="1" applyAlignment="1">
      <alignment vertical="center"/>
    </xf>
    <xf numFmtId="0" fontId="8" fillId="0" borderId="0" xfId="0" applyFont="1" applyAlignment="1">
      <alignment horizontal="justify" vertical="center" wrapText="1"/>
    </xf>
    <xf numFmtId="168" fontId="9" fillId="0" borderId="0" xfId="10" quotePrefix="1" applyNumberFormat="1" applyFont="1" applyAlignment="1">
      <alignment horizontal="left" vertical="center"/>
    </xf>
    <xf numFmtId="168" fontId="8" fillId="0" borderId="0" xfId="10" quotePrefix="1" applyNumberFormat="1" applyFont="1" applyAlignment="1">
      <alignment horizontal="left" vertical="center"/>
    </xf>
    <xf numFmtId="0" fontId="11" fillId="0" borderId="0" xfId="14" applyFont="1" applyAlignment="1">
      <alignment horizontal="left" vertical="center"/>
    </xf>
    <xf numFmtId="169" fontId="8" fillId="0" borderId="0" xfId="1" applyNumberFormat="1" applyFont="1" applyFill="1"/>
    <xf numFmtId="43" fontId="8" fillId="0" borderId="0" xfId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0" fontId="8" fillId="0" borderId="0" xfId="14" applyFont="1" applyAlignment="1">
      <alignment horizontal="left" vertical="center"/>
    </xf>
    <xf numFmtId="166" fontId="8" fillId="0" borderId="1" xfId="4" applyNumberFormat="1" applyFont="1" applyBorder="1" applyAlignment="1">
      <alignment horizontal="right" vertical="center"/>
    </xf>
    <xf numFmtId="168" fontId="8" fillId="0" borderId="0" xfId="11" quotePrefix="1" applyNumberFormat="1" applyFont="1" applyAlignment="1">
      <alignment horizontal="left" vertical="center"/>
    </xf>
    <xf numFmtId="172" fontId="8" fillId="0" borderId="0" xfId="0" applyNumberFormat="1" applyFont="1" applyAlignment="1">
      <alignment vertical="center"/>
    </xf>
    <xf numFmtId="0" fontId="8" fillId="0" borderId="0" xfId="12" quotePrefix="1" applyFont="1" applyAlignment="1">
      <alignment vertical="center"/>
    </xf>
    <xf numFmtId="168" fontId="8" fillId="0" borderId="0" xfId="1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167" fontId="15" fillId="0" borderId="1" xfId="4" applyNumberFormat="1" applyFont="1" applyBorder="1" applyAlignment="1">
      <alignment horizontal="right" vertical="center"/>
    </xf>
    <xf numFmtId="0" fontId="9" fillId="0" borderId="0" xfId="1" quotePrefix="1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horizontal="centerContinuous" vertical="center"/>
    </xf>
    <xf numFmtId="167" fontId="8" fillId="0" borderId="1" xfId="1" applyNumberFormat="1" applyFont="1" applyFill="1" applyBorder="1" applyAlignment="1">
      <alignment horizontal="centerContinuous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9" fillId="0" borderId="0" xfId="1" quotePrefix="1" applyNumberFormat="1" applyFont="1" applyFill="1" applyBorder="1" applyAlignment="1">
      <alignment horizontal="right" vertical="center"/>
    </xf>
    <xf numFmtId="167" fontId="8" fillId="0" borderId="4" xfId="0" applyNumberFormat="1" applyFont="1" applyBorder="1" applyAlignment="1">
      <alignment vertical="center"/>
    </xf>
    <xf numFmtId="167" fontId="11" fillId="0" borderId="1" xfId="2" applyNumberFormat="1" applyFont="1" applyFill="1" applyBorder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66" fontId="8" fillId="0" borderId="0" xfId="9" applyNumberFormat="1" applyFont="1" applyAlignment="1">
      <alignment horizontal="right" vertical="center"/>
    </xf>
    <xf numFmtId="166" fontId="8" fillId="0" borderId="1" xfId="9" applyNumberFormat="1" applyFont="1" applyBorder="1" applyAlignment="1">
      <alignment horizontal="right" vertical="center"/>
    </xf>
    <xf numFmtId="0" fontId="17" fillId="0" borderId="0" xfId="0" applyFont="1"/>
    <xf numFmtId="167" fontId="15" fillId="0" borderId="0" xfId="4" applyNumberFormat="1" applyFont="1" applyAlignment="1">
      <alignment horizontal="right" vertical="center"/>
    </xf>
    <xf numFmtId="169" fontId="9" fillId="0" borderId="2" xfId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43" fontId="8" fillId="0" borderId="0" xfId="1" applyFont="1"/>
    <xf numFmtId="169" fontId="8" fillId="0" borderId="0" xfId="1" applyNumberFormat="1" applyFont="1"/>
    <xf numFmtId="169" fontId="8" fillId="0" borderId="0" xfId="0" applyNumberFormat="1" applyFont="1"/>
    <xf numFmtId="167" fontId="8" fillId="0" borderId="1" xfId="6" applyNumberFormat="1" applyFont="1" applyBorder="1" applyAlignment="1">
      <alignment horizontal="right" vertical="center"/>
    </xf>
    <xf numFmtId="167" fontId="8" fillId="0" borderId="1" xfId="15" applyNumberFormat="1" applyFont="1" applyBorder="1" applyAlignment="1">
      <alignment horizontal="right" vertical="center"/>
    </xf>
    <xf numFmtId="43" fontId="8" fillId="0" borderId="0" xfId="1" applyFont="1" applyAlignment="1">
      <alignment vertical="center"/>
    </xf>
    <xf numFmtId="167" fontId="8" fillId="0" borderId="1" xfId="23" applyNumberFormat="1" applyFont="1" applyFill="1" applyBorder="1" applyAlignment="1">
      <alignment horizontal="right" vertical="center"/>
    </xf>
    <xf numFmtId="168" fontId="8" fillId="0" borderId="0" xfId="7" applyNumberFormat="1" applyFont="1" applyFill="1" applyAlignment="1">
      <alignment horizontal="right" vertical="center"/>
    </xf>
    <xf numFmtId="0" fontId="18" fillId="0" borderId="0" xfId="0" applyFont="1"/>
    <xf numFmtId="169" fontId="18" fillId="0" borderId="0" xfId="1" applyNumberFormat="1" applyFont="1"/>
    <xf numFmtId="169" fontId="18" fillId="0" borderId="0" xfId="1" applyNumberFormat="1" applyFont="1" applyFill="1"/>
    <xf numFmtId="170" fontId="8" fillId="0" borderId="0" xfId="7" applyNumberFormat="1" applyFont="1" applyFill="1" applyAlignment="1">
      <alignment horizontal="right" vertical="center"/>
    </xf>
    <xf numFmtId="165" fontId="9" fillId="0" borderId="0" xfId="1" applyNumberFormat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9" fillId="0" borderId="1" xfId="7" applyNumberFormat="1" applyFont="1" applyBorder="1" applyAlignment="1">
      <alignment horizontal="center" vertical="center" wrapText="1"/>
    </xf>
    <xf numFmtId="165" fontId="9" fillId="0" borderId="1" xfId="7" applyNumberFormat="1" applyFont="1" applyBorder="1" applyAlignment="1">
      <alignment horizontal="center" vertical="center"/>
    </xf>
    <xf numFmtId="0" fontId="9" fillId="0" borderId="0" xfId="22" applyFont="1" applyAlignment="1">
      <alignment horizontal="left" vertical="center" wrapText="1"/>
    </xf>
    <xf numFmtId="0" fontId="8" fillId="0" borderId="1" xfId="22" applyFont="1" applyBorder="1" applyAlignment="1">
      <alignment horizontal="justify" vertical="center"/>
    </xf>
    <xf numFmtId="165" fontId="9" fillId="0" borderId="0" xfId="7" applyNumberFormat="1" applyFont="1" applyAlignment="1">
      <alignment horizontal="center" vertical="center" wrapText="1"/>
    </xf>
    <xf numFmtId="165" fontId="9" fillId="0" borderId="0" xfId="7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8" fontId="9" fillId="0" borderId="1" xfId="6" applyNumberFormat="1" applyFont="1" applyBorder="1" applyAlignment="1">
      <alignment horizontal="center" vertical="center"/>
    </xf>
    <xf numFmtId="167" fontId="9" fillId="0" borderId="1" xfId="6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/>
    </xf>
    <xf numFmtId="167" fontId="9" fillId="0" borderId="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</cellXfs>
  <cellStyles count="25">
    <cellStyle name="Comma" xfId="1" builtinId="3"/>
    <cellStyle name="Comma 10" xfId="16" xr:uid="{552B7EE7-89FC-402C-A409-4E45D5BFCE22}"/>
    <cellStyle name="Comma 12 3 3" xfId="19" xr:uid="{894B9B30-8654-4132-802C-EFD89926BD04}"/>
    <cellStyle name="Comma 16" xfId="3" xr:uid="{00000000-0005-0000-0000-000001000000}"/>
    <cellStyle name="Comma 16 3" xfId="23" xr:uid="{325205A2-B01B-48CF-9365-7CDB6F8AA56C}"/>
    <cellStyle name="Comma 2" xfId="2" xr:uid="{00000000-0005-0000-0000-000002000000}"/>
    <cellStyle name="Comma 2 3" xfId="24" xr:uid="{D6E16E88-7E44-46B7-945F-A023353E097A}"/>
    <cellStyle name="Comma 2 7" xfId="7" xr:uid="{00000000-0005-0000-0000-000003000000}"/>
    <cellStyle name="Comma 3" xfId="9" xr:uid="{00000000-0005-0000-0000-000004000000}"/>
    <cellStyle name="Comma 3 8 6" xfId="20" xr:uid="{A6776AE6-EA6E-46D4-88E4-128B5E4FCC84}"/>
    <cellStyle name="Hyperlink" xfId="5" builtinId="8"/>
    <cellStyle name="Normal" xfId="0" builtinId="0"/>
    <cellStyle name="Normal 10 4" xfId="14" xr:uid="{00000000-0005-0000-0000-000007000000}"/>
    <cellStyle name="Normal 2" xfId="6" xr:uid="{00000000-0005-0000-0000-000008000000}"/>
    <cellStyle name="Normal 2 2 3" xfId="17" xr:uid="{34E4AABC-5FFC-4FCE-B467-F3F4ECBA54D7}"/>
    <cellStyle name="Normal 2 2 5 4" xfId="21" xr:uid="{AD9E6F00-D7C1-4875-8B90-A7B1CC22D9F0}"/>
    <cellStyle name="Normal 2 3" xfId="15" xr:uid="{E387B7E2-95F2-4828-B46A-93F73B43C6DC}"/>
    <cellStyle name="Normal 2 3 4" xfId="22" xr:uid="{9A7E6C28-7617-47CB-8C41-97F4252EA296}"/>
    <cellStyle name="Normal 2 4 3" xfId="18" xr:uid="{0CA59E20-7EC4-46F7-A9AB-49D97E79259B}"/>
    <cellStyle name="Normal 4" xfId="8" xr:uid="{00000000-0005-0000-0000-000009000000}"/>
    <cellStyle name="Normal 6" xfId="11" xr:uid="{00000000-0005-0000-0000-00000A000000}"/>
    <cellStyle name="Normal 6 2" xfId="10" xr:uid="{00000000-0005-0000-0000-00000B000000}"/>
    <cellStyle name="Normal 6 2 2" xfId="13" xr:uid="{00000000-0005-0000-0000-00000C000000}"/>
    <cellStyle name="Normal 6 2 4" xfId="12" xr:uid="{00000000-0005-0000-0000-00000D000000}"/>
    <cellStyle name="Normal_BS&amp;PLT Q1'2006" xfId="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3366"/>
  </sheetPr>
  <dimension ref="A1:M167"/>
  <sheetViews>
    <sheetView tabSelected="1" view="pageBreakPreview" topLeftCell="A95" zoomScaleNormal="100" zoomScaleSheetLayoutView="100" workbookViewId="0">
      <selection activeCell="I175" sqref="I175"/>
    </sheetView>
  </sheetViews>
  <sheetFormatPr defaultColWidth="9.125" defaultRowHeight="15" customHeight="1"/>
  <cols>
    <col min="1" max="1" width="1.75" style="1" customWidth="1"/>
    <col min="2" max="2" width="37.75" style="1" customWidth="1"/>
    <col min="3" max="3" width="5.75" style="1" customWidth="1"/>
    <col min="4" max="4" width="0.875" style="1" customWidth="1"/>
    <col min="5" max="5" width="12.125" style="127" customWidth="1"/>
    <col min="6" max="6" width="0.875" style="1" customWidth="1"/>
    <col min="7" max="7" width="12.25" style="1" customWidth="1"/>
    <col min="8" max="8" width="0.875" style="1" customWidth="1"/>
    <col min="9" max="9" width="11.75" style="1" customWidth="1"/>
    <col min="10" max="10" width="0.875" style="1" customWidth="1"/>
    <col min="11" max="11" width="11.75" style="1" customWidth="1"/>
    <col min="12" max="13" width="9.125" style="1"/>
    <col min="14" max="14" width="9.625" style="1" bestFit="1" customWidth="1"/>
    <col min="15" max="16384" width="9.125" style="1"/>
  </cols>
  <sheetData>
    <row r="1" spans="1:11" ht="15" customHeight="1">
      <c r="A1" s="2" t="s">
        <v>0</v>
      </c>
      <c r="B1" s="288"/>
      <c r="C1" s="4"/>
      <c r="D1" s="4"/>
      <c r="E1" s="276"/>
      <c r="F1" s="5"/>
      <c r="G1" s="5"/>
      <c r="H1" s="5"/>
      <c r="I1" s="5"/>
      <c r="J1" s="5"/>
      <c r="K1" s="5"/>
    </row>
    <row r="2" spans="1:11" ht="15" customHeight="1">
      <c r="A2" s="6" t="s">
        <v>1</v>
      </c>
      <c r="B2" s="2"/>
      <c r="C2" s="4"/>
      <c r="D2" s="4"/>
      <c r="E2" s="276"/>
      <c r="F2" s="5"/>
      <c r="G2" s="5"/>
      <c r="H2" s="5"/>
      <c r="I2" s="7"/>
      <c r="J2" s="5"/>
      <c r="K2" s="7"/>
    </row>
    <row r="3" spans="1:11" ht="15" customHeight="1">
      <c r="A3" s="8" t="s">
        <v>2</v>
      </c>
      <c r="B3" s="8"/>
      <c r="C3" s="9"/>
      <c r="D3" s="9"/>
      <c r="E3" s="277"/>
      <c r="F3" s="10"/>
      <c r="G3" s="10"/>
      <c r="H3" s="10"/>
      <c r="I3" s="10"/>
      <c r="J3" s="10"/>
      <c r="K3" s="10"/>
    </row>
    <row r="4" spans="1:11" ht="15" customHeight="1">
      <c r="A4" s="3"/>
      <c r="B4" s="3"/>
      <c r="C4" s="4"/>
      <c r="D4" s="4"/>
      <c r="E4" s="276"/>
      <c r="F4" s="5"/>
      <c r="G4" s="5"/>
      <c r="H4" s="5"/>
      <c r="I4" s="5"/>
      <c r="J4" s="5"/>
      <c r="K4" s="5"/>
    </row>
    <row r="5" spans="1:11" ht="15" customHeight="1">
      <c r="A5" s="3"/>
      <c r="B5" s="3"/>
      <c r="C5" s="4"/>
      <c r="D5" s="4"/>
      <c r="E5" s="276"/>
      <c r="F5" s="5"/>
      <c r="G5" s="5"/>
      <c r="H5" s="5"/>
      <c r="I5" s="5"/>
      <c r="J5" s="5"/>
      <c r="K5" s="5"/>
    </row>
    <row r="6" spans="1:11" ht="15" customHeight="1">
      <c r="A6" s="2"/>
      <c r="B6" s="3"/>
      <c r="C6" s="4"/>
      <c r="D6" s="4"/>
      <c r="E6" s="304" t="s">
        <v>3</v>
      </c>
      <c r="F6" s="304"/>
      <c r="G6" s="304"/>
      <c r="H6" s="5"/>
      <c r="I6" s="305" t="s">
        <v>4</v>
      </c>
      <c r="J6" s="305"/>
      <c r="K6" s="305"/>
    </row>
    <row r="7" spans="1:11" ht="15" customHeight="1">
      <c r="A7" s="2"/>
      <c r="B7" s="2"/>
      <c r="C7" s="4"/>
      <c r="D7" s="4"/>
      <c r="E7" s="306" t="s">
        <v>5</v>
      </c>
      <c r="F7" s="306"/>
      <c r="G7" s="306"/>
      <c r="H7" s="5"/>
      <c r="I7" s="307" t="s">
        <v>6</v>
      </c>
      <c r="J7" s="307"/>
      <c r="K7" s="307"/>
    </row>
    <row r="8" spans="1:11" ht="15" customHeight="1">
      <c r="A8" s="11"/>
      <c r="B8" s="11"/>
      <c r="C8" s="11"/>
      <c r="D8" s="11"/>
      <c r="E8" s="111">
        <v>2022</v>
      </c>
      <c r="F8" s="12"/>
      <c r="G8" s="111">
        <v>2021</v>
      </c>
      <c r="H8" s="13"/>
      <c r="I8" s="111">
        <v>2022</v>
      </c>
      <c r="J8" s="12"/>
      <c r="K8" s="111">
        <v>2021</v>
      </c>
    </row>
    <row r="9" spans="1:11" ht="15" customHeight="1">
      <c r="A9" s="14"/>
      <c r="B9" s="14"/>
      <c r="C9" s="123" t="s">
        <v>46</v>
      </c>
      <c r="D9" s="15"/>
      <c r="E9" s="278" t="s">
        <v>8</v>
      </c>
      <c r="F9" s="17"/>
      <c r="G9" s="16" t="s">
        <v>8</v>
      </c>
      <c r="H9" s="18"/>
      <c r="I9" s="16" t="s">
        <v>8</v>
      </c>
      <c r="J9" s="17"/>
      <c r="K9" s="16" t="s">
        <v>8</v>
      </c>
    </row>
    <row r="10" spans="1:11" ht="8.1" customHeight="1">
      <c r="A10" s="3"/>
      <c r="B10" s="3"/>
      <c r="C10" s="14"/>
      <c r="D10" s="14"/>
      <c r="E10" s="279"/>
      <c r="F10" s="122"/>
      <c r="G10" s="122"/>
      <c r="H10" s="122"/>
      <c r="I10" s="12"/>
      <c r="J10" s="122"/>
      <c r="K10" s="12"/>
    </row>
    <row r="11" spans="1:11" ht="15" customHeight="1">
      <c r="A11" s="3" t="s">
        <v>9</v>
      </c>
      <c r="B11" s="3"/>
      <c r="C11" s="11"/>
      <c r="D11" s="11"/>
      <c r="E11" s="85"/>
      <c r="F11" s="19"/>
      <c r="G11" s="19"/>
      <c r="H11" s="19"/>
      <c r="I11" s="20"/>
      <c r="J11" s="19"/>
      <c r="K11" s="20"/>
    </row>
    <row r="12" spans="1:11" ht="8.1" customHeight="1">
      <c r="A12" s="3"/>
      <c r="B12" s="3"/>
      <c r="C12" s="11"/>
      <c r="D12" s="11"/>
      <c r="E12" s="85"/>
      <c r="F12" s="19"/>
      <c r="G12" s="19"/>
      <c r="H12" s="19"/>
      <c r="I12" s="20"/>
      <c r="J12" s="19"/>
      <c r="K12" s="20"/>
    </row>
    <row r="13" spans="1:11" ht="15" customHeight="1">
      <c r="A13" s="3" t="s">
        <v>10</v>
      </c>
      <c r="B13" s="3"/>
      <c r="C13" s="11"/>
      <c r="D13" s="11"/>
      <c r="E13" s="85"/>
      <c r="F13" s="19"/>
      <c r="G13" s="19"/>
      <c r="H13" s="19"/>
      <c r="I13" s="20"/>
      <c r="J13" s="19"/>
      <c r="K13" s="20"/>
    </row>
    <row r="14" spans="1:11" ht="8.1" customHeight="1">
      <c r="A14" s="21"/>
      <c r="B14" s="3"/>
      <c r="C14" s="11"/>
      <c r="D14" s="11"/>
      <c r="E14" s="85"/>
      <c r="F14" s="19"/>
      <c r="G14" s="19"/>
      <c r="H14" s="19"/>
      <c r="I14" s="20"/>
      <c r="J14" s="19"/>
      <c r="K14" s="20"/>
    </row>
    <row r="15" spans="1:11" ht="15" customHeight="1">
      <c r="A15" s="21" t="s">
        <v>11</v>
      </c>
      <c r="B15" s="21"/>
      <c r="C15" s="11">
        <v>9</v>
      </c>
      <c r="D15" s="11"/>
      <c r="E15" s="22">
        <v>605623308</v>
      </c>
      <c r="F15" s="44"/>
      <c r="G15" s="22">
        <v>602904285</v>
      </c>
      <c r="H15" s="24"/>
      <c r="I15" s="25">
        <v>349771944</v>
      </c>
      <c r="J15" s="24"/>
      <c r="K15" s="25">
        <v>288721659</v>
      </c>
    </row>
    <row r="16" spans="1:11" ht="15" customHeight="1">
      <c r="A16" s="21" t="s">
        <v>12</v>
      </c>
      <c r="B16" s="21"/>
      <c r="C16" s="11">
        <v>10</v>
      </c>
      <c r="D16" s="11"/>
      <c r="E16" s="25">
        <v>78213376</v>
      </c>
      <c r="F16" s="44"/>
      <c r="G16" s="25">
        <v>89768999</v>
      </c>
      <c r="H16" s="24"/>
      <c r="I16" s="25">
        <v>84588931</v>
      </c>
      <c r="J16" s="24"/>
      <c r="K16" s="25">
        <v>42602296</v>
      </c>
    </row>
    <row r="17" spans="1:11" ht="15" customHeight="1">
      <c r="A17" s="21" t="s">
        <v>189</v>
      </c>
      <c r="B17" s="21"/>
      <c r="C17" s="11">
        <v>11</v>
      </c>
      <c r="D17" s="11"/>
      <c r="E17" s="25">
        <v>3000000</v>
      </c>
      <c r="F17" s="44"/>
      <c r="G17" s="25">
        <v>0</v>
      </c>
      <c r="H17" s="24"/>
      <c r="I17" s="25">
        <v>23000000</v>
      </c>
      <c r="J17" s="24"/>
      <c r="K17" s="25">
        <v>0</v>
      </c>
    </row>
    <row r="18" spans="1:11" ht="15" customHeight="1">
      <c r="A18" s="21" t="s">
        <v>13</v>
      </c>
      <c r="B18" s="21"/>
      <c r="C18" s="11">
        <v>12</v>
      </c>
      <c r="D18" s="11"/>
      <c r="E18" s="25">
        <v>310878179</v>
      </c>
      <c r="F18" s="44"/>
      <c r="G18" s="25">
        <v>406885133</v>
      </c>
      <c r="H18" s="24"/>
      <c r="I18" s="25">
        <v>187993303</v>
      </c>
      <c r="J18" s="24"/>
      <c r="K18" s="25">
        <v>186027713</v>
      </c>
    </row>
    <row r="19" spans="1:11" ht="15" customHeight="1">
      <c r="A19" s="21" t="s">
        <v>14</v>
      </c>
      <c r="B19" s="21"/>
      <c r="C19" s="11"/>
      <c r="D19" s="11"/>
      <c r="E19" s="131">
        <v>58236537</v>
      </c>
      <c r="F19" s="44"/>
      <c r="G19" s="131">
        <v>13074848</v>
      </c>
      <c r="H19" s="24"/>
      <c r="I19" s="132">
        <v>0</v>
      </c>
      <c r="J19" s="24"/>
      <c r="K19" s="132">
        <v>5880133</v>
      </c>
    </row>
    <row r="20" spans="1:11" ht="15" customHeight="1">
      <c r="A20" s="28" t="s">
        <v>15</v>
      </c>
      <c r="B20" s="21"/>
      <c r="C20" s="11">
        <v>13</v>
      </c>
      <c r="D20" s="11"/>
      <c r="E20" s="29">
        <v>43931056</v>
      </c>
      <c r="F20" s="44"/>
      <c r="G20" s="29">
        <v>30022063</v>
      </c>
      <c r="H20" s="24"/>
      <c r="I20" s="29">
        <v>3383068</v>
      </c>
      <c r="J20" s="24"/>
      <c r="K20" s="29">
        <v>11056293</v>
      </c>
    </row>
    <row r="21" spans="1:11" ht="12" customHeight="1">
      <c r="A21" s="3"/>
      <c r="B21" s="3"/>
      <c r="C21" s="11"/>
      <c r="D21" s="11"/>
      <c r="E21" s="85"/>
      <c r="F21" s="85"/>
      <c r="G21" s="85"/>
      <c r="H21" s="85"/>
      <c r="I21" s="133"/>
      <c r="J21" s="85"/>
      <c r="K21" s="133"/>
    </row>
    <row r="22" spans="1:11" ht="15" customHeight="1">
      <c r="A22" s="2" t="s">
        <v>16</v>
      </c>
      <c r="B22" s="2"/>
      <c r="C22" s="11"/>
      <c r="D22" s="11"/>
      <c r="E22" s="134">
        <f>SUM(E15:E20)</f>
        <v>1099882456</v>
      </c>
      <c r="F22" s="85"/>
      <c r="G22" s="134">
        <f>SUM(G15:G20)</f>
        <v>1142655328</v>
      </c>
      <c r="H22" s="85"/>
      <c r="I22" s="134">
        <f>SUM(I15:I20)</f>
        <v>648737246</v>
      </c>
      <c r="J22" s="85"/>
      <c r="K22" s="134">
        <f>SUM(K15:K20)</f>
        <v>534288094</v>
      </c>
    </row>
    <row r="23" spans="1:11" ht="15" customHeight="1">
      <c r="A23" s="21"/>
      <c r="B23" s="21"/>
      <c r="C23" s="11"/>
      <c r="D23" s="11"/>
      <c r="E23" s="85"/>
      <c r="F23" s="85"/>
      <c r="G23" s="85"/>
      <c r="H23" s="85"/>
      <c r="I23" s="132"/>
      <c r="J23" s="132"/>
      <c r="K23" s="132"/>
    </row>
    <row r="24" spans="1:11" ht="15" customHeight="1">
      <c r="A24" s="2" t="s">
        <v>17</v>
      </c>
      <c r="B24" s="2"/>
      <c r="C24" s="11"/>
      <c r="D24" s="11"/>
      <c r="E24" s="135"/>
      <c r="F24" s="85"/>
      <c r="G24" s="135"/>
      <c r="H24" s="85"/>
      <c r="I24" s="132"/>
      <c r="J24" s="85"/>
      <c r="K24" s="132"/>
    </row>
    <row r="25" spans="1:11" ht="8.1" customHeight="1">
      <c r="A25" s="2"/>
      <c r="B25" s="2"/>
      <c r="C25" s="11"/>
      <c r="D25" s="11"/>
      <c r="E25" s="85"/>
      <c r="F25" s="85"/>
      <c r="G25" s="85"/>
      <c r="H25" s="85"/>
      <c r="I25" s="132"/>
      <c r="J25" s="85"/>
      <c r="K25" s="132"/>
    </row>
    <row r="26" spans="1:11" ht="15" customHeight="1">
      <c r="A26" s="28" t="s">
        <v>18</v>
      </c>
      <c r="B26" s="3"/>
      <c r="C26" s="11" t="s">
        <v>155</v>
      </c>
      <c r="D26" s="11"/>
      <c r="E26" s="25">
        <v>0</v>
      </c>
      <c r="F26" s="44"/>
      <c r="G26" s="25">
        <v>0</v>
      </c>
      <c r="H26" s="24"/>
      <c r="I26" s="24">
        <v>208291892</v>
      </c>
      <c r="J26" s="24"/>
      <c r="K26" s="24">
        <v>137470752</v>
      </c>
    </row>
    <row r="27" spans="1:11" ht="15" customHeight="1">
      <c r="A27" s="28" t="s">
        <v>19</v>
      </c>
      <c r="B27" s="3"/>
      <c r="C27" s="11" t="s">
        <v>73</v>
      </c>
      <c r="D27" s="11"/>
      <c r="E27" s="25">
        <v>10120234</v>
      </c>
      <c r="F27" s="44"/>
      <c r="G27" s="25">
        <v>10573615</v>
      </c>
      <c r="H27" s="24"/>
      <c r="I27" s="25">
        <v>0</v>
      </c>
      <c r="J27" s="24"/>
      <c r="K27" s="25">
        <v>0</v>
      </c>
    </row>
    <row r="28" spans="1:11" ht="15" customHeight="1">
      <c r="A28" s="28" t="s">
        <v>20</v>
      </c>
      <c r="B28" s="3"/>
      <c r="C28" s="11" t="s">
        <v>201</v>
      </c>
      <c r="D28" s="11"/>
      <c r="E28" s="25">
        <v>8902919</v>
      </c>
      <c r="F28" s="44"/>
      <c r="G28" s="25">
        <v>0</v>
      </c>
      <c r="H28" s="24"/>
      <c r="I28" s="25">
        <v>8902919</v>
      </c>
      <c r="J28" s="24"/>
      <c r="K28" s="25">
        <v>0</v>
      </c>
    </row>
    <row r="29" spans="1:11" ht="15" customHeight="1">
      <c r="A29" s="21" t="s">
        <v>21</v>
      </c>
      <c r="B29" s="31"/>
      <c r="C29" s="11">
        <v>15</v>
      </c>
      <c r="D29" s="11"/>
      <c r="E29" s="25">
        <v>33113786</v>
      </c>
      <c r="F29" s="44"/>
      <c r="G29" s="25">
        <v>15862367</v>
      </c>
      <c r="H29" s="24"/>
      <c r="I29" s="24">
        <v>694025</v>
      </c>
      <c r="J29" s="24"/>
      <c r="K29" s="24">
        <v>8476110</v>
      </c>
    </row>
    <row r="30" spans="1:11" ht="15" customHeight="1">
      <c r="A30" s="21" t="s">
        <v>22</v>
      </c>
      <c r="B30" s="31"/>
      <c r="C30" s="11">
        <v>16</v>
      </c>
      <c r="D30" s="11"/>
      <c r="E30" s="25">
        <v>19738691</v>
      </c>
      <c r="F30" s="44"/>
      <c r="G30" s="25">
        <v>13680248</v>
      </c>
      <c r="H30" s="24"/>
      <c r="I30" s="24">
        <v>2984133</v>
      </c>
      <c r="J30" s="24"/>
      <c r="K30" s="24">
        <v>6125220</v>
      </c>
    </row>
    <row r="31" spans="1:11" ht="15" customHeight="1">
      <c r="A31" s="28" t="s">
        <v>23</v>
      </c>
      <c r="B31" s="31"/>
      <c r="C31" s="11">
        <v>17</v>
      </c>
      <c r="D31" s="11"/>
      <c r="E31" s="25">
        <v>206876943</v>
      </c>
      <c r="F31" s="44"/>
      <c r="G31" s="25">
        <v>134292216</v>
      </c>
      <c r="H31" s="24"/>
      <c r="I31" s="24">
        <v>99133</v>
      </c>
      <c r="J31" s="24"/>
      <c r="K31" s="24">
        <v>46385168</v>
      </c>
    </row>
    <row r="32" spans="1:11" ht="15" customHeight="1">
      <c r="A32" s="28" t="s">
        <v>24</v>
      </c>
      <c r="B32" s="31"/>
      <c r="C32" s="11">
        <v>20</v>
      </c>
      <c r="D32" s="11"/>
      <c r="E32" s="25">
        <v>6738109</v>
      </c>
      <c r="F32" s="44"/>
      <c r="G32" s="25">
        <v>9410565</v>
      </c>
      <c r="H32" s="24"/>
      <c r="I32" s="24">
        <v>7844001</v>
      </c>
      <c r="J32" s="24"/>
      <c r="K32" s="24">
        <v>27166024</v>
      </c>
    </row>
    <row r="33" spans="1:11" ht="15" customHeight="1">
      <c r="A33" s="21" t="s">
        <v>25</v>
      </c>
      <c r="B33" s="28"/>
      <c r="C33" s="11"/>
      <c r="D33" s="11"/>
      <c r="E33" s="29">
        <v>4589847</v>
      </c>
      <c r="F33" s="44"/>
      <c r="G33" s="29">
        <v>3844843</v>
      </c>
      <c r="H33" s="24"/>
      <c r="I33" s="29">
        <v>2743400</v>
      </c>
      <c r="J33" s="24"/>
      <c r="K33" s="29">
        <v>3841612</v>
      </c>
    </row>
    <row r="34" spans="1:11" ht="12.75" customHeight="1">
      <c r="A34" s="3"/>
      <c r="B34" s="3"/>
      <c r="C34" s="11"/>
      <c r="D34" s="11"/>
      <c r="F34" s="85"/>
      <c r="G34" s="85"/>
      <c r="H34" s="85"/>
      <c r="I34" s="133"/>
      <c r="J34" s="85"/>
      <c r="K34" s="133"/>
    </row>
    <row r="35" spans="1:11" ht="15" customHeight="1">
      <c r="A35" s="3" t="s">
        <v>26</v>
      </c>
      <c r="B35" s="3"/>
      <c r="C35" s="11"/>
      <c r="D35" s="11"/>
      <c r="E35" s="134">
        <f>SUM(E26:E33)</f>
        <v>290080529</v>
      </c>
      <c r="F35" s="85"/>
      <c r="G35" s="134">
        <f>SUM(G26:G33)</f>
        <v>187663854</v>
      </c>
      <c r="H35" s="85"/>
      <c r="I35" s="134">
        <f>SUM(I26:I33)</f>
        <v>231559503</v>
      </c>
      <c r="J35" s="85"/>
      <c r="K35" s="134">
        <f>SUM(K26:K33)</f>
        <v>229464886</v>
      </c>
    </row>
    <row r="36" spans="1:11" ht="12.75" customHeight="1">
      <c r="A36" s="3"/>
      <c r="B36" s="3"/>
      <c r="C36" s="11"/>
      <c r="D36" s="11"/>
      <c r="E36" s="85"/>
      <c r="F36" s="85"/>
      <c r="G36" s="85"/>
      <c r="H36" s="85"/>
      <c r="I36" s="133"/>
      <c r="J36" s="133"/>
      <c r="K36" s="133"/>
    </row>
    <row r="37" spans="1:11" ht="15" customHeight="1" thickBot="1">
      <c r="A37" s="3" t="s">
        <v>27</v>
      </c>
      <c r="B37" s="3"/>
      <c r="C37" s="11"/>
      <c r="D37" s="11"/>
      <c r="E37" s="136">
        <f>E22+E35</f>
        <v>1389962985</v>
      </c>
      <c r="F37" s="85"/>
      <c r="G37" s="136">
        <f>G22+G35</f>
        <v>1330319182</v>
      </c>
      <c r="H37" s="85"/>
      <c r="I37" s="136">
        <f>I22+I35</f>
        <v>880296749</v>
      </c>
      <c r="J37" s="85"/>
      <c r="K37" s="136">
        <f>K22+K35</f>
        <v>763752980</v>
      </c>
    </row>
    <row r="38" spans="1:11" ht="15" customHeight="1" thickTop="1">
      <c r="A38" s="3"/>
      <c r="B38" s="3"/>
      <c r="C38" s="11"/>
      <c r="D38" s="11"/>
      <c r="E38" s="52"/>
      <c r="F38" s="19"/>
      <c r="G38" s="13"/>
      <c r="H38" s="19"/>
      <c r="I38" s="13"/>
      <c r="J38" s="19"/>
      <c r="K38" s="13"/>
    </row>
    <row r="39" spans="1:11" ht="15" customHeight="1">
      <c r="A39" s="3"/>
      <c r="B39" s="3"/>
      <c r="C39" s="11"/>
      <c r="D39" s="11"/>
      <c r="E39" s="52"/>
      <c r="F39" s="19"/>
      <c r="G39" s="13"/>
      <c r="H39" s="19"/>
      <c r="I39" s="13"/>
      <c r="J39" s="19"/>
      <c r="K39" s="13"/>
    </row>
    <row r="40" spans="1:11" ht="15" customHeight="1">
      <c r="A40" s="3"/>
      <c r="B40" s="3"/>
      <c r="C40" s="11"/>
      <c r="D40" s="11"/>
      <c r="E40" s="52"/>
      <c r="F40" s="19"/>
      <c r="G40" s="13"/>
      <c r="H40" s="19"/>
      <c r="I40" s="13"/>
      <c r="J40" s="19"/>
      <c r="K40" s="13"/>
    </row>
    <row r="41" spans="1:11" ht="15" customHeight="1">
      <c r="A41" s="3"/>
      <c r="B41" s="3"/>
      <c r="C41" s="11"/>
      <c r="D41" s="11"/>
      <c r="E41" s="52"/>
      <c r="F41" s="19"/>
      <c r="G41" s="13"/>
      <c r="H41" s="19"/>
      <c r="I41" s="13"/>
      <c r="J41" s="19"/>
      <c r="K41" s="13"/>
    </row>
    <row r="42" spans="1:11" ht="15" customHeight="1">
      <c r="A42" s="3"/>
      <c r="B42" s="3"/>
      <c r="C42" s="11"/>
      <c r="D42" s="11"/>
      <c r="E42" s="52"/>
      <c r="F42" s="19"/>
      <c r="G42" s="13"/>
      <c r="H42" s="19"/>
      <c r="I42" s="13"/>
      <c r="J42" s="19"/>
      <c r="K42" s="13"/>
    </row>
    <row r="43" spans="1:11" ht="15" customHeight="1">
      <c r="A43" s="3"/>
      <c r="B43" s="3"/>
      <c r="C43" s="11"/>
      <c r="D43" s="11"/>
      <c r="E43" s="52"/>
      <c r="F43" s="19"/>
      <c r="G43" s="13"/>
      <c r="H43" s="19"/>
      <c r="I43" s="13"/>
      <c r="J43" s="19"/>
      <c r="K43" s="13"/>
    </row>
    <row r="44" spans="1:11" ht="15" customHeight="1">
      <c r="A44" s="3"/>
      <c r="B44" s="3"/>
      <c r="C44" s="11"/>
      <c r="D44" s="11"/>
      <c r="E44" s="52"/>
      <c r="F44" s="19"/>
      <c r="G44" s="13"/>
      <c r="H44" s="19"/>
      <c r="I44" s="13"/>
      <c r="J44" s="19"/>
      <c r="K44" s="13"/>
    </row>
    <row r="45" spans="1:11" ht="15" customHeight="1">
      <c r="A45" s="3"/>
      <c r="B45" s="3"/>
      <c r="C45" s="11"/>
      <c r="D45" s="11"/>
      <c r="E45" s="52"/>
      <c r="F45" s="19"/>
      <c r="G45" s="13"/>
      <c r="H45" s="19"/>
      <c r="I45" s="13"/>
      <c r="J45" s="19"/>
      <c r="K45" s="13"/>
    </row>
    <row r="46" spans="1:11" ht="15" customHeight="1">
      <c r="A46" s="3"/>
      <c r="B46" s="3"/>
      <c r="C46" s="11"/>
      <c r="D46" s="11"/>
      <c r="E46" s="52"/>
      <c r="F46" s="19"/>
      <c r="G46" s="13"/>
      <c r="H46" s="19"/>
      <c r="I46" s="13"/>
      <c r="J46" s="19"/>
      <c r="K46" s="13"/>
    </row>
    <row r="47" spans="1:11" ht="15" customHeight="1">
      <c r="A47" s="3"/>
      <c r="B47" s="3"/>
      <c r="C47" s="11"/>
      <c r="D47" s="11"/>
      <c r="E47" s="279"/>
      <c r="F47" s="122"/>
      <c r="G47" s="12"/>
      <c r="H47" s="122"/>
      <c r="I47" s="12"/>
      <c r="J47" s="12"/>
      <c r="K47" s="12"/>
    </row>
    <row r="48" spans="1:11" ht="15" customHeight="1">
      <c r="A48" s="308" t="s">
        <v>28</v>
      </c>
      <c r="B48" s="308"/>
      <c r="C48" s="308"/>
      <c r="D48" s="308"/>
      <c r="E48" s="308"/>
      <c r="F48" s="308"/>
      <c r="G48" s="308"/>
      <c r="H48" s="308"/>
      <c r="I48" s="308"/>
      <c r="J48" s="308"/>
      <c r="K48" s="308"/>
    </row>
    <row r="49" spans="1:11" ht="15" customHeight="1">
      <c r="A49" s="28"/>
      <c r="B49" s="28"/>
      <c r="C49" s="28"/>
      <c r="D49" s="28"/>
      <c r="E49" s="44"/>
      <c r="F49" s="28"/>
      <c r="G49" s="28"/>
      <c r="H49" s="28"/>
      <c r="I49" s="28"/>
      <c r="J49" s="28"/>
      <c r="K49" s="28"/>
    </row>
    <row r="50" spans="1:11" ht="15" customHeight="1">
      <c r="A50" s="3"/>
      <c r="B50" s="3"/>
      <c r="C50" s="11"/>
      <c r="D50" s="11"/>
      <c r="E50" s="85"/>
      <c r="F50" s="19"/>
      <c r="G50" s="19"/>
      <c r="H50" s="19"/>
      <c r="I50" s="13"/>
      <c r="J50" s="19"/>
      <c r="K50" s="13"/>
    </row>
    <row r="51" spans="1:11" ht="15" customHeight="1">
      <c r="A51" s="28"/>
      <c r="B51" s="28"/>
      <c r="C51" s="28"/>
      <c r="D51" s="28"/>
      <c r="E51" s="44"/>
      <c r="F51" s="23"/>
      <c r="G51" s="23"/>
      <c r="H51" s="23"/>
      <c r="I51" s="23"/>
      <c r="J51" s="23"/>
      <c r="K51" s="23"/>
    </row>
    <row r="52" spans="1:11" ht="15" customHeight="1">
      <c r="A52" s="28"/>
      <c r="B52" s="28"/>
      <c r="C52" s="28"/>
      <c r="D52" s="28"/>
      <c r="E52" s="44"/>
      <c r="F52" s="23"/>
      <c r="G52" s="23"/>
      <c r="H52" s="23"/>
      <c r="I52" s="23"/>
      <c r="J52" s="23"/>
      <c r="K52" s="23"/>
    </row>
    <row r="53" spans="1:11" ht="15" customHeight="1">
      <c r="A53" s="28"/>
      <c r="B53" s="28"/>
      <c r="C53" s="28"/>
      <c r="D53" s="28"/>
      <c r="E53" s="44"/>
      <c r="F53" s="23"/>
      <c r="G53" s="23"/>
      <c r="H53" s="23"/>
      <c r="I53" s="23"/>
      <c r="J53" s="23"/>
      <c r="K53" s="23"/>
    </row>
    <row r="54" spans="1:11" ht="20.100000000000001" customHeight="1">
      <c r="A54" s="124" t="s">
        <v>29</v>
      </c>
      <c r="B54" s="124"/>
      <c r="C54" s="124"/>
      <c r="D54" s="124"/>
      <c r="E54" s="280"/>
      <c r="F54" s="32"/>
      <c r="G54" s="32"/>
      <c r="H54" s="32"/>
      <c r="I54" s="32"/>
      <c r="J54" s="32"/>
      <c r="K54" s="32"/>
    </row>
    <row r="55" spans="1:11" ht="18" customHeight="1">
      <c r="A55" s="28"/>
      <c r="B55" s="28"/>
      <c r="C55" s="28"/>
      <c r="D55" s="28"/>
      <c r="E55" s="131"/>
      <c r="F55" s="26"/>
      <c r="G55" s="26"/>
      <c r="H55" s="26"/>
      <c r="I55" s="26"/>
      <c r="J55" s="26"/>
      <c r="K55" s="26">
        <v>8</v>
      </c>
    </row>
    <row r="56" spans="1:11" ht="15" customHeight="1">
      <c r="A56" s="2" t="s">
        <v>0</v>
      </c>
      <c r="B56" s="2"/>
      <c r="C56" s="4"/>
      <c r="D56" s="4"/>
      <c r="E56" s="276"/>
      <c r="F56" s="5"/>
      <c r="G56" s="5"/>
      <c r="H56" s="5"/>
      <c r="I56" s="33"/>
      <c r="J56" s="5"/>
      <c r="K56" s="7"/>
    </row>
    <row r="57" spans="1:11" ht="15" customHeight="1">
      <c r="A57" s="2" t="s">
        <v>30</v>
      </c>
      <c r="B57" s="2"/>
      <c r="C57" s="11"/>
      <c r="D57" s="11"/>
      <c r="E57" s="85"/>
      <c r="F57" s="19"/>
      <c r="G57" s="19"/>
      <c r="H57" s="19"/>
      <c r="I57" s="34"/>
      <c r="J57" s="19"/>
      <c r="K57" s="34"/>
    </row>
    <row r="58" spans="1:11" ht="15" customHeight="1">
      <c r="A58" s="8" t="str">
        <f>A3</f>
        <v>As at 31 December 2022</v>
      </c>
      <c r="B58" s="8"/>
      <c r="C58" s="35"/>
      <c r="D58" s="35"/>
      <c r="E58" s="281"/>
      <c r="F58" s="36"/>
      <c r="G58" s="36"/>
      <c r="H58" s="36"/>
      <c r="I58" s="36"/>
      <c r="J58" s="36"/>
      <c r="K58" s="36"/>
    </row>
    <row r="59" spans="1:11" ht="15" customHeight="1">
      <c r="A59" s="3"/>
      <c r="B59" s="3"/>
      <c r="C59" s="11"/>
      <c r="D59" s="11"/>
      <c r="E59" s="85"/>
      <c r="F59" s="19"/>
      <c r="G59" s="19"/>
      <c r="H59" s="19"/>
      <c r="I59" s="19"/>
      <c r="J59" s="19"/>
      <c r="K59" s="19"/>
    </row>
    <row r="60" spans="1:11" ht="15" customHeight="1">
      <c r="A60" s="3"/>
      <c r="B60" s="3"/>
      <c r="C60" s="11"/>
      <c r="D60" s="11"/>
      <c r="E60" s="85"/>
      <c r="F60" s="19"/>
      <c r="G60" s="19"/>
      <c r="H60" s="19"/>
      <c r="I60" s="19"/>
      <c r="J60" s="19"/>
      <c r="K60" s="19"/>
    </row>
    <row r="61" spans="1:11" ht="15" customHeight="1">
      <c r="A61" s="2"/>
      <c r="B61" s="2"/>
      <c r="C61" s="11"/>
      <c r="D61" s="11"/>
      <c r="E61" s="304" t="s">
        <v>3</v>
      </c>
      <c r="F61" s="304"/>
      <c r="G61" s="304"/>
      <c r="H61" s="5"/>
      <c r="I61" s="305" t="s">
        <v>4</v>
      </c>
      <c r="J61" s="305"/>
      <c r="K61" s="305"/>
    </row>
    <row r="62" spans="1:11" ht="15" customHeight="1">
      <c r="A62" s="2"/>
      <c r="B62" s="2"/>
      <c r="C62" s="4"/>
      <c r="D62" s="4"/>
      <c r="E62" s="306" t="s">
        <v>5</v>
      </c>
      <c r="F62" s="306"/>
      <c r="G62" s="306"/>
      <c r="H62" s="5"/>
      <c r="I62" s="307" t="s">
        <v>6</v>
      </c>
      <c r="J62" s="307"/>
      <c r="K62" s="307"/>
    </row>
    <row r="63" spans="1:11" ht="15" customHeight="1">
      <c r="A63" s="11"/>
      <c r="B63" s="11"/>
      <c r="C63" s="11"/>
      <c r="D63" s="11"/>
      <c r="E63" s="111">
        <f>E8</f>
        <v>2022</v>
      </c>
      <c r="F63" s="117"/>
      <c r="G63" s="116">
        <f>G8</f>
        <v>2021</v>
      </c>
      <c r="H63" s="118"/>
      <c r="I63" s="116">
        <f>I8</f>
        <v>2022</v>
      </c>
      <c r="J63" s="117"/>
      <c r="K63" s="116">
        <f>K8</f>
        <v>2021</v>
      </c>
    </row>
    <row r="64" spans="1:11" ht="15" customHeight="1">
      <c r="A64" s="14"/>
      <c r="B64" s="14"/>
      <c r="C64" s="123" t="s">
        <v>46</v>
      </c>
      <c r="D64" s="15"/>
      <c r="E64" s="278" t="s">
        <v>8</v>
      </c>
      <c r="F64" s="17"/>
      <c r="G64" s="16" t="s">
        <v>8</v>
      </c>
      <c r="H64" s="18"/>
      <c r="I64" s="16" t="s">
        <v>8</v>
      </c>
      <c r="J64" s="17"/>
      <c r="K64" s="16" t="s">
        <v>8</v>
      </c>
    </row>
    <row r="65" spans="1:11" ht="8.1" customHeight="1">
      <c r="A65" s="3"/>
      <c r="B65" s="3"/>
      <c r="C65" s="14"/>
      <c r="D65" s="14"/>
      <c r="E65" s="282"/>
      <c r="F65" s="122"/>
      <c r="G65" s="37"/>
      <c r="H65" s="122"/>
      <c r="I65" s="37"/>
      <c r="J65" s="122"/>
      <c r="K65" s="37"/>
    </row>
    <row r="66" spans="1:11" ht="15" customHeight="1">
      <c r="A66" s="2" t="s">
        <v>31</v>
      </c>
      <c r="B66" s="2"/>
      <c r="C66" s="2"/>
      <c r="D66" s="11"/>
      <c r="E66" s="85"/>
      <c r="F66" s="19"/>
      <c r="G66" s="19"/>
      <c r="H66" s="19"/>
      <c r="I66" s="13"/>
      <c r="J66" s="19"/>
      <c r="K66" s="13"/>
    </row>
    <row r="67" spans="1:11" ht="8.1" customHeight="1">
      <c r="A67" s="3"/>
      <c r="B67" s="3"/>
      <c r="C67" s="11"/>
      <c r="D67" s="11"/>
      <c r="E67" s="85"/>
      <c r="F67" s="19"/>
      <c r="G67" s="19"/>
      <c r="H67" s="19"/>
      <c r="I67" s="20"/>
      <c r="J67" s="19"/>
      <c r="K67" s="20"/>
    </row>
    <row r="68" spans="1:11" ht="15" customHeight="1">
      <c r="A68" s="3" t="s">
        <v>32</v>
      </c>
      <c r="B68" s="3"/>
      <c r="C68" s="3"/>
      <c r="D68" s="11"/>
      <c r="E68" s="85"/>
      <c r="F68" s="19"/>
      <c r="G68" s="19"/>
      <c r="H68" s="19"/>
      <c r="I68" s="20"/>
      <c r="J68" s="19"/>
      <c r="K68" s="20"/>
    </row>
    <row r="69" spans="1:11" ht="8.1" customHeight="1">
      <c r="A69" s="3"/>
      <c r="B69" s="3"/>
      <c r="C69" s="3"/>
      <c r="D69" s="11"/>
      <c r="E69" s="85"/>
      <c r="F69" s="19"/>
      <c r="G69" s="19"/>
      <c r="H69" s="19"/>
      <c r="I69" s="20"/>
      <c r="J69" s="19"/>
      <c r="K69" s="20"/>
    </row>
    <row r="70" spans="1:11" ht="15" customHeight="1">
      <c r="A70" s="28" t="s">
        <v>33</v>
      </c>
      <c r="B70" s="21"/>
      <c r="C70" s="11">
        <v>18</v>
      </c>
      <c r="D70" s="11"/>
      <c r="E70" s="25">
        <v>151720695</v>
      </c>
      <c r="F70" s="85"/>
      <c r="G70" s="25">
        <v>225772446</v>
      </c>
      <c r="H70" s="38"/>
      <c r="I70" s="25">
        <v>29390824.149999999</v>
      </c>
      <c r="J70" s="38"/>
      <c r="K70" s="25">
        <v>88631412</v>
      </c>
    </row>
    <row r="71" spans="1:11" ht="15" customHeight="1">
      <c r="A71" s="28" t="s">
        <v>34</v>
      </c>
      <c r="B71" s="21"/>
      <c r="C71" s="11">
        <v>19</v>
      </c>
      <c r="D71" s="11"/>
      <c r="E71" s="24">
        <v>125178461</v>
      </c>
      <c r="F71" s="85"/>
      <c r="G71" s="24">
        <v>140569551</v>
      </c>
      <c r="H71" s="24"/>
      <c r="I71" s="25">
        <v>0</v>
      </c>
      <c r="J71" s="24"/>
      <c r="K71" s="25">
        <v>20123656</v>
      </c>
    </row>
    <row r="72" spans="1:11" ht="15" customHeight="1">
      <c r="A72" s="28" t="s">
        <v>35</v>
      </c>
      <c r="B72" s="21"/>
      <c r="C72" s="11"/>
      <c r="D72" s="11"/>
      <c r="E72" s="25">
        <v>9059925</v>
      </c>
      <c r="F72" s="85"/>
      <c r="G72" s="25">
        <v>6714497</v>
      </c>
      <c r="H72" s="38"/>
      <c r="I72" s="25">
        <v>1963897</v>
      </c>
      <c r="J72" s="127"/>
      <c r="K72" s="25">
        <v>3010813</v>
      </c>
    </row>
    <row r="73" spans="1:11" ht="15" customHeight="1">
      <c r="A73" s="28" t="s">
        <v>36</v>
      </c>
      <c r="B73" s="21"/>
      <c r="C73" s="11" t="s">
        <v>233</v>
      </c>
      <c r="D73" s="11"/>
      <c r="E73" s="25">
        <v>0</v>
      </c>
      <c r="F73" s="85"/>
      <c r="G73" s="25">
        <v>477945</v>
      </c>
      <c r="H73" s="38"/>
      <c r="I73" s="25">
        <v>0</v>
      </c>
      <c r="J73" s="38"/>
      <c r="K73" s="25">
        <v>0</v>
      </c>
    </row>
    <row r="74" spans="1:11" ht="15" customHeight="1">
      <c r="A74" s="28" t="s">
        <v>37</v>
      </c>
      <c r="B74" s="21"/>
      <c r="C74" s="11"/>
      <c r="D74" s="11"/>
      <c r="E74" s="25">
        <v>39199394</v>
      </c>
      <c r="F74" s="85"/>
      <c r="G74" s="25">
        <v>53416370</v>
      </c>
      <c r="H74" s="38"/>
      <c r="I74" s="25">
        <v>0</v>
      </c>
      <c r="J74" s="38"/>
      <c r="K74" s="25">
        <v>4033761</v>
      </c>
    </row>
    <row r="75" spans="1:11" ht="15" customHeight="1">
      <c r="A75" s="39" t="s">
        <v>38</v>
      </c>
      <c r="B75" s="28"/>
      <c r="C75" s="11"/>
      <c r="D75" s="11"/>
      <c r="E75" s="29">
        <v>10988452</v>
      </c>
      <c r="F75" s="24"/>
      <c r="G75" s="29">
        <v>14006242</v>
      </c>
      <c r="H75" s="40"/>
      <c r="I75" s="171">
        <v>132830</v>
      </c>
      <c r="J75" s="24"/>
      <c r="K75" s="171">
        <v>2298114</v>
      </c>
    </row>
    <row r="76" spans="1:11" ht="12.75" customHeight="1">
      <c r="A76" s="3"/>
      <c r="B76" s="3"/>
      <c r="C76" s="11"/>
      <c r="D76" s="11"/>
      <c r="E76" s="85"/>
      <c r="F76" s="85"/>
      <c r="G76" s="85"/>
      <c r="H76" s="85"/>
      <c r="I76" s="133"/>
      <c r="J76" s="85"/>
      <c r="K76" s="133"/>
    </row>
    <row r="77" spans="1:11" ht="15" customHeight="1">
      <c r="A77" s="3" t="s">
        <v>39</v>
      </c>
      <c r="B77" s="3"/>
      <c r="C77" s="11"/>
      <c r="D77" s="11"/>
      <c r="E77" s="134">
        <f>SUM(E70:E75)</f>
        <v>336146927</v>
      </c>
      <c r="F77" s="85"/>
      <c r="G77" s="134">
        <f>SUM(G70:G75)</f>
        <v>440957051</v>
      </c>
      <c r="H77" s="85"/>
      <c r="I77" s="134">
        <f>SUM(I70:I75)</f>
        <v>31487551.149999999</v>
      </c>
      <c r="J77" s="85"/>
      <c r="K77" s="134">
        <f>SUM(K70:K75)</f>
        <v>118097756</v>
      </c>
    </row>
    <row r="78" spans="1:11" ht="15" customHeight="1">
      <c r="A78" s="3"/>
      <c r="B78" s="28"/>
      <c r="C78" s="11"/>
      <c r="D78" s="11"/>
      <c r="E78" s="85"/>
      <c r="F78" s="130"/>
      <c r="G78" s="130"/>
      <c r="H78" s="130"/>
      <c r="I78" s="172"/>
      <c r="J78" s="130"/>
      <c r="K78" s="172"/>
    </row>
    <row r="79" spans="1:11" ht="15" customHeight="1">
      <c r="A79" s="3" t="s">
        <v>40</v>
      </c>
      <c r="B79" s="2"/>
      <c r="C79" s="11"/>
      <c r="D79" s="11"/>
      <c r="E79" s="85"/>
      <c r="F79" s="130"/>
      <c r="G79" s="130"/>
      <c r="H79" s="130"/>
      <c r="I79" s="61"/>
      <c r="J79" s="61"/>
      <c r="K79" s="61"/>
    </row>
    <row r="80" spans="1:11" ht="8.1" customHeight="1">
      <c r="A80" s="3"/>
      <c r="B80" s="2"/>
      <c r="C80" s="11"/>
      <c r="D80" s="11"/>
      <c r="E80" s="85"/>
      <c r="F80" s="130"/>
      <c r="G80" s="130"/>
      <c r="H80" s="130"/>
      <c r="I80" s="61"/>
      <c r="J80" s="61"/>
      <c r="K80" s="61"/>
    </row>
    <row r="81" spans="1:11" ht="15" customHeight="1">
      <c r="A81" s="28" t="s">
        <v>41</v>
      </c>
      <c r="B81" s="3"/>
      <c r="C81" s="11"/>
      <c r="D81" s="11"/>
      <c r="E81" s="133">
        <v>8614212</v>
      </c>
      <c r="F81" s="85"/>
      <c r="G81" s="133">
        <v>5177819</v>
      </c>
      <c r="H81" s="85"/>
      <c r="I81" s="133">
        <v>296614</v>
      </c>
      <c r="J81" s="85"/>
      <c r="K81" s="133">
        <v>2260511</v>
      </c>
    </row>
    <row r="82" spans="1:11" ht="15" customHeight="1">
      <c r="A82" s="28" t="s">
        <v>42</v>
      </c>
      <c r="B82" s="21"/>
      <c r="C82" s="11">
        <v>20</v>
      </c>
      <c r="D82" s="11"/>
      <c r="E82" s="25">
        <v>4848563</v>
      </c>
      <c r="F82" s="24"/>
      <c r="G82" s="25">
        <v>5785471</v>
      </c>
      <c r="H82" s="24"/>
      <c r="I82" s="24">
        <v>0</v>
      </c>
      <c r="J82" s="24"/>
      <c r="K82" s="24">
        <v>2721139</v>
      </c>
    </row>
    <row r="83" spans="1:11" ht="15" customHeight="1">
      <c r="A83" s="28" t="s">
        <v>43</v>
      </c>
      <c r="B83" s="21"/>
      <c r="C83" s="11">
        <v>21</v>
      </c>
      <c r="D83" s="11"/>
      <c r="E83" s="24">
        <v>17780956</v>
      </c>
      <c r="F83" s="24"/>
      <c r="G83" s="24">
        <v>20383775</v>
      </c>
      <c r="H83" s="24"/>
      <c r="I83" s="24">
        <v>5462661</v>
      </c>
      <c r="J83" s="24"/>
      <c r="K83" s="24">
        <v>16210253</v>
      </c>
    </row>
    <row r="84" spans="1:11" ht="15" customHeight="1">
      <c r="A84" s="28" t="s">
        <v>214</v>
      </c>
      <c r="B84" s="21"/>
      <c r="C84" s="11"/>
      <c r="D84" s="11"/>
      <c r="E84" s="29">
        <v>1823407</v>
      </c>
      <c r="F84" s="24"/>
      <c r="G84" s="29">
        <v>0</v>
      </c>
      <c r="H84" s="24"/>
      <c r="I84" s="29">
        <v>0</v>
      </c>
      <c r="J84" s="24"/>
      <c r="K84" s="29">
        <v>0</v>
      </c>
    </row>
    <row r="85" spans="1:11" ht="15" customHeight="1">
      <c r="A85" s="28"/>
      <c r="B85" s="21"/>
      <c r="C85" s="11"/>
      <c r="D85" s="11"/>
      <c r="E85" s="85"/>
      <c r="F85" s="85"/>
      <c r="G85" s="85"/>
      <c r="H85" s="85"/>
      <c r="I85" s="133"/>
      <c r="J85" s="85"/>
      <c r="K85" s="133"/>
    </row>
    <row r="86" spans="1:11" ht="15" customHeight="1">
      <c r="A86" s="3" t="s">
        <v>44</v>
      </c>
      <c r="B86" s="3"/>
      <c r="C86" s="11"/>
      <c r="D86" s="11"/>
      <c r="E86" s="134">
        <f>SUM(E81:E84)</f>
        <v>33067138</v>
      </c>
      <c r="F86" s="85"/>
      <c r="G86" s="134">
        <f>SUM(G81:G84)</f>
        <v>31347065</v>
      </c>
      <c r="H86" s="85"/>
      <c r="I86" s="134">
        <f>SUM(I81:I84)</f>
        <v>5759275</v>
      </c>
      <c r="J86" s="85"/>
      <c r="K86" s="134">
        <f>SUM(K81:K84)</f>
        <v>21191903</v>
      </c>
    </row>
    <row r="87" spans="1:11" ht="12.75" customHeight="1">
      <c r="A87" s="3"/>
      <c r="B87" s="3"/>
      <c r="C87" s="11"/>
      <c r="D87" s="11"/>
      <c r="E87" s="85"/>
      <c r="F87" s="85"/>
      <c r="G87" s="85"/>
      <c r="H87" s="85"/>
      <c r="I87" s="85"/>
      <c r="J87" s="85"/>
      <c r="K87" s="85"/>
    </row>
    <row r="88" spans="1:11" ht="15" customHeight="1">
      <c r="A88" s="3" t="s">
        <v>45</v>
      </c>
      <c r="B88" s="3"/>
      <c r="C88" s="41"/>
      <c r="D88" s="41"/>
      <c r="E88" s="134">
        <f>+E86+E77</f>
        <v>369214065</v>
      </c>
      <c r="F88" s="137"/>
      <c r="G88" s="134">
        <f>+G86+G77</f>
        <v>472304116</v>
      </c>
      <c r="H88" s="137"/>
      <c r="I88" s="134">
        <f>I77+I86</f>
        <v>37246826.149999999</v>
      </c>
      <c r="J88" s="137"/>
      <c r="K88" s="134">
        <f>+K86+K77</f>
        <v>139289659</v>
      </c>
    </row>
    <row r="89" spans="1:11" ht="15" customHeight="1">
      <c r="A89" s="3"/>
      <c r="B89" s="3"/>
      <c r="C89" s="11"/>
      <c r="D89" s="11"/>
      <c r="E89" s="85"/>
      <c r="F89" s="19"/>
      <c r="G89" s="19"/>
      <c r="H89" s="19"/>
      <c r="I89" s="20"/>
      <c r="J89" s="19"/>
      <c r="K89" s="20"/>
    </row>
    <row r="90" spans="1:11" ht="15" customHeight="1">
      <c r="A90" s="3"/>
      <c r="B90" s="3"/>
      <c r="C90" s="11"/>
      <c r="D90" s="11"/>
      <c r="E90" s="85"/>
      <c r="F90" s="19"/>
      <c r="G90" s="19"/>
      <c r="H90" s="19"/>
      <c r="I90" s="20"/>
      <c r="J90" s="19"/>
      <c r="K90" s="20"/>
    </row>
    <row r="91" spans="1:11" ht="15" customHeight="1">
      <c r="A91" s="3"/>
      <c r="B91" s="3"/>
      <c r="C91" s="11"/>
      <c r="D91" s="11"/>
      <c r="E91" s="85"/>
      <c r="F91" s="19"/>
      <c r="H91" s="19"/>
      <c r="I91" s="20"/>
      <c r="J91" s="19"/>
      <c r="K91" s="20"/>
    </row>
    <row r="92" spans="1:11" ht="15" customHeight="1">
      <c r="A92" s="3"/>
      <c r="B92" s="3"/>
      <c r="C92" s="11"/>
      <c r="D92" s="11"/>
      <c r="E92" s="85"/>
      <c r="F92" s="19"/>
      <c r="G92" s="19"/>
      <c r="H92" s="19"/>
      <c r="I92" s="20"/>
      <c r="J92" s="19"/>
      <c r="K92" s="20"/>
    </row>
    <row r="93" spans="1:11" ht="15" customHeight="1">
      <c r="A93" s="3"/>
      <c r="B93" s="3"/>
      <c r="C93" s="11"/>
      <c r="D93" s="11"/>
      <c r="E93" s="85"/>
      <c r="F93" s="19"/>
      <c r="G93" s="19"/>
      <c r="H93" s="19"/>
      <c r="I93" s="20"/>
      <c r="J93" s="19"/>
      <c r="K93" s="20"/>
    </row>
    <row r="94" spans="1:11" ht="15" customHeight="1">
      <c r="A94" s="3"/>
      <c r="B94" s="3"/>
      <c r="C94" s="11"/>
      <c r="D94" s="11"/>
      <c r="E94" s="85"/>
      <c r="F94" s="19"/>
      <c r="G94" s="19"/>
      <c r="H94" s="19"/>
      <c r="I94" s="20"/>
      <c r="J94" s="19"/>
      <c r="K94" s="20"/>
    </row>
    <row r="95" spans="1:11" ht="15" customHeight="1">
      <c r="A95" s="3"/>
      <c r="B95" s="3"/>
      <c r="C95" s="11"/>
      <c r="D95" s="11"/>
      <c r="E95" s="85"/>
      <c r="F95" s="19"/>
      <c r="G95" s="19"/>
      <c r="H95" s="19"/>
      <c r="I95" s="20"/>
      <c r="J95" s="19"/>
      <c r="K95" s="20"/>
    </row>
    <row r="96" spans="1:11" ht="15" customHeight="1">
      <c r="A96" s="3"/>
      <c r="B96" s="3"/>
      <c r="C96" s="11"/>
      <c r="D96" s="11"/>
      <c r="E96" s="85"/>
      <c r="F96" s="19"/>
      <c r="G96" s="19"/>
      <c r="H96" s="19"/>
      <c r="I96" s="20"/>
      <c r="J96" s="19"/>
      <c r="K96" s="20"/>
    </row>
    <row r="97" spans="1:11" ht="15" customHeight="1">
      <c r="A97" s="3"/>
      <c r="B97" s="3"/>
      <c r="C97" s="11"/>
      <c r="D97" s="11"/>
      <c r="E97" s="85"/>
      <c r="F97" s="19"/>
      <c r="G97" s="19"/>
      <c r="H97" s="19"/>
      <c r="I97" s="20"/>
      <c r="J97" s="19"/>
      <c r="K97" s="20"/>
    </row>
    <row r="98" spans="1:11" ht="15" customHeight="1">
      <c r="A98" s="3"/>
      <c r="B98" s="3"/>
      <c r="C98" s="11"/>
      <c r="D98" s="11"/>
      <c r="E98" s="85"/>
      <c r="F98" s="19"/>
      <c r="G98" s="19"/>
      <c r="H98" s="19"/>
      <c r="I98" s="20"/>
      <c r="J98" s="19"/>
      <c r="K98" s="20"/>
    </row>
    <row r="99" spans="1:11" ht="15" customHeight="1">
      <c r="A99" s="3"/>
      <c r="B99" s="3"/>
      <c r="C99" s="11"/>
      <c r="D99" s="11"/>
      <c r="E99" s="85"/>
      <c r="F99" s="19"/>
      <c r="G99" s="19"/>
      <c r="H99" s="19"/>
      <c r="I99" s="20"/>
      <c r="J99" s="19"/>
      <c r="K99" s="20"/>
    </row>
    <row r="100" spans="1:11" ht="15" customHeight="1">
      <c r="A100" s="3"/>
      <c r="B100" s="3"/>
      <c r="C100" s="11"/>
      <c r="D100" s="11"/>
      <c r="E100" s="85"/>
      <c r="F100" s="19"/>
      <c r="G100" s="19"/>
      <c r="H100" s="19"/>
      <c r="I100" s="20"/>
      <c r="J100" s="19"/>
      <c r="K100" s="20"/>
    </row>
    <row r="101" spans="1:11" ht="15" customHeight="1">
      <c r="A101" s="3"/>
      <c r="B101" s="3"/>
      <c r="C101" s="11"/>
      <c r="D101" s="11"/>
      <c r="E101" s="85"/>
      <c r="F101" s="19"/>
      <c r="G101" s="19"/>
      <c r="H101" s="19"/>
      <c r="I101" s="20"/>
      <c r="J101" s="19"/>
      <c r="K101" s="20"/>
    </row>
    <row r="102" spans="1:11" ht="15" customHeight="1">
      <c r="A102" s="3"/>
      <c r="B102" s="3"/>
      <c r="C102" s="11"/>
      <c r="D102" s="11"/>
      <c r="E102" s="85"/>
      <c r="F102" s="19"/>
      <c r="G102" s="19"/>
      <c r="H102" s="19"/>
      <c r="I102" s="20"/>
      <c r="J102" s="19"/>
      <c r="K102" s="20"/>
    </row>
    <row r="103" spans="1:11" ht="15" customHeight="1">
      <c r="A103" s="3"/>
      <c r="B103" s="3"/>
      <c r="C103" s="11"/>
      <c r="D103" s="11"/>
      <c r="E103" s="85"/>
      <c r="F103" s="19"/>
      <c r="G103" s="19"/>
      <c r="H103" s="19"/>
      <c r="I103" s="20"/>
      <c r="J103" s="19"/>
      <c r="K103" s="20"/>
    </row>
    <row r="104" spans="1:11" ht="15" customHeight="1">
      <c r="A104" s="3"/>
      <c r="B104" s="3"/>
      <c r="C104" s="11"/>
      <c r="D104" s="11"/>
      <c r="E104" s="85"/>
      <c r="F104" s="19"/>
      <c r="G104" s="19"/>
      <c r="H104" s="19"/>
      <c r="I104" s="20"/>
      <c r="J104" s="19"/>
      <c r="K104" s="20"/>
    </row>
    <row r="105" spans="1:11" ht="15" customHeight="1">
      <c r="A105" s="3"/>
      <c r="B105" s="3"/>
      <c r="C105" s="11"/>
      <c r="D105" s="11"/>
      <c r="E105" s="85"/>
      <c r="F105" s="19"/>
      <c r="G105" s="19"/>
      <c r="H105" s="19"/>
      <c r="I105" s="20"/>
      <c r="J105" s="19"/>
      <c r="K105" s="20"/>
    </row>
    <row r="106" spans="1:11" ht="15" customHeight="1">
      <c r="A106" s="3"/>
      <c r="B106" s="3"/>
      <c r="C106" s="11"/>
      <c r="D106" s="11"/>
      <c r="E106" s="85"/>
      <c r="F106" s="19"/>
      <c r="G106" s="19"/>
      <c r="H106" s="19"/>
      <c r="I106" s="20"/>
      <c r="J106" s="19"/>
      <c r="K106" s="20"/>
    </row>
    <row r="107" spans="1:11" ht="15" customHeight="1">
      <c r="A107" s="3"/>
      <c r="B107" s="3"/>
      <c r="C107" s="11"/>
      <c r="D107" s="11"/>
      <c r="E107" s="85"/>
      <c r="F107" s="19"/>
      <c r="G107" s="19"/>
      <c r="H107" s="19"/>
      <c r="I107" s="20"/>
      <c r="J107" s="19"/>
      <c r="K107" s="20"/>
    </row>
    <row r="108" spans="1:11" ht="15" customHeight="1">
      <c r="A108" s="3"/>
      <c r="B108" s="3"/>
      <c r="C108" s="11"/>
      <c r="D108" s="11"/>
      <c r="E108" s="85"/>
      <c r="F108" s="19"/>
      <c r="G108" s="19"/>
      <c r="H108" s="19"/>
      <c r="I108" s="20"/>
      <c r="J108" s="19"/>
      <c r="K108" s="20"/>
    </row>
    <row r="109" spans="1:11" ht="16.5" customHeight="1">
      <c r="A109" s="124" t="s">
        <v>29</v>
      </c>
      <c r="B109" s="8"/>
      <c r="C109" s="35"/>
      <c r="D109" s="35"/>
      <c r="E109" s="281"/>
      <c r="F109" s="36"/>
      <c r="G109" s="36"/>
      <c r="H109" s="36"/>
      <c r="I109" s="30"/>
      <c r="J109" s="36"/>
      <c r="K109" s="30"/>
    </row>
    <row r="110" spans="1:11" ht="15" customHeight="1">
      <c r="A110" s="28"/>
      <c r="B110" s="28"/>
      <c r="C110" s="28"/>
      <c r="D110" s="28"/>
      <c r="E110" s="131"/>
      <c r="F110" s="26"/>
      <c r="G110" s="26"/>
      <c r="H110" s="26"/>
      <c r="I110" s="27"/>
      <c r="J110" s="26"/>
      <c r="K110" s="27">
        <v>9</v>
      </c>
    </row>
    <row r="111" spans="1:11" ht="15" customHeight="1">
      <c r="A111" s="2" t="s">
        <v>0</v>
      </c>
      <c r="B111" s="3"/>
      <c r="C111" s="4"/>
      <c r="D111" s="4"/>
      <c r="E111" s="276"/>
      <c r="F111" s="5"/>
      <c r="G111" s="5"/>
      <c r="H111" s="5"/>
      <c r="I111" s="5"/>
      <c r="J111" s="5"/>
      <c r="K111" s="5"/>
    </row>
    <row r="112" spans="1:11" ht="15" customHeight="1">
      <c r="A112" s="2" t="s">
        <v>30</v>
      </c>
      <c r="B112" s="2"/>
      <c r="C112" s="4"/>
      <c r="D112" s="4"/>
      <c r="E112" s="276"/>
      <c r="F112" s="5"/>
      <c r="G112" s="5"/>
      <c r="H112" s="5"/>
      <c r="I112" s="7"/>
      <c r="J112" s="5"/>
      <c r="K112" s="7"/>
    </row>
    <row r="113" spans="1:11" ht="15" customHeight="1">
      <c r="A113" s="8" t="s">
        <v>2</v>
      </c>
      <c r="B113" s="8"/>
      <c r="C113" s="9"/>
      <c r="D113" s="9"/>
      <c r="E113" s="277"/>
      <c r="F113" s="10"/>
      <c r="G113" s="10"/>
      <c r="H113" s="10"/>
      <c r="I113" s="10"/>
      <c r="J113" s="10"/>
      <c r="K113" s="10"/>
    </row>
    <row r="114" spans="1:11" ht="15" customHeight="1">
      <c r="A114" s="3"/>
      <c r="B114" s="3"/>
      <c r="C114" s="4"/>
      <c r="D114" s="4"/>
      <c r="E114" s="276"/>
      <c r="F114" s="5"/>
      <c r="G114" s="5"/>
      <c r="H114" s="5"/>
      <c r="I114" s="5"/>
      <c r="J114" s="5"/>
      <c r="K114" s="5"/>
    </row>
    <row r="115" spans="1:11" ht="15" customHeight="1">
      <c r="A115" s="3"/>
      <c r="B115" s="3"/>
      <c r="C115" s="4"/>
      <c r="D115" s="4"/>
      <c r="E115" s="276"/>
      <c r="F115" s="5"/>
      <c r="G115" s="5"/>
      <c r="H115" s="5"/>
      <c r="I115" s="5"/>
      <c r="J115" s="5"/>
      <c r="K115" s="5"/>
    </row>
    <row r="116" spans="1:11" ht="15" customHeight="1">
      <c r="A116" s="2"/>
      <c r="B116" s="3"/>
      <c r="C116" s="4"/>
      <c r="D116" s="4"/>
      <c r="E116" s="304" t="s">
        <v>3</v>
      </c>
      <c r="F116" s="304"/>
      <c r="G116" s="304"/>
      <c r="H116" s="5"/>
      <c r="I116" s="305" t="s">
        <v>4</v>
      </c>
      <c r="J116" s="305"/>
      <c r="K116" s="305"/>
    </row>
    <row r="117" spans="1:11" ht="15" customHeight="1">
      <c r="A117" s="2"/>
      <c r="B117" s="2"/>
      <c r="C117" s="4"/>
      <c r="D117" s="4"/>
      <c r="E117" s="306" t="s">
        <v>5</v>
      </c>
      <c r="F117" s="306"/>
      <c r="G117" s="306"/>
      <c r="H117" s="5"/>
      <c r="I117" s="307" t="s">
        <v>6</v>
      </c>
      <c r="J117" s="307"/>
      <c r="K117" s="307"/>
    </row>
    <row r="118" spans="1:11" ht="15" customHeight="1">
      <c r="A118" s="11"/>
      <c r="B118" s="11"/>
      <c r="C118" s="11"/>
      <c r="D118" s="11"/>
      <c r="E118" s="111">
        <v>2022</v>
      </c>
      <c r="F118" s="12"/>
      <c r="G118" s="111">
        <v>2021</v>
      </c>
      <c r="H118" s="13"/>
      <c r="I118" s="111">
        <v>2022</v>
      </c>
      <c r="J118" s="12"/>
      <c r="K118" s="111">
        <v>2021</v>
      </c>
    </row>
    <row r="119" spans="1:11" ht="15" customHeight="1">
      <c r="A119" s="14"/>
      <c r="B119" s="14"/>
      <c r="C119" s="123" t="s">
        <v>46</v>
      </c>
      <c r="D119" s="15"/>
      <c r="E119" s="278" t="s">
        <v>8</v>
      </c>
      <c r="F119" s="17"/>
      <c r="G119" s="16" t="s">
        <v>8</v>
      </c>
      <c r="H119" s="18"/>
      <c r="I119" s="16" t="s">
        <v>8</v>
      </c>
      <c r="J119" s="17"/>
      <c r="K119" s="16" t="s">
        <v>8</v>
      </c>
    </row>
    <row r="120" spans="1:11" ht="8.1" customHeight="1">
      <c r="A120" s="3"/>
      <c r="B120" s="3"/>
      <c r="C120" s="14"/>
      <c r="D120" s="14"/>
      <c r="E120" s="279"/>
      <c r="F120" s="122"/>
      <c r="G120" s="122"/>
      <c r="H120" s="122"/>
      <c r="I120" s="12"/>
      <c r="J120" s="122"/>
      <c r="K120" s="12"/>
    </row>
    <row r="121" spans="1:11" ht="15" customHeight="1">
      <c r="A121" s="2" t="s">
        <v>47</v>
      </c>
      <c r="B121" s="2"/>
      <c r="C121" s="2"/>
      <c r="D121" s="11"/>
      <c r="E121" s="85"/>
      <c r="F121" s="19"/>
      <c r="G121" s="19"/>
      <c r="H121" s="19"/>
      <c r="I121" s="13"/>
      <c r="J121" s="19"/>
      <c r="K121" s="13"/>
    </row>
    <row r="122" spans="1:11" ht="8.1" customHeight="1">
      <c r="A122" s="3"/>
      <c r="B122" s="3"/>
      <c r="C122" s="11"/>
      <c r="D122" s="11"/>
      <c r="E122" s="85"/>
      <c r="F122" s="19"/>
      <c r="G122" s="19"/>
      <c r="H122" s="19"/>
      <c r="I122" s="20"/>
      <c r="J122" s="19"/>
      <c r="K122" s="20"/>
    </row>
    <row r="123" spans="1:11" ht="15" customHeight="1">
      <c r="A123" s="3" t="s">
        <v>48</v>
      </c>
      <c r="B123" s="3"/>
      <c r="C123" s="41"/>
      <c r="D123" s="41"/>
      <c r="E123" s="137"/>
      <c r="F123" s="42"/>
      <c r="G123" s="42"/>
      <c r="H123" s="42"/>
      <c r="I123" s="19"/>
      <c r="J123" s="19"/>
      <c r="K123" s="19"/>
    </row>
    <row r="124" spans="1:11" ht="8.1" customHeight="1">
      <c r="A124" s="3"/>
      <c r="B124" s="3"/>
      <c r="C124" s="11"/>
      <c r="D124" s="11"/>
      <c r="E124" s="85"/>
      <c r="F124" s="19"/>
      <c r="G124" s="19"/>
      <c r="H124" s="19"/>
      <c r="I124" s="20"/>
      <c r="J124" s="19"/>
      <c r="K124" s="20"/>
    </row>
    <row r="125" spans="1:11" ht="15" customHeight="1">
      <c r="A125" s="28" t="s">
        <v>49</v>
      </c>
      <c r="B125" s="28"/>
      <c r="C125" s="11"/>
      <c r="D125" s="41"/>
      <c r="E125" s="137"/>
      <c r="F125" s="42"/>
      <c r="G125" s="42"/>
      <c r="H125" s="42"/>
      <c r="I125" s="19"/>
      <c r="J125" s="42"/>
      <c r="K125" s="19"/>
    </row>
    <row r="126" spans="1:11" ht="15" customHeight="1">
      <c r="A126" s="28"/>
      <c r="B126" s="28" t="s">
        <v>50</v>
      </c>
      <c r="C126" s="43"/>
      <c r="D126" s="41"/>
      <c r="E126" s="137"/>
      <c r="F126" s="42"/>
      <c r="G126" s="42"/>
      <c r="H126" s="42"/>
      <c r="I126" s="19"/>
      <c r="J126" s="42"/>
      <c r="K126" s="19"/>
    </row>
    <row r="127" spans="1:11" ht="15" customHeight="1" thickBot="1">
      <c r="A127" s="28"/>
      <c r="B127" s="43" t="s">
        <v>196</v>
      </c>
      <c r="C127" s="11">
        <v>22</v>
      </c>
      <c r="D127" s="41"/>
      <c r="E127" s="283">
        <v>256503737</v>
      </c>
      <c r="F127" s="19"/>
      <c r="G127" s="138">
        <v>256503737</v>
      </c>
      <c r="H127" s="19"/>
      <c r="I127" s="138">
        <v>256503737</v>
      </c>
      <c r="J127" s="27"/>
      <c r="K127" s="138">
        <v>256503737</v>
      </c>
    </row>
    <row r="128" spans="1:11" ht="6" customHeight="1" thickTop="1">
      <c r="A128" s="3"/>
      <c r="B128" s="28"/>
      <c r="C128" s="11"/>
      <c r="D128" s="11"/>
      <c r="E128" s="85"/>
      <c r="F128" s="19"/>
      <c r="G128" s="19"/>
      <c r="H128" s="19"/>
      <c r="I128" s="20"/>
      <c r="J128" s="19"/>
      <c r="K128" s="20"/>
    </row>
    <row r="129" spans="1:11" ht="15" customHeight="1">
      <c r="A129" s="28"/>
      <c r="B129" s="28" t="s">
        <v>51</v>
      </c>
      <c r="C129" s="11"/>
      <c r="D129" s="41"/>
      <c r="E129" s="137"/>
      <c r="F129" s="42"/>
      <c r="G129" s="42"/>
      <c r="H129" s="42"/>
      <c r="I129" s="19"/>
      <c r="J129" s="42"/>
      <c r="K129" s="19"/>
    </row>
    <row r="130" spans="1:11" ht="15" customHeight="1">
      <c r="A130" s="28"/>
      <c r="B130" s="43" t="s">
        <v>199</v>
      </c>
      <c r="D130" s="41"/>
      <c r="F130" s="42"/>
      <c r="G130" s="13"/>
      <c r="H130" s="42"/>
      <c r="J130" s="26"/>
      <c r="K130" s="13"/>
    </row>
    <row r="131" spans="1:11" ht="15" customHeight="1">
      <c r="A131" s="28"/>
      <c r="B131" s="28" t="s">
        <v>215</v>
      </c>
      <c r="C131" s="11"/>
      <c r="D131" s="41"/>
      <c r="E131" s="25"/>
      <c r="F131" s="42"/>
      <c r="G131" s="13"/>
      <c r="H131" s="42"/>
      <c r="I131" s="140"/>
      <c r="J131" s="26"/>
      <c r="K131" s="13"/>
    </row>
    <row r="132" spans="1:11" ht="15" customHeight="1">
      <c r="A132" s="28"/>
      <c r="B132" s="28" t="s">
        <v>216</v>
      </c>
      <c r="C132" s="11">
        <v>22</v>
      </c>
      <c r="D132" s="41"/>
      <c r="E132" s="25">
        <f>'E 13'!E41</f>
        <v>253358257</v>
      </c>
      <c r="F132" s="23"/>
      <c r="G132" s="140">
        <f>'E 13'!E27</f>
        <v>228203300</v>
      </c>
      <c r="H132" s="23"/>
      <c r="I132" s="140">
        <f>'E 14'!E35</f>
        <v>253358257</v>
      </c>
      <c r="J132" s="23"/>
      <c r="K132" s="140">
        <f>'E 14'!E23</f>
        <v>228203300</v>
      </c>
    </row>
    <row r="133" spans="1:11" ht="15" customHeight="1">
      <c r="A133" s="28" t="s">
        <v>52</v>
      </c>
      <c r="B133" s="43"/>
      <c r="C133" s="11">
        <v>22</v>
      </c>
      <c r="D133" s="41"/>
      <c r="E133" s="45">
        <f>'E 13'!G41</f>
        <v>239924045</v>
      </c>
      <c r="F133" s="23"/>
      <c r="G133" s="141">
        <f>'E 13'!G27</f>
        <v>108502631</v>
      </c>
      <c r="H133" s="23"/>
      <c r="I133" s="141">
        <f>'E 14'!G35</f>
        <v>239924045</v>
      </c>
      <c r="J133" s="23"/>
      <c r="K133" s="141">
        <f>'E 14'!G23</f>
        <v>108502631</v>
      </c>
    </row>
    <row r="134" spans="1:11" ht="15" customHeight="1">
      <c r="A134" s="28" t="s">
        <v>53</v>
      </c>
      <c r="B134" s="43"/>
      <c r="C134" s="11"/>
      <c r="D134" s="41"/>
      <c r="E134" s="45">
        <f>'E 13'!I41</f>
        <v>33341342</v>
      </c>
      <c r="F134" s="23"/>
      <c r="G134" s="141">
        <f>'E 13'!I27</f>
        <v>19337211</v>
      </c>
      <c r="H134" s="23"/>
      <c r="I134" s="141">
        <f>'E 14'!I35</f>
        <v>33341342</v>
      </c>
      <c r="J134" s="23"/>
      <c r="K134" s="141">
        <f>'E 14'!I23</f>
        <v>19337211</v>
      </c>
    </row>
    <row r="135" spans="1:11" ht="15" customHeight="1">
      <c r="A135" s="28" t="s">
        <v>54</v>
      </c>
      <c r="B135" s="28"/>
      <c r="C135" s="28"/>
      <c r="D135" s="11"/>
      <c r="E135" s="24"/>
      <c r="F135" s="139"/>
      <c r="G135" s="139"/>
      <c r="H135" s="139"/>
      <c r="I135" s="139"/>
      <c r="J135" s="139"/>
      <c r="K135" s="139"/>
    </row>
    <row r="136" spans="1:11" ht="15" customHeight="1">
      <c r="A136" s="28"/>
      <c r="B136" s="28" t="s">
        <v>55</v>
      </c>
      <c r="C136" s="11">
        <v>23</v>
      </c>
      <c r="D136" s="11"/>
      <c r="E136" s="45">
        <f>'E 13'!K41</f>
        <v>25650374</v>
      </c>
      <c r="F136" s="23"/>
      <c r="G136" s="141">
        <f>'E 13'!K27</f>
        <v>25650374</v>
      </c>
      <c r="H136" s="23"/>
      <c r="I136" s="141">
        <f>'E 14'!K35</f>
        <v>25650374</v>
      </c>
      <c r="J136" s="23"/>
      <c r="K136" s="141">
        <f>'E 14'!K23</f>
        <v>25650374</v>
      </c>
    </row>
    <row r="137" spans="1:11" ht="15" customHeight="1">
      <c r="A137" s="28"/>
      <c r="B137" s="28" t="s">
        <v>56</v>
      </c>
      <c r="C137" s="28"/>
      <c r="D137" s="11"/>
      <c r="E137" s="57">
        <f>'E 13'!M41</f>
        <v>389717769</v>
      </c>
      <c r="F137" s="143"/>
      <c r="G137" s="142">
        <f>'E 13'!M27</f>
        <v>398970239</v>
      </c>
      <c r="H137" s="143"/>
      <c r="I137" s="142">
        <v>285274452</v>
      </c>
      <c r="J137" s="143"/>
      <c r="K137" s="142">
        <f>'E 14'!M23</f>
        <v>224003882</v>
      </c>
    </row>
    <row r="138" spans="1:11" ht="15" customHeight="1">
      <c r="A138" s="28" t="s">
        <v>57</v>
      </c>
      <c r="B138" s="28"/>
      <c r="C138" s="28"/>
      <c r="D138" s="11"/>
      <c r="E138" s="284">
        <f>'E 13'!U41</f>
        <v>21194469.568800002</v>
      </c>
      <c r="F138" s="143"/>
      <c r="G138" s="144">
        <f>'E 13'!U27</f>
        <v>14110727.5688</v>
      </c>
      <c r="H138" s="143"/>
      <c r="I138" s="144">
        <v>5501453</v>
      </c>
      <c r="J138" s="143"/>
      <c r="K138" s="144">
        <f>'E 14'!O23</f>
        <v>18765923</v>
      </c>
    </row>
    <row r="139" spans="1:11" ht="8.1" customHeight="1">
      <c r="A139" s="28"/>
      <c r="B139" s="28"/>
      <c r="C139" s="28"/>
      <c r="D139" s="11"/>
      <c r="E139" s="52"/>
      <c r="F139" s="42"/>
      <c r="G139" s="13"/>
      <c r="H139" s="42"/>
      <c r="I139" s="141"/>
      <c r="J139" s="42"/>
      <c r="K139" s="141"/>
    </row>
    <row r="140" spans="1:11" ht="15" customHeight="1">
      <c r="A140" s="3" t="s">
        <v>58</v>
      </c>
      <c r="B140" s="3"/>
      <c r="C140" s="11"/>
      <c r="D140" s="11"/>
      <c r="E140" s="13">
        <f>SUM(E131:E138)</f>
        <v>963186256.56879997</v>
      </c>
      <c r="F140" s="19"/>
      <c r="G140" s="13">
        <f>SUM(G130:G138)</f>
        <v>794774482.56879997</v>
      </c>
      <c r="H140" s="19"/>
      <c r="I140" s="13">
        <f>SUM(I131:I138)</f>
        <v>843049923</v>
      </c>
      <c r="J140" s="19"/>
      <c r="K140" s="13">
        <f>SUM(K130:K138)</f>
        <v>624463321</v>
      </c>
    </row>
    <row r="141" spans="1:11" ht="15" customHeight="1">
      <c r="A141" s="28" t="s">
        <v>59</v>
      </c>
      <c r="B141" s="3"/>
      <c r="C141" s="11"/>
      <c r="D141" s="11"/>
      <c r="E141" s="29">
        <f>'E 13'!Y41</f>
        <v>57562663</v>
      </c>
      <c r="F141" s="19"/>
      <c r="G141" s="145">
        <f>'E 13'!Y27</f>
        <v>63240583</v>
      </c>
      <c r="H141" s="19"/>
      <c r="I141" s="30">
        <v>0</v>
      </c>
      <c r="J141" s="19"/>
      <c r="K141" s="30">
        <v>0</v>
      </c>
    </row>
    <row r="142" spans="1:11" ht="15.9" customHeight="1">
      <c r="A142" s="28"/>
      <c r="B142" s="3"/>
      <c r="C142" s="11"/>
      <c r="D142" s="11"/>
      <c r="E142" s="52"/>
      <c r="F142" s="19"/>
      <c r="G142" s="13"/>
      <c r="H142" s="19"/>
      <c r="I142" s="13"/>
      <c r="J142" s="19"/>
      <c r="K142" s="13"/>
    </row>
    <row r="143" spans="1:11" ht="15" customHeight="1">
      <c r="A143" s="2" t="s">
        <v>60</v>
      </c>
      <c r="B143" s="46"/>
      <c r="C143" s="11"/>
      <c r="D143" s="41"/>
      <c r="E143" s="134">
        <f>SUM(E140:E141)</f>
        <v>1020748919.5688</v>
      </c>
      <c r="F143" s="42"/>
      <c r="G143" s="30">
        <f>SUM(G140:G141)</f>
        <v>858015065.56879997</v>
      </c>
      <c r="H143" s="42"/>
      <c r="I143" s="30">
        <f>SUM(I140:I141)</f>
        <v>843049923</v>
      </c>
      <c r="J143" s="42"/>
      <c r="K143" s="30">
        <f>SUM(K140:K141)</f>
        <v>624463321</v>
      </c>
    </row>
    <row r="144" spans="1:11" ht="15.9" customHeight="1">
      <c r="A144" s="3"/>
      <c r="B144" s="3"/>
      <c r="C144" s="11"/>
      <c r="D144" s="11"/>
      <c r="E144" s="85"/>
      <c r="F144" s="19"/>
      <c r="G144" s="19"/>
      <c r="H144" s="19"/>
      <c r="I144" s="20"/>
      <c r="J144" s="19"/>
      <c r="K144" s="20"/>
    </row>
    <row r="145" spans="1:13" ht="15" customHeight="1" thickBot="1">
      <c r="A145" s="2" t="s">
        <v>61</v>
      </c>
      <c r="B145" s="3"/>
      <c r="C145" s="11"/>
      <c r="D145" s="11"/>
      <c r="E145" s="136">
        <f>E88+E143</f>
        <v>1389962984.5688</v>
      </c>
      <c r="F145" s="19"/>
      <c r="G145" s="146">
        <f>+G143+G88</f>
        <v>1330319181.5688</v>
      </c>
      <c r="H145" s="19"/>
      <c r="I145" s="146">
        <f>I88+I143</f>
        <v>880296749.14999998</v>
      </c>
      <c r="J145" s="19"/>
      <c r="K145" s="146">
        <f>+K143+K88</f>
        <v>763752980</v>
      </c>
      <c r="L145" s="127"/>
      <c r="M145" s="127"/>
    </row>
    <row r="146" spans="1:13" ht="15" customHeight="1" thickTop="1">
      <c r="A146" s="2"/>
      <c r="B146" s="3"/>
      <c r="C146" s="11"/>
      <c r="D146" s="11"/>
      <c r="E146" s="52"/>
      <c r="F146" s="19"/>
      <c r="G146" s="13"/>
      <c r="H146" s="19"/>
      <c r="I146" s="13"/>
      <c r="J146" s="19"/>
      <c r="K146" s="13"/>
    </row>
    <row r="147" spans="1:13" ht="15" customHeight="1">
      <c r="A147" s="2"/>
      <c r="B147" s="3"/>
      <c r="C147" s="11"/>
      <c r="D147" s="11"/>
      <c r="E147" s="52"/>
      <c r="F147" s="19"/>
      <c r="G147" s="13"/>
      <c r="H147" s="19"/>
      <c r="I147" s="13"/>
      <c r="J147" s="19"/>
      <c r="K147" s="13"/>
    </row>
    <row r="148" spans="1:13" ht="15" customHeight="1">
      <c r="A148" s="2"/>
      <c r="B148" s="3"/>
      <c r="C148" s="11"/>
      <c r="D148" s="11"/>
      <c r="E148" s="52"/>
      <c r="F148" s="19"/>
      <c r="G148" s="13"/>
      <c r="H148" s="19"/>
      <c r="I148" s="13"/>
      <c r="J148" s="19"/>
      <c r="K148" s="13"/>
    </row>
    <row r="149" spans="1:13" ht="15" customHeight="1">
      <c r="A149" s="2"/>
      <c r="B149" s="3"/>
      <c r="C149" s="11"/>
      <c r="D149" s="11"/>
      <c r="E149" s="52"/>
      <c r="F149" s="19"/>
      <c r="G149" s="13"/>
      <c r="H149" s="19"/>
      <c r="I149" s="13"/>
      <c r="J149" s="19"/>
      <c r="K149" s="13"/>
    </row>
    <row r="150" spans="1:13" ht="15" customHeight="1">
      <c r="A150" s="2"/>
      <c r="B150" s="3"/>
      <c r="C150" s="11"/>
      <c r="D150" s="11"/>
      <c r="E150" s="52"/>
      <c r="F150" s="19"/>
      <c r="G150" s="13"/>
      <c r="H150" s="19"/>
      <c r="I150" s="13"/>
      <c r="J150" s="19"/>
      <c r="K150" s="13"/>
    </row>
    <row r="151" spans="1:13" ht="15" customHeight="1">
      <c r="A151" s="2"/>
      <c r="B151" s="3"/>
      <c r="C151" s="11"/>
      <c r="D151" s="11"/>
      <c r="E151" s="52"/>
      <c r="F151" s="19"/>
      <c r="G151" s="13"/>
      <c r="H151" s="19"/>
      <c r="I151" s="13"/>
      <c r="J151" s="19"/>
      <c r="K151" s="13"/>
    </row>
    <row r="152" spans="1:13" ht="15" customHeight="1">
      <c r="A152" s="2"/>
      <c r="B152" s="3"/>
      <c r="C152" s="11"/>
      <c r="D152" s="11"/>
      <c r="E152" s="52"/>
      <c r="F152" s="19"/>
      <c r="G152" s="13"/>
      <c r="H152" s="19"/>
      <c r="I152" s="13"/>
      <c r="J152" s="19"/>
      <c r="K152" s="13"/>
    </row>
    <row r="153" spans="1:13" ht="15" customHeight="1">
      <c r="A153" s="2"/>
      <c r="B153" s="3"/>
      <c r="C153" s="11"/>
      <c r="D153" s="11"/>
      <c r="E153" s="52"/>
      <c r="F153" s="19"/>
      <c r="G153" s="13"/>
      <c r="H153" s="19"/>
      <c r="I153" s="13"/>
      <c r="J153" s="19"/>
      <c r="K153" s="13"/>
    </row>
    <row r="154" spans="1:13" ht="15" customHeight="1">
      <c r="A154" s="2"/>
      <c r="B154" s="3"/>
      <c r="C154" s="11"/>
      <c r="D154" s="11"/>
      <c r="E154" s="52"/>
      <c r="F154" s="19"/>
      <c r="G154" s="13"/>
      <c r="H154" s="19"/>
      <c r="I154" s="13"/>
      <c r="J154" s="19"/>
      <c r="K154" s="13"/>
    </row>
    <row r="155" spans="1:13" ht="15" customHeight="1">
      <c r="A155" s="2"/>
      <c r="B155" s="3"/>
      <c r="C155" s="11"/>
      <c r="D155" s="11"/>
      <c r="E155" s="52"/>
      <c r="F155" s="19"/>
      <c r="G155" s="13"/>
      <c r="H155" s="19"/>
      <c r="I155" s="13"/>
      <c r="J155" s="19"/>
      <c r="K155" s="13"/>
    </row>
    <row r="156" spans="1:13" ht="15" customHeight="1">
      <c r="A156" s="2"/>
      <c r="B156" s="3"/>
      <c r="C156" s="11"/>
      <c r="D156" s="11"/>
      <c r="E156" s="52"/>
      <c r="F156" s="19"/>
      <c r="G156" s="13"/>
      <c r="H156" s="19"/>
      <c r="I156" s="13"/>
      <c r="J156" s="19"/>
      <c r="K156" s="13"/>
    </row>
    <row r="157" spans="1:13" ht="15" customHeight="1">
      <c r="A157" s="2"/>
      <c r="B157" s="3"/>
      <c r="C157" s="11"/>
      <c r="D157" s="11"/>
      <c r="E157" s="52"/>
      <c r="F157" s="19"/>
      <c r="G157" s="13"/>
      <c r="H157" s="19"/>
      <c r="I157" s="13"/>
      <c r="J157" s="19"/>
      <c r="K157" s="13"/>
    </row>
    <row r="158" spans="1:13" ht="15" customHeight="1">
      <c r="A158" s="2"/>
      <c r="B158" s="3"/>
      <c r="C158" s="11"/>
      <c r="D158" s="11"/>
      <c r="E158" s="52"/>
      <c r="F158" s="19"/>
      <c r="G158" s="13"/>
      <c r="H158" s="19"/>
      <c r="I158" s="13"/>
      <c r="J158" s="19"/>
      <c r="K158" s="13"/>
    </row>
    <row r="159" spans="1:13" ht="15" customHeight="1">
      <c r="A159" s="2"/>
      <c r="B159" s="3"/>
      <c r="C159" s="11"/>
      <c r="D159" s="11"/>
      <c r="E159" s="52"/>
      <c r="F159" s="19"/>
      <c r="G159" s="13"/>
      <c r="H159" s="19"/>
      <c r="I159" s="13"/>
      <c r="J159" s="19"/>
      <c r="K159" s="13"/>
    </row>
    <row r="160" spans="1:13" ht="15" customHeight="1">
      <c r="A160" s="2"/>
      <c r="B160" s="3"/>
      <c r="C160" s="11"/>
      <c r="D160" s="11"/>
      <c r="E160" s="52"/>
      <c r="F160" s="19"/>
      <c r="G160" s="13"/>
      <c r="H160" s="19"/>
      <c r="I160" s="13"/>
      <c r="J160" s="19"/>
      <c r="K160" s="13"/>
    </row>
    <row r="161" spans="1:11" ht="15" customHeight="1">
      <c r="A161" s="2"/>
      <c r="B161" s="3"/>
      <c r="C161" s="11"/>
      <c r="D161" s="11"/>
      <c r="E161" s="52"/>
      <c r="F161" s="19"/>
      <c r="G161" s="13"/>
      <c r="H161" s="19"/>
      <c r="I161" s="13"/>
      <c r="J161" s="19"/>
      <c r="K161" s="13"/>
    </row>
    <row r="162" spans="1:11" ht="15" customHeight="1">
      <c r="A162" s="2"/>
      <c r="B162" s="3"/>
      <c r="C162" s="11"/>
      <c r="D162" s="11"/>
      <c r="E162" s="52"/>
      <c r="F162" s="19"/>
      <c r="G162" s="13"/>
      <c r="H162" s="19"/>
      <c r="I162" s="13"/>
      <c r="J162" s="19"/>
      <c r="K162" s="13"/>
    </row>
    <row r="163" spans="1:11" ht="15" customHeight="1">
      <c r="A163" s="2"/>
      <c r="B163" s="3"/>
      <c r="C163" s="11"/>
      <c r="D163" s="11"/>
      <c r="E163" s="52"/>
      <c r="F163" s="19"/>
      <c r="G163" s="13"/>
      <c r="H163" s="19"/>
      <c r="I163" s="13"/>
      <c r="J163" s="19"/>
      <c r="K163" s="13"/>
    </row>
    <row r="164" spans="1:11" ht="16.5" customHeight="1">
      <c r="A164" s="124" t="s">
        <v>29</v>
      </c>
      <c r="B164" s="8"/>
      <c r="C164" s="35"/>
      <c r="D164" s="35"/>
      <c r="E164" s="281"/>
      <c r="F164" s="36"/>
      <c r="G164" s="36"/>
      <c r="H164" s="36"/>
      <c r="I164" s="30"/>
      <c r="J164" s="36"/>
      <c r="K164" s="30"/>
    </row>
    <row r="165" spans="1:11" ht="15" customHeight="1">
      <c r="A165" s="28"/>
      <c r="B165" s="28"/>
      <c r="C165" s="28"/>
      <c r="D165" s="28"/>
      <c r="E165" s="131"/>
      <c r="F165" s="26"/>
      <c r="G165" s="26"/>
      <c r="H165" s="26"/>
      <c r="I165" s="27"/>
      <c r="J165" s="26"/>
      <c r="K165" s="27">
        <v>10</v>
      </c>
    </row>
    <row r="167" spans="1:11" ht="15" customHeight="1">
      <c r="F167" s="127"/>
      <c r="G167" s="127"/>
      <c r="H167" s="127"/>
      <c r="I167" s="127"/>
      <c r="J167" s="127"/>
      <c r="K167" s="127"/>
    </row>
  </sheetData>
  <mergeCells count="13">
    <mergeCell ref="E116:G116"/>
    <mergeCell ref="I116:K116"/>
    <mergeCell ref="E117:G117"/>
    <mergeCell ref="I117:K117"/>
    <mergeCell ref="E62:G62"/>
    <mergeCell ref="I62:K62"/>
    <mergeCell ref="E61:G61"/>
    <mergeCell ref="I61:K61"/>
    <mergeCell ref="E6:G6"/>
    <mergeCell ref="I6:K6"/>
    <mergeCell ref="E7:G7"/>
    <mergeCell ref="I7:K7"/>
    <mergeCell ref="A48:K48"/>
  </mergeCells>
  <pageMargins left="1.19" right="0.5" top="1.08" bottom="0.4" header="0.49" footer="0.4"/>
  <pageSetup paperSize="9" scale="87" firstPageNumber="3" fitToHeight="0" orientation="portrait" useFirstPageNumber="1" r:id="rId1"/>
  <rowBreaks count="2" manualBreakCount="2">
    <brk id="55" max="10" man="1"/>
    <brk id="11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3366"/>
  </sheetPr>
  <dimension ref="A1:P104"/>
  <sheetViews>
    <sheetView view="pageBreakPreview" topLeftCell="A28" zoomScaleNormal="110" zoomScaleSheetLayoutView="100" workbookViewId="0">
      <selection activeCell="M110" sqref="M110"/>
    </sheetView>
  </sheetViews>
  <sheetFormatPr defaultColWidth="9.125" defaultRowHeight="15" customHeight="1"/>
  <cols>
    <col min="1" max="1" width="1.75" style="173" customWidth="1"/>
    <col min="2" max="2" width="39.75" style="173" customWidth="1"/>
    <col min="3" max="3" width="5.125" style="173" customWidth="1"/>
    <col min="4" max="4" width="0.875" style="173" customWidth="1"/>
    <col min="5" max="5" width="12.375" style="173" customWidth="1"/>
    <col min="6" max="6" width="0.875" style="173" customWidth="1"/>
    <col min="7" max="7" width="12.375" style="173" customWidth="1"/>
    <col min="8" max="8" width="0.875" style="173" customWidth="1"/>
    <col min="9" max="9" width="12" style="173" customWidth="1"/>
    <col min="10" max="10" width="0.875" style="173" customWidth="1"/>
    <col min="11" max="11" width="12" style="173" customWidth="1"/>
    <col min="12" max="12" width="9.125" style="173" bestFit="1"/>
    <col min="13" max="13" width="15.375" style="1" bestFit="1" customWidth="1"/>
    <col min="14" max="14" width="12.375" style="1" bestFit="1" customWidth="1"/>
    <col min="15" max="15" width="9.125" style="1"/>
    <col min="16" max="16" width="10" style="1" bestFit="1" customWidth="1"/>
    <col min="17" max="16384" width="9.125" style="1"/>
  </cols>
  <sheetData>
    <row r="1" spans="1:16" ht="15" customHeight="1">
      <c r="A1" s="174" t="s">
        <v>0</v>
      </c>
      <c r="B1" s="174"/>
      <c r="C1" s="175"/>
      <c r="D1" s="176"/>
      <c r="E1" s="176"/>
      <c r="F1" s="176"/>
      <c r="G1" s="176"/>
      <c r="H1" s="176"/>
      <c r="I1" s="177"/>
      <c r="J1" s="178"/>
      <c r="K1" s="179"/>
    </row>
    <row r="2" spans="1:16" ht="15" customHeight="1">
      <c r="A2" s="180" t="s">
        <v>62</v>
      </c>
      <c r="B2" s="180"/>
      <c r="C2" s="175"/>
      <c r="D2" s="181"/>
      <c r="E2" s="177"/>
      <c r="F2" s="181"/>
      <c r="G2" s="177"/>
      <c r="H2" s="181"/>
      <c r="I2" s="177"/>
      <c r="J2" s="178"/>
      <c r="K2" s="179"/>
    </row>
    <row r="3" spans="1:16" ht="15" customHeight="1">
      <c r="A3" s="182" t="s">
        <v>63</v>
      </c>
      <c r="B3" s="182"/>
      <c r="C3" s="183"/>
      <c r="D3" s="184"/>
      <c r="E3" s="185"/>
      <c r="F3" s="184"/>
      <c r="G3" s="185"/>
      <c r="H3" s="184"/>
      <c r="I3" s="185"/>
      <c r="J3" s="186"/>
      <c r="K3" s="187"/>
    </row>
    <row r="4" spans="1:16" ht="15.9" customHeight="1">
      <c r="A4" s="178"/>
      <c r="B4" s="178"/>
      <c r="C4" s="188"/>
      <c r="D4" s="189"/>
      <c r="E4" s="190"/>
      <c r="F4" s="189"/>
      <c r="G4" s="191"/>
      <c r="H4" s="189"/>
      <c r="I4" s="190"/>
      <c r="J4" s="178"/>
      <c r="K4" s="179"/>
    </row>
    <row r="5" spans="1:16" ht="15.9" customHeight="1">
      <c r="A5" s="178"/>
      <c r="B5" s="178"/>
      <c r="C5" s="188"/>
      <c r="D5" s="189"/>
      <c r="E5" s="190"/>
      <c r="F5" s="189"/>
      <c r="G5" s="192"/>
      <c r="H5" s="189"/>
      <c r="I5" s="190"/>
      <c r="J5" s="178"/>
      <c r="K5" s="179"/>
    </row>
    <row r="6" spans="1:16" ht="15.9" customHeight="1">
      <c r="A6" s="178"/>
      <c r="B6" s="178"/>
      <c r="C6" s="188"/>
      <c r="D6" s="189"/>
      <c r="E6" s="313" t="s">
        <v>3</v>
      </c>
      <c r="F6" s="313"/>
      <c r="G6" s="313"/>
      <c r="H6" s="193"/>
      <c r="I6" s="314" t="s">
        <v>4</v>
      </c>
      <c r="J6" s="314"/>
      <c r="K6" s="314"/>
    </row>
    <row r="7" spans="1:16" ht="15.9" customHeight="1">
      <c r="A7" s="178"/>
      <c r="B7" s="178"/>
      <c r="C7" s="188"/>
      <c r="D7" s="189"/>
      <c r="E7" s="309" t="s">
        <v>5</v>
      </c>
      <c r="F7" s="309"/>
      <c r="G7" s="309"/>
      <c r="H7" s="193"/>
      <c r="I7" s="310" t="s">
        <v>6</v>
      </c>
      <c r="J7" s="310"/>
      <c r="K7" s="310"/>
    </row>
    <row r="8" spans="1:16" ht="15.9" customHeight="1">
      <c r="A8" s="188"/>
      <c r="B8" s="188"/>
      <c r="C8" s="188"/>
      <c r="D8" s="194"/>
      <c r="E8" s="232">
        <v>2022</v>
      </c>
      <c r="F8" s="195"/>
      <c r="G8" s="232">
        <v>2021</v>
      </c>
      <c r="H8" s="196"/>
      <c r="I8" s="232">
        <v>2022</v>
      </c>
      <c r="J8" s="195"/>
      <c r="K8" s="232">
        <v>2021</v>
      </c>
    </row>
    <row r="9" spans="1:16" ht="15.9" customHeight="1">
      <c r="A9" s="188"/>
      <c r="B9" s="188"/>
      <c r="C9" s="197" t="s">
        <v>46</v>
      </c>
      <c r="D9" s="194"/>
      <c r="E9" s="198" t="s">
        <v>8</v>
      </c>
      <c r="F9" s="199"/>
      <c r="G9" s="198" t="s">
        <v>8</v>
      </c>
      <c r="H9" s="199"/>
      <c r="I9" s="198" t="s">
        <v>8</v>
      </c>
      <c r="J9" s="199"/>
      <c r="K9" s="198" t="s">
        <v>8</v>
      </c>
    </row>
    <row r="10" spans="1:16" ht="15.9" customHeight="1">
      <c r="A10" s="174"/>
      <c r="B10" s="174"/>
      <c r="C10" s="188"/>
      <c r="D10" s="200"/>
      <c r="E10" s="201"/>
      <c r="F10" s="200"/>
      <c r="G10" s="190"/>
      <c r="H10" s="200"/>
      <c r="I10" s="190"/>
      <c r="J10" s="202"/>
      <c r="K10" s="190"/>
    </row>
    <row r="11" spans="1:16" ht="15.9" customHeight="1">
      <c r="A11" s="203" t="s">
        <v>64</v>
      </c>
      <c r="B11" s="203"/>
      <c r="C11" s="188">
        <v>8</v>
      </c>
      <c r="D11" s="204"/>
      <c r="E11" s="205">
        <v>1575710389</v>
      </c>
      <c r="F11" s="205"/>
      <c r="G11" s="205">
        <v>1862117090</v>
      </c>
      <c r="H11" s="205"/>
      <c r="I11" s="205">
        <v>185126125</v>
      </c>
      <c r="J11" s="206"/>
      <c r="K11" s="205">
        <v>519754511</v>
      </c>
    </row>
    <row r="12" spans="1:16" ht="15.9" customHeight="1">
      <c r="A12" s="203" t="s">
        <v>65</v>
      </c>
      <c r="B12" s="203"/>
      <c r="C12" s="188"/>
      <c r="D12" s="207"/>
      <c r="E12" s="208">
        <v>-803888103</v>
      </c>
      <c r="F12" s="206"/>
      <c r="G12" s="208">
        <v>-835383207</v>
      </c>
      <c r="H12" s="206"/>
      <c r="I12" s="209">
        <v>-80906268</v>
      </c>
      <c r="J12" s="206"/>
      <c r="K12" s="209">
        <v>-213400182</v>
      </c>
    </row>
    <row r="13" spans="1:16" ht="8.1" customHeight="1">
      <c r="A13" s="178"/>
      <c r="B13" s="178"/>
      <c r="C13" s="210"/>
      <c r="D13" s="204"/>
      <c r="E13" s="204"/>
      <c r="F13" s="204"/>
      <c r="G13" s="204"/>
      <c r="H13" s="204"/>
      <c r="I13" s="211"/>
      <c r="J13" s="211"/>
      <c r="K13" s="211"/>
    </row>
    <row r="14" spans="1:16" ht="15.9" customHeight="1">
      <c r="A14" s="180" t="s">
        <v>66</v>
      </c>
      <c r="B14" s="180"/>
      <c r="C14" s="210"/>
      <c r="D14" s="200"/>
      <c r="E14" s="205">
        <f>SUM(E11:E13)</f>
        <v>771822286</v>
      </c>
      <c r="F14" s="200"/>
      <c r="G14" s="205">
        <f>SUM(G11:G13)</f>
        <v>1026733883</v>
      </c>
      <c r="H14" s="200"/>
      <c r="I14" s="205">
        <f>SUM(I11:I13)</f>
        <v>104219857</v>
      </c>
      <c r="J14" s="212"/>
      <c r="K14" s="205">
        <f>SUM(K11:K13)</f>
        <v>306354329</v>
      </c>
    </row>
    <row r="15" spans="1:16" ht="15.9" customHeight="1">
      <c r="A15" s="203" t="s">
        <v>67</v>
      </c>
      <c r="B15" s="203"/>
      <c r="C15" s="188">
        <v>25</v>
      </c>
      <c r="D15" s="200"/>
      <c r="E15" s="213">
        <v>46893655</v>
      </c>
      <c r="F15" s="211"/>
      <c r="G15" s="213">
        <v>54321968</v>
      </c>
      <c r="H15" s="211"/>
      <c r="I15" s="213">
        <v>350180217</v>
      </c>
      <c r="J15" s="211"/>
      <c r="K15" s="213">
        <v>165893861</v>
      </c>
    </row>
    <row r="16" spans="1:16" ht="15.9" customHeight="1">
      <c r="A16" s="203" t="s">
        <v>68</v>
      </c>
      <c r="B16" s="203"/>
      <c r="C16" s="188"/>
      <c r="D16" s="200"/>
      <c r="E16" s="189">
        <v>-297113664</v>
      </c>
      <c r="F16" s="206"/>
      <c r="G16" s="189">
        <v>-233194648</v>
      </c>
      <c r="H16" s="211"/>
      <c r="I16" s="189">
        <v>-32782979</v>
      </c>
      <c r="J16" s="211"/>
      <c r="K16" s="189">
        <v>-55763799</v>
      </c>
      <c r="M16" s="127"/>
      <c r="P16" s="127"/>
    </row>
    <row r="17" spans="1:13" ht="15.6" customHeight="1">
      <c r="A17" s="203" t="s">
        <v>69</v>
      </c>
      <c r="B17" s="203"/>
      <c r="C17" s="188"/>
      <c r="D17" s="200"/>
      <c r="E17" s="189">
        <v>-230843851</v>
      </c>
      <c r="F17" s="206"/>
      <c r="G17" s="189">
        <v>-247115312</v>
      </c>
      <c r="H17" s="211"/>
      <c r="I17" s="189">
        <v>-132210482</v>
      </c>
      <c r="J17" s="211"/>
      <c r="K17" s="189">
        <v>-135704195</v>
      </c>
      <c r="M17" s="127"/>
    </row>
    <row r="18" spans="1:13" ht="15.9" customHeight="1">
      <c r="A18" s="203" t="s">
        <v>71</v>
      </c>
      <c r="B18" s="178"/>
      <c r="C18" s="188" t="s">
        <v>155</v>
      </c>
      <c r="D18" s="200"/>
      <c r="E18" s="213">
        <v>0</v>
      </c>
      <c r="F18" s="211"/>
      <c r="G18" s="213">
        <v>0</v>
      </c>
      <c r="H18" s="211"/>
      <c r="I18" s="213">
        <v>55050000</v>
      </c>
      <c r="J18" s="211"/>
      <c r="K18" s="213">
        <v>124075375</v>
      </c>
    </row>
    <row r="19" spans="1:13" ht="15.9" customHeight="1">
      <c r="A19" s="203" t="s">
        <v>205</v>
      </c>
      <c r="B19" s="178"/>
      <c r="C19" s="188"/>
      <c r="D19" s="200"/>
      <c r="E19" s="213">
        <v>28918799</v>
      </c>
      <c r="F19" s="211"/>
      <c r="G19" s="213">
        <v>0</v>
      </c>
      <c r="H19" s="211"/>
      <c r="I19" s="213">
        <v>0</v>
      </c>
      <c r="J19" s="211"/>
      <c r="K19" s="213">
        <v>0</v>
      </c>
    </row>
    <row r="20" spans="1:13" ht="15.9" customHeight="1">
      <c r="A20" s="203" t="s">
        <v>72</v>
      </c>
      <c r="B20" s="203"/>
      <c r="C20" s="59"/>
      <c r="D20" s="60"/>
      <c r="E20" s="189">
        <v>-800049</v>
      </c>
      <c r="F20" s="206"/>
      <c r="G20" s="189">
        <v>-807196</v>
      </c>
      <c r="H20" s="211"/>
      <c r="I20" s="189">
        <v>-240329</v>
      </c>
      <c r="J20" s="211"/>
      <c r="K20" s="189">
        <v>-627314</v>
      </c>
    </row>
    <row r="21" spans="1:13" ht="15.9" customHeight="1">
      <c r="A21" s="203" t="s">
        <v>218</v>
      </c>
      <c r="B21" s="203"/>
      <c r="C21" s="188" t="s">
        <v>73</v>
      </c>
      <c r="D21" s="60"/>
      <c r="E21" s="189">
        <v>-453381</v>
      </c>
      <c r="F21" s="206"/>
      <c r="G21" s="189">
        <v>-981409</v>
      </c>
      <c r="H21" s="211"/>
      <c r="I21" s="189">
        <v>0</v>
      </c>
      <c r="J21" s="211"/>
      <c r="K21" s="189">
        <v>0</v>
      </c>
    </row>
    <row r="22" spans="1:13" ht="15.9" customHeight="1">
      <c r="A22" s="203" t="s">
        <v>219</v>
      </c>
      <c r="B22" s="203"/>
      <c r="C22" s="188" t="s">
        <v>201</v>
      </c>
      <c r="D22" s="234"/>
      <c r="E22" s="214">
        <v>-1097081.42</v>
      </c>
      <c r="F22" s="237"/>
      <c r="G22" s="214">
        <v>0</v>
      </c>
      <c r="H22" s="211"/>
      <c r="I22" s="214">
        <v>-1097081.42</v>
      </c>
      <c r="J22" s="211"/>
      <c r="K22" s="214">
        <v>0</v>
      </c>
    </row>
    <row r="23" spans="1:13" ht="8.1" customHeight="1">
      <c r="A23" s="203"/>
      <c r="B23" s="203"/>
      <c r="C23" s="188"/>
      <c r="D23" s="234"/>
      <c r="E23" s="237"/>
      <c r="F23" s="234"/>
      <c r="G23" s="237"/>
      <c r="H23" s="234"/>
      <c r="I23" s="237"/>
      <c r="J23" s="234"/>
      <c r="K23" s="237"/>
    </row>
    <row r="24" spans="1:13" ht="15.9" customHeight="1">
      <c r="A24" s="215" t="s">
        <v>74</v>
      </c>
      <c r="B24" s="215"/>
      <c r="C24" s="188"/>
      <c r="D24" s="234"/>
      <c r="E24" s="213">
        <f>SUM(E14:E22)</f>
        <v>317326713.57999998</v>
      </c>
      <c r="F24" s="213"/>
      <c r="G24" s="213">
        <f>SUM(G14:G22)</f>
        <v>598957286</v>
      </c>
      <c r="H24" s="213"/>
      <c r="I24" s="213">
        <f>SUM(I14:I22)</f>
        <v>343119202.57999998</v>
      </c>
      <c r="J24" s="235"/>
      <c r="K24" s="213">
        <f>SUM(K14:K22)</f>
        <v>404228257</v>
      </c>
    </row>
    <row r="25" spans="1:13" ht="15.9" customHeight="1">
      <c r="A25" s="216" t="s">
        <v>75</v>
      </c>
      <c r="B25" s="216"/>
      <c r="C25" s="188">
        <v>27</v>
      </c>
      <c r="D25" s="234"/>
      <c r="E25" s="90">
        <v>-51198581</v>
      </c>
      <c r="F25" s="235"/>
      <c r="G25" s="90">
        <v>-84542450</v>
      </c>
      <c r="H25" s="234"/>
      <c r="I25" s="90">
        <v>-15090020</v>
      </c>
      <c r="J25" s="234"/>
      <c r="K25" s="90">
        <v>16030189</v>
      </c>
    </row>
    <row r="26" spans="1:13" ht="8.1" customHeight="1">
      <c r="A26" s="215"/>
      <c r="B26" s="215"/>
      <c r="C26" s="210"/>
      <c r="D26" s="200"/>
      <c r="E26" s="200"/>
      <c r="F26" s="200"/>
      <c r="G26" s="200"/>
      <c r="H26" s="200"/>
      <c r="I26" s="200"/>
      <c r="J26" s="212"/>
      <c r="K26" s="200"/>
    </row>
    <row r="27" spans="1:13" ht="15.9" customHeight="1">
      <c r="A27" s="215" t="s">
        <v>76</v>
      </c>
      <c r="B27" s="215"/>
      <c r="C27" s="178"/>
      <c r="D27" s="211"/>
      <c r="E27" s="57">
        <f>SUM(E24:E25)</f>
        <v>266128132.57999998</v>
      </c>
      <c r="F27" s="213"/>
      <c r="G27" s="57">
        <f>SUM(G24:G25)</f>
        <v>514414836</v>
      </c>
      <c r="H27" s="213"/>
      <c r="I27" s="57">
        <f>SUM(I24:I25)</f>
        <v>328029182.57999998</v>
      </c>
      <c r="J27" s="200"/>
      <c r="K27" s="57">
        <f>SUM(K24:K25)</f>
        <v>420258446</v>
      </c>
    </row>
    <row r="28" spans="1:13" ht="15.9" customHeight="1">
      <c r="A28" s="215"/>
      <c r="B28" s="215"/>
      <c r="C28" s="178"/>
      <c r="D28" s="217"/>
      <c r="F28" s="217"/>
      <c r="G28" s="217"/>
      <c r="H28" s="217"/>
      <c r="I28" s="217"/>
      <c r="J28" s="217"/>
      <c r="K28" s="217"/>
    </row>
    <row r="29" spans="1:13" ht="15.9" customHeight="1">
      <c r="A29" s="215" t="s">
        <v>77</v>
      </c>
      <c r="B29" s="215"/>
      <c r="C29" s="188"/>
      <c r="D29" s="217"/>
      <c r="E29" s="217"/>
      <c r="F29" s="217"/>
      <c r="G29" s="217"/>
      <c r="H29" s="217"/>
      <c r="I29" s="217"/>
      <c r="J29" s="217"/>
      <c r="K29" s="217"/>
    </row>
    <row r="30" spans="1:13" ht="15.9" customHeight="1">
      <c r="A30" s="215" t="s">
        <v>78</v>
      </c>
      <c r="B30" s="215"/>
      <c r="C30" s="188"/>
      <c r="D30" s="217"/>
      <c r="E30" s="217"/>
      <c r="F30" s="217"/>
      <c r="G30" s="217"/>
      <c r="H30" s="217"/>
      <c r="I30" s="217"/>
      <c r="J30" s="217"/>
      <c r="K30" s="217"/>
    </row>
    <row r="31" spans="1:13" ht="15.9" customHeight="1">
      <c r="A31" s="218"/>
      <c r="B31" s="215" t="s">
        <v>79</v>
      </c>
      <c r="C31" s="188"/>
      <c r="D31" s="217"/>
      <c r="E31" s="217"/>
      <c r="F31" s="217"/>
      <c r="G31" s="217"/>
      <c r="H31" s="217"/>
      <c r="I31" s="217"/>
      <c r="J31" s="217"/>
      <c r="K31" s="217"/>
    </row>
    <row r="32" spans="1:13" ht="15.9" customHeight="1">
      <c r="A32" s="178"/>
      <c r="B32" s="216" t="s">
        <v>80</v>
      </c>
      <c r="C32" s="188"/>
      <c r="D32" s="217"/>
      <c r="E32" s="217"/>
      <c r="F32" s="217"/>
      <c r="G32" s="217"/>
      <c r="H32" s="217"/>
      <c r="I32" s="217"/>
      <c r="J32" s="217"/>
      <c r="K32" s="217"/>
    </row>
    <row r="33" spans="1:15" ht="15.9" customHeight="1">
      <c r="A33" s="178"/>
      <c r="B33" s="216" t="s">
        <v>81</v>
      </c>
      <c r="C33" s="188"/>
      <c r="D33" s="217"/>
      <c r="E33" s="62">
        <f>8093800-1909038-2</f>
        <v>6184760</v>
      </c>
      <c r="F33" s="38"/>
      <c r="G33" s="62">
        <v>16598373.000000002</v>
      </c>
      <c r="H33" s="219"/>
      <c r="I33" s="209">
        <v>0</v>
      </c>
      <c r="J33" s="38"/>
      <c r="K33" s="209">
        <v>0</v>
      </c>
      <c r="M33" s="127"/>
    </row>
    <row r="34" spans="1:15" ht="15.9" customHeight="1">
      <c r="A34" s="178"/>
      <c r="B34" s="216" t="s">
        <v>82</v>
      </c>
      <c r="C34" s="188"/>
      <c r="D34" s="217"/>
      <c r="E34" s="64"/>
      <c r="F34" s="38"/>
      <c r="G34" s="64"/>
      <c r="H34" s="219"/>
      <c r="I34" s="206"/>
      <c r="J34" s="38"/>
      <c r="K34" s="206"/>
    </row>
    <row r="35" spans="1:15" ht="15.9" customHeight="1">
      <c r="A35" s="178"/>
      <c r="B35" s="216" t="s">
        <v>83</v>
      </c>
      <c r="C35" s="188"/>
      <c r="D35" s="217"/>
      <c r="E35" s="62">
        <f>E33</f>
        <v>6184760</v>
      </c>
      <c r="F35" s="38"/>
      <c r="G35" s="62">
        <v>16598373.000000002</v>
      </c>
      <c r="H35" s="219"/>
      <c r="I35" s="62">
        <v>0</v>
      </c>
      <c r="J35" s="38"/>
      <c r="K35" s="62">
        <v>0</v>
      </c>
    </row>
    <row r="36" spans="1:15" ht="8.1" customHeight="1">
      <c r="A36" s="216"/>
      <c r="B36" s="216"/>
      <c r="C36" s="188"/>
      <c r="D36" s="217"/>
      <c r="E36" s="234" t="s">
        <v>212</v>
      </c>
      <c r="F36" s="200"/>
      <c r="G36" s="200"/>
      <c r="H36" s="200"/>
      <c r="J36" s="200"/>
      <c r="K36" s="200"/>
    </row>
    <row r="37" spans="1:15" ht="15.9" customHeight="1">
      <c r="A37" s="215" t="s">
        <v>84</v>
      </c>
      <c r="B37" s="215"/>
      <c r="C37" s="188"/>
      <c r="D37" s="217"/>
      <c r="E37" s="303"/>
      <c r="F37" s="217"/>
      <c r="G37" s="217"/>
      <c r="H37" s="217"/>
      <c r="I37" s="217"/>
      <c r="J37" s="217"/>
      <c r="K37" s="217"/>
    </row>
    <row r="38" spans="1:15" ht="15.9" customHeight="1">
      <c r="A38" s="218"/>
      <c r="B38" s="215" t="s">
        <v>79</v>
      </c>
      <c r="C38" s="188"/>
      <c r="D38" s="217"/>
      <c r="E38" s="303"/>
      <c r="F38" s="217"/>
      <c r="G38" s="217"/>
      <c r="H38" s="217"/>
      <c r="I38" s="217"/>
      <c r="J38" s="217"/>
      <c r="K38" s="217"/>
      <c r="M38" s="127"/>
    </row>
    <row r="39" spans="1:15" ht="15.9" customHeight="1">
      <c r="A39" s="178"/>
      <c r="B39" s="216" t="s">
        <v>85</v>
      </c>
      <c r="C39" s="188"/>
      <c r="D39" s="217"/>
      <c r="E39" s="303"/>
      <c r="F39" s="217"/>
      <c r="G39" s="217"/>
      <c r="H39" s="217"/>
      <c r="I39" s="217"/>
      <c r="J39" s="217"/>
      <c r="K39" s="217"/>
      <c r="N39" s="128"/>
    </row>
    <row r="40" spans="1:15" ht="15.9" customHeight="1">
      <c r="A40" s="178"/>
      <c r="B40" s="216" t="s">
        <v>86</v>
      </c>
      <c r="C40" s="188">
        <v>21</v>
      </c>
      <c r="D40" s="217"/>
      <c r="E40" s="64">
        <v>0</v>
      </c>
      <c r="F40" s="200"/>
      <c r="G40" s="200">
        <v>-227052</v>
      </c>
      <c r="H40" s="200"/>
      <c r="I40" s="289">
        <v>0</v>
      </c>
      <c r="J40" s="200"/>
      <c r="K40" s="200">
        <v>-1994885</v>
      </c>
      <c r="N40" s="128"/>
      <c r="O40" s="128"/>
    </row>
    <row r="41" spans="1:15" ht="15.9" customHeight="1">
      <c r="A41" s="178"/>
      <c r="B41" s="216" t="s">
        <v>87</v>
      </c>
      <c r="C41" s="188"/>
      <c r="D41" s="217"/>
      <c r="E41" s="234"/>
      <c r="F41" s="200"/>
      <c r="G41" s="200"/>
      <c r="H41" s="200"/>
      <c r="I41" s="200"/>
      <c r="J41" s="200"/>
      <c r="K41" s="200"/>
      <c r="N41" s="128"/>
      <c r="O41" s="128"/>
    </row>
    <row r="42" spans="1:15" ht="15.9" customHeight="1">
      <c r="A42" s="178"/>
      <c r="B42" s="216" t="s">
        <v>88</v>
      </c>
      <c r="C42" s="188"/>
      <c r="D42" s="217"/>
      <c r="E42" s="62">
        <v>0</v>
      </c>
      <c r="F42" s="38"/>
      <c r="G42" s="62">
        <v>1629532</v>
      </c>
      <c r="H42" s="219"/>
      <c r="I42" s="62">
        <v>-2210745</v>
      </c>
      <c r="J42" s="38"/>
      <c r="K42" s="209">
        <v>3200871</v>
      </c>
      <c r="M42" s="127"/>
      <c r="N42" s="128"/>
      <c r="O42" s="128"/>
    </row>
    <row r="43" spans="1:15" ht="15.9" customHeight="1">
      <c r="A43" s="178"/>
      <c r="B43" s="216" t="s">
        <v>89</v>
      </c>
      <c r="C43" s="188"/>
      <c r="D43" s="217"/>
      <c r="E43" s="64"/>
      <c r="F43" s="38"/>
      <c r="G43" s="64"/>
      <c r="H43" s="219"/>
      <c r="I43" s="206"/>
      <c r="J43" s="38"/>
      <c r="K43" s="206"/>
      <c r="N43" s="128"/>
      <c r="O43" s="128"/>
    </row>
    <row r="44" spans="1:15" ht="15.9" customHeight="1">
      <c r="A44" s="178"/>
      <c r="B44" s="216" t="s">
        <v>83</v>
      </c>
      <c r="C44" s="188"/>
      <c r="D44" s="217"/>
      <c r="E44" s="274">
        <f>SUM(E39:E42)</f>
        <v>0</v>
      </c>
      <c r="F44" s="38"/>
      <c r="G44" s="274">
        <f>SUM(G39:G42)</f>
        <v>1402480</v>
      </c>
      <c r="H44" s="219"/>
      <c r="I44" s="274">
        <f>SUM(I39:I42)</f>
        <v>-2210745</v>
      </c>
      <c r="J44" s="38"/>
      <c r="K44" s="274">
        <f>SUM(K39:K42)</f>
        <v>1205986</v>
      </c>
      <c r="M44" s="127"/>
      <c r="N44" s="128"/>
      <c r="O44" s="128"/>
    </row>
    <row r="45" spans="1:15" ht="8.1" customHeight="1">
      <c r="A45" s="216"/>
      <c r="B45" s="216"/>
      <c r="C45" s="188"/>
      <c r="D45" s="217"/>
      <c r="E45" s="303"/>
      <c r="F45" s="217"/>
      <c r="G45" s="217"/>
      <c r="H45" s="217"/>
      <c r="I45" s="217"/>
      <c r="J45" s="217"/>
      <c r="K45" s="217"/>
    </row>
    <row r="46" spans="1:15" ht="15.9" customHeight="1">
      <c r="A46" s="215" t="s">
        <v>224</v>
      </c>
      <c r="B46" s="215"/>
      <c r="C46" s="188"/>
      <c r="D46" s="217"/>
      <c r="E46" s="234"/>
      <c r="F46" s="200"/>
      <c r="G46" s="200"/>
      <c r="H46" s="200"/>
      <c r="I46" s="200"/>
      <c r="J46" s="200"/>
      <c r="K46" s="200"/>
    </row>
    <row r="47" spans="1:15" ht="15.9" customHeight="1">
      <c r="A47" s="178"/>
      <c r="B47" s="215" t="s">
        <v>90</v>
      </c>
      <c r="C47" s="188"/>
      <c r="D47" s="217"/>
      <c r="E47" s="62">
        <f>SUM(E35+E44)</f>
        <v>6184760</v>
      </c>
      <c r="F47" s="38"/>
      <c r="G47" s="62">
        <f>SUM(G35+G44)</f>
        <v>18000853</v>
      </c>
      <c r="H47" s="219"/>
      <c r="I47" s="62">
        <f>SUM(I35+I44)</f>
        <v>-2210745</v>
      </c>
      <c r="J47" s="38"/>
      <c r="K47" s="62">
        <f>SUM(K35+K44)</f>
        <v>1205986</v>
      </c>
    </row>
    <row r="48" spans="1:15" ht="15.9" customHeight="1">
      <c r="A48" s="215"/>
      <c r="B48" s="215"/>
      <c r="C48" s="188"/>
      <c r="D48" s="217"/>
      <c r="E48" s="234"/>
      <c r="F48" s="200"/>
      <c r="G48" s="200"/>
      <c r="H48" s="200"/>
      <c r="I48" s="200"/>
      <c r="J48" s="200"/>
      <c r="K48" s="200"/>
      <c r="M48" s="292"/>
    </row>
    <row r="49" spans="1:15" ht="15.9" customHeight="1" thickBot="1">
      <c r="A49" s="174" t="s">
        <v>91</v>
      </c>
      <c r="B49" s="174"/>
      <c r="C49" s="188"/>
      <c r="D49" s="217"/>
      <c r="E49" s="126">
        <f>+E27+E47</f>
        <v>272312892.57999998</v>
      </c>
      <c r="F49" s="200"/>
      <c r="G49" s="126">
        <f>+G27+G47</f>
        <v>532415689</v>
      </c>
      <c r="H49" s="234"/>
      <c r="I49" s="126">
        <f>+I27+I47</f>
        <v>325818437.57999998</v>
      </c>
      <c r="J49" s="235"/>
      <c r="K49" s="126">
        <f>+K27+K47</f>
        <v>421464432</v>
      </c>
      <c r="M49" s="292"/>
      <c r="N49" s="127"/>
    </row>
    <row r="50" spans="1:15" ht="15.9" customHeight="1" thickTop="1">
      <c r="A50" s="178"/>
      <c r="B50" s="174"/>
      <c r="C50" s="188"/>
      <c r="D50" s="217"/>
      <c r="E50" s="64"/>
      <c r="F50" s="38"/>
      <c r="G50" s="64"/>
      <c r="H50" s="236"/>
      <c r="I50" s="64"/>
      <c r="J50" s="38"/>
      <c r="K50" s="64"/>
      <c r="M50" s="292"/>
      <c r="N50" s="128"/>
      <c r="O50" s="128"/>
    </row>
    <row r="51" spans="1:15" ht="21.9" customHeight="1">
      <c r="A51" s="221" t="s">
        <v>29</v>
      </c>
      <c r="B51" s="221"/>
      <c r="C51" s="222"/>
      <c r="D51" s="223"/>
      <c r="E51" s="224"/>
      <c r="F51" s="223"/>
      <c r="G51" s="224"/>
      <c r="H51" s="223"/>
      <c r="I51" s="224"/>
      <c r="J51" s="186"/>
      <c r="K51" s="224"/>
      <c r="M51" s="293"/>
      <c r="N51" s="293"/>
    </row>
    <row r="52" spans="1:15" ht="15.9" customHeight="1">
      <c r="A52" s="203"/>
      <c r="B52" s="203"/>
      <c r="C52" s="188"/>
      <c r="D52" s="217"/>
      <c r="E52" s="201"/>
      <c r="F52" s="217"/>
      <c r="G52" s="201"/>
      <c r="H52" s="217"/>
      <c r="I52" s="201"/>
      <c r="J52" s="178"/>
      <c r="K52" s="201">
        <v>11</v>
      </c>
      <c r="M52" s="293"/>
    </row>
    <row r="53" spans="1:15" ht="15" customHeight="1">
      <c r="A53" s="174" t="s">
        <v>0</v>
      </c>
      <c r="B53" s="174"/>
      <c r="C53" s="175"/>
      <c r="D53" s="176"/>
      <c r="E53" s="176"/>
      <c r="F53" s="176"/>
      <c r="G53" s="176"/>
      <c r="H53" s="176"/>
      <c r="I53" s="177"/>
      <c r="J53" s="178"/>
      <c r="K53" s="179"/>
      <c r="M53" s="293"/>
    </row>
    <row r="54" spans="1:15" ht="15" customHeight="1">
      <c r="A54" s="174" t="s">
        <v>207</v>
      </c>
      <c r="B54" s="174"/>
      <c r="C54" s="175"/>
      <c r="D54" s="181"/>
      <c r="E54" s="177"/>
      <c r="F54" s="181"/>
      <c r="G54" s="177"/>
      <c r="H54" s="181"/>
      <c r="I54" s="177"/>
      <c r="J54" s="178"/>
      <c r="K54" s="179"/>
      <c r="M54" s="293"/>
    </row>
    <row r="55" spans="1:15" ht="15" customHeight="1">
      <c r="A55" s="182" t="s">
        <v>63</v>
      </c>
      <c r="B55" s="182"/>
      <c r="C55" s="183"/>
      <c r="D55" s="184"/>
      <c r="E55" s="185"/>
      <c r="F55" s="184"/>
      <c r="G55" s="185"/>
      <c r="H55" s="184"/>
      <c r="I55" s="185"/>
      <c r="J55" s="186"/>
      <c r="K55" s="187"/>
    </row>
    <row r="56" spans="1:15" ht="15.9" customHeight="1">
      <c r="A56" s="174"/>
      <c r="B56" s="174"/>
      <c r="C56" s="175"/>
      <c r="D56" s="181"/>
      <c r="E56" s="177"/>
      <c r="F56" s="181"/>
      <c r="G56" s="177"/>
      <c r="H56" s="181"/>
      <c r="I56" s="177"/>
      <c r="J56" s="178"/>
      <c r="K56" s="179"/>
    </row>
    <row r="57" spans="1:15" ht="15.9" customHeight="1">
      <c r="A57" s="174"/>
      <c r="B57" s="174"/>
      <c r="C57" s="175"/>
      <c r="D57" s="181"/>
      <c r="E57" s="177"/>
      <c r="F57" s="181"/>
      <c r="G57" s="177"/>
      <c r="H57" s="181"/>
      <c r="I57" s="177"/>
      <c r="J57" s="178"/>
      <c r="K57" s="179"/>
    </row>
    <row r="58" spans="1:15" ht="15.9" customHeight="1">
      <c r="A58" s="178"/>
      <c r="B58" s="178"/>
      <c r="C58" s="188"/>
      <c r="D58" s="189"/>
      <c r="E58" s="313" t="s">
        <v>3</v>
      </c>
      <c r="F58" s="313"/>
      <c r="G58" s="313"/>
      <c r="H58" s="193"/>
      <c r="I58" s="314" t="s">
        <v>4</v>
      </c>
      <c r="J58" s="314"/>
      <c r="K58" s="314"/>
    </row>
    <row r="59" spans="1:15" ht="15.9" customHeight="1">
      <c r="A59" s="178"/>
      <c r="B59" s="178"/>
      <c r="C59" s="188"/>
      <c r="D59" s="189"/>
      <c r="E59" s="309" t="s">
        <v>5</v>
      </c>
      <c r="F59" s="309"/>
      <c r="G59" s="309"/>
      <c r="H59" s="193"/>
      <c r="I59" s="310" t="s">
        <v>6</v>
      </c>
      <c r="J59" s="310"/>
      <c r="K59" s="310"/>
    </row>
    <row r="60" spans="1:15" ht="15.9" customHeight="1">
      <c r="A60" s="178"/>
      <c r="B60" s="178"/>
      <c r="C60" s="188"/>
      <c r="D60" s="189"/>
      <c r="E60" s="232">
        <v>2022</v>
      </c>
      <c r="F60" s="195"/>
      <c r="G60" s="232">
        <v>2021</v>
      </c>
      <c r="H60" s="196"/>
      <c r="I60" s="232">
        <v>2022</v>
      </c>
      <c r="J60" s="195"/>
      <c r="K60" s="232">
        <v>2021</v>
      </c>
    </row>
    <row r="61" spans="1:15" ht="15.9" customHeight="1">
      <c r="A61" s="188"/>
      <c r="B61" s="188"/>
      <c r="C61" s="197" t="s">
        <v>7</v>
      </c>
      <c r="D61" s="194"/>
      <c r="E61" s="198" t="s">
        <v>8</v>
      </c>
      <c r="F61" s="199"/>
      <c r="G61" s="198" t="s">
        <v>8</v>
      </c>
      <c r="H61" s="199"/>
      <c r="I61" s="198" t="s">
        <v>8</v>
      </c>
      <c r="J61" s="199"/>
      <c r="K61" s="198" t="s">
        <v>8</v>
      </c>
    </row>
    <row r="62" spans="1:15" ht="15.9" customHeight="1">
      <c r="A62" s="174"/>
      <c r="B62" s="174"/>
      <c r="C62" s="188"/>
      <c r="D62" s="200"/>
      <c r="E62" s="201"/>
      <c r="F62" s="200"/>
      <c r="G62" s="179"/>
      <c r="H62" s="200"/>
      <c r="I62" s="179"/>
      <c r="J62" s="178"/>
      <c r="K62" s="179"/>
    </row>
    <row r="63" spans="1:15" ht="15.9" customHeight="1">
      <c r="A63" s="311" t="s">
        <v>213</v>
      </c>
      <c r="B63" s="311"/>
      <c r="C63" s="188"/>
      <c r="D63" s="217"/>
      <c r="E63" s="299"/>
      <c r="F63" s="217"/>
      <c r="G63" s="201"/>
      <c r="H63" s="217"/>
      <c r="I63" s="201"/>
      <c r="J63" s="178"/>
      <c r="K63" s="201"/>
    </row>
    <row r="64" spans="1:15" ht="15.9" customHeight="1">
      <c r="A64" s="178" t="s">
        <v>92</v>
      </c>
      <c r="B64" s="178"/>
      <c r="C64" s="188"/>
      <c r="D64" s="217"/>
      <c r="E64" s="45">
        <f>E67-E65</f>
        <v>268559867.57999998</v>
      </c>
      <c r="F64" s="211"/>
      <c r="G64" s="189">
        <f>G67-G65</f>
        <v>479228107</v>
      </c>
      <c r="H64" s="211"/>
      <c r="I64" s="189">
        <f>I67-I65</f>
        <v>328029182.57999998</v>
      </c>
      <c r="J64" s="38"/>
      <c r="K64" s="189">
        <f>K67-K65</f>
        <v>420258446</v>
      </c>
      <c r="L64" s="225"/>
      <c r="M64" s="127"/>
      <c r="N64" s="127"/>
    </row>
    <row r="65" spans="1:14" ht="15.9" customHeight="1">
      <c r="A65" s="178" t="s">
        <v>59</v>
      </c>
      <c r="B65" s="178"/>
      <c r="C65" s="188"/>
      <c r="D65" s="217"/>
      <c r="E65" s="214">
        <v>-2431735</v>
      </c>
      <c r="F65" s="211"/>
      <c r="G65" s="214">
        <v>35186729</v>
      </c>
      <c r="H65" s="211"/>
      <c r="I65" s="214">
        <v>0</v>
      </c>
      <c r="J65" s="38"/>
      <c r="K65" s="214">
        <v>0</v>
      </c>
      <c r="M65" s="127"/>
      <c r="N65" s="127"/>
    </row>
    <row r="66" spans="1:14" ht="8.1" customHeight="1">
      <c r="A66" s="178"/>
      <c r="B66" s="178"/>
      <c r="C66" s="188"/>
      <c r="D66" s="217"/>
      <c r="E66" s="189"/>
      <c r="F66" s="200"/>
      <c r="G66" s="189"/>
      <c r="H66" s="200"/>
      <c r="I66" s="200"/>
      <c r="J66" s="200"/>
      <c r="K66" s="200"/>
    </row>
    <row r="67" spans="1:14" ht="15.9" customHeight="1" thickBot="1">
      <c r="A67" s="178"/>
      <c r="B67" s="178"/>
      <c r="C67" s="188"/>
      <c r="D67" s="217"/>
      <c r="E67" s="226">
        <f>E27</f>
        <v>266128132.57999998</v>
      </c>
      <c r="F67" s="200"/>
      <c r="G67" s="220">
        <f>G27</f>
        <v>514414836</v>
      </c>
      <c r="H67" s="200"/>
      <c r="I67" s="125">
        <f>I27</f>
        <v>328029182.57999998</v>
      </c>
      <c r="J67" s="212"/>
      <c r="K67" s="226">
        <f>K27</f>
        <v>420258446</v>
      </c>
      <c r="M67" s="127"/>
      <c r="N67" s="127"/>
    </row>
    <row r="68" spans="1:14" ht="15.9" customHeight="1" thickTop="1">
      <c r="A68" s="178"/>
      <c r="B68" s="178"/>
      <c r="C68" s="188"/>
      <c r="D68" s="217"/>
      <c r="E68" s="234"/>
      <c r="F68" s="200"/>
      <c r="G68" s="200"/>
      <c r="H68" s="200"/>
      <c r="I68" s="200"/>
      <c r="J68" s="211"/>
      <c r="K68" s="200"/>
    </row>
    <row r="69" spans="1:14" ht="15.9" customHeight="1">
      <c r="A69" s="311" t="s">
        <v>217</v>
      </c>
      <c r="B69" s="311"/>
      <c r="C69" s="188"/>
      <c r="D69" s="217"/>
      <c r="E69" s="200"/>
      <c r="F69" s="200"/>
      <c r="G69" s="200"/>
      <c r="H69" s="200"/>
      <c r="I69" s="200"/>
      <c r="J69" s="211"/>
      <c r="K69" s="200"/>
    </row>
    <row r="70" spans="1:14" ht="15.9" customHeight="1">
      <c r="A70" s="178"/>
      <c r="B70" s="174" t="s">
        <v>93</v>
      </c>
      <c r="C70" s="188"/>
      <c r="D70" s="217"/>
      <c r="E70" s="200"/>
      <c r="F70" s="200"/>
      <c r="G70" s="200"/>
      <c r="H70" s="200"/>
      <c r="I70" s="200"/>
      <c r="J70" s="211"/>
      <c r="K70" s="200"/>
      <c r="M70" s="292"/>
    </row>
    <row r="71" spans="1:14" ht="15.9" customHeight="1">
      <c r="A71" s="178" t="s">
        <v>92</v>
      </c>
      <c r="B71" s="178"/>
      <c r="C71" s="188"/>
      <c r="D71" s="217"/>
      <c r="E71" s="25">
        <v>275643611</v>
      </c>
      <c r="F71" s="38"/>
      <c r="G71" s="206">
        <f>G74-G72</f>
        <v>494965165</v>
      </c>
      <c r="H71" s="38"/>
      <c r="I71" s="233">
        <f>I74-I72</f>
        <v>325818437.57999998</v>
      </c>
      <c r="J71" s="189"/>
      <c r="K71" s="206">
        <f>K74-K72</f>
        <v>421464432</v>
      </c>
      <c r="N71" s="127"/>
    </row>
    <row r="72" spans="1:14" ht="15.9" customHeight="1">
      <c r="A72" s="178" t="s">
        <v>59</v>
      </c>
      <c r="B72" s="178"/>
      <c r="C72" s="188"/>
      <c r="D72" s="217"/>
      <c r="E72" s="298">
        <v>-3330718</v>
      </c>
      <c r="F72" s="67"/>
      <c r="G72" s="209">
        <v>37450524</v>
      </c>
      <c r="H72" s="67"/>
      <c r="I72" s="209">
        <v>0</v>
      </c>
      <c r="J72" s="38"/>
      <c r="K72" s="209">
        <v>0</v>
      </c>
      <c r="N72" s="127"/>
    </row>
    <row r="73" spans="1:14" ht="8.1" customHeight="1">
      <c r="A73" s="178"/>
      <c r="B73" s="178"/>
      <c r="C73" s="188"/>
      <c r="D73" s="217"/>
      <c r="E73" s="234"/>
      <c r="F73" s="200"/>
      <c r="G73" s="200"/>
      <c r="H73" s="200"/>
      <c r="I73" s="200"/>
      <c r="J73" s="200"/>
      <c r="K73" s="200"/>
      <c r="N73" s="127"/>
    </row>
    <row r="74" spans="1:14" ht="15.9" customHeight="1" thickBot="1">
      <c r="A74" s="178"/>
      <c r="B74" s="178"/>
      <c r="C74" s="188"/>
      <c r="D74" s="217"/>
      <c r="E74" s="125">
        <f>E49</f>
        <v>272312892.57999998</v>
      </c>
      <c r="F74" s="200"/>
      <c r="G74" s="220">
        <f>G49</f>
        <v>532415689</v>
      </c>
      <c r="H74" s="200"/>
      <c r="I74" s="125">
        <f>I49</f>
        <v>325818437.57999998</v>
      </c>
      <c r="J74" s="212"/>
      <c r="K74" s="226">
        <f>K49</f>
        <v>421464432</v>
      </c>
      <c r="N74" s="127"/>
    </row>
    <row r="75" spans="1:14" ht="15.9" customHeight="1" thickTop="1">
      <c r="A75" s="178"/>
      <c r="B75" s="178"/>
      <c r="C75" s="188"/>
      <c r="D75" s="217"/>
      <c r="E75" s="299"/>
      <c r="F75" s="217"/>
      <c r="G75" s="201"/>
      <c r="H75" s="217"/>
      <c r="I75" s="201"/>
      <c r="J75" s="178"/>
      <c r="K75" s="201"/>
    </row>
    <row r="76" spans="1:14" ht="15.9" customHeight="1">
      <c r="A76" s="178"/>
      <c r="B76" s="178"/>
      <c r="C76" s="188"/>
      <c r="D76" s="217"/>
      <c r="E76" s="201"/>
      <c r="F76" s="217"/>
      <c r="G76" s="201"/>
      <c r="H76" s="217"/>
      <c r="I76" s="201"/>
      <c r="J76" s="178"/>
      <c r="K76" s="201"/>
      <c r="M76" s="127"/>
    </row>
    <row r="77" spans="1:14" ht="15.9" customHeight="1">
      <c r="A77" s="174" t="s">
        <v>94</v>
      </c>
      <c r="B77" s="174"/>
      <c r="C77" s="188"/>
      <c r="D77" s="217"/>
      <c r="E77" s="227"/>
      <c r="F77" s="228"/>
      <c r="G77" s="227"/>
      <c r="H77" s="178"/>
      <c r="I77" s="227"/>
      <c r="J77" s="228"/>
      <c r="K77" s="227"/>
    </row>
    <row r="78" spans="1:14" ht="8.1" customHeight="1">
      <c r="A78" s="174"/>
      <c r="B78" s="174"/>
      <c r="C78" s="188"/>
      <c r="D78" s="217"/>
      <c r="E78" s="227"/>
      <c r="F78" s="228"/>
      <c r="G78" s="227"/>
      <c r="H78" s="178"/>
      <c r="I78" s="227"/>
      <c r="J78" s="228"/>
      <c r="K78" s="227"/>
    </row>
    <row r="79" spans="1:14" ht="15.9" customHeight="1">
      <c r="A79" s="178" t="s">
        <v>95</v>
      </c>
      <c r="B79" s="178"/>
      <c r="C79" s="188">
        <v>28</v>
      </c>
      <c r="D79" s="217"/>
      <c r="E79" s="229">
        <v>0.57999999999999996</v>
      </c>
      <c r="F79" s="229"/>
      <c r="G79" s="229">
        <v>1.1299999999999999</v>
      </c>
      <c r="H79" s="229"/>
      <c r="I79" s="229">
        <v>0.7</v>
      </c>
      <c r="J79" s="229"/>
      <c r="K79" s="229">
        <v>1</v>
      </c>
      <c r="M79" s="294"/>
    </row>
    <row r="80" spans="1:14" ht="15.9" customHeight="1">
      <c r="A80" s="203" t="s">
        <v>96</v>
      </c>
      <c r="B80" s="174"/>
      <c r="C80" s="188">
        <v>28</v>
      </c>
      <c r="D80" s="217"/>
      <c r="E80" s="217">
        <v>0.56999999999999995</v>
      </c>
      <c r="F80" s="217"/>
      <c r="G80" s="217">
        <v>1.04</v>
      </c>
      <c r="H80" s="217"/>
      <c r="I80" s="217">
        <v>0.7</v>
      </c>
      <c r="J80" s="217"/>
      <c r="K80" s="217">
        <v>0.91</v>
      </c>
    </row>
    <row r="81" spans="1:11" ht="15.9" customHeight="1">
      <c r="A81" s="174"/>
      <c r="B81" s="174"/>
      <c r="C81" s="188"/>
      <c r="D81" s="217"/>
      <c r="E81" s="217"/>
      <c r="F81" s="217"/>
      <c r="G81" s="201"/>
      <c r="H81" s="217"/>
      <c r="I81" s="201"/>
      <c r="J81" s="178"/>
      <c r="K81" s="201"/>
    </row>
    <row r="82" spans="1:11" ht="15.9" customHeight="1">
      <c r="A82" s="203"/>
      <c r="B82" s="203"/>
      <c r="C82" s="188"/>
      <c r="D82" s="217"/>
      <c r="F82" s="178"/>
      <c r="G82" s="230"/>
      <c r="H82" s="178"/>
      <c r="I82" s="179"/>
      <c r="J82" s="178"/>
      <c r="K82" s="179"/>
    </row>
    <row r="83" spans="1:11" ht="18.899999999999999" customHeight="1">
      <c r="A83" s="203"/>
      <c r="C83" s="188"/>
      <c r="D83" s="217"/>
      <c r="F83" s="178"/>
      <c r="G83" s="179"/>
      <c r="H83" s="178"/>
      <c r="I83" s="179"/>
      <c r="J83" s="178"/>
      <c r="K83" s="179"/>
    </row>
    <row r="84" spans="1:11" ht="18.899999999999999" customHeight="1">
      <c r="A84" s="203"/>
      <c r="C84" s="188"/>
      <c r="D84" s="217"/>
      <c r="F84" s="178"/>
      <c r="G84" s="179"/>
      <c r="H84" s="178"/>
      <c r="I84" s="179"/>
      <c r="J84" s="178"/>
      <c r="K84" s="179"/>
    </row>
    <row r="85" spans="1:11" ht="18.899999999999999" customHeight="1">
      <c r="A85" s="203"/>
      <c r="C85" s="188"/>
      <c r="D85" s="217"/>
      <c r="F85" s="178"/>
      <c r="G85" s="179"/>
      <c r="H85" s="178"/>
      <c r="I85" s="179"/>
      <c r="J85" s="178"/>
      <c r="K85" s="179"/>
    </row>
    <row r="86" spans="1:11" ht="18.899999999999999" customHeight="1">
      <c r="A86" s="203"/>
      <c r="C86" s="188"/>
      <c r="D86" s="217"/>
      <c r="F86" s="178"/>
      <c r="G86" s="179"/>
      <c r="H86" s="178"/>
      <c r="I86" s="179"/>
      <c r="J86" s="178"/>
      <c r="K86" s="179"/>
    </row>
    <row r="87" spans="1:11" ht="18.899999999999999" customHeight="1">
      <c r="A87" s="203"/>
      <c r="C87" s="188"/>
      <c r="D87" s="217"/>
      <c r="F87" s="178"/>
      <c r="G87" s="179"/>
      <c r="H87" s="178"/>
      <c r="I87" s="179"/>
      <c r="J87" s="178"/>
      <c r="K87" s="179"/>
    </row>
    <row r="88" spans="1:11" ht="18.899999999999999" customHeight="1">
      <c r="A88" s="203"/>
      <c r="C88" s="188"/>
      <c r="D88" s="217"/>
      <c r="F88" s="178"/>
      <c r="G88" s="179"/>
      <c r="H88" s="178"/>
      <c r="I88" s="179"/>
      <c r="J88" s="178"/>
      <c r="K88" s="179"/>
    </row>
    <row r="89" spans="1:11" ht="18.899999999999999" customHeight="1">
      <c r="A89" s="203"/>
      <c r="C89" s="188"/>
      <c r="D89" s="217"/>
      <c r="F89" s="178"/>
      <c r="G89" s="179"/>
      <c r="H89" s="178"/>
      <c r="I89" s="179"/>
      <c r="J89" s="178"/>
      <c r="K89" s="179"/>
    </row>
    <row r="90" spans="1:11" ht="18.899999999999999" customHeight="1">
      <c r="A90" s="203"/>
      <c r="C90" s="188"/>
      <c r="D90" s="217"/>
      <c r="F90" s="178"/>
      <c r="G90" s="179"/>
      <c r="H90" s="178"/>
      <c r="I90" s="179"/>
      <c r="J90" s="178"/>
      <c r="K90" s="179"/>
    </row>
    <row r="91" spans="1:11" ht="18.899999999999999" customHeight="1">
      <c r="A91" s="203"/>
      <c r="C91" s="188"/>
      <c r="D91" s="217"/>
      <c r="F91" s="178"/>
      <c r="G91" s="179"/>
      <c r="H91" s="178"/>
      <c r="I91" s="179"/>
      <c r="J91" s="178"/>
      <c r="K91" s="179"/>
    </row>
    <row r="92" spans="1:11" ht="18.899999999999999" customHeight="1">
      <c r="A92" s="203"/>
      <c r="C92" s="188"/>
      <c r="D92" s="217"/>
      <c r="F92" s="178"/>
      <c r="G92" s="179"/>
      <c r="H92" s="178"/>
      <c r="I92" s="179"/>
      <c r="J92" s="178"/>
      <c r="K92" s="179"/>
    </row>
    <row r="93" spans="1:11" ht="18.899999999999999" customHeight="1">
      <c r="A93" s="203"/>
      <c r="C93" s="188"/>
      <c r="D93" s="217"/>
      <c r="F93" s="178"/>
      <c r="G93" s="179"/>
      <c r="H93" s="178"/>
      <c r="I93" s="179"/>
      <c r="J93" s="178"/>
      <c r="K93" s="179"/>
    </row>
    <row r="94" spans="1:11" ht="18.899999999999999" customHeight="1">
      <c r="A94" s="203"/>
      <c r="C94" s="188"/>
      <c r="D94" s="217"/>
      <c r="F94" s="178"/>
      <c r="G94" s="179"/>
      <c r="H94" s="178"/>
      <c r="I94" s="179"/>
      <c r="J94" s="178"/>
      <c r="K94" s="179"/>
    </row>
    <row r="95" spans="1:11" ht="18.899999999999999" customHeight="1">
      <c r="A95" s="203"/>
      <c r="C95" s="188"/>
      <c r="D95" s="217"/>
      <c r="F95" s="178"/>
      <c r="G95" s="179"/>
      <c r="H95" s="178"/>
      <c r="I95" s="179"/>
      <c r="J95" s="178"/>
      <c r="K95" s="179"/>
    </row>
    <row r="96" spans="1:11" ht="18" customHeight="1">
      <c r="A96" s="203"/>
      <c r="C96" s="188"/>
      <c r="D96" s="217"/>
      <c r="F96" s="178"/>
      <c r="G96" s="179"/>
      <c r="H96" s="178"/>
      <c r="I96" s="179"/>
      <c r="J96" s="178"/>
      <c r="K96" s="179"/>
    </row>
    <row r="97" spans="1:11" ht="15.9" customHeight="1">
      <c r="A97" s="203"/>
      <c r="C97" s="188"/>
      <c r="D97" s="217"/>
      <c r="F97" s="178"/>
      <c r="G97" s="179"/>
      <c r="H97" s="178"/>
      <c r="I97" s="179"/>
      <c r="J97" s="178"/>
      <c r="K97" s="179"/>
    </row>
    <row r="98" spans="1:11" ht="15.9" customHeight="1">
      <c r="A98" s="203"/>
      <c r="C98" s="188"/>
      <c r="D98" s="217"/>
      <c r="F98" s="178"/>
      <c r="G98" s="179"/>
      <c r="H98" s="178"/>
      <c r="I98" s="179"/>
      <c r="J98" s="178"/>
      <c r="K98" s="179"/>
    </row>
    <row r="99" spans="1:11" ht="18.899999999999999" customHeight="1">
      <c r="A99" s="203"/>
      <c r="C99" s="188"/>
      <c r="D99" s="217"/>
      <c r="F99" s="178"/>
      <c r="G99" s="179"/>
      <c r="H99" s="178"/>
      <c r="I99" s="179"/>
      <c r="J99" s="178"/>
      <c r="K99" s="179"/>
    </row>
    <row r="100" spans="1:11" ht="15.9" customHeight="1">
      <c r="A100" s="203"/>
      <c r="C100" s="188"/>
      <c r="D100" s="217"/>
      <c r="F100" s="178"/>
      <c r="G100" s="179"/>
      <c r="H100" s="178"/>
      <c r="I100" s="179"/>
      <c r="J100" s="178"/>
      <c r="K100" s="179"/>
    </row>
    <row r="101" spans="1:11" ht="15.9" hidden="1" customHeight="1">
      <c r="A101" s="203"/>
      <c r="C101" s="188"/>
      <c r="D101" s="217"/>
      <c r="F101" s="178"/>
      <c r="G101" s="179"/>
      <c r="H101" s="178"/>
      <c r="I101" s="179"/>
      <c r="J101" s="178"/>
      <c r="K101" s="179"/>
    </row>
    <row r="102" spans="1:11" ht="15.9" hidden="1" customHeight="1">
      <c r="A102" s="203"/>
      <c r="B102" s="203"/>
      <c r="C102" s="188"/>
      <c r="D102" s="217"/>
      <c r="E102" s="217"/>
      <c r="F102" s="217"/>
      <c r="G102" s="201"/>
      <c r="H102" s="217"/>
      <c r="I102" s="201"/>
      <c r="J102" s="178"/>
      <c r="K102" s="201"/>
    </row>
    <row r="103" spans="1:11" ht="18" customHeight="1">
      <c r="A103" s="312" t="s">
        <v>29</v>
      </c>
      <c r="B103" s="312"/>
      <c r="C103" s="312"/>
      <c r="D103" s="312"/>
      <c r="E103" s="312"/>
      <c r="F103" s="312"/>
      <c r="G103" s="312"/>
      <c r="H103" s="312"/>
      <c r="I103" s="312"/>
      <c r="J103" s="312"/>
      <c r="K103" s="312"/>
    </row>
    <row r="104" spans="1:11" ht="15" customHeight="1">
      <c r="A104" s="231"/>
      <c r="B104" s="231"/>
      <c r="C104" s="231"/>
      <c r="D104" s="231"/>
      <c r="E104" s="231"/>
      <c r="F104" s="231"/>
      <c r="G104" s="231"/>
      <c r="H104" s="231"/>
      <c r="I104" s="231"/>
      <c r="J104" s="231"/>
      <c r="K104" s="202">
        <v>12</v>
      </c>
    </row>
  </sheetData>
  <mergeCells count="11">
    <mergeCell ref="E6:G6"/>
    <mergeCell ref="I6:K6"/>
    <mergeCell ref="E7:G7"/>
    <mergeCell ref="I7:K7"/>
    <mergeCell ref="E58:G58"/>
    <mergeCell ref="I58:K58"/>
    <mergeCell ref="E59:G59"/>
    <mergeCell ref="I59:K59"/>
    <mergeCell ref="A63:B63"/>
    <mergeCell ref="A69:B69"/>
    <mergeCell ref="A103:K103"/>
  </mergeCells>
  <pageMargins left="1.19" right="0.5" top="0.5" bottom="0.4" header="0.49" footer="0.4"/>
  <pageSetup scale="89" firstPageNumber="3" orientation="portrait" useFirstPageNumber="1" r:id="rId1"/>
  <rowBreaks count="1" manualBreakCount="1">
    <brk id="5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C54"/>
  <sheetViews>
    <sheetView view="pageBreakPreview" zoomScale="70" zoomScaleNormal="90" zoomScaleSheetLayoutView="70" workbookViewId="0">
      <selection activeCell="AC45" sqref="AC45"/>
    </sheetView>
  </sheetViews>
  <sheetFormatPr defaultColWidth="9.125" defaultRowHeight="15" customHeight="1"/>
  <cols>
    <col min="1" max="1" width="1.125" style="1" customWidth="1"/>
    <col min="2" max="2" width="33" style="1" customWidth="1"/>
    <col min="3" max="3" width="5.75" style="1" customWidth="1"/>
    <col min="4" max="4" width="0.875" style="1" customWidth="1"/>
    <col min="5" max="5" width="11.25" style="1" customWidth="1"/>
    <col min="6" max="6" width="0.875" style="1" customWidth="1"/>
    <col min="7" max="7" width="11.25" style="1" customWidth="1"/>
    <col min="8" max="8" width="0.875" style="1" customWidth="1"/>
    <col min="9" max="9" width="12.75" style="1" customWidth="1"/>
    <col min="10" max="10" width="0.875" style="1" customWidth="1"/>
    <col min="11" max="11" width="12.125" style="1" customWidth="1"/>
    <col min="12" max="12" width="0.875" style="1" customWidth="1"/>
    <col min="13" max="13" width="13.125" style="1" customWidth="1"/>
    <col min="14" max="14" width="0.875" style="1" customWidth="1"/>
    <col min="15" max="15" width="17" style="1" customWidth="1"/>
    <col min="16" max="16" width="0.875" style="1" customWidth="1"/>
    <col min="17" max="17" width="14.875" style="1" customWidth="1"/>
    <col min="18" max="18" width="0.875" style="1" customWidth="1"/>
    <col min="19" max="19" width="16.375" style="1" customWidth="1"/>
    <col min="20" max="20" width="0.875" style="1" customWidth="1"/>
    <col min="21" max="21" width="12.625" style="1" customWidth="1"/>
    <col min="22" max="22" width="0.875" style="1" customWidth="1"/>
    <col min="23" max="23" width="12.125" style="1" customWidth="1"/>
    <col min="24" max="24" width="0.875" style="1" customWidth="1"/>
    <col min="25" max="25" width="12.625" style="1" customWidth="1"/>
    <col min="26" max="26" width="0.875" style="1" customWidth="1"/>
    <col min="27" max="27" width="12.875" style="1" customWidth="1"/>
    <col min="28" max="28" width="16.375" style="1" bestFit="1" customWidth="1"/>
    <col min="29" max="29" width="18.25" style="1" customWidth="1"/>
    <col min="30" max="16384" width="9.125" style="1"/>
  </cols>
  <sheetData>
    <row r="1" spans="1:28" ht="15" customHeight="1">
      <c r="A1" s="68" t="s">
        <v>0</v>
      </c>
      <c r="B1" s="68"/>
      <c r="C1" s="69"/>
      <c r="D1" s="68"/>
      <c r="E1" s="70"/>
      <c r="F1" s="68"/>
      <c r="G1" s="70"/>
      <c r="H1" s="68"/>
      <c r="I1" s="68"/>
      <c r="J1" s="68"/>
      <c r="K1" s="70"/>
      <c r="L1" s="68"/>
      <c r="M1" s="70"/>
      <c r="N1" s="68"/>
      <c r="O1" s="70"/>
      <c r="P1" s="68"/>
      <c r="Q1" s="68"/>
      <c r="R1" s="68"/>
      <c r="S1" s="70"/>
      <c r="T1" s="68"/>
      <c r="U1" s="70"/>
      <c r="V1" s="68"/>
      <c r="W1" s="70"/>
      <c r="X1" s="68"/>
      <c r="Y1" s="70"/>
      <c r="Z1" s="68"/>
      <c r="AA1" s="70"/>
      <c r="AB1" s="68"/>
    </row>
    <row r="2" spans="1:28" ht="15" customHeight="1">
      <c r="A2" s="68" t="s">
        <v>97</v>
      </c>
      <c r="B2" s="68"/>
      <c r="C2" s="69"/>
      <c r="D2" s="68"/>
      <c r="E2" s="70"/>
      <c r="F2" s="68"/>
      <c r="G2" s="70"/>
      <c r="H2" s="68"/>
      <c r="I2" s="68"/>
      <c r="J2" s="68"/>
      <c r="K2" s="70"/>
      <c r="L2" s="68"/>
      <c r="M2" s="70"/>
      <c r="N2" s="68"/>
      <c r="O2" s="70"/>
      <c r="P2" s="68"/>
      <c r="Q2" s="68"/>
      <c r="R2" s="68"/>
      <c r="S2" s="70"/>
      <c r="T2" s="68"/>
      <c r="U2" s="70"/>
      <c r="V2" s="68"/>
      <c r="W2" s="70"/>
      <c r="X2" s="68"/>
      <c r="Y2" s="70"/>
      <c r="Z2" s="68"/>
      <c r="AA2" s="70"/>
      <c r="AB2" s="68"/>
    </row>
    <row r="3" spans="1:28" ht="15" customHeight="1">
      <c r="A3" s="71" t="s">
        <v>63</v>
      </c>
      <c r="B3" s="71"/>
      <c r="C3" s="72"/>
      <c r="D3" s="71"/>
      <c r="E3" s="73"/>
      <c r="F3" s="71"/>
      <c r="G3" s="73"/>
      <c r="H3" s="71"/>
      <c r="I3" s="71"/>
      <c r="J3" s="71"/>
      <c r="K3" s="73"/>
      <c r="L3" s="71"/>
      <c r="M3" s="73"/>
      <c r="N3" s="71"/>
      <c r="O3" s="73"/>
      <c r="P3" s="71"/>
      <c r="Q3" s="71"/>
      <c r="R3" s="71"/>
      <c r="S3" s="73"/>
      <c r="T3" s="71"/>
      <c r="U3" s="73"/>
      <c r="V3" s="71"/>
      <c r="W3" s="73"/>
      <c r="X3" s="71"/>
      <c r="Y3" s="73"/>
      <c r="Z3" s="71"/>
      <c r="AA3" s="73"/>
      <c r="AB3" s="68"/>
    </row>
    <row r="4" spans="1:28" ht="15" customHeight="1">
      <c r="A4" s="2"/>
      <c r="B4" s="2"/>
      <c r="C4" s="74"/>
      <c r="D4" s="75"/>
      <c r="E4" s="56"/>
      <c r="F4" s="75"/>
      <c r="G4" s="47"/>
      <c r="H4" s="75"/>
      <c r="I4" s="75"/>
      <c r="J4" s="75"/>
      <c r="K4" s="48"/>
      <c r="L4" s="44"/>
      <c r="M4" s="50"/>
      <c r="N4" s="76"/>
      <c r="O4" s="50"/>
      <c r="P4" s="76"/>
      <c r="Q4" s="76"/>
      <c r="R4" s="76"/>
      <c r="S4" s="77"/>
      <c r="T4" s="76"/>
      <c r="U4" s="77"/>
      <c r="V4" s="76"/>
      <c r="W4" s="77"/>
      <c r="X4" s="76"/>
      <c r="Y4" s="50"/>
      <c r="Z4" s="76"/>
      <c r="AA4" s="50"/>
      <c r="AB4" s="28"/>
    </row>
    <row r="5" spans="1:28" ht="15" customHeight="1">
      <c r="A5" s="2"/>
      <c r="B5" s="2"/>
      <c r="C5" s="74"/>
      <c r="D5" s="75"/>
      <c r="E5" s="56"/>
      <c r="F5" s="75"/>
      <c r="G5" s="47"/>
      <c r="H5" s="75"/>
      <c r="I5" s="75"/>
      <c r="J5" s="75"/>
      <c r="K5" s="48"/>
      <c r="L5" s="44"/>
      <c r="M5" s="129"/>
      <c r="N5" s="76"/>
      <c r="O5" s="129"/>
      <c r="P5" s="76"/>
      <c r="Q5" s="76"/>
      <c r="R5" s="76"/>
      <c r="S5" s="77"/>
      <c r="T5" s="76"/>
      <c r="U5" s="77"/>
      <c r="V5" s="76"/>
      <c r="W5" s="77"/>
      <c r="X5" s="76"/>
      <c r="Y5" s="129"/>
      <c r="Z5" s="76"/>
      <c r="AA5" s="129"/>
      <c r="AB5" s="28"/>
    </row>
    <row r="6" spans="1:28" ht="15" customHeight="1">
      <c r="A6" s="2"/>
      <c r="B6" s="2"/>
      <c r="C6" s="74"/>
      <c r="D6" s="75"/>
      <c r="E6" s="315" t="s">
        <v>98</v>
      </c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28"/>
    </row>
    <row r="7" spans="1:28" ht="15" customHeight="1">
      <c r="A7" s="2"/>
      <c r="B7" s="2"/>
      <c r="C7" s="74"/>
      <c r="D7" s="75"/>
      <c r="E7" s="315" t="s">
        <v>99</v>
      </c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28"/>
      <c r="Y7" s="48"/>
      <c r="Z7" s="28"/>
      <c r="AA7" s="48"/>
      <c r="AB7" s="28"/>
    </row>
    <row r="8" spans="1:28" ht="15" customHeight="1">
      <c r="A8" s="14"/>
      <c r="B8" s="14"/>
      <c r="C8" s="74"/>
      <c r="D8" s="74"/>
      <c r="E8" s="56"/>
      <c r="F8" s="55"/>
      <c r="G8" s="56"/>
      <c r="H8" s="55"/>
      <c r="I8" s="55"/>
      <c r="J8" s="55"/>
      <c r="K8" s="56"/>
      <c r="L8" s="55"/>
      <c r="M8" s="78"/>
      <c r="N8" s="55"/>
      <c r="O8" s="316" t="s">
        <v>57</v>
      </c>
      <c r="P8" s="316"/>
      <c r="Q8" s="316"/>
      <c r="R8" s="316"/>
      <c r="S8" s="316"/>
      <c r="T8" s="316"/>
      <c r="U8" s="316"/>
      <c r="V8" s="45"/>
      <c r="W8" s="56"/>
      <c r="X8" s="54"/>
      <c r="Y8" s="49"/>
      <c r="Z8" s="54"/>
      <c r="AA8" s="49"/>
      <c r="AB8" s="11"/>
    </row>
    <row r="9" spans="1:28" ht="15" customHeight="1">
      <c r="A9" s="14"/>
      <c r="B9" s="14"/>
      <c r="C9" s="74"/>
      <c r="D9" s="74"/>
      <c r="E9" s="56"/>
      <c r="F9" s="55"/>
      <c r="G9" s="56"/>
      <c r="H9" s="55"/>
      <c r="I9" s="55"/>
      <c r="J9" s="55"/>
      <c r="K9" s="11"/>
      <c r="L9" s="11"/>
      <c r="M9" s="11"/>
      <c r="N9" s="55"/>
      <c r="O9" s="319" t="s">
        <v>100</v>
      </c>
      <c r="P9" s="319"/>
      <c r="Q9" s="319"/>
      <c r="R9" s="79"/>
      <c r="S9" s="80"/>
      <c r="T9" s="79"/>
      <c r="U9" s="79"/>
      <c r="V9" s="45"/>
      <c r="W9" s="56"/>
      <c r="X9" s="54"/>
      <c r="Y9" s="49"/>
      <c r="Z9" s="54"/>
      <c r="AA9" s="49"/>
      <c r="AB9" s="11"/>
    </row>
    <row r="10" spans="1:28" ht="15" customHeight="1">
      <c r="A10" s="14"/>
      <c r="B10" s="14"/>
      <c r="C10" s="74"/>
      <c r="D10" s="74"/>
      <c r="E10" s="56"/>
      <c r="F10" s="55"/>
      <c r="G10" s="56"/>
      <c r="H10" s="55"/>
      <c r="I10" s="55"/>
      <c r="J10" s="55"/>
      <c r="K10" s="56"/>
      <c r="L10" s="55"/>
      <c r="M10" s="56"/>
      <c r="N10" s="55"/>
      <c r="O10" s="162" t="s">
        <v>101</v>
      </c>
      <c r="P10" s="163"/>
      <c r="Q10" s="164"/>
      <c r="R10" s="45"/>
      <c r="S10" s="11"/>
      <c r="T10" s="45"/>
      <c r="U10" s="56" t="s">
        <v>102</v>
      </c>
      <c r="V10" s="45"/>
      <c r="W10" s="56"/>
      <c r="X10" s="54"/>
      <c r="Y10" s="49"/>
      <c r="Z10" s="54"/>
      <c r="AA10" s="49"/>
      <c r="AB10" s="11"/>
    </row>
    <row r="11" spans="1:28" ht="15" customHeight="1">
      <c r="A11" s="11"/>
      <c r="B11" s="11"/>
      <c r="C11" s="74"/>
      <c r="D11" s="74"/>
      <c r="E11" s="56" t="s">
        <v>103</v>
      </c>
      <c r="F11" s="55"/>
      <c r="G11" s="49"/>
      <c r="H11" s="55"/>
      <c r="I11" s="55" t="s">
        <v>104</v>
      </c>
      <c r="J11" s="55"/>
      <c r="K11" s="317" t="s">
        <v>105</v>
      </c>
      <c r="L11" s="317"/>
      <c r="M11" s="317"/>
      <c r="N11" s="55"/>
      <c r="O11" s="56" t="s">
        <v>106</v>
      </c>
      <c r="P11" s="45"/>
      <c r="Q11" s="55" t="s">
        <v>107</v>
      </c>
      <c r="R11" s="45"/>
      <c r="S11" s="56" t="s">
        <v>108</v>
      </c>
      <c r="T11" s="45"/>
      <c r="U11" s="56" t="s">
        <v>109</v>
      </c>
      <c r="V11" s="45"/>
      <c r="W11" s="49"/>
      <c r="X11" s="54"/>
      <c r="Y11" s="49"/>
      <c r="Z11" s="54"/>
      <c r="AA11" s="56" t="s">
        <v>110</v>
      </c>
      <c r="AB11" s="11"/>
    </row>
    <row r="12" spans="1:28" ht="15" customHeight="1">
      <c r="A12" s="11"/>
      <c r="B12" s="11"/>
      <c r="C12" s="81"/>
      <c r="D12" s="74"/>
      <c r="E12" s="80" t="s">
        <v>111</v>
      </c>
      <c r="F12" s="55"/>
      <c r="G12" s="56" t="s">
        <v>112</v>
      </c>
      <c r="H12" s="55"/>
      <c r="I12" s="55" t="s">
        <v>113</v>
      </c>
      <c r="J12" s="55"/>
      <c r="K12" s="80" t="s">
        <v>114</v>
      </c>
      <c r="L12" s="11"/>
      <c r="M12" s="11"/>
      <c r="N12" s="55"/>
      <c r="O12" s="56" t="s">
        <v>6</v>
      </c>
      <c r="P12" s="55"/>
      <c r="Q12" s="55" t="s">
        <v>223</v>
      </c>
      <c r="R12" s="55"/>
      <c r="S12" s="56" t="s">
        <v>115</v>
      </c>
      <c r="T12" s="55"/>
      <c r="U12" s="56" t="s">
        <v>116</v>
      </c>
      <c r="V12" s="55"/>
      <c r="W12" s="56" t="s">
        <v>117</v>
      </c>
      <c r="X12" s="54"/>
      <c r="Y12" s="56" t="s">
        <v>118</v>
      </c>
      <c r="Z12" s="54"/>
      <c r="AA12" s="56" t="s">
        <v>116</v>
      </c>
      <c r="AB12" s="11"/>
    </row>
    <row r="13" spans="1:28" ht="15" customHeight="1">
      <c r="A13" s="11"/>
      <c r="B13" s="11"/>
      <c r="C13" s="81"/>
      <c r="D13" s="74"/>
      <c r="E13" s="80" t="s">
        <v>119</v>
      </c>
      <c r="F13" s="55"/>
      <c r="G13" s="56" t="s">
        <v>119</v>
      </c>
      <c r="H13" s="55"/>
      <c r="I13" s="55" t="s">
        <v>120</v>
      </c>
      <c r="J13" s="55"/>
      <c r="K13" s="80" t="s">
        <v>121</v>
      </c>
      <c r="L13" s="82"/>
      <c r="M13" s="80" t="s">
        <v>56</v>
      </c>
      <c r="N13" s="55"/>
      <c r="O13" s="56" t="s">
        <v>122</v>
      </c>
      <c r="P13" s="55"/>
      <c r="Q13" s="55" t="s">
        <v>222</v>
      </c>
      <c r="R13" s="55"/>
      <c r="S13" s="56" t="s">
        <v>123</v>
      </c>
      <c r="T13" s="55"/>
      <c r="U13" s="56" t="s">
        <v>124</v>
      </c>
      <c r="V13" s="55"/>
      <c r="W13" s="56" t="s">
        <v>125</v>
      </c>
      <c r="X13" s="54"/>
      <c r="Y13" s="56" t="s">
        <v>126</v>
      </c>
      <c r="Z13" s="54"/>
      <c r="AA13" s="56" t="s">
        <v>124</v>
      </c>
      <c r="AB13" s="11"/>
    </row>
    <row r="14" spans="1:28" ht="15" customHeight="1">
      <c r="A14" s="11"/>
      <c r="B14" s="11"/>
      <c r="C14" s="123" t="s">
        <v>46</v>
      </c>
      <c r="D14" s="74"/>
      <c r="E14" s="83" t="s">
        <v>8</v>
      </c>
      <c r="F14" s="55"/>
      <c r="G14" s="83" t="s">
        <v>8</v>
      </c>
      <c r="H14" s="55"/>
      <c r="I14" s="83" t="s">
        <v>8</v>
      </c>
      <c r="J14" s="55"/>
      <c r="K14" s="83" t="s">
        <v>8</v>
      </c>
      <c r="L14" s="82"/>
      <c r="M14" s="83" t="s">
        <v>8</v>
      </c>
      <c r="N14" s="55"/>
      <c r="O14" s="83" t="s">
        <v>8</v>
      </c>
      <c r="P14" s="55"/>
      <c r="Q14" s="83" t="s">
        <v>8</v>
      </c>
      <c r="R14" s="55"/>
      <c r="S14" s="83" t="s">
        <v>8</v>
      </c>
      <c r="T14" s="55"/>
      <c r="U14" s="83" t="s">
        <v>8</v>
      </c>
      <c r="V14" s="55"/>
      <c r="W14" s="83" t="s">
        <v>8</v>
      </c>
      <c r="X14" s="54"/>
      <c r="Y14" s="83" t="s">
        <v>8</v>
      </c>
      <c r="Z14" s="54"/>
      <c r="AA14" s="83" t="s">
        <v>8</v>
      </c>
      <c r="AB14" s="11"/>
    </row>
    <row r="15" spans="1:28" ht="15" customHeight="1">
      <c r="A15" s="21"/>
      <c r="B15" s="21"/>
      <c r="C15" s="81"/>
      <c r="D15" s="45"/>
      <c r="E15" s="49"/>
      <c r="F15" s="45"/>
      <c r="G15" s="49"/>
      <c r="H15" s="45"/>
      <c r="I15" s="45"/>
      <c r="J15" s="45"/>
      <c r="K15" s="48"/>
      <c r="L15" s="44"/>
      <c r="M15" s="48"/>
      <c r="N15" s="44"/>
      <c r="O15" s="49"/>
      <c r="P15" s="44"/>
      <c r="Q15" s="44"/>
      <c r="R15" s="44"/>
      <c r="S15" s="48"/>
      <c r="T15" s="44"/>
      <c r="U15" s="48"/>
      <c r="V15" s="44"/>
      <c r="W15" s="48"/>
      <c r="X15" s="28"/>
      <c r="Y15" s="48"/>
      <c r="Z15" s="28"/>
      <c r="AA15" s="48"/>
      <c r="AB15" s="28"/>
    </row>
    <row r="16" spans="1:28" ht="15.75" customHeight="1">
      <c r="A16" s="46" t="s">
        <v>127</v>
      </c>
      <c r="B16" s="2"/>
      <c r="C16" s="81"/>
      <c r="D16" s="52"/>
      <c r="E16" s="64">
        <v>207242702</v>
      </c>
      <c r="F16" s="38"/>
      <c r="G16" s="64">
        <v>1659132</v>
      </c>
      <c r="H16" s="38"/>
      <c r="I16" s="64">
        <v>5333080</v>
      </c>
      <c r="J16" s="38"/>
      <c r="K16" s="64">
        <v>6181711</v>
      </c>
      <c r="L16" s="38"/>
      <c r="M16" s="64">
        <v>233449216</v>
      </c>
      <c r="N16" s="38"/>
      <c r="O16" s="64">
        <v>-14208557</v>
      </c>
      <c r="P16" s="38"/>
      <c r="Q16" s="64">
        <v>15329738.968800001</v>
      </c>
      <c r="R16" s="38"/>
      <c r="S16" s="64">
        <v>-11589319</v>
      </c>
      <c r="T16" s="38"/>
      <c r="U16" s="64">
        <f>SUM(O16:S16)</f>
        <v>-10468137.031199999</v>
      </c>
      <c r="V16" s="38"/>
      <c r="W16" s="64">
        <f>SUM(E16:M16,U16)</f>
        <v>443397703.96880001</v>
      </c>
      <c r="X16" s="38"/>
      <c r="Y16" s="64">
        <v>49343260</v>
      </c>
      <c r="Z16" s="63"/>
      <c r="AA16" s="58">
        <f>SUM(W16:Y16)</f>
        <v>492740963.96880001</v>
      </c>
      <c r="AB16" s="28"/>
    </row>
    <row r="17" spans="1:28" ht="8.1" customHeight="1">
      <c r="A17" s="84"/>
      <c r="B17" s="2"/>
      <c r="C17" s="11"/>
      <c r="D17" s="52"/>
      <c r="E17" s="64"/>
      <c r="G17" s="64"/>
      <c r="I17" s="64"/>
      <c r="K17" s="64"/>
      <c r="M17" s="64"/>
      <c r="O17" s="64"/>
      <c r="P17" s="64"/>
      <c r="Q17" s="64"/>
      <c r="R17" s="64"/>
      <c r="S17" s="64"/>
      <c r="U17" s="64"/>
      <c r="W17" s="64"/>
      <c r="Y17" s="64"/>
      <c r="AA17" s="64"/>
      <c r="AB17" s="28"/>
    </row>
    <row r="18" spans="1:28" ht="15.9" customHeight="1">
      <c r="A18" s="46" t="s">
        <v>128</v>
      </c>
      <c r="B18" s="2"/>
      <c r="C18" s="11"/>
      <c r="D18" s="52"/>
      <c r="E18" s="64"/>
      <c r="F18" s="38"/>
      <c r="G18" s="64"/>
      <c r="H18" s="38"/>
      <c r="I18" s="64"/>
      <c r="J18" s="38"/>
      <c r="K18" s="64"/>
      <c r="L18" s="38"/>
      <c r="M18" s="64"/>
      <c r="N18" s="38"/>
      <c r="O18" s="64"/>
      <c r="P18" s="38"/>
      <c r="Q18" s="38"/>
      <c r="R18" s="38"/>
      <c r="S18" s="64"/>
      <c r="T18" s="38"/>
      <c r="U18" s="64"/>
      <c r="V18" s="38"/>
      <c r="W18" s="64"/>
      <c r="X18" s="38"/>
      <c r="Y18" s="64"/>
      <c r="Z18" s="63"/>
      <c r="AA18" s="64"/>
      <c r="AB18" s="28"/>
    </row>
    <row r="19" spans="1:28" ht="15.9" customHeight="1">
      <c r="A19" s="84" t="s">
        <v>208</v>
      </c>
      <c r="B19" s="21"/>
      <c r="C19" s="11"/>
      <c r="D19" s="52"/>
      <c r="E19" s="64"/>
      <c r="F19" s="38"/>
      <c r="G19" s="64"/>
      <c r="H19" s="38"/>
      <c r="I19" s="64"/>
      <c r="J19" s="38"/>
      <c r="K19" s="64"/>
      <c r="L19" s="38"/>
      <c r="M19" s="64"/>
      <c r="N19" s="38"/>
      <c r="O19" s="64"/>
      <c r="P19" s="38"/>
      <c r="Q19" s="38"/>
      <c r="R19" s="38"/>
      <c r="S19" s="64"/>
      <c r="T19" s="38"/>
      <c r="U19" s="64"/>
      <c r="V19" s="38"/>
      <c r="W19" s="64"/>
      <c r="X19" s="38"/>
      <c r="Y19" s="64"/>
      <c r="Z19" s="63"/>
      <c r="AA19" s="64"/>
      <c r="AB19" s="28"/>
    </row>
    <row r="20" spans="1:28" ht="15.9" customHeight="1">
      <c r="A20" s="84"/>
      <c r="B20" s="21" t="s">
        <v>129</v>
      </c>
      <c r="C20" s="11" t="s">
        <v>202</v>
      </c>
      <c r="D20" s="52"/>
      <c r="E20" s="64">
        <v>20960598</v>
      </c>
      <c r="F20" s="38"/>
      <c r="G20" s="64">
        <v>106843499</v>
      </c>
      <c r="H20" s="38"/>
      <c r="I20" s="64">
        <v>0</v>
      </c>
      <c r="J20" s="38"/>
      <c r="K20" s="64">
        <v>0</v>
      </c>
      <c r="L20" s="38"/>
      <c r="M20" s="64">
        <v>0</v>
      </c>
      <c r="N20" s="38"/>
      <c r="O20" s="64">
        <v>0</v>
      </c>
      <c r="P20" s="38"/>
      <c r="Q20" s="64">
        <v>0</v>
      </c>
      <c r="R20" s="38"/>
      <c r="S20" s="64">
        <v>0</v>
      </c>
      <c r="T20" s="38"/>
      <c r="U20" s="64">
        <f t="shared" ref="U20:U24" si="0">SUM(O20:S20)</f>
        <v>0</v>
      </c>
      <c r="V20" s="38"/>
      <c r="W20" s="64">
        <f t="shared" ref="W20:W24" si="1">SUM(E20:M20,U20)</f>
        <v>127804097</v>
      </c>
      <c r="X20" s="38"/>
      <c r="Y20" s="64">
        <v>0</v>
      </c>
      <c r="Z20" s="63"/>
      <c r="AA20" s="64">
        <f t="shared" ref="AA20:AA25" si="2">SUM(W20:Y20)</f>
        <v>127804097</v>
      </c>
      <c r="AB20" s="28"/>
    </row>
    <row r="21" spans="1:28" ht="15.9" customHeight="1">
      <c r="A21" s="84" t="s">
        <v>130</v>
      </c>
      <c r="B21" s="21"/>
      <c r="C21" s="11">
        <v>24</v>
      </c>
      <c r="D21" s="52"/>
      <c r="E21" s="64">
        <v>0</v>
      </c>
      <c r="F21" s="38"/>
      <c r="G21" s="64">
        <v>0</v>
      </c>
      <c r="H21" s="38"/>
      <c r="I21" s="64">
        <v>14004131</v>
      </c>
      <c r="J21" s="38"/>
      <c r="K21" s="64">
        <v>0</v>
      </c>
      <c r="L21" s="38"/>
      <c r="M21" s="64">
        <v>0</v>
      </c>
      <c r="N21" s="38"/>
      <c r="O21" s="64">
        <v>0</v>
      </c>
      <c r="P21" s="38"/>
      <c r="Q21" s="64">
        <v>0</v>
      </c>
      <c r="R21" s="38"/>
      <c r="S21" s="64">
        <v>0</v>
      </c>
      <c r="T21" s="38"/>
      <c r="U21" s="64">
        <f t="shared" si="0"/>
        <v>0</v>
      </c>
      <c r="V21" s="38"/>
      <c r="W21" s="64">
        <f t="shared" si="1"/>
        <v>14004131</v>
      </c>
      <c r="X21" s="38"/>
      <c r="Y21" s="64">
        <v>0</v>
      </c>
      <c r="Z21" s="63"/>
      <c r="AA21" s="64">
        <f t="shared" si="2"/>
        <v>14004131</v>
      </c>
      <c r="AB21" s="28"/>
    </row>
    <row r="22" spans="1:28" ht="15.9" customHeight="1">
      <c r="A22" s="84" t="s">
        <v>131</v>
      </c>
      <c r="B22" s="21"/>
      <c r="C22" s="11">
        <v>29</v>
      </c>
      <c r="D22" s="52"/>
      <c r="E22" s="64">
        <v>0</v>
      </c>
      <c r="F22" s="38"/>
      <c r="G22" s="64">
        <v>0</v>
      </c>
      <c r="H22" s="38"/>
      <c r="I22" s="64">
        <v>0</v>
      </c>
      <c r="J22" s="38"/>
      <c r="K22" s="64">
        <v>0</v>
      </c>
      <c r="L22" s="38"/>
      <c r="M22" s="64">
        <v>-294238421</v>
      </c>
      <c r="N22" s="38"/>
      <c r="O22" s="64">
        <v>0</v>
      </c>
      <c r="P22" s="38"/>
      <c r="Q22" s="64">
        <v>0</v>
      </c>
      <c r="R22" s="38"/>
      <c r="S22" s="64">
        <v>0</v>
      </c>
      <c r="T22" s="38"/>
      <c r="U22" s="64">
        <f t="shared" si="0"/>
        <v>0</v>
      </c>
      <c r="V22" s="38"/>
      <c r="W22" s="64">
        <f t="shared" si="1"/>
        <v>-294238421</v>
      </c>
      <c r="X22" s="38"/>
      <c r="Y22" s="64">
        <v>-23553201</v>
      </c>
      <c r="Z22" s="63"/>
      <c r="AA22" s="64">
        <f t="shared" si="2"/>
        <v>-317791622</v>
      </c>
      <c r="AB22" s="28"/>
    </row>
    <row r="23" spans="1:28" ht="15.9" customHeight="1">
      <c r="A23" s="84" t="s">
        <v>132</v>
      </c>
      <c r="B23" s="21"/>
      <c r="C23" s="59">
        <v>23</v>
      </c>
      <c r="D23" s="52"/>
      <c r="E23" s="64">
        <v>0</v>
      </c>
      <c r="F23" s="38"/>
      <c r="G23" s="64">
        <v>0</v>
      </c>
      <c r="H23" s="38"/>
      <c r="I23" s="64">
        <v>0</v>
      </c>
      <c r="J23" s="38"/>
      <c r="K23" s="64">
        <v>19468663</v>
      </c>
      <c r="L23" s="38"/>
      <c r="M23" s="64">
        <v>-19468663</v>
      </c>
      <c r="N23" s="38"/>
      <c r="O23" s="64">
        <v>0</v>
      </c>
      <c r="P23" s="38"/>
      <c r="Q23" s="64">
        <v>0</v>
      </c>
      <c r="R23" s="38"/>
      <c r="S23" s="64">
        <v>0</v>
      </c>
      <c r="T23" s="38"/>
      <c r="U23" s="64">
        <f t="shared" si="0"/>
        <v>0</v>
      </c>
      <c r="V23" s="38"/>
      <c r="W23" s="64">
        <f t="shared" si="1"/>
        <v>0</v>
      </c>
      <c r="X23" s="38"/>
      <c r="Y23" s="64">
        <v>0</v>
      </c>
      <c r="Z23" s="63"/>
      <c r="AA23" s="64">
        <f t="shared" si="2"/>
        <v>0</v>
      </c>
      <c r="AB23" s="28"/>
    </row>
    <row r="24" spans="1:28" ht="15.9" customHeight="1">
      <c r="A24" s="84" t="s">
        <v>133</v>
      </c>
      <c r="B24" s="21"/>
      <c r="C24" s="11"/>
      <c r="D24" s="52"/>
      <c r="E24" s="64">
        <v>0</v>
      </c>
      <c r="F24" s="38"/>
      <c r="G24" s="64">
        <v>0</v>
      </c>
      <c r="H24" s="38"/>
      <c r="I24" s="64">
        <v>0</v>
      </c>
      <c r="J24" s="38"/>
      <c r="K24" s="64">
        <v>0</v>
      </c>
      <c r="L24" s="38"/>
      <c r="M24" s="64">
        <v>0</v>
      </c>
      <c r="N24" s="38"/>
      <c r="O24" s="64">
        <v>8841807</v>
      </c>
      <c r="P24" s="38"/>
      <c r="Q24" s="64">
        <v>0</v>
      </c>
      <c r="R24" s="38"/>
      <c r="S24" s="64">
        <v>0</v>
      </c>
      <c r="T24" s="38"/>
      <c r="U24" s="64">
        <f t="shared" si="0"/>
        <v>8841807</v>
      </c>
      <c r="V24" s="38"/>
      <c r="W24" s="64">
        <f t="shared" si="1"/>
        <v>8841807</v>
      </c>
      <c r="X24" s="38"/>
      <c r="Y24" s="64">
        <v>0</v>
      </c>
      <c r="Z24" s="63"/>
      <c r="AA24" s="64">
        <f t="shared" si="2"/>
        <v>8841807</v>
      </c>
      <c r="AB24" s="28"/>
    </row>
    <row r="25" spans="1:28" ht="15.9" customHeight="1">
      <c r="A25" s="28" t="s">
        <v>134</v>
      </c>
      <c r="B25" s="28"/>
      <c r="C25" s="85"/>
      <c r="D25" s="52"/>
      <c r="E25" s="29">
        <v>0</v>
      </c>
      <c r="F25" s="44"/>
      <c r="G25" s="29">
        <v>0</v>
      </c>
      <c r="H25" s="44"/>
      <c r="I25" s="29">
        <v>0</v>
      </c>
      <c r="J25" s="44"/>
      <c r="K25" s="29">
        <v>0</v>
      </c>
      <c r="L25" s="40"/>
      <c r="M25" s="114">
        <v>479228107</v>
      </c>
      <c r="N25" s="44"/>
      <c r="O25" s="29">
        <v>14452474</v>
      </c>
      <c r="P25" s="44"/>
      <c r="Q25" s="165">
        <v>1284583.6000000001</v>
      </c>
      <c r="R25" s="44"/>
      <c r="S25" s="62">
        <v>0</v>
      </c>
      <c r="T25" s="44"/>
      <c r="U25" s="62">
        <f>SUM(O25:S25)</f>
        <v>15737057.6</v>
      </c>
      <c r="V25" s="44"/>
      <c r="W25" s="62">
        <f>SUM(E25:M25,U25)</f>
        <v>494965164.60000002</v>
      </c>
      <c r="X25" s="44"/>
      <c r="Y25" s="29">
        <v>37450524</v>
      </c>
      <c r="Z25" s="44"/>
      <c r="AA25" s="29">
        <f t="shared" si="2"/>
        <v>532415688.60000002</v>
      </c>
      <c r="AB25" s="28"/>
    </row>
    <row r="26" spans="1:28" ht="8.1" customHeight="1">
      <c r="A26" s="86"/>
      <c r="B26" s="28"/>
      <c r="C26" s="85"/>
      <c r="D26" s="52"/>
      <c r="E26" s="53"/>
      <c r="F26" s="52"/>
      <c r="G26" s="53"/>
      <c r="H26" s="52"/>
      <c r="I26" s="53"/>
      <c r="J26" s="52"/>
      <c r="K26" s="53"/>
      <c r="L26" s="52"/>
      <c r="M26" s="53"/>
      <c r="N26" s="52"/>
      <c r="O26" s="53"/>
      <c r="P26" s="52"/>
      <c r="Q26" s="52"/>
      <c r="R26" s="52"/>
      <c r="S26" s="53"/>
      <c r="T26" s="52"/>
      <c r="U26" s="53"/>
      <c r="V26" s="52"/>
      <c r="W26" s="53"/>
      <c r="X26" s="28"/>
      <c r="Y26" s="53"/>
      <c r="Z26" s="28"/>
      <c r="AA26" s="53"/>
      <c r="AB26" s="28"/>
    </row>
    <row r="27" spans="1:28" ht="15.9" customHeight="1" thickBot="1">
      <c r="A27" s="87" t="s">
        <v>135</v>
      </c>
      <c r="B27" s="28"/>
      <c r="C27" s="85"/>
      <c r="D27" s="52"/>
      <c r="E27" s="66">
        <f>SUM(E16:E25)</f>
        <v>228203300</v>
      </c>
      <c r="F27" s="52"/>
      <c r="G27" s="66">
        <f>SUM(G16:G25)</f>
        <v>108502631</v>
      </c>
      <c r="H27" s="52"/>
      <c r="I27" s="66">
        <f>SUM(I16:I25)</f>
        <v>19337211</v>
      </c>
      <c r="J27" s="52"/>
      <c r="K27" s="66">
        <f>SUM(K16:K25)</f>
        <v>25650374</v>
      </c>
      <c r="L27" s="52"/>
      <c r="M27" s="66">
        <f>SUM(M16:M25)</f>
        <v>398970239</v>
      </c>
      <c r="N27" s="52"/>
      <c r="O27" s="66">
        <f>SUM(O16:O25)</f>
        <v>9085724</v>
      </c>
      <c r="P27" s="52"/>
      <c r="Q27" s="66">
        <f>SUM(Q16:Q25)</f>
        <v>16614322.5688</v>
      </c>
      <c r="R27" s="52"/>
      <c r="S27" s="66">
        <f>SUM(S16:S25)</f>
        <v>-11589319</v>
      </c>
      <c r="T27" s="52"/>
      <c r="U27" s="66">
        <f>SUM(U16:U25)</f>
        <v>14110727.5688</v>
      </c>
      <c r="V27" s="52"/>
      <c r="W27" s="66">
        <f>SUM(W16:W25)</f>
        <v>794774482.56880009</v>
      </c>
      <c r="X27" s="28"/>
      <c r="Y27" s="66">
        <f>SUM(Y16:Y25)</f>
        <v>63240583</v>
      </c>
      <c r="Z27" s="28"/>
      <c r="AA27" s="66">
        <f>SUM(AA16:AA25)</f>
        <v>858015065.56880009</v>
      </c>
      <c r="AB27" s="48"/>
    </row>
    <row r="28" spans="1:28" ht="15" customHeight="1" thickTop="1">
      <c r="A28" s="87"/>
      <c r="B28" s="28"/>
      <c r="C28" s="85"/>
      <c r="D28" s="52"/>
      <c r="E28" s="53"/>
      <c r="F28" s="52"/>
      <c r="G28" s="53"/>
      <c r="H28" s="52"/>
      <c r="I28" s="53"/>
      <c r="J28" s="52"/>
      <c r="K28" s="53"/>
      <c r="L28" s="88"/>
      <c r="M28" s="53"/>
      <c r="N28" s="52"/>
      <c r="O28" s="53"/>
      <c r="P28" s="52"/>
      <c r="Q28" s="52"/>
      <c r="R28" s="52"/>
      <c r="S28" s="53"/>
      <c r="T28" s="52"/>
      <c r="U28" s="53"/>
      <c r="V28" s="52"/>
      <c r="W28" s="53"/>
      <c r="X28" s="28"/>
      <c r="Y28" s="53"/>
      <c r="Z28" s="28"/>
      <c r="AA28" s="24"/>
      <c r="AB28" s="28"/>
    </row>
    <row r="29" spans="1:28" ht="15" customHeight="1">
      <c r="A29" s="87"/>
      <c r="B29" s="28"/>
      <c r="C29" s="85"/>
      <c r="D29" s="52"/>
      <c r="E29" s="53"/>
      <c r="F29" s="52"/>
      <c r="G29" s="53"/>
      <c r="H29" s="52"/>
      <c r="I29" s="53"/>
      <c r="J29" s="52"/>
      <c r="K29" s="53"/>
      <c r="L29" s="88"/>
      <c r="M29" s="53"/>
      <c r="N29" s="52"/>
      <c r="O29" s="53"/>
      <c r="P29" s="52"/>
      <c r="Q29" s="52"/>
      <c r="R29" s="52"/>
      <c r="S29" s="53"/>
      <c r="T29" s="52"/>
      <c r="U29" s="53"/>
      <c r="V29" s="52"/>
      <c r="W29" s="53"/>
      <c r="X29" s="28"/>
      <c r="Y29" s="53"/>
      <c r="Z29" s="28"/>
      <c r="AA29" s="24"/>
      <c r="AB29" s="28"/>
    </row>
    <row r="30" spans="1:28" ht="15.9" customHeight="1">
      <c r="A30" s="46" t="s">
        <v>136</v>
      </c>
      <c r="B30" s="2"/>
      <c r="C30" s="14"/>
      <c r="D30" s="52"/>
      <c r="E30" s="64">
        <f>E27</f>
        <v>228203300</v>
      </c>
      <c r="F30" s="38"/>
      <c r="G30" s="64">
        <f>G27</f>
        <v>108502631</v>
      </c>
      <c r="H30" s="38"/>
      <c r="I30" s="64">
        <f>I27</f>
        <v>19337211</v>
      </c>
      <c r="J30" s="38"/>
      <c r="K30" s="64">
        <f>K27</f>
        <v>25650374</v>
      </c>
      <c r="L30" s="38"/>
      <c r="M30" s="64">
        <f>M27</f>
        <v>398970239</v>
      </c>
      <c r="N30" s="38"/>
      <c r="O30" s="64">
        <f>O27</f>
        <v>9085724</v>
      </c>
      <c r="P30" s="38"/>
      <c r="Q30" s="64">
        <f>Q27</f>
        <v>16614322.5688</v>
      </c>
      <c r="R30" s="38"/>
      <c r="S30" s="64">
        <f>S27</f>
        <v>-11589319</v>
      </c>
      <c r="T30" s="38"/>
      <c r="U30" s="64">
        <f>U27</f>
        <v>14110727.5688</v>
      </c>
      <c r="V30" s="38"/>
      <c r="W30" s="64">
        <f>W27</f>
        <v>794774482.56880009</v>
      </c>
      <c r="X30" s="38"/>
      <c r="Y30" s="64">
        <f>Y27</f>
        <v>63240583</v>
      </c>
      <c r="Z30" s="63"/>
      <c r="AA30" s="64">
        <f>AA27</f>
        <v>858015065.56880009</v>
      </c>
      <c r="AB30" s="28"/>
    </row>
    <row r="31" spans="1:28" s="28" customFormat="1" ht="8.1" customHeight="1">
      <c r="A31" s="46"/>
      <c r="B31" s="2"/>
      <c r="C31" s="2"/>
      <c r="D31" s="52"/>
      <c r="E31" s="52"/>
      <c r="F31" s="52"/>
      <c r="G31" s="58"/>
      <c r="H31" s="52"/>
      <c r="I31" s="58"/>
      <c r="J31" s="52"/>
      <c r="K31" s="58"/>
      <c r="L31" s="58"/>
      <c r="M31" s="52"/>
      <c r="N31" s="52"/>
      <c r="O31" s="52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</row>
    <row r="32" spans="1:28" s="28" customFormat="1" ht="15" customHeight="1">
      <c r="A32" s="46" t="s">
        <v>128</v>
      </c>
      <c r="B32" s="2"/>
      <c r="D32" s="52"/>
      <c r="E32" s="52"/>
      <c r="F32" s="52"/>
      <c r="G32" s="58"/>
      <c r="H32" s="52"/>
      <c r="I32" s="58"/>
      <c r="J32" s="52"/>
      <c r="K32" s="58"/>
      <c r="L32" s="52"/>
      <c r="M32" s="58"/>
      <c r="N32" s="58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44"/>
      <c r="AA32" s="44"/>
    </row>
    <row r="33" spans="1:29" s="28" customFormat="1" ht="15" customHeight="1">
      <c r="A33" s="28" t="s">
        <v>208</v>
      </c>
      <c r="B33" s="2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52"/>
      <c r="R33" s="44"/>
      <c r="S33" s="44"/>
      <c r="T33" s="44"/>
      <c r="U33" s="44"/>
      <c r="V33" s="44"/>
      <c r="W33" s="44"/>
      <c r="X33" s="44"/>
      <c r="Y33" s="44"/>
      <c r="Z33" s="44"/>
      <c r="AA33" s="44"/>
    </row>
    <row r="34" spans="1:29" s="28" customFormat="1" ht="15" customHeight="1">
      <c r="B34" s="21" t="s">
        <v>129</v>
      </c>
      <c r="C34" s="11" t="s">
        <v>202</v>
      </c>
      <c r="D34" s="52"/>
      <c r="E34" s="58">
        <f>'E 14'!E29</f>
        <v>25154957</v>
      </c>
      <c r="F34" s="52"/>
      <c r="G34" s="58">
        <f>'E 14'!G29</f>
        <v>131421414</v>
      </c>
      <c r="H34" s="52"/>
      <c r="I34" s="58">
        <v>0</v>
      </c>
      <c r="J34" s="52"/>
      <c r="K34" s="58">
        <v>0</v>
      </c>
      <c r="L34" s="52"/>
      <c r="M34" s="58">
        <v>0</v>
      </c>
      <c r="N34" s="58"/>
      <c r="O34" s="58">
        <v>0</v>
      </c>
      <c r="P34" s="52"/>
      <c r="Q34" s="52">
        <v>0</v>
      </c>
      <c r="R34" s="52"/>
      <c r="S34" s="58">
        <v>0</v>
      </c>
      <c r="T34" s="52"/>
      <c r="U34" s="58">
        <f>SUM(O34:S34)</f>
        <v>0</v>
      </c>
      <c r="V34" s="52"/>
      <c r="W34" s="58">
        <f>SUM(E34:M34,U34)</f>
        <v>156576371</v>
      </c>
      <c r="X34" s="58"/>
      <c r="Y34" s="58">
        <v>0</v>
      </c>
      <c r="Z34" s="58"/>
      <c r="AA34" s="58">
        <f>SUM(S34:Y34)</f>
        <v>156576371</v>
      </c>
      <c r="AB34" s="120"/>
    </row>
    <row r="35" spans="1:29" s="28" customFormat="1" ht="15" customHeight="1">
      <c r="A35" s="28" t="s">
        <v>130</v>
      </c>
      <c r="B35" s="21"/>
      <c r="C35" s="11">
        <v>24</v>
      </c>
      <c r="D35" s="52"/>
      <c r="E35" s="58">
        <v>0</v>
      </c>
      <c r="F35" s="52"/>
      <c r="G35" s="58">
        <v>0</v>
      </c>
      <c r="H35" s="52"/>
      <c r="I35" s="58">
        <f>'E 14'!I30</f>
        <v>14004131</v>
      </c>
      <c r="J35" s="52"/>
      <c r="K35" s="58">
        <v>0</v>
      </c>
      <c r="L35" s="52"/>
      <c r="M35" s="58">
        <v>0</v>
      </c>
      <c r="N35" s="58"/>
      <c r="O35" s="58">
        <v>0</v>
      </c>
      <c r="P35" s="52"/>
      <c r="Q35" s="52">
        <v>0</v>
      </c>
      <c r="R35" s="52"/>
      <c r="S35" s="58">
        <v>0</v>
      </c>
      <c r="T35" s="52"/>
      <c r="U35" s="58">
        <f t="shared" ref="U35:U38" si="3">SUM(O35:S35)</f>
        <v>0</v>
      </c>
      <c r="V35" s="52"/>
      <c r="W35" s="58">
        <f t="shared" ref="W35:W38" si="4">SUM(E35:M35,U35)</f>
        <v>14004131</v>
      </c>
      <c r="X35" s="58"/>
      <c r="Y35" s="58">
        <v>0</v>
      </c>
      <c r="Z35" s="58"/>
      <c r="AA35" s="58">
        <f>SUM(S35:Y35)</f>
        <v>14004131</v>
      </c>
      <c r="AB35" s="120"/>
    </row>
    <row r="36" spans="1:29" s="28" customFormat="1" ht="15" customHeight="1">
      <c r="A36" s="28" t="s">
        <v>131</v>
      </c>
      <c r="B36" s="21"/>
      <c r="C36" s="11">
        <v>29</v>
      </c>
      <c r="D36" s="52"/>
      <c r="E36" s="58">
        <v>0</v>
      </c>
      <c r="F36" s="52"/>
      <c r="G36" s="58">
        <v>0</v>
      </c>
      <c r="H36" s="52"/>
      <c r="I36" s="58">
        <v>0</v>
      </c>
      <c r="J36" s="52"/>
      <c r="K36" s="58">
        <v>0</v>
      </c>
      <c r="L36" s="52"/>
      <c r="M36" s="58">
        <f>'E 14'!M31</f>
        <v>-277812338</v>
      </c>
      <c r="N36" s="58"/>
      <c r="O36" s="58">
        <v>0</v>
      </c>
      <c r="P36" s="52"/>
      <c r="Q36" s="52">
        <v>0</v>
      </c>
      <c r="R36" s="52"/>
      <c r="S36" s="58">
        <v>0</v>
      </c>
      <c r="T36" s="52"/>
      <c r="U36" s="58">
        <f t="shared" si="3"/>
        <v>0</v>
      </c>
      <c r="V36" s="52"/>
      <c r="W36" s="58">
        <f t="shared" si="4"/>
        <v>-277812338</v>
      </c>
      <c r="X36" s="58"/>
      <c r="Y36" s="58">
        <v>-15121435</v>
      </c>
      <c r="Z36" s="58"/>
      <c r="AA36" s="58">
        <f>SUM(S36:Y36)</f>
        <v>-292933773</v>
      </c>
      <c r="AB36" s="120"/>
    </row>
    <row r="37" spans="1:29" s="28" customFormat="1" ht="15" customHeight="1">
      <c r="A37" s="28" t="s">
        <v>195</v>
      </c>
      <c r="B37" s="21"/>
      <c r="C37" s="11"/>
      <c r="D37" s="52"/>
      <c r="E37" s="58">
        <v>0</v>
      </c>
      <c r="F37" s="52"/>
      <c r="G37" s="58">
        <v>0</v>
      </c>
      <c r="H37" s="52"/>
      <c r="I37" s="58">
        <v>0</v>
      </c>
      <c r="J37" s="52"/>
      <c r="K37" s="58">
        <v>0</v>
      </c>
      <c r="L37" s="52"/>
      <c r="M37" s="58">
        <v>0</v>
      </c>
      <c r="N37" s="58"/>
      <c r="O37" s="58">
        <v>0</v>
      </c>
      <c r="P37" s="52"/>
      <c r="Q37" s="52">
        <v>0</v>
      </c>
      <c r="R37" s="52"/>
      <c r="S37" s="58">
        <v>0</v>
      </c>
      <c r="T37" s="52"/>
      <c r="U37" s="58">
        <f t="shared" ref="U37" si="5">SUM(O37:S37)</f>
        <v>0</v>
      </c>
      <c r="V37" s="52"/>
      <c r="W37" s="58">
        <f t="shared" si="4"/>
        <v>0</v>
      </c>
      <c r="X37" s="58"/>
      <c r="Y37" s="58">
        <v>17424763</v>
      </c>
      <c r="Z37" s="58"/>
      <c r="AA37" s="58">
        <f>SUM(S37:Y37)</f>
        <v>17424763</v>
      </c>
      <c r="AB37" s="120"/>
    </row>
    <row r="38" spans="1:29" s="28" customFormat="1" ht="15" customHeight="1">
      <c r="A38" s="28" t="s">
        <v>221</v>
      </c>
      <c r="B38" s="21"/>
      <c r="C38" s="11"/>
      <c r="D38" s="52"/>
      <c r="E38" s="58">
        <v>0</v>
      </c>
      <c r="F38" s="52"/>
      <c r="G38" s="58">
        <v>0</v>
      </c>
      <c r="H38" s="52"/>
      <c r="I38" s="58">
        <v>0</v>
      </c>
      <c r="J38" s="52"/>
      <c r="K38" s="58">
        <v>0</v>
      </c>
      <c r="L38" s="52"/>
      <c r="M38" s="58">
        <v>0</v>
      </c>
      <c r="N38" s="58"/>
      <c r="O38" s="58"/>
      <c r="P38" s="52"/>
      <c r="Q38" s="52">
        <v>0</v>
      </c>
      <c r="R38" s="52"/>
      <c r="S38" s="58">
        <v>0</v>
      </c>
      <c r="T38" s="52"/>
      <c r="U38" s="58">
        <f t="shared" si="3"/>
        <v>0</v>
      </c>
      <c r="V38" s="52"/>
      <c r="W38" s="58">
        <f t="shared" si="4"/>
        <v>0</v>
      </c>
      <c r="X38" s="58"/>
      <c r="Y38" s="58">
        <v>-4650530</v>
      </c>
      <c r="Z38" s="58"/>
      <c r="AA38" s="58">
        <f>SUM(W38:Y38)</f>
        <v>-4650530</v>
      </c>
      <c r="AB38" s="120"/>
    </row>
    <row r="39" spans="1:29" s="28" customFormat="1" ht="15" customHeight="1">
      <c r="A39" s="28" t="s">
        <v>134</v>
      </c>
      <c r="D39" s="52"/>
      <c r="E39" s="134">
        <v>0</v>
      </c>
      <c r="F39" s="52"/>
      <c r="G39" s="295">
        <v>0</v>
      </c>
      <c r="H39" s="52"/>
      <c r="I39" s="295">
        <v>0</v>
      </c>
      <c r="J39" s="52"/>
      <c r="K39" s="295">
        <v>0</v>
      </c>
      <c r="L39" s="52"/>
      <c r="M39" s="296">
        <f>268559868</f>
        <v>268559868</v>
      </c>
      <c r="N39" s="58"/>
      <c r="O39" s="134">
        <v>4932142</v>
      </c>
      <c r="P39" s="52"/>
      <c r="Q39" s="134">
        <v>2151600</v>
      </c>
      <c r="R39" s="52"/>
      <c r="S39" s="295">
        <v>0</v>
      </c>
      <c r="T39" s="52"/>
      <c r="U39" s="295">
        <f>SUM(O39:S39)</f>
        <v>7083742</v>
      </c>
      <c r="V39" s="52"/>
      <c r="W39" s="295">
        <f>SUM(E39:M39,U39)</f>
        <v>275643610</v>
      </c>
      <c r="X39" s="52"/>
      <c r="Y39" s="114">
        <f>-3330718</f>
        <v>-3330718</v>
      </c>
      <c r="Z39" s="44"/>
      <c r="AA39" s="295">
        <f>SUM(W39:Y39)</f>
        <v>272312892</v>
      </c>
      <c r="AB39" s="119"/>
      <c r="AC39" s="44"/>
    </row>
    <row r="40" spans="1:29" s="28" customFormat="1" ht="18.899999999999999" customHeight="1">
      <c r="A40" s="86"/>
      <c r="D40" s="44"/>
      <c r="E40" s="52"/>
      <c r="F40" s="52"/>
      <c r="G40" s="52"/>
      <c r="H40" s="52"/>
      <c r="I40" s="52"/>
      <c r="J40" s="52"/>
      <c r="K40" s="52"/>
      <c r="L40" s="52"/>
      <c r="M40" s="52"/>
      <c r="N40" s="58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44"/>
      <c r="AA40" s="52"/>
    </row>
    <row r="41" spans="1:29" s="28" customFormat="1" ht="15" customHeight="1" thickBot="1">
      <c r="A41" s="87" t="s">
        <v>137</v>
      </c>
      <c r="D41" s="44"/>
      <c r="E41" s="136">
        <f>SUM(E30:E40)</f>
        <v>253358257</v>
      </c>
      <c r="F41" s="52"/>
      <c r="G41" s="136">
        <f>SUM(G30:G40)</f>
        <v>239924045</v>
      </c>
      <c r="H41" s="52"/>
      <c r="I41" s="136">
        <f>SUM(I30:I40)</f>
        <v>33341342</v>
      </c>
      <c r="J41" s="52"/>
      <c r="K41" s="136">
        <f>SUM(K30:K40)</f>
        <v>25650374</v>
      </c>
      <c r="L41" s="52"/>
      <c r="M41" s="136">
        <f>SUM(M30:M40)</f>
        <v>389717769</v>
      </c>
      <c r="N41" s="58"/>
      <c r="O41" s="136">
        <f>SUM(O30:O40)</f>
        <v>14017866</v>
      </c>
      <c r="P41" s="52"/>
      <c r="Q41" s="136">
        <f>SUM(Q30:Q40)</f>
        <v>18765922.568800002</v>
      </c>
      <c r="R41" s="52"/>
      <c r="S41" s="136">
        <f>SUM(S30:S40)</f>
        <v>-11589319</v>
      </c>
      <c r="T41" s="52"/>
      <c r="U41" s="136">
        <f>SUM(U30:U40)</f>
        <v>21194469.568800002</v>
      </c>
      <c r="V41" s="52"/>
      <c r="W41" s="136">
        <f>SUM(W30:W40)</f>
        <v>963186256.56880009</v>
      </c>
      <c r="X41" s="52"/>
      <c r="Y41" s="136">
        <f>SUM(Y30:Y40)</f>
        <v>57562663</v>
      </c>
      <c r="Z41" s="44"/>
      <c r="AA41" s="136">
        <f>SUM(AA30:AA40)</f>
        <v>1020748919.5688001</v>
      </c>
      <c r="AB41" s="297"/>
      <c r="AC41" s="44"/>
    </row>
    <row r="42" spans="1:29" s="28" customFormat="1" ht="15" customHeight="1" thickTop="1">
      <c r="D42" s="44"/>
      <c r="E42" s="48"/>
      <c r="F42" s="52"/>
      <c r="G42" s="48"/>
      <c r="H42" s="44"/>
      <c r="I42" s="44"/>
      <c r="J42" s="44"/>
      <c r="K42" s="44"/>
      <c r="L42" s="44"/>
      <c r="M42" s="48"/>
      <c r="N42" s="58"/>
      <c r="O42" s="48"/>
      <c r="P42" s="44"/>
      <c r="Q42" s="44"/>
      <c r="R42" s="44"/>
      <c r="S42" s="48"/>
      <c r="T42" s="44"/>
      <c r="U42" s="48"/>
      <c r="V42" s="44"/>
      <c r="W42" s="48"/>
      <c r="X42" s="44"/>
      <c r="Y42" s="48"/>
      <c r="AA42" s="48"/>
      <c r="AC42" s="44"/>
    </row>
    <row r="43" spans="1:29" ht="15" customHeight="1">
      <c r="W43" s="127"/>
    </row>
    <row r="44" spans="1:29" ht="15" customHeight="1">
      <c r="V44" s="128"/>
      <c r="W44" s="264"/>
      <c r="AA44" s="293"/>
    </row>
    <row r="45" spans="1:29" ht="15" customHeight="1">
      <c r="M45" s="128"/>
      <c r="N45" s="128"/>
      <c r="O45" s="128"/>
      <c r="U45" s="293"/>
      <c r="V45" s="292"/>
      <c r="W45" s="293"/>
      <c r="AA45" s="293"/>
    </row>
    <row r="49" spans="1:27" ht="21.9" customHeight="1">
      <c r="A49" s="318" t="s">
        <v>29</v>
      </c>
      <c r="B49" s="318"/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</row>
    <row r="50" spans="1:27" ht="15.9" customHeight="1">
      <c r="A50" s="28"/>
      <c r="B50" s="28"/>
      <c r="C50" s="51"/>
      <c r="D50" s="44"/>
      <c r="E50" s="48"/>
      <c r="F50" s="44"/>
      <c r="G50" s="48"/>
      <c r="H50" s="44"/>
      <c r="I50" s="44"/>
      <c r="J50" s="44"/>
      <c r="K50" s="48"/>
      <c r="L50" s="44"/>
      <c r="M50" s="48"/>
      <c r="N50" s="44"/>
      <c r="AA50" s="48">
        <v>13</v>
      </c>
    </row>
    <row r="53" spans="1:27" ht="15" customHeight="1">
      <c r="E53" s="301"/>
      <c r="F53" s="301"/>
      <c r="G53" s="301"/>
      <c r="H53" s="301"/>
      <c r="I53" s="301"/>
      <c r="J53" s="301"/>
      <c r="K53" s="301"/>
      <c r="L53" s="301"/>
      <c r="M53" s="302"/>
      <c r="N53" s="128"/>
      <c r="O53" s="128"/>
      <c r="U53" s="300"/>
    </row>
    <row r="54" spans="1:27" ht="15" customHeight="1">
      <c r="E54" s="294"/>
      <c r="F54" s="294"/>
      <c r="G54" s="294"/>
      <c r="H54" s="294"/>
      <c r="I54" s="294"/>
      <c r="J54" s="294"/>
      <c r="K54" s="294"/>
      <c r="L54" s="294"/>
      <c r="M54" s="294"/>
      <c r="N54" s="128"/>
      <c r="O54" s="128"/>
      <c r="U54" s="294"/>
    </row>
  </sheetData>
  <mergeCells count="6">
    <mergeCell ref="E6:AA6"/>
    <mergeCell ref="E7:W7"/>
    <mergeCell ref="O8:U8"/>
    <mergeCell ref="K11:M11"/>
    <mergeCell ref="A49:AA49"/>
    <mergeCell ref="O9:Q9"/>
  </mergeCells>
  <pageMargins left="0.4" right="0.17" top="0.92599999999999993" bottom="0.19" header="0.37" footer="0.27"/>
  <pageSetup scale="67" firstPageNumber="3" fitToWidth="0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S39"/>
  <sheetViews>
    <sheetView view="pageBreakPreview" topLeftCell="A27" zoomScale="85" zoomScaleNormal="100" zoomScaleSheetLayoutView="85" workbookViewId="0">
      <selection activeCell="V20" sqref="V20"/>
    </sheetView>
  </sheetViews>
  <sheetFormatPr defaultColWidth="9.125" defaultRowHeight="15" customHeight="1"/>
  <cols>
    <col min="1" max="1" width="1.125" style="1" customWidth="1"/>
    <col min="2" max="2" width="47" style="1" customWidth="1"/>
    <col min="3" max="3" width="8.125" style="1" customWidth="1"/>
    <col min="4" max="4" width="0.875" style="1" customWidth="1"/>
    <col min="5" max="5" width="12.75" style="1" customWidth="1"/>
    <col min="6" max="6" width="0.875" style="1" customWidth="1"/>
    <col min="7" max="7" width="12.75" style="1" customWidth="1"/>
    <col min="8" max="8" width="0.875" style="1" customWidth="1"/>
    <col min="9" max="9" width="12.75" style="1" customWidth="1"/>
    <col min="10" max="10" width="0.875" style="1" customWidth="1"/>
    <col min="11" max="11" width="12.75" style="1" customWidth="1"/>
    <col min="12" max="12" width="0.875" style="1" customWidth="1"/>
    <col min="13" max="13" width="12.75" style="1" customWidth="1"/>
    <col min="14" max="14" width="0.875" style="1" customWidth="1"/>
    <col min="15" max="15" width="14.375" style="1" customWidth="1"/>
    <col min="16" max="16" width="0.875" style="1" customWidth="1"/>
    <col min="17" max="17" width="16.75" style="1" customWidth="1"/>
    <col min="18" max="18" width="0.875" style="1" customWidth="1"/>
    <col min="19" max="19" width="13.75" style="1" customWidth="1"/>
    <col min="20" max="16384" width="9.125" style="1"/>
  </cols>
  <sheetData>
    <row r="1" spans="1:19" ht="16.5" customHeight="1">
      <c r="A1" s="68" t="s">
        <v>0</v>
      </c>
      <c r="B1" s="68"/>
      <c r="C1" s="69"/>
      <c r="D1" s="68"/>
      <c r="E1" s="70"/>
      <c r="F1" s="68"/>
      <c r="G1" s="70"/>
      <c r="H1" s="68"/>
      <c r="I1" s="68"/>
      <c r="J1" s="68"/>
      <c r="K1" s="70"/>
      <c r="L1" s="68"/>
      <c r="M1" s="70"/>
      <c r="N1" s="68"/>
      <c r="O1" s="68"/>
      <c r="P1" s="68"/>
      <c r="Q1" s="68"/>
      <c r="R1" s="68"/>
      <c r="S1" s="70"/>
    </row>
    <row r="2" spans="1:19" ht="16.5" customHeight="1">
      <c r="A2" s="68" t="s">
        <v>138</v>
      </c>
      <c r="B2" s="68"/>
      <c r="C2" s="69"/>
      <c r="D2" s="68"/>
      <c r="E2" s="70"/>
      <c r="F2" s="68"/>
      <c r="G2" s="70"/>
      <c r="H2" s="68"/>
      <c r="I2" s="68"/>
      <c r="J2" s="68"/>
      <c r="K2" s="70"/>
      <c r="L2" s="68"/>
      <c r="M2" s="70"/>
      <c r="N2" s="68"/>
      <c r="O2" s="68"/>
      <c r="P2" s="68"/>
      <c r="Q2" s="68"/>
      <c r="R2" s="68"/>
      <c r="S2" s="70"/>
    </row>
    <row r="3" spans="1:19" ht="16.5" customHeight="1">
      <c r="A3" s="71" t="str">
        <f>'PL 11-12'!A3</f>
        <v>For the year ended 31 December 2022</v>
      </c>
      <c r="B3" s="71"/>
      <c r="C3" s="72"/>
      <c r="D3" s="71"/>
      <c r="E3" s="73"/>
      <c r="F3" s="71"/>
      <c r="G3" s="73"/>
      <c r="H3" s="71"/>
      <c r="I3" s="71"/>
      <c r="J3" s="71"/>
      <c r="K3" s="73"/>
      <c r="L3" s="71"/>
      <c r="M3" s="73"/>
      <c r="N3" s="71"/>
      <c r="O3" s="71"/>
      <c r="P3" s="71"/>
      <c r="Q3" s="71"/>
      <c r="R3" s="71"/>
      <c r="S3" s="73"/>
    </row>
    <row r="4" spans="1:19" ht="16.5" customHeight="1">
      <c r="A4" s="2"/>
      <c r="B4" s="2"/>
      <c r="C4" s="74"/>
      <c r="D4" s="75"/>
      <c r="E4" s="56"/>
      <c r="F4" s="75"/>
      <c r="G4" s="47"/>
      <c r="H4" s="75"/>
      <c r="I4" s="75"/>
      <c r="J4" s="75"/>
      <c r="K4" s="56"/>
      <c r="L4" s="75"/>
      <c r="M4" s="56"/>
      <c r="N4" s="75"/>
      <c r="O4" s="75"/>
      <c r="P4" s="75"/>
      <c r="Q4" s="75"/>
      <c r="R4" s="75"/>
      <c r="S4" s="48"/>
    </row>
    <row r="5" spans="1:19" ht="16.5" customHeight="1">
      <c r="A5" s="2"/>
      <c r="B5" s="2"/>
      <c r="C5" s="74"/>
      <c r="D5" s="75"/>
      <c r="E5" s="56"/>
      <c r="F5" s="75"/>
      <c r="G5" s="47"/>
      <c r="H5" s="75"/>
      <c r="I5" s="75"/>
      <c r="J5" s="75"/>
      <c r="K5" s="56"/>
      <c r="L5" s="75"/>
      <c r="M5" s="56"/>
      <c r="N5" s="75"/>
      <c r="O5" s="75"/>
      <c r="P5" s="75"/>
      <c r="Q5" s="75"/>
      <c r="R5" s="75"/>
      <c r="S5" s="48"/>
    </row>
    <row r="6" spans="1:19" ht="16.5" customHeight="1">
      <c r="A6" s="2"/>
      <c r="B6" s="2"/>
      <c r="C6" s="74"/>
      <c r="D6" s="75"/>
      <c r="E6" s="315" t="s">
        <v>139</v>
      </c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</row>
    <row r="7" spans="1:19" ht="16.5" customHeight="1">
      <c r="A7" s="2"/>
      <c r="B7" s="2"/>
      <c r="C7" s="74"/>
      <c r="D7" s="75"/>
      <c r="E7" s="14"/>
      <c r="F7" s="14"/>
      <c r="G7" s="14"/>
      <c r="H7" s="14"/>
      <c r="I7" s="14"/>
      <c r="J7" s="14"/>
      <c r="K7" s="166"/>
      <c r="L7" s="166"/>
      <c r="M7" s="166"/>
      <c r="N7" s="14"/>
      <c r="O7" s="321" t="s">
        <v>57</v>
      </c>
      <c r="P7" s="321"/>
      <c r="Q7" s="321"/>
      <c r="R7" s="14"/>
      <c r="S7" s="14"/>
    </row>
    <row r="8" spans="1:19" ht="16.5" customHeight="1">
      <c r="A8" s="2"/>
      <c r="B8" s="2"/>
      <c r="C8" s="74"/>
      <c r="D8" s="75"/>
      <c r="E8" s="14"/>
      <c r="F8" s="14"/>
      <c r="G8" s="14"/>
      <c r="H8" s="14"/>
      <c r="I8" s="14"/>
      <c r="J8" s="14"/>
      <c r="K8" s="14"/>
      <c r="L8" s="14"/>
      <c r="M8" s="14"/>
      <c r="N8" s="14"/>
      <c r="O8" s="322" t="s">
        <v>140</v>
      </c>
      <c r="P8" s="322"/>
      <c r="Q8" s="322"/>
      <c r="R8" s="14"/>
      <c r="S8" s="14"/>
    </row>
    <row r="9" spans="1:19" ht="16.5" customHeight="1">
      <c r="A9" s="14"/>
      <c r="B9" s="14"/>
      <c r="C9" s="74"/>
      <c r="D9" s="74"/>
      <c r="E9" s="56" t="s">
        <v>103</v>
      </c>
      <c r="F9" s="55"/>
      <c r="G9" s="56"/>
      <c r="H9" s="55"/>
      <c r="I9" s="55" t="s">
        <v>104</v>
      </c>
      <c r="J9" s="55"/>
      <c r="K9" s="317" t="s">
        <v>105</v>
      </c>
      <c r="L9" s="317"/>
      <c r="M9" s="317"/>
      <c r="N9" s="55"/>
      <c r="O9" s="164" t="s">
        <v>107</v>
      </c>
      <c r="P9" s="167"/>
      <c r="Q9" s="164" t="s">
        <v>141</v>
      </c>
      <c r="R9" s="55"/>
      <c r="S9" s="56" t="s">
        <v>110</v>
      </c>
    </row>
    <row r="10" spans="1:19" ht="16.5" customHeight="1">
      <c r="A10" s="11"/>
      <c r="B10" s="11"/>
      <c r="C10" s="74"/>
      <c r="D10" s="74"/>
      <c r="E10" s="80" t="s">
        <v>111</v>
      </c>
      <c r="F10" s="55"/>
      <c r="G10" s="56" t="s">
        <v>112</v>
      </c>
      <c r="H10" s="55"/>
      <c r="I10" s="55" t="s">
        <v>113</v>
      </c>
      <c r="J10" s="55"/>
      <c r="K10" s="56" t="s">
        <v>114</v>
      </c>
      <c r="L10" s="11"/>
      <c r="M10" s="11"/>
      <c r="N10" s="55"/>
      <c r="O10" s="55" t="s">
        <v>223</v>
      </c>
      <c r="P10" s="55"/>
      <c r="Q10" s="55" t="s">
        <v>109</v>
      </c>
      <c r="R10" s="55"/>
      <c r="S10" s="56" t="s">
        <v>116</v>
      </c>
    </row>
    <row r="11" spans="1:19" ht="16.5" customHeight="1">
      <c r="A11" s="11"/>
      <c r="B11" s="11"/>
      <c r="C11" s="79"/>
      <c r="D11" s="74"/>
      <c r="E11" s="80" t="s">
        <v>119</v>
      </c>
      <c r="F11" s="55"/>
      <c r="G11" s="56" t="s">
        <v>119</v>
      </c>
      <c r="H11" s="55"/>
      <c r="I11" s="55" t="s">
        <v>120</v>
      </c>
      <c r="J11" s="55"/>
      <c r="K11" s="89" t="s">
        <v>121</v>
      </c>
      <c r="L11" s="82"/>
      <c r="M11" s="80" t="s">
        <v>56</v>
      </c>
      <c r="N11" s="55"/>
      <c r="O11" s="55" t="s">
        <v>222</v>
      </c>
      <c r="P11" s="55"/>
      <c r="Q11" s="55" t="s">
        <v>142</v>
      </c>
      <c r="R11" s="55"/>
      <c r="S11" s="56" t="s">
        <v>124</v>
      </c>
    </row>
    <row r="12" spans="1:19" ht="16.5" customHeight="1">
      <c r="A12" s="11"/>
      <c r="B12" s="11"/>
      <c r="C12" s="121" t="s">
        <v>46</v>
      </c>
      <c r="D12" s="74"/>
      <c r="E12" s="83" t="s">
        <v>8</v>
      </c>
      <c r="F12" s="55"/>
      <c r="G12" s="83" t="s">
        <v>8</v>
      </c>
      <c r="H12" s="55"/>
      <c r="I12" s="83" t="s">
        <v>8</v>
      </c>
      <c r="J12" s="55"/>
      <c r="K12" s="83" t="s">
        <v>8</v>
      </c>
      <c r="L12" s="82"/>
      <c r="M12" s="83" t="s">
        <v>8</v>
      </c>
      <c r="N12" s="55"/>
      <c r="O12" s="83" t="s">
        <v>8</v>
      </c>
      <c r="P12" s="55"/>
      <c r="Q12" s="83" t="s">
        <v>8</v>
      </c>
      <c r="R12" s="55"/>
      <c r="S12" s="83" t="s">
        <v>8</v>
      </c>
    </row>
    <row r="13" spans="1:19" ht="16.5" customHeight="1">
      <c r="A13" s="21"/>
      <c r="B13" s="21"/>
      <c r="C13" s="21"/>
      <c r="D13" s="45"/>
      <c r="E13" s="49"/>
      <c r="F13" s="45"/>
      <c r="G13" s="49"/>
      <c r="H13" s="45"/>
      <c r="I13" s="45"/>
      <c r="J13" s="45"/>
      <c r="K13" s="49"/>
      <c r="L13" s="45"/>
      <c r="M13" s="49"/>
      <c r="N13" s="45"/>
      <c r="O13" s="45"/>
      <c r="P13" s="45"/>
      <c r="Q13" s="45"/>
      <c r="R13" s="45"/>
      <c r="S13" s="48"/>
    </row>
    <row r="14" spans="1:19" ht="16.5" customHeight="1">
      <c r="A14" s="46" t="s">
        <v>127</v>
      </c>
      <c r="B14" s="2"/>
      <c r="C14" s="2"/>
      <c r="D14" s="52"/>
      <c r="E14" s="67">
        <v>207242702</v>
      </c>
      <c r="F14" s="67"/>
      <c r="G14" s="67">
        <v>1659132</v>
      </c>
      <c r="H14" s="67"/>
      <c r="I14" s="67">
        <v>5333080</v>
      </c>
      <c r="J14" s="67"/>
      <c r="K14" s="67">
        <v>6181711</v>
      </c>
      <c r="L14" s="67"/>
      <c r="M14" s="67">
        <v>117452520</v>
      </c>
      <c r="N14" s="67"/>
      <c r="O14" s="67">
        <v>17559937</v>
      </c>
      <c r="P14" s="67"/>
      <c r="Q14" s="67">
        <f>O14</f>
        <v>17559937</v>
      </c>
      <c r="R14" s="67"/>
      <c r="S14" s="67">
        <f>SUM(E14:M14,Q14)</f>
        <v>355429082</v>
      </c>
    </row>
    <row r="15" spans="1:19" s="28" customFormat="1" ht="8.1" customHeight="1">
      <c r="A15" s="46"/>
      <c r="B15" s="2"/>
      <c r="C15" s="2"/>
      <c r="D15" s="52"/>
      <c r="E15" s="53"/>
      <c r="F15" s="52"/>
      <c r="G15" s="58"/>
      <c r="H15" s="52"/>
      <c r="I15" s="58"/>
      <c r="J15" s="52"/>
      <c r="K15" s="58"/>
      <c r="L15" s="58"/>
      <c r="M15" s="53"/>
      <c r="N15" s="52"/>
      <c r="O15" s="52"/>
      <c r="P15" s="52"/>
      <c r="Q15" s="52"/>
      <c r="R15" s="52"/>
      <c r="S15" s="53"/>
    </row>
    <row r="16" spans="1:19" s="28" customFormat="1" ht="15" customHeight="1">
      <c r="A16" s="46" t="s">
        <v>143</v>
      </c>
      <c r="B16" s="2"/>
      <c r="C16" s="2"/>
      <c r="D16" s="52"/>
      <c r="E16" s="48"/>
      <c r="F16" s="52"/>
      <c r="G16" s="58"/>
      <c r="H16" s="52"/>
      <c r="I16" s="58"/>
      <c r="J16" s="52"/>
      <c r="K16" s="58"/>
      <c r="L16" s="58"/>
      <c r="M16" s="53"/>
      <c r="N16" s="52"/>
      <c r="O16" s="52"/>
      <c r="P16" s="52"/>
      <c r="Q16" s="52"/>
      <c r="R16" s="52"/>
      <c r="S16" s="53"/>
    </row>
    <row r="17" spans="1:19" s="28" customFormat="1" ht="15" customHeight="1">
      <c r="A17" s="28" t="s">
        <v>209</v>
      </c>
      <c r="B17" s="2"/>
      <c r="C17" s="11" t="s">
        <v>202</v>
      </c>
      <c r="D17" s="52"/>
      <c r="E17" s="48">
        <v>20960598</v>
      </c>
      <c r="F17" s="52"/>
      <c r="G17" s="58">
        <v>106843499</v>
      </c>
      <c r="H17" s="52"/>
      <c r="I17" s="58">
        <v>0</v>
      </c>
      <c r="J17" s="52"/>
      <c r="K17" s="58">
        <v>0</v>
      </c>
      <c r="L17" s="58"/>
      <c r="M17" s="58">
        <v>0</v>
      </c>
      <c r="N17" s="52"/>
      <c r="O17" s="52">
        <v>0</v>
      </c>
      <c r="P17" s="52"/>
      <c r="Q17" s="52">
        <f t="shared" ref="Q17:Q21" si="0">O17</f>
        <v>0</v>
      </c>
      <c r="R17" s="52"/>
      <c r="S17" s="67">
        <f t="shared" ref="S17:S21" si="1">SUM(E17:M17,Q17)</f>
        <v>127804097</v>
      </c>
    </row>
    <row r="18" spans="1:19" s="28" customFormat="1" ht="15" customHeight="1">
      <c r="A18" s="28" t="s">
        <v>130</v>
      </c>
      <c r="B18" s="2"/>
      <c r="C18" s="11">
        <v>24</v>
      </c>
      <c r="D18" s="52"/>
      <c r="E18" s="58">
        <v>0</v>
      </c>
      <c r="F18" s="52"/>
      <c r="G18" s="58">
        <v>0</v>
      </c>
      <c r="H18" s="52"/>
      <c r="I18" s="58">
        <v>14004131</v>
      </c>
      <c r="J18" s="52"/>
      <c r="K18" s="58">
        <v>0</v>
      </c>
      <c r="L18" s="58"/>
      <c r="M18" s="58">
        <v>0</v>
      </c>
      <c r="N18" s="52"/>
      <c r="O18" s="52">
        <v>0</v>
      </c>
      <c r="P18" s="52"/>
      <c r="Q18" s="52">
        <f t="shared" si="0"/>
        <v>0</v>
      </c>
      <c r="R18" s="52"/>
      <c r="S18" s="67">
        <f t="shared" si="1"/>
        <v>14004131</v>
      </c>
    </row>
    <row r="19" spans="1:19" s="28" customFormat="1" ht="15" customHeight="1">
      <c r="A19" s="28" t="s">
        <v>131</v>
      </c>
      <c r="B19" s="2"/>
      <c r="C19" s="11">
        <v>29</v>
      </c>
      <c r="D19" s="52"/>
      <c r="E19" s="58">
        <v>0</v>
      </c>
      <c r="F19" s="52"/>
      <c r="G19" s="58">
        <v>0</v>
      </c>
      <c r="H19" s="52"/>
      <c r="I19" s="58">
        <v>0</v>
      </c>
      <c r="J19" s="52"/>
      <c r="K19" s="58">
        <v>0</v>
      </c>
      <c r="L19" s="58"/>
      <c r="M19" s="58">
        <v>-294238421</v>
      </c>
      <c r="N19" s="52"/>
      <c r="O19" s="52">
        <v>0</v>
      </c>
      <c r="P19" s="52"/>
      <c r="Q19" s="52">
        <f t="shared" si="0"/>
        <v>0</v>
      </c>
      <c r="R19" s="52"/>
      <c r="S19" s="67">
        <f t="shared" si="1"/>
        <v>-294238421</v>
      </c>
    </row>
    <row r="20" spans="1:19" s="28" customFormat="1" ht="15" customHeight="1">
      <c r="A20" s="28" t="s">
        <v>132</v>
      </c>
      <c r="B20" s="2"/>
      <c r="C20" s="59">
        <v>23</v>
      </c>
      <c r="D20" s="52"/>
      <c r="E20" s="58">
        <v>0</v>
      </c>
      <c r="F20" s="52"/>
      <c r="G20" s="58">
        <v>0</v>
      </c>
      <c r="H20" s="52"/>
      <c r="I20" s="58">
        <v>0</v>
      </c>
      <c r="J20" s="52"/>
      <c r="K20" s="58">
        <v>19468663</v>
      </c>
      <c r="L20" s="58"/>
      <c r="M20" s="53">
        <v>-19468663</v>
      </c>
      <c r="N20" s="52"/>
      <c r="O20" s="52">
        <v>0</v>
      </c>
      <c r="P20" s="52"/>
      <c r="Q20" s="52">
        <f t="shared" si="0"/>
        <v>0</v>
      </c>
      <c r="R20" s="52"/>
      <c r="S20" s="67">
        <f t="shared" si="1"/>
        <v>0</v>
      </c>
    </row>
    <row r="21" spans="1:19" ht="16.5" customHeight="1">
      <c r="A21" s="84" t="s">
        <v>91</v>
      </c>
      <c r="B21" s="2"/>
      <c r="C21" s="28"/>
      <c r="D21" s="52"/>
      <c r="E21" s="90">
        <v>0</v>
      </c>
      <c r="F21" s="91"/>
      <c r="G21" s="90">
        <v>0</v>
      </c>
      <c r="H21" s="91"/>
      <c r="I21" s="90">
        <v>0</v>
      </c>
      <c r="J21" s="91"/>
      <c r="K21" s="90">
        <v>0</v>
      </c>
      <c r="L21" s="91"/>
      <c r="M21" s="90">
        <v>420258446</v>
      </c>
      <c r="N21" s="38"/>
      <c r="O21" s="62">
        <v>1205986</v>
      </c>
      <c r="P21" s="38"/>
      <c r="Q21" s="62">
        <f t="shared" si="0"/>
        <v>1205986</v>
      </c>
      <c r="R21" s="38"/>
      <c r="S21" s="92">
        <f t="shared" si="1"/>
        <v>421464432</v>
      </c>
    </row>
    <row r="22" spans="1:19" ht="8.1" customHeight="1">
      <c r="A22" s="86"/>
      <c r="B22" s="28"/>
      <c r="C22" s="28"/>
      <c r="D22" s="52"/>
      <c r="E22" s="53"/>
      <c r="F22" s="52"/>
      <c r="G22" s="53"/>
      <c r="H22" s="52"/>
      <c r="I22" s="53"/>
      <c r="J22" s="52"/>
      <c r="K22" s="53"/>
      <c r="L22" s="52"/>
      <c r="M22" s="53"/>
      <c r="N22" s="52"/>
      <c r="O22" s="52"/>
      <c r="P22" s="52"/>
      <c r="Q22" s="52"/>
      <c r="R22" s="52"/>
      <c r="S22" s="53"/>
    </row>
    <row r="23" spans="1:19" ht="16.5" customHeight="1" thickBot="1">
      <c r="A23" s="87" t="s">
        <v>135</v>
      </c>
      <c r="B23" s="28"/>
      <c r="C23" s="28"/>
      <c r="D23" s="52"/>
      <c r="E23" s="115">
        <f>SUM(E14:E21)</f>
        <v>228203300</v>
      </c>
      <c r="F23" s="52"/>
      <c r="G23" s="115">
        <f>SUM(G14:G21)</f>
        <v>108502631</v>
      </c>
      <c r="H23" s="91"/>
      <c r="I23" s="115">
        <f>SUM(I14:I21)</f>
        <v>19337211</v>
      </c>
      <c r="J23" s="91"/>
      <c r="K23" s="115">
        <f>SUM(K14:K21)</f>
        <v>25650374</v>
      </c>
      <c r="L23" s="52"/>
      <c r="M23" s="115">
        <f>SUM(M14:M21)</f>
        <v>224003882</v>
      </c>
      <c r="N23" s="52"/>
      <c r="O23" s="115">
        <f>SUM(O14:O21)</f>
        <v>18765923</v>
      </c>
      <c r="P23" s="52"/>
      <c r="Q23" s="115">
        <f>SUM(Q14:Q21)</f>
        <v>18765923</v>
      </c>
      <c r="R23" s="52"/>
      <c r="S23" s="115">
        <f>SUM(S14:S21)</f>
        <v>624463321</v>
      </c>
    </row>
    <row r="24" spans="1:19" ht="16.5" customHeight="1" thickTop="1">
      <c r="A24" s="87"/>
      <c r="B24" s="28"/>
      <c r="C24" s="28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</row>
    <row r="25" spans="1:19" ht="16.5" customHeight="1">
      <c r="A25" s="87"/>
      <c r="B25" s="28"/>
      <c r="C25" s="28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</row>
    <row r="26" spans="1:19" ht="16.5" customHeight="1">
      <c r="A26" s="46" t="s">
        <v>136</v>
      </c>
      <c r="B26" s="2"/>
      <c r="C26" s="2"/>
      <c r="D26" s="52"/>
      <c r="E26" s="67">
        <f>E23</f>
        <v>228203300</v>
      </c>
      <c r="F26" s="67"/>
      <c r="G26" s="67">
        <f>G23</f>
        <v>108502631</v>
      </c>
      <c r="H26" s="67"/>
      <c r="I26" s="67">
        <f>I23</f>
        <v>19337211</v>
      </c>
      <c r="J26" s="67"/>
      <c r="K26" s="67">
        <f>K23</f>
        <v>25650374</v>
      </c>
      <c r="L26" s="67"/>
      <c r="M26" s="67">
        <f>M23</f>
        <v>224003882</v>
      </c>
      <c r="N26" s="67"/>
      <c r="O26" s="67">
        <f>O23</f>
        <v>18765923</v>
      </c>
      <c r="P26" s="67"/>
      <c r="Q26" s="67">
        <f>Q23</f>
        <v>18765923</v>
      </c>
      <c r="R26" s="67"/>
      <c r="S26" s="67">
        <f>SUM(E26:M26,Q26)</f>
        <v>624463321</v>
      </c>
    </row>
    <row r="27" spans="1:19" s="28" customFormat="1" ht="8.1" customHeight="1">
      <c r="A27" s="46"/>
      <c r="B27" s="2"/>
      <c r="C27" s="2"/>
      <c r="D27" s="52"/>
      <c r="E27" s="52"/>
      <c r="F27" s="52"/>
      <c r="G27" s="58"/>
      <c r="H27" s="52"/>
      <c r="I27" s="58"/>
      <c r="J27" s="52"/>
      <c r="K27" s="58"/>
      <c r="L27" s="58"/>
      <c r="M27" s="52"/>
      <c r="N27" s="52"/>
      <c r="O27" s="52"/>
      <c r="P27" s="52"/>
      <c r="Q27" s="52"/>
      <c r="R27" s="52"/>
      <c r="S27" s="52"/>
    </row>
    <row r="28" spans="1:19" s="28" customFormat="1" ht="15" customHeight="1">
      <c r="A28" s="46" t="s">
        <v>143</v>
      </c>
      <c r="B28" s="2"/>
      <c r="C28" s="2"/>
      <c r="D28" s="52"/>
      <c r="E28" s="44"/>
      <c r="F28" s="52"/>
      <c r="G28" s="58"/>
      <c r="H28" s="52"/>
      <c r="I28" s="58"/>
      <c r="J28" s="52"/>
      <c r="K28" s="58"/>
      <c r="L28" s="58"/>
      <c r="M28" s="52"/>
      <c r="N28" s="52"/>
      <c r="O28" s="52"/>
      <c r="P28" s="52"/>
      <c r="Q28" s="52"/>
      <c r="R28" s="52"/>
      <c r="S28" s="52"/>
    </row>
    <row r="29" spans="1:19" s="28" customFormat="1" ht="15" customHeight="1">
      <c r="A29" s="28" t="s">
        <v>209</v>
      </c>
      <c r="B29" s="2"/>
      <c r="C29" s="11" t="s">
        <v>202</v>
      </c>
      <c r="D29" s="52"/>
      <c r="E29" s="44">
        <v>25154957</v>
      </c>
      <c r="F29" s="52"/>
      <c r="G29" s="58">
        <v>131421414</v>
      </c>
      <c r="H29" s="52"/>
      <c r="I29" s="58">
        <v>0</v>
      </c>
      <c r="J29" s="52"/>
      <c r="K29" s="58">
        <v>0</v>
      </c>
      <c r="L29" s="58"/>
      <c r="M29" s="52">
        <v>0</v>
      </c>
      <c r="N29" s="52"/>
      <c r="O29" s="52">
        <v>0</v>
      </c>
      <c r="P29" s="52"/>
      <c r="Q29" s="52">
        <v>0</v>
      </c>
      <c r="R29" s="52"/>
      <c r="S29" s="67">
        <f t="shared" ref="S29:S31" si="2">SUM(E29:M29,Q29)</f>
        <v>156576371</v>
      </c>
    </row>
    <row r="30" spans="1:19" s="28" customFormat="1" ht="15" customHeight="1">
      <c r="A30" s="28" t="s">
        <v>130</v>
      </c>
      <c r="B30" s="21"/>
      <c r="C30" s="11">
        <v>24</v>
      </c>
      <c r="D30" s="52"/>
      <c r="E30" s="44">
        <v>0</v>
      </c>
      <c r="F30" s="52"/>
      <c r="G30" s="58">
        <v>0</v>
      </c>
      <c r="H30" s="52"/>
      <c r="I30" s="58">
        <v>14004131</v>
      </c>
      <c r="J30" s="52"/>
      <c r="K30" s="58">
        <v>0</v>
      </c>
      <c r="L30" s="52"/>
      <c r="M30" s="58">
        <v>0</v>
      </c>
      <c r="N30" s="52"/>
      <c r="O30" s="52">
        <v>0</v>
      </c>
      <c r="P30" s="52"/>
      <c r="Q30" s="52">
        <v>0</v>
      </c>
      <c r="R30" s="52"/>
      <c r="S30" s="67">
        <f t="shared" si="2"/>
        <v>14004131</v>
      </c>
    </row>
    <row r="31" spans="1:19" s="28" customFormat="1" ht="15" customHeight="1">
      <c r="A31" s="28" t="s">
        <v>131</v>
      </c>
      <c r="B31" s="21"/>
      <c r="C31" s="11">
        <v>29</v>
      </c>
      <c r="D31" s="52"/>
      <c r="E31" s="44">
        <v>0</v>
      </c>
      <c r="F31" s="52"/>
      <c r="G31" s="58">
        <v>0</v>
      </c>
      <c r="H31" s="52"/>
      <c r="I31" s="58">
        <v>0</v>
      </c>
      <c r="J31" s="52"/>
      <c r="K31" s="58">
        <v>0</v>
      </c>
      <c r="L31" s="52"/>
      <c r="M31" s="58">
        <v>-277812338</v>
      </c>
      <c r="N31" s="52"/>
      <c r="O31" s="52">
        <v>0</v>
      </c>
      <c r="P31" s="52"/>
      <c r="Q31" s="52">
        <v>0</v>
      </c>
      <c r="R31" s="52"/>
      <c r="S31" s="67">
        <f t="shared" si="2"/>
        <v>-277812338</v>
      </c>
    </row>
    <row r="32" spans="1:19" s="28" customFormat="1" ht="15" customHeight="1">
      <c r="A32" s="28" t="s">
        <v>190</v>
      </c>
      <c r="C32" s="11"/>
      <c r="D32" s="52"/>
      <c r="E32" s="44">
        <v>0</v>
      </c>
      <c r="F32" s="52"/>
      <c r="G32" s="58">
        <v>0</v>
      </c>
      <c r="H32" s="52"/>
      <c r="I32" s="58">
        <v>0</v>
      </c>
      <c r="J32" s="52"/>
      <c r="K32" s="58">
        <v>0</v>
      </c>
      <c r="L32" s="52"/>
      <c r="M32" s="58">
        <v>11053725</v>
      </c>
      <c r="N32" s="52"/>
      <c r="O32" s="58">
        <f>-M32</f>
        <v>-11053725</v>
      </c>
      <c r="P32" s="52">
        <v>0</v>
      </c>
      <c r="Q32" s="58">
        <f>O32</f>
        <v>-11053725</v>
      </c>
      <c r="R32" s="52"/>
      <c r="S32" s="67">
        <f>SUM(E32:M32,Q32)</f>
        <v>0</v>
      </c>
    </row>
    <row r="33" spans="1:19" ht="16.5" customHeight="1">
      <c r="A33" s="84" t="s">
        <v>91</v>
      </c>
      <c r="B33" s="21"/>
      <c r="C33" s="11"/>
      <c r="D33" s="52"/>
      <c r="E33" s="90">
        <v>0</v>
      </c>
      <c r="F33" s="91"/>
      <c r="G33" s="90">
        <v>0</v>
      </c>
      <c r="H33" s="91"/>
      <c r="I33" s="90">
        <v>0</v>
      </c>
      <c r="J33" s="91"/>
      <c r="K33" s="90">
        <v>0</v>
      </c>
      <c r="L33" s="91"/>
      <c r="M33" s="90">
        <f>'PL 11-12'!I27</f>
        <v>328029182.57999998</v>
      </c>
      <c r="N33" s="38"/>
      <c r="O33" s="62">
        <f>-2210745</f>
        <v>-2210745</v>
      </c>
      <c r="P33" s="38"/>
      <c r="Q33" s="62">
        <f>O33</f>
        <v>-2210745</v>
      </c>
      <c r="R33" s="38"/>
      <c r="S33" s="92">
        <f>SUM(E33:M33,Q33)</f>
        <v>325818437.57999998</v>
      </c>
    </row>
    <row r="34" spans="1:19" ht="8.1" customHeight="1">
      <c r="A34" s="86" t="s">
        <v>200</v>
      </c>
      <c r="B34" s="28"/>
      <c r="C34" s="28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</row>
    <row r="35" spans="1:19" ht="16.5" customHeight="1" thickBot="1">
      <c r="A35" s="87" t="s">
        <v>144</v>
      </c>
      <c r="B35" s="28"/>
      <c r="C35" s="28"/>
      <c r="D35" s="52"/>
      <c r="E35" s="136">
        <f>SUM(E26:E34)</f>
        <v>253358257</v>
      </c>
      <c r="F35" s="52"/>
      <c r="G35" s="136">
        <f>SUM(G26:G34)</f>
        <v>239924045</v>
      </c>
      <c r="H35" s="91"/>
      <c r="I35" s="136">
        <f>SUM(I26:I34)</f>
        <v>33341342</v>
      </c>
      <c r="J35" s="91"/>
      <c r="K35" s="136">
        <f>SUM(K26:K34)</f>
        <v>25650374</v>
      </c>
      <c r="L35" s="52"/>
      <c r="M35" s="136">
        <f>SUM(M26:M34)</f>
        <v>285274451.57999998</v>
      </c>
      <c r="N35" s="52"/>
      <c r="O35" s="136">
        <f>SUM(O26:O34)</f>
        <v>5501453</v>
      </c>
      <c r="P35" s="52"/>
      <c r="Q35" s="136">
        <f>SUM(Q26:Q34)</f>
        <v>5501453</v>
      </c>
      <c r="R35" s="52"/>
      <c r="S35" s="136">
        <f>SUM(S26:S34)</f>
        <v>843049922.57999992</v>
      </c>
    </row>
    <row r="36" spans="1:19" ht="15.9" customHeight="1" thickTop="1">
      <c r="A36" s="21"/>
      <c r="B36" s="28"/>
      <c r="C36" s="85"/>
      <c r="D36" s="52"/>
      <c r="E36" s="53"/>
      <c r="F36" s="52"/>
      <c r="G36" s="53"/>
      <c r="H36" s="52"/>
      <c r="I36" s="52"/>
      <c r="J36" s="52"/>
      <c r="K36" s="53"/>
      <c r="L36" s="52"/>
      <c r="M36" s="53"/>
      <c r="N36" s="52"/>
      <c r="O36" s="52"/>
      <c r="P36" s="52"/>
      <c r="Q36" s="52"/>
      <c r="R36" s="52"/>
      <c r="S36" s="53"/>
    </row>
    <row r="37" spans="1:19" ht="19.8">
      <c r="A37" s="21"/>
      <c r="B37" s="28"/>
      <c r="C37" s="85"/>
      <c r="D37" s="52"/>
      <c r="E37" s="53"/>
      <c r="F37" s="52"/>
      <c r="G37" s="53"/>
      <c r="H37" s="52"/>
      <c r="I37" s="52"/>
      <c r="J37" s="52"/>
      <c r="K37" s="53"/>
      <c r="L37" s="52"/>
      <c r="M37" s="53"/>
      <c r="N37" s="52"/>
      <c r="O37" s="52"/>
      <c r="P37" s="52"/>
      <c r="Q37" s="52"/>
      <c r="R37" s="52"/>
      <c r="S37" s="53"/>
    </row>
    <row r="38" spans="1:19" ht="21.9" customHeight="1">
      <c r="A38" s="320" t="s">
        <v>29</v>
      </c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</row>
    <row r="39" spans="1:19" ht="15.9" customHeight="1">
      <c r="A39" s="28"/>
      <c r="B39" s="28"/>
      <c r="C39" s="51"/>
      <c r="D39" s="44"/>
      <c r="E39" s="48"/>
      <c r="F39" s="44"/>
      <c r="G39" s="48"/>
      <c r="H39" s="44"/>
      <c r="I39" s="44"/>
      <c r="J39" s="44"/>
      <c r="K39" s="48"/>
      <c r="L39" s="44"/>
      <c r="M39" s="48"/>
      <c r="N39" s="44"/>
      <c r="O39" s="44"/>
      <c r="P39" s="44"/>
      <c r="Q39" s="44"/>
      <c r="R39" s="44"/>
      <c r="S39" s="48">
        <v>14</v>
      </c>
    </row>
  </sheetData>
  <mergeCells count="5">
    <mergeCell ref="E6:S6"/>
    <mergeCell ref="K9:M9"/>
    <mergeCell ref="A38:S38"/>
    <mergeCell ref="O7:Q7"/>
    <mergeCell ref="O8:Q8"/>
  </mergeCells>
  <pageMargins left="0.4" right="0.17" top="0.5111" bottom="0.18" header="0.45" footer="0.24"/>
  <pageSetup paperSize="9" scale="90" firstPageNumber="3" fitToWidth="0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L119"/>
  <sheetViews>
    <sheetView view="pageBreakPreview" topLeftCell="A109" zoomScaleNormal="100" zoomScaleSheetLayoutView="100" workbookViewId="0">
      <selection activeCell="E16" sqref="E16"/>
    </sheetView>
  </sheetViews>
  <sheetFormatPr defaultColWidth="9.125" defaultRowHeight="19.8"/>
  <cols>
    <col min="1" max="2" width="1.75" style="1" customWidth="1"/>
    <col min="3" max="3" width="42.75" style="1" customWidth="1"/>
    <col min="4" max="4" width="6.75" style="1" customWidth="1"/>
    <col min="5" max="5" width="0.875" style="1" customWidth="1"/>
    <col min="6" max="6" width="12.625" style="264" customWidth="1"/>
    <col min="7" max="7" width="0.875" style="1" customWidth="1"/>
    <col min="8" max="8" width="11.875" style="1" customWidth="1"/>
    <col min="9" max="9" width="0.875" style="1" customWidth="1"/>
    <col min="10" max="10" width="12.625" style="264" customWidth="1"/>
    <col min="11" max="11" width="0.875" style="1" customWidth="1"/>
    <col min="12" max="12" width="11.875" style="1" customWidth="1"/>
    <col min="13" max="16384" width="9.125" style="1"/>
  </cols>
  <sheetData>
    <row r="1" spans="1:12" ht="15" customHeight="1">
      <c r="A1" s="2" t="s">
        <v>0</v>
      </c>
      <c r="B1" s="2"/>
      <c r="C1" s="2"/>
      <c r="D1" s="11"/>
      <c r="E1" s="4"/>
      <c r="F1" s="240"/>
      <c r="G1" s="94"/>
      <c r="H1" s="93"/>
      <c r="I1" s="94"/>
      <c r="J1" s="239"/>
      <c r="K1" s="94"/>
      <c r="L1" s="93"/>
    </row>
    <row r="2" spans="1:12" ht="15" customHeight="1">
      <c r="A2" s="46" t="s">
        <v>145</v>
      </c>
      <c r="B2" s="2"/>
      <c r="C2" s="2"/>
      <c r="D2" s="11"/>
      <c r="E2" s="4"/>
      <c r="F2" s="240"/>
      <c r="G2" s="94"/>
      <c r="H2" s="93"/>
      <c r="I2" s="94"/>
      <c r="J2" s="240"/>
      <c r="K2" s="94"/>
      <c r="L2" s="93"/>
    </row>
    <row r="3" spans="1:12" ht="15" customHeight="1">
      <c r="A3" s="243" t="str">
        <f>'PL 11-12'!A3</f>
        <v>For the year ended 31 December 2022</v>
      </c>
      <c r="B3" s="244"/>
      <c r="C3" s="244"/>
      <c r="D3" s="35"/>
      <c r="E3" s="9"/>
      <c r="F3" s="241"/>
      <c r="G3" s="95"/>
      <c r="H3" s="65"/>
      <c r="I3" s="95"/>
      <c r="J3" s="241"/>
      <c r="K3" s="95"/>
      <c r="L3" s="65"/>
    </row>
    <row r="4" spans="1:12" ht="15" customHeight="1">
      <c r="A4" s="46"/>
      <c r="B4" s="2"/>
      <c r="C4" s="2"/>
      <c r="D4" s="11"/>
      <c r="E4" s="4"/>
      <c r="F4" s="88"/>
      <c r="G4" s="96"/>
      <c r="H4" s="53"/>
      <c r="I4" s="96"/>
      <c r="J4" s="88"/>
      <c r="K4" s="96"/>
      <c r="L4" s="53"/>
    </row>
    <row r="5" spans="1:12" ht="15" customHeight="1">
      <c r="A5" s="46"/>
      <c r="B5" s="2"/>
      <c r="C5" s="2"/>
      <c r="D5" s="11"/>
      <c r="E5" s="4"/>
      <c r="F5" s="88"/>
      <c r="G5" s="96"/>
      <c r="H5" s="53"/>
      <c r="I5" s="96"/>
      <c r="J5" s="88"/>
      <c r="K5" s="96"/>
      <c r="L5" s="53"/>
    </row>
    <row r="6" spans="1:12" ht="15" customHeight="1">
      <c r="A6" s="46"/>
      <c r="B6" s="2"/>
      <c r="C6" s="2"/>
      <c r="D6" s="11"/>
      <c r="E6" s="4"/>
      <c r="F6" s="304" t="s">
        <v>3</v>
      </c>
      <c r="G6" s="304"/>
      <c r="H6" s="304"/>
      <c r="I6" s="5"/>
      <c r="J6" s="305" t="s">
        <v>4</v>
      </c>
      <c r="K6" s="305"/>
      <c r="L6" s="305"/>
    </row>
    <row r="7" spans="1:12" ht="15" customHeight="1">
      <c r="A7" s="2"/>
      <c r="B7" s="2"/>
      <c r="C7" s="2"/>
      <c r="D7" s="11"/>
      <c r="E7" s="4"/>
      <c r="F7" s="306" t="s">
        <v>5</v>
      </c>
      <c r="G7" s="306"/>
      <c r="H7" s="306"/>
      <c r="I7" s="5"/>
      <c r="J7" s="307" t="s">
        <v>6</v>
      </c>
      <c r="K7" s="307"/>
      <c r="L7" s="307"/>
    </row>
    <row r="8" spans="1:12" ht="15" customHeight="1">
      <c r="A8" s="14"/>
      <c r="B8" s="14"/>
      <c r="C8" s="14"/>
      <c r="D8" s="11"/>
      <c r="E8" s="11"/>
      <c r="F8" s="275">
        <f>'BS 8-10'!E8</f>
        <v>2022</v>
      </c>
      <c r="G8" s="117"/>
      <c r="H8" s="116">
        <v>2021</v>
      </c>
      <c r="I8" s="118"/>
      <c r="J8" s="275">
        <f>'BS 8-10'!I8</f>
        <v>2022</v>
      </c>
      <c r="K8" s="117"/>
      <c r="L8" s="116">
        <f>'BS 8-10'!K8</f>
        <v>2021</v>
      </c>
    </row>
    <row r="9" spans="1:12" ht="15" customHeight="1">
      <c r="A9" s="11"/>
      <c r="B9" s="11"/>
      <c r="C9" s="11"/>
      <c r="D9" s="123" t="s">
        <v>46</v>
      </c>
      <c r="E9" s="51"/>
      <c r="F9" s="16" t="s">
        <v>8</v>
      </c>
      <c r="G9" s="17"/>
      <c r="H9" s="16" t="s">
        <v>8</v>
      </c>
      <c r="I9" s="18"/>
      <c r="J9" s="16" t="s">
        <v>8</v>
      </c>
      <c r="K9" s="17"/>
      <c r="L9" s="16" t="s">
        <v>8</v>
      </c>
    </row>
    <row r="10" spans="1:12" ht="8.1" customHeight="1">
      <c r="A10" s="11"/>
      <c r="B10" s="11"/>
      <c r="C10" s="11"/>
      <c r="D10" s="14"/>
      <c r="E10" s="51"/>
      <c r="F10" s="239"/>
      <c r="G10" s="97"/>
      <c r="H10" s="245"/>
      <c r="I10" s="98"/>
      <c r="J10" s="239"/>
      <c r="K10" s="97"/>
      <c r="L10" s="245"/>
    </row>
    <row r="11" spans="1:12" ht="15" customHeight="1">
      <c r="A11" s="46" t="s">
        <v>146</v>
      </c>
      <c r="B11" s="3"/>
      <c r="C11" s="3"/>
      <c r="D11" s="11"/>
      <c r="E11" s="11"/>
      <c r="F11" s="88"/>
      <c r="G11" s="99"/>
      <c r="H11" s="53"/>
      <c r="I11" s="99"/>
      <c r="J11" s="88"/>
      <c r="K11" s="88"/>
      <c r="L11" s="53"/>
    </row>
    <row r="12" spans="1:12" ht="15" customHeight="1">
      <c r="A12" s="84" t="s">
        <v>74</v>
      </c>
      <c r="B12" s="21"/>
      <c r="C12" s="21"/>
      <c r="D12" s="11"/>
      <c r="E12" s="11"/>
      <c r="F12" s="238">
        <v>317326714</v>
      </c>
      <c r="G12" s="246"/>
      <c r="H12" s="238">
        <v>598957286</v>
      </c>
      <c r="I12" s="246"/>
      <c r="J12" s="238">
        <v>343119203</v>
      </c>
      <c r="K12" s="246"/>
      <c r="L12" s="238">
        <v>404228257</v>
      </c>
    </row>
    <row r="13" spans="1:12" ht="15" customHeight="1">
      <c r="A13" s="84" t="s">
        <v>147</v>
      </c>
      <c r="B13" s="21"/>
      <c r="C13" s="21"/>
      <c r="D13" s="11"/>
      <c r="E13" s="11"/>
      <c r="F13" s="238"/>
      <c r="G13" s="151"/>
      <c r="H13" s="238"/>
      <c r="I13" s="151"/>
      <c r="J13" s="238"/>
      <c r="K13" s="152"/>
      <c r="L13" s="152"/>
    </row>
    <row r="14" spans="1:12" ht="15" customHeight="1">
      <c r="A14" s="46"/>
      <c r="B14" s="21" t="s">
        <v>148</v>
      </c>
      <c r="C14" s="21"/>
      <c r="D14" s="101" t="s">
        <v>149</v>
      </c>
      <c r="E14" s="60"/>
      <c r="F14" s="238">
        <v>96573537</v>
      </c>
      <c r="G14" s="246"/>
      <c r="H14" s="238">
        <v>54244297</v>
      </c>
      <c r="I14" s="246"/>
      <c r="J14" s="238">
        <v>13895851</v>
      </c>
      <c r="K14" s="246"/>
      <c r="L14" s="100">
        <v>30680568</v>
      </c>
    </row>
    <row r="15" spans="1:12" ht="15" customHeight="1">
      <c r="A15" s="46"/>
      <c r="B15" s="21" t="s">
        <v>150</v>
      </c>
      <c r="C15" s="21"/>
      <c r="D15" s="101"/>
      <c r="E15" s="60"/>
      <c r="F15" s="238">
        <v>-28918799</v>
      </c>
      <c r="G15" s="246"/>
      <c r="H15" s="238">
        <v>-1962737</v>
      </c>
      <c r="I15" s="246"/>
      <c r="J15" s="238">
        <v>10574531</v>
      </c>
      <c r="K15" s="246"/>
      <c r="L15" s="100">
        <v>-1055547</v>
      </c>
    </row>
    <row r="16" spans="1:12" ht="15" customHeight="1">
      <c r="A16" s="46"/>
      <c r="B16" s="21" t="s">
        <v>151</v>
      </c>
      <c r="C16" s="21"/>
      <c r="D16" s="11">
        <v>12</v>
      </c>
      <c r="E16" s="11"/>
      <c r="F16" s="238">
        <v>26857692</v>
      </c>
      <c r="G16" s="246"/>
      <c r="H16" s="238">
        <v>1392862</v>
      </c>
      <c r="I16" s="246"/>
      <c r="J16" s="238">
        <v>23034410</v>
      </c>
      <c r="K16" s="246"/>
      <c r="L16" s="102">
        <v>-2662636</v>
      </c>
    </row>
    <row r="17" spans="1:12" ht="15" customHeight="1">
      <c r="A17" s="46"/>
      <c r="B17" s="324" t="s">
        <v>70</v>
      </c>
      <c r="C17" s="324"/>
      <c r="D17" s="11">
        <v>26</v>
      </c>
      <c r="E17" s="11"/>
      <c r="F17" s="88" t="s">
        <v>192</v>
      </c>
      <c r="G17" s="246"/>
      <c r="H17" s="238">
        <v>2956212</v>
      </c>
      <c r="I17" s="246"/>
      <c r="J17" s="88" t="s">
        <v>192</v>
      </c>
      <c r="K17" s="246"/>
      <c r="L17" s="88" t="s">
        <v>192</v>
      </c>
    </row>
    <row r="18" spans="1:12" ht="15" customHeight="1">
      <c r="A18" s="84"/>
      <c r="B18" s="324" t="s">
        <v>204</v>
      </c>
      <c r="C18" s="324"/>
      <c r="D18" s="11"/>
      <c r="E18" s="11"/>
      <c r="F18" s="238">
        <v>-539472</v>
      </c>
      <c r="G18" s="246"/>
      <c r="H18" s="238">
        <v>-767940</v>
      </c>
      <c r="I18" s="246"/>
      <c r="J18" s="238">
        <v>216433</v>
      </c>
      <c r="K18" s="246"/>
      <c r="L18" s="100">
        <v>-776657</v>
      </c>
    </row>
    <row r="19" spans="1:12" s="249" customFormat="1" ht="15.6" customHeight="1">
      <c r="A19" s="247"/>
      <c r="B19" s="324" t="s">
        <v>220</v>
      </c>
      <c r="C19" s="324"/>
      <c r="D19" s="248"/>
      <c r="E19" s="248"/>
      <c r="F19" s="238">
        <v>-11106036</v>
      </c>
      <c r="G19" s="168"/>
      <c r="H19" s="88" t="s">
        <v>192</v>
      </c>
      <c r="I19" s="169"/>
      <c r="J19" s="238">
        <v>-12271026</v>
      </c>
      <c r="K19" s="169"/>
      <c r="L19" s="88" t="s">
        <v>192</v>
      </c>
    </row>
    <row r="20" spans="1:12" s="249" customFormat="1" ht="15" customHeight="1">
      <c r="A20" s="247"/>
      <c r="B20" s="21" t="s">
        <v>210</v>
      </c>
      <c r="C20" s="21"/>
      <c r="D20" s="248"/>
      <c r="E20" s="248"/>
      <c r="F20" s="238">
        <v>413201</v>
      </c>
      <c r="G20" s="168"/>
      <c r="H20" s="88" t="s">
        <v>192</v>
      </c>
      <c r="I20" s="169"/>
      <c r="J20" s="238">
        <v>413201</v>
      </c>
      <c r="K20" s="169"/>
      <c r="L20" s="88" t="s">
        <v>192</v>
      </c>
    </row>
    <row r="21" spans="1:12" ht="15" customHeight="1">
      <c r="A21" s="84"/>
      <c r="B21" s="324" t="s">
        <v>152</v>
      </c>
      <c r="C21" s="324"/>
      <c r="D21" s="11"/>
      <c r="E21" s="11"/>
      <c r="F21" s="238">
        <v>4697227</v>
      </c>
      <c r="G21" s="246"/>
      <c r="H21" s="238">
        <v>-1334339</v>
      </c>
      <c r="I21" s="246"/>
      <c r="J21" s="238">
        <v>-2904580</v>
      </c>
      <c r="K21" s="246"/>
      <c r="L21" s="100">
        <v>-2276897</v>
      </c>
    </row>
    <row r="22" spans="1:12" s="249" customFormat="1" ht="15" customHeight="1">
      <c r="A22" s="247"/>
      <c r="B22" s="267" t="s">
        <v>225</v>
      </c>
      <c r="C22" s="267"/>
      <c r="D22" s="248"/>
      <c r="E22" s="248"/>
      <c r="F22" s="238">
        <v>-1615510</v>
      </c>
      <c r="G22" s="168"/>
      <c r="H22" s="88" t="s">
        <v>192</v>
      </c>
      <c r="I22" s="169"/>
      <c r="J22" s="238">
        <v>-1615510</v>
      </c>
      <c r="K22" s="169"/>
      <c r="L22" s="88" t="s">
        <v>192</v>
      </c>
    </row>
    <row r="23" spans="1:12" ht="15" customHeight="1">
      <c r="A23" s="84"/>
      <c r="B23" s="324" t="s">
        <v>226</v>
      </c>
      <c r="C23" s="324"/>
      <c r="D23" s="11"/>
      <c r="E23" s="11"/>
      <c r="F23" s="238">
        <v>-973839</v>
      </c>
      <c r="G23" s="151"/>
      <c r="H23" s="238">
        <v>-2006056</v>
      </c>
      <c r="I23" s="246"/>
      <c r="J23" s="238">
        <v>822461</v>
      </c>
      <c r="K23" s="246"/>
      <c r="L23" s="100">
        <v>1527908</v>
      </c>
    </row>
    <row r="24" spans="1:12" ht="15" customHeight="1">
      <c r="A24" s="46"/>
      <c r="B24" s="21" t="s">
        <v>153</v>
      </c>
      <c r="C24" s="21"/>
      <c r="D24" s="11" t="s">
        <v>203</v>
      </c>
      <c r="E24" s="11"/>
      <c r="F24" s="238">
        <v>14004131</v>
      </c>
      <c r="G24" s="246"/>
      <c r="H24" s="102">
        <v>14004131</v>
      </c>
      <c r="I24" s="246"/>
      <c r="J24" s="238">
        <v>14004131</v>
      </c>
      <c r="K24" s="246"/>
      <c r="L24" s="102">
        <v>14004131</v>
      </c>
    </row>
    <row r="25" spans="1:12" ht="15" customHeight="1">
      <c r="A25" s="84"/>
      <c r="B25" s="31" t="s">
        <v>154</v>
      </c>
      <c r="C25" s="21"/>
      <c r="D25" s="11"/>
      <c r="E25" s="11"/>
      <c r="F25" s="238">
        <v>-111421</v>
      </c>
      <c r="G25" s="246"/>
      <c r="H25" s="88" t="s">
        <v>192</v>
      </c>
      <c r="I25" s="246"/>
      <c r="J25" s="238">
        <v>-252244540</v>
      </c>
      <c r="K25" s="246"/>
      <c r="L25" s="238">
        <v>-86021264</v>
      </c>
    </row>
    <row r="26" spans="1:12" ht="15" customHeight="1">
      <c r="A26" s="46"/>
      <c r="B26" s="21" t="s">
        <v>227</v>
      </c>
      <c r="C26" s="21"/>
      <c r="D26" s="11"/>
      <c r="E26" s="11"/>
      <c r="F26" s="88" t="s">
        <v>192</v>
      </c>
      <c r="G26" s="246"/>
      <c r="H26" s="88" t="s">
        <v>192</v>
      </c>
      <c r="I26" s="246"/>
      <c r="J26" s="238">
        <v>-1867410</v>
      </c>
      <c r="K26" s="246"/>
      <c r="L26" s="102">
        <v>-328396</v>
      </c>
    </row>
    <row r="27" spans="1:12" ht="15" customHeight="1">
      <c r="A27" s="46"/>
      <c r="B27" s="21" t="s">
        <v>71</v>
      </c>
      <c r="C27" s="21"/>
      <c r="D27" s="11" t="s">
        <v>155</v>
      </c>
      <c r="E27" s="11"/>
      <c r="F27" s="88" t="s">
        <v>192</v>
      </c>
      <c r="G27" s="246"/>
      <c r="H27" s="88" t="s">
        <v>192</v>
      </c>
      <c r="I27" s="246"/>
      <c r="J27" s="238">
        <v>-55050000</v>
      </c>
      <c r="K27" s="246"/>
      <c r="L27" s="103">
        <v>-124075375</v>
      </c>
    </row>
    <row r="28" spans="1:12" ht="15" customHeight="1">
      <c r="A28" s="46"/>
      <c r="B28" s="21" t="s">
        <v>228</v>
      </c>
      <c r="C28" s="21"/>
      <c r="D28" s="11" t="s">
        <v>231</v>
      </c>
      <c r="E28" s="11"/>
      <c r="F28" s="238">
        <v>-2236289</v>
      </c>
      <c r="G28" s="246"/>
      <c r="H28" s="88" t="s">
        <v>192</v>
      </c>
      <c r="I28" s="246"/>
      <c r="J28" s="88" t="s">
        <v>192</v>
      </c>
      <c r="K28" s="246"/>
      <c r="L28" s="88" t="s">
        <v>192</v>
      </c>
    </row>
    <row r="29" spans="1:12" ht="15" customHeight="1">
      <c r="A29" s="46"/>
      <c r="B29" s="21" t="s">
        <v>229</v>
      </c>
      <c r="C29" s="21"/>
      <c r="D29" s="11" t="s">
        <v>73</v>
      </c>
      <c r="E29" s="11"/>
      <c r="F29" s="238">
        <v>453381</v>
      </c>
      <c r="G29" s="246"/>
      <c r="H29" s="238">
        <v>981409</v>
      </c>
      <c r="I29" s="246"/>
      <c r="J29" s="88" t="s">
        <v>192</v>
      </c>
      <c r="K29" s="246"/>
      <c r="L29" s="88" t="s">
        <v>192</v>
      </c>
    </row>
    <row r="30" spans="1:12" ht="15" customHeight="1">
      <c r="A30" s="46"/>
      <c r="B30" s="21" t="s">
        <v>230</v>
      </c>
      <c r="C30" s="21"/>
      <c r="D30" s="11" t="s">
        <v>201</v>
      </c>
      <c r="E30" s="11"/>
      <c r="F30" s="238">
        <v>1097081</v>
      </c>
      <c r="G30" s="246"/>
      <c r="H30" s="88" t="s">
        <v>192</v>
      </c>
      <c r="I30" s="246"/>
      <c r="J30" s="238">
        <v>1097081</v>
      </c>
      <c r="K30" s="246"/>
      <c r="L30" s="88" t="s">
        <v>192</v>
      </c>
    </row>
    <row r="31" spans="1:12" ht="15" customHeight="1">
      <c r="A31" s="84"/>
      <c r="B31" s="31" t="s">
        <v>156</v>
      </c>
      <c r="C31" s="21"/>
      <c r="D31" s="11"/>
      <c r="E31" s="11"/>
      <c r="F31" s="268">
        <v>986894</v>
      </c>
      <c r="G31" s="151"/>
      <c r="H31" s="268">
        <v>807196</v>
      </c>
      <c r="I31" s="246"/>
      <c r="J31" s="268">
        <v>240329</v>
      </c>
      <c r="K31" s="246"/>
      <c r="L31" s="105">
        <v>627314</v>
      </c>
    </row>
    <row r="32" spans="1:12" ht="7.5" customHeight="1">
      <c r="A32" s="250"/>
      <c r="B32" s="31"/>
      <c r="C32" s="21"/>
      <c r="D32" s="11"/>
      <c r="E32" s="11"/>
      <c r="F32" s="238"/>
      <c r="G32" s="151"/>
      <c r="H32" s="152"/>
      <c r="I32" s="153"/>
      <c r="J32" s="240"/>
      <c r="K32" s="153"/>
      <c r="L32" s="154"/>
    </row>
    <row r="33" spans="1:12" ht="15" customHeight="1">
      <c r="A33" s="84" t="s">
        <v>157</v>
      </c>
      <c r="B33" s="31"/>
      <c r="C33" s="21"/>
      <c r="D33" s="11"/>
      <c r="E33" s="11"/>
      <c r="F33" s="238">
        <f>SUM(F12:F31)</f>
        <v>416908492</v>
      </c>
      <c r="G33" s="238"/>
      <c r="H33" s="238">
        <f>SUM(H12:H31)</f>
        <v>667272321</v>
      </c>
      <c r="I33" s="238"/>
      <c r="J33" s="238">
        <f>SUM(J12:J31)</f>
        <v>81464565</v>
      </c>
      <c r="K33" s="238"/>
      <c r="L33" s="238">
        <f>SUM(L12:L31)</f>
        <v>233871406</v>
      </c>
    </row>
    <row r="34" spans="1:12" ht="8.1" customHeight="1">
      <c r="A34" s="250"/>
      <c r="B34" s="31"/>
      <c r="C34" s="21"/>
      <c r="D34" s="11"/>
      <c r="E34" s="11"/>
      <c r="F34" s="265"/>
      <c r="G34" s="147"/>
      <c r="H34" s="148"/>
      <c r="I34" s="149"/>
      <c r="J34" s="240"/>
      <c r="K34" s="149"/>
      <c r="L34" s="150"/>
    </row>
    <row r="35" spans="1:12" ht="15" customHeight="1">
      <c r="A35" s="43" t="s">
        <v>158</v>
      </c>
      <c r="B35" s="269"/>
      <c r="C35" s="269"/>
      <c r="D35" s="11"/>
      <c r="E35" s="11"/>
      <c r="F35" s="266"/>
      <c r="G35" s="270"/>
      <c r="H35" s="270"/>
      <c r="I35" s="270"/>
      <c r="J35" s="104"/>
      <c r="K35" s="270"/>
      <c r="L35" s="270"/>
    </row>
    <row r="36" spans="1:12" ht="15" customHeight="1">
      <c r="A36" s="28"/>
      <c r="B36" s="269" t="s">
        <v>12</v>
      </c>
      <c r="C36" s="269"/>
      <c r="D36" s="11"/>
      <c r="E36" s="11"/>
      <c r="F36" s="238">
        <f>40360672-886488</f>
        <v>39474184</v>
      </c>
      <c r="G36" s="246"/>
      <c r="H36" s="238">
        <v>-45829363</v>
      </c>
      <c r="I36" s="246"/>
      <c r="J36" s="238">
        <v>-25350379</v>
      </c>
      <c r="K36" s="246"/>
      <c r="L36" s="238">
        <v>-15857778</v>
      </c>
    </row>
    <row r="37" spans="1:12" ht="15" customHeight="1">
      <c r="A37" s="28"/>
      <c r="B37" s="269" t="s">
        <v>14</v>
      </c>
      <c r="C37" s="269"/>
      <c r="D37" s="11"/>
      <c r="E37" s="11"/>
      <c r="F37" s="238">
        <v>-46773373</v>
      </c>
      <c r="G37" s="246"/>
      <c r="H37" s="238">
        <v>-8048326</v>
      </c>
      <c r="I37" s="246"/>
      <c r="J37" s="238">
        <v>5880133</v>
      </c>
      <c r="K37" s="246"/>
      <c r="L37" s="238">
        <v>-4435511</v>
      </c>
    </row>
    <row r="38" spans="1:12" ht="15" customHeight="1">
      <c r="A38" s="28"/>
      <c r="B38" s="251" t="s">
        <v>15</v>
      </c>
      <c r="C38" s="251"/>
      <c r="D38" s="11"/>
      <c r="E38" s="11"/>
      <c r="F38" s="238">
        <v>-14655258</v>
      </c>
      <c r="G38" s="246"/>
      <c r="H38" s="238">
        <v>-766248</v>
      </c>
      <c r="I38" s="246"/>
      <c r="J38" s="238">
        <v>6136732</v>
      </c>
      <c r="K38" s="246"/>
      <c r="L38" s="238">
        <v>1525269</v>
      </c>
    </row>
    <row r="39" spans="1:12" ht="15" customHeight="1">
      <c r="A39" s="28"/>
      <c r="B39" s="251" t="s">
        <v>25</v>
      </c>
      <c r="C39" s="251"/>
      <c r="D39" s="11"/>
      <c r="E39" s="11"/>
      <c r="F39" s="238">
        <v>-1193653</v>
      </c>
      <c r="G39" s="246"/>
      <c r="H39" s="238">
        <v>1107478</v>
      </c>
      <c r="I39" s="246"/>
      <c r="J39" s="238">
        <v>1098212</v>
      </c>
      <c r="K39" s="246"/>
      <c r="L39" s="238">
        <v>614852</v>
      </c>
    </row>
    <row r="40" spans="1:12" ht="15" customHeight="1">
      <c r="A40" s="28"/>
      <c r="B40" s="251" t="s">
        <v>33</v>
      </c>
      <c r="C40" s="251"/>
      <c r="D40" s="11"/>
      <c r="E40" s="11"/>
      <c r="F40" s="238">
        <v>-77887405</v>
      </c>
      <c r="G40" s="246"/>
      <c r="H40" s="238">
        <v>75230011</v>
      </c>
      <c r="I40" s="246"/>
      <c r="J40" s="238">
        <v>-64102554</v>
      </c>
      <c r="K40" s="246"/>
      <c r="L40" s="238">
        <v>24441718</v>
      </c>
    </row>
    <row r="41" spans="1:12" ht="15" customHeight="1">
      <c r="A41" s="28"/>
      <c r="B41" s="251" t="s">
        <v>34</v>
      </c>
      <c r="C41" s="251"/>
      <c r="D41" s="11"/>
      <c r="E41" s="11"/>
      <c r="F41" s="238">
        <v>-15391090</v>
      </c>
      <c r="G41" s="246"/>
      <c r="H41" s="238">
        <v>33557220</v>
      </c>
      <c r="I41" s="246"/>
      <c r="J41" s="238">
        <v>-20123656</v>
      </c>
      <c r="K41" s="246"/>
      <c r="L41" s="238">
        <v>-22177922</v>
      </c>
    </row>
    <row r="42" spans="1:12" ht="15" customHeight="1">
      <c r="A42" s="28"/>
      <c r="B42" s="271" t="s">
        <v>159</v>
      </c>
      <c r="C42" s="251"/>
      <c r="D42" s="11"/>
      <c r="E42" s="11"/>
      <c r="F42" s="88" t="s">
        <v>192</v>
      </c>
      <c r="G42" s="246"/>
      <c r="H42" s="238">
        <v>-5514221</v>
      </c>
      <c r="I42" s="246"/>
      <c r="J42" s="88" t="s">
        <v>192</v>
      </c>
      <c r="K42" s="246"/>
      <c r="L42" s="238">
        <v>-5514221</v>
      </c>
    </row>
    <row r="43" spans="1:12" ht="15" customHeight="1">
      <c r="A43" s="28"/>
      <c r="B43" s="251" t="s">
        <v>38</v>
      </c>
      <c r="C43" s="251"/>
      <c r="D43" s="11"/>
      <c r="E43" s="11"/>
      <c r="F43" s="241">
        <v>-3017790</v>
      </c>
      <c r="G43" s="246"/>
      <c r="H43" s="268">
        <v>-3896665</v>
      </c>
      <c r="I43" s="246"/>
      <c r="J43" s="268">
        <v>-1320446</v>
      </c>
      <c r="K43" s="268"/>
      <c r="L43" s="268">
        <v>-1316343</v>
      </c>
    </row>
    <row r="44" spans="1:12" ht="8.1" customHeight="1">
      <c r="A44" s="28"/>
      <c r="B44" s="3"/>
      <c r="C44" s="3"/>
      <c r="D44" s="11"/>
      <c r="E44" s="11"/>
      <c r="F44" s="88"/>
      <c r="G44" s="151"/>
      <c r="H44" s="152"/>
      <c r="I44" s="151"/>
      <c r="J44" s="88"/>
      <c r="K44" s="152"/>
      <c r="L44" s="152"/>
    </row>
    <row r="45" spans="1:12" ht="15" customHeight="1">
      <c r="A45" s="272" t="s">
        <v>160</v>
      </c>
      <c r="B45" s="272"/>
      <c r="C45" s="272"/>
      <c r="D45" s="11"/>
      <c r="E45" s="11"/>
      <c r="F45" s="238">
        <f>SUM(F33:F43)</f>
        <v>297464107</v>
      </c>
      <c r="G45" s="102"/>
      <c r="H45" s="238">
        <f>SUM(H33:H43)</f>
        <v>713112207</v>
      </c>
      <c r="I45" s="238"/>
      <c r="J45" s="238">
        <f>SUM(J33:J43)</f>
        <v>-16317393</v>
      </c>
      <c r="K45" s="102"/>
      <c r="L45" s="102">
        <f>SUM(L33:L43)</f>
        <v>211151470</v>
      </c>
    </row>
    <row r="46" spans="1:12" ht="15" customHeight="1">
      <c r="A46" s="272"/>
      <c r="B46" s="272" t="s">
        <v>161</v>
      </c>
      <c r="C46" s="272"/>
      <c r="D46" s="11"/>
      <c r="E46" s="11"/>
      <c r="F46" s="238">
        <v>886488</v>
      </c>
      <c r="G46" s="151"/>
      <c r="H46" s="238">
        <v>1613785</v>
      </c>
      <c r="I46" s="238"/>
      <c r="J46" s="238">
        <v>413963</v>
      </c>
      <c r="K46" s="152"/>
      <c r="L46" s="238">
        <v>365884</v>
      </c>
    </row>
    <row r="47" spans="1:12" ht="15" customHeight="1">
      <c r="A47" s="272"/>
      <c r="B47" s="272" t="s">
        <v>162</v>
      </c>
      <c r="C47" s="3"/>
      <c r="D47" s="11"/>
      <c r="E47" s="11"/>
      <c r="F47" s="238">
        <v>-223587</v>
      </c>
      <c r="G47" s="246"/>
      <c r="H47" s="238">
        <v>-437062</v>
      </c>
      <c r="I47" s="238"/>
      <c r="J47" s="238">
        <v>-240329</v>
      </c>
      <c r="K47" s="246"/>
      <c r="L47" s="238">
        <v>-437064</v>
      </c>
    </row>
    <row r="48" spans="1:12" ht="15" customHeight="1">
      <c r="A48" s="3"/>
      <c r="B48" s="28" t="s">
        <v>163</v>
      </c>
      <c r="C48" s="273"/>
      <c r="D48" s="11"/>
      <c r="E48" s="11"/>
      <c r="F48" s="241">
        <v>-63250864</v>
      </c>
      <c r="G48" s="246"/>
      <c r="H48" s="268">
        <v>-27890201</v>
      </c>
      <c r="I48" s="246"/>
      <c r="J48" s="241">
        <v>-4440252</v>
      </c>
      <c r="K48" s="246"/>
      <c r="L48" s="105">
        <v>4815749</v>
      </c>
    </row>
    <row r="49" spans="1:12" ht="8.1" customHeight="1">
      <c r="A49" s="28"/>
      <c r="B49" s="3"/>
      <c r="C49" s="3"/>
      <c r="D49" s="11"/>
      <c r="E49" s="11"/>
      <c r="F49" s="88"/>
      <c r="G49" s="151"/>
      <c r="H49" s="152"/>
      <c r="I49" s="151"/>
      <c r="J49" s="88"/>
      <c r="K49" s="152"/>
      <c r="L49" s="152"/>
    </row>
    <row r="50" spans="1:12" ht="15" customHeight="1">
      <c r="A50" s="252" t="s">
        <v>164</v>
      </c>
      <c r="B50" s="3"/>
      <c r="C50" s="3"/>
      <c r="D50" s="11"/>
      <c r="E50" s="11"/>
      <c r="F50" s="268">
        <f>SUM(F45:F48)</f>
        <v>234876144</v>
      </c>
      <c r="G50" s="246"/>
      <c r="H50" s="268">
        <f>SUM(H45:H48)</f>
        <v>686398729</v>
      </c>
      <c r="I50" s="246"/>
      <c r="J50" s="268">
        <f>SUM(J45:J48)</f>
        <v>-20584011</v>
      </c>
      <c r="K50" s="246"/>
      <c r="L50" s="105">
        <f>SUM(L45:L48)</f>
        <v>215896039</v>
      </c>
    </row>
    <row r="51" spans="1:12" ht="15.9" customHeight="1">
      <c r="A51" s="252"/>
      <c r="B51" s="3"/>
      <c r="C51" s="3"/>
      <c r="D51" s="11"/>
      <c r="E51" s="11"/>
      <c r="F51" s="88"/>
      <c r="G51" s="106"/>
      <c r="H51" s="53"/>
      <c r="I51" s="106"/>
      <c r="J51" s="88"/>
      <c r="K51" s="107"/>
      <c r="L51" s="53"/>
    </row>
    <row r="52" spans="1:12" ht="15.9" customHeight="1">
      <c r="A52" s="252"/>
      <c r="B52" s="3"/>
      <c r="C52" s="3"/>
      <c r="D52" s="11"/>
      <c r="E52" s="11"/>
      <c r="F52" s="88"/>
      <c r="G52" s="106"/>
      <c r="H52" s="53"/>
      <c r="I52" s="106"/>
      <c r="J52" s="88"/>
      <c r="K52" s="107"/>
      <c r="L52" s="53"/>
    </row>
    <row r="53" spans="1:12" ht="15.9" customHeight="1">
      <c r="A53" s="252"/>
      <c r="B53" s="3"/>
      <c r="C53" s="3"/>
      <c r="D53" s="11"/>
      <c r="E53" s="11"/>
      <c r="F53" s="88"/>
      <c r="G53" s="106"/>
      <c r="H53" s="53"/>
      <c r="I53" s="106"/>
      <c r="J53" s="88"/>
      <c r="K53" s="107"/>
      <c r="L53" s="53"/>
    </row>
    <row r="54" spans="1:12" ht="15.9" customHeight="1">
      <c r="A54" s="252"/>
      <c r="B54" s="3"/>
      <c r="C54" s="3"/>
      <c r="D54" s="11"/>
      <c r="E54" s="11"/>
      <c r="F54" s="88"/>
      <c r="G54" s="106"/>
      <c r="H54" s="53"/>
      <c r="I54" s="106"/>
      <c r="J54" s="88"/>
      <c r="K54" s="107"/>
      <c r="L54" s="53"/>
    </row>
    <row r="55" spans="1:12" ht="15.9" hidden="1" customHeight="1">
      <c r="A55" s="252"/>
      <c r="B55" s="3"/>
      <c r="C55" s="3"/>
      <c r="D55" s="11"/>
      <c r="E55" s="11"/>
      <c r="F55" s="88"/>
      <c r="G55" s="106"/>
      <c r="H55" s="53"/>
      <c r="I55" s="106"/>
      <c r="J55" s="88"/>
      <c r="K55" s="107"/>
      <c r="L55" s="53"/>
    </row>
    <row r="56" spans="1:12" ht="15.9" hidden="1" customHeight="1">
      <c r="A56" s="252"/>
      <c r="B56" s="3"/>
      <c r="C56" s="3"/>
      <c r="D56" s="11"/>
      <c r="E56" s="11"/>
      <c r="F56" s="88"/>
      <c r="G56" s="106"/>
      <c r="H56" s="53"/>
      <c r="I56" s="106"/>
      <c r="J56" s="88"/>
      <c r="K56" s="107"/>
      <c r="L56" s="53"/>
    </row>
    <row r="57" spans="1:12" ht="15.9" hidden="1" customHeight="1">
      <c r="A57" s="252"/>
      <c r="B57" s="3"/>
      <c r="C57" s="3"/>
      <c r="D57" s="11"/>
      <c r="E57" s="11"/>
      <c r="F57" s="88"/>
      <c r="G57" s="106"/>
      <c r="H57" s="53"/>
      <c r="I57" s="106"/>
      <c r="J57" s="88"/>
      <c r="K57" s="107"/>
      <c r="L57" s="53"/>
    </row>
    <row r="58" spans="1:12" ht="20.100000000000001" customHeight="1">
      <c r="A58" s="323" t="s">
        <v>29</v>
      </c>
      <c r="B58" s="323"/>
      <c r="C58" s="323"/>
      <c r="D58" s="323"/>
      <c r="E58" s="323"/>
      <c r="F58" s="323"/>
      <c r="G58" s="323"/>
      <c r="H58" s="323"/>
      <c r="I58" s="323"/>
      <c r="J58" s="323"/>
      <c r="K58" s="323"/>
      <c r="L58" s="323"/>
    </row>
    <row r="59" spans="1:12" ht="15" customHeight="1">
      <c r="A59" s="28"/>
      <c r="B59" s="28"/>
      <c r="C59" s="28"/>
      <c r="D59" s="11"/>
      <c r="E59" s="28"/>
      <c r="F59" s="240"/>
      <c r="G59" s="104"/>
      <c r="H59" s="93"/>
      <c r="I59" s="104"/>
      <c r="J59" s="240"/>
      <c r="K59" s="104"/>
      <c r="L59" s="285">
        <v>15</v>
      </c>
    </row>
    <row r="60" spans="1:12" ht="15" customHeight="1">
      <c r="A60" s="2" t="s">
        <v>0</v>
      </c>
      <c r="B60" s="2"/>
      <c r="C60" s="2"/>
      <c r="D60" s="11"/>
      <c r="E60" s="4"/>
      <c r="F60" s="240"/>
      <c r="G60" s="94"/>
      <c r="H60" s="93"/>
      <c r="I60" s="94"/>
      <c r="J60" s="239"/>
      <c r="K60" s="94"/>
      <c r="L60" s="93"/>
    </row>
    <row r="61" spans="1:12" ht="15" customHeight="1">
      <c r="A61" s="46" t="s">
        <v>211</v>
      </c>
      <c r="B61" s="2"/>
      <c r="C61" s="2"/>
      <c r="D61" s="11"/>
      <c r="E61" s="4"/>
      <c r="F61" s="240"/>
      <c r="G61" s="94"/>
      <c r="H61" s="93"/>
      <c r="I61" s="94"/>
      <c r="J61" s="240"/>
      <c r="K61" s="94"/>
      <c r="L61" s="93"/>
    </row>
    <row r="62" spans="1:12" ht="15" customHeight="1">
      <c r="A62" s="244" t="s">
        <v>63</v>
      </c>
      <c r="B62" s="244"/>
      <c r="C62" s="244"/>
      <c r="D62" s="35"/>
      <c r="E62" s="9"/>
      <c r="F62" s="241"/>
      <c r="G62" s="95"/>
      <c r="H62" s="65"/>
      <c r="I62" s="95"/>
      <c r="J62" s="241"/>
      <c r="K62" s="95"/>
      <c r="L62" s="65"/>
    </row>
    <row r="63" spans="1:12" ht="15" customHeight="1">
      <c r="A63" s="2"/>
      <c r="B63" s="2"/>
      <c r="C63" s="2"/>
      <c r="D63" s="11"/>
      <c r="E63" s="4"/>
      <c r="F63" s="88"/>
      <c r="G63" s="96"/>
      <c r="H63" s="53"/>
      <c r="I63" s="96"/>
      <c r="J63" s="88"/>
      <c r="K63" s="96"/>
      <c r="L63" s="53"/>
    </row>
    <row r="64" spans="1:12" ht="15" customHeight="1">
      <c r="A64" s="2"/>
      <c r="B64" s="2"/>
      <c r="C64" s="2"/>
      <c r="D64" s="11"/>
      <c r="E64" s="4"/>
      <c r="F64" s="88"/>
      <c r="G64" s="96"/>
      <c r="H64" s="53"/>
      <c r="I64" s="96"/>
      <c r="J64" s="88"/>
      <c r="K64" s="96"/>
      <c r="L64" s="53"/>
    </row>
    <row r="65" spans="1:12" ht="15" customHeight="1">
      <c r="A65" s="2"/>
      <c r="B65" s="2"/>
      <c r="C65" s="2"/>
      <c r="D65" s="11"/>
      <c r="E65" s="4"/>
      <c r="F65" s="304" t="s">
        <v>3</v>
      </c>
      <c r="G65" s="304"/>
      <c r="H65" s="304"/>
      <c r="I65" s="5"/>
      <c r="J65" s="305" t="s">
        <v>4</v>
      </c>
      <c r="K65" s="305"/>
      <c r="L65" s="305"/>
    </row>
    <row r="66" spans="1:12" ht="15" customHeight="1">
      <c r="A66" s="2"/>
      <c r="B66" s="2"/>
      <c r="C66" s="2"/>
      <c r="D66" s="11"/>
      <c r="E66" s="4"/>
      <c r="F66" s="306" t="s">
        <v>5</v>
      </c>
      <c r="G66" s="306"/>
      <c r="H66" s="306"/>
      <c r="I66" s="5"/>
      <c r="J66" s="307" t="s">
        <v>6</v>
      </c>
      <c r="K66" s="307"/>
      <c r="L66" s="307"/>
    </row>
    <row r="67" spans="1:12" ht="15" customHeight="1">
      <c r="A67" s="14"/>
      <c r="B67" s="14"/>
      <c r="C67" s="14"/>
      <c r="D67" s="11"/>
      <c r="E67" s="11"/>
      <c r="F67" s="275">
        <v>2022</v>
      </c>
      <c r="G67" s="112"/>
      <c r="H67" s="111">
        <v>2021</v>
      </c>
      <c r="I67" s="113"/>
      <c r="J67" s="275">
        <v>2022</v>
      </c>
      <c r="K67" s="112"/>
      <c r="L67" s="111">
        <v>2021</v>
      </c>
    </row>
    <row r="68" spans="1:12" ht="15" customHeight="1">
      <c r="A68" s="11"/>
      <c r="B68" s="11"/>
      <c r="C68" s="11"/>
      <c r="D68" s="123" t="s">
        <v>46</v>
      </c>
      <c r="E68" s="51"/>
      <c r="F68" s="16" t="s">
        <v>8</v>
      </c>
      <c r="G68" s="17"/>
      <c r="H68" s="16" t="s">
        <v>8</v>
      </c>
      <c r="I68" s="18"/>
      <c r="J68" s="16" t="s">
        <v>8</v>
      </c>
      <c r="K68" s="17"/>
      <c r="L68" s="16" t="s">
        <v>8</v>
      </c>
    </row>
    <row r="69" spans="1:12" ht="8.1" customHeight="1">
      <c r="A69" s="11"/>
      <c r="B69" s="11"/>
      <c r="C69" s="11"/>
      <c r="D69" s="14"/>
      <c r="E69" s="51"/>
      <c r="F69" s="239"/>
      <c r="G69" s="97"/>
      <c r="H69" s="245"/>
      <c r="I69" s="98"/>
      <c r="J69" s="239"/>
      <c r="K69" s="97"/>
      <c r="L69" s="245"/>
    </row>
    <row r="70" spans="1:12" ht="15" customHeight="1">
      <c r="A70" s="68" t="s">
        <v>165</v>
      </c>
      <c r="B70" s="3"/>
      <c r="C70" s="3"/>
      <c r="D70" s="11"/>
      <c r="E70" s="11"/>
      <c r="F70" s="240"/>
      <c r="G70" s="108"/>
      <c r="H70" s="93"/>
      <c r="I70" s="108"/>
      <c r="J70" s="240"/>
      <c r="K70" s="88"/>
      <c r="L70" s="93"/>
    </row>
    <row r="71" spans="1:12" ht="15" customHeight="1">
      <c r="A71" s="251" t="s">
        <v>166</v>
      </c>
      <c r="B71" s="251"/>
      <c r="C71" s="251"/>
      <c r="D71" s="11"/>
      <c r="E71" s="11"/>
      <c r="F71" s="240" t="s">
        <v>192</v>
      </c>
      <c r="G71" s="109"/>
      <c r="H71" s="100">
        <v>5367986</v>
      </c>
      <c r="I71" s="109"/>
      <c r="J71" s="88" t="s">
        <v>192</v>
      </c>
      <c r="K71" s="109"/>
      <c r="L71" s="238">
        <v>5367986</v>
      </c>
    </row>
    <row r="72" spans="1:12" ht="15" customHeight="1">
      <c r="A72" s="253" t="s">
        <v>167</v>
      </c>
      <c r="B72" s="251"/>
      <c r="C72" s="251"/>
      <c r="D72" s="11">
        <v>12</v>
      </c>
      <c r="E72" s="11"/>
      <c r="F72" s="238">
        <v>-166879199</v>
      </c>
      <c r="G72" s="109"/>
      <c r="H72" s="102">
        <v>-186691526.41178501</v>
      </c>
      <c r="I72" s="109"/>
      <c r="J72" s="240">
        <v>-25000000</v>
      </c>
      <c r="K72" s="109"/>
      <c r="L72" s="102">
        <v>-39822124</v>
      </c>
    </row>
    <row r="73" spans="1:12" ht="15" customHeight="1">
      <c r="A73" s="254" t="s">
        <v>168</v>
      </c>
      <c r="B73" s="255"/>
      <c r="C73" s="28"/>
      <c r="D73" s="11">
        <v>12</v>
      </c>
      <c r="E73" s="11"/>
      <c r="F73" s="238">
        <v>241799637</v>
      </c>
      <c r="G73" s="109"/>
      <c r="H73" s="100">
        <v>67677597.061171502</v>
      </c>
      <c r="I73" s="109"/>
      <c r="J73" s="88" t="s">
        <v>192</v>
      </c>
      <c r="K73" s="109"/>
      <c r="L73" s="100">
        <v>20000000</v>
      </c>
    </row>
    <row r="74" spans="1:12" s="249" customFormat="1" ht="15" customHeight="1">
      <c r="A74" s="253" t="s">
        <v>191</v>
      </c>
      <c r="B74" s="256"/>
      <c r="D74" s="11" t="s">
        <v>155</v>
      </c>
      <c r="E74" s="248"/>
      <c r="F74" s="88" t="s">
        <v>192</v>
      </c>
      <c r="G74" s="168"/>
      <c r="H74" s="88" t="s">
        <v>192</v>
      </c>
      <c r="I74" s="257"/>
      <c r="J74" s="88">
        <v>-15771140</v>
      </c>
      <c r="K74" s="170"/>
      <c r="L74" s="88" t="s">
        <v>192</v>
      </c>
    </row>
    <row r="75" spans="1:12" s="249" customFormat="1" ht="15" customHeight="1">
      <c r="A75" s="253" t="s">
        <v>193</v>
      </c>
      <c r="B75" s="256"/>
      <c r="D75" s="11" t="s">
        <v>201</v>
      </c>
      <c r="E75" s="248"/>
      <c r="F75" s="242">
        <v>-10000000</v>
      </c>
      <c r="G75" s="168"/>
      <c r="H75" s="88" t="s">
        <v>192</v>
      </c>
      <c r="I75" s="257"/>
      <c r="J75" s="242">
        <v>-10000000</v>
      </c>
      <c r="K75" s="170"/>
      <c r="L75" s="88" t="s">
        <v>192</v>
      </c>
    </row>
    <row r="76" spans="1:12" ht="15" customHeight="1">
      <c r="A76" s="254" t="s">
        <v>169</v>
      </c>
      <c r="B76" s="255"/>
      <c r="C76" s="28"/>
      <c r="D76" s="11"/>
      <c r="E76" s="11"/>
      <c r="F76" s="88" t="s">
        <v>192</v>
      </c>
      <c r="G76" s="109"/>
      <c r="H76" s="88" t="s">
        <v>192</v>
      </c>
      <c r="I76" s="109"/>
      <c r="J76" s="88" t="s">
        <v>192</v>
      </c>
      <c r="K76" s="109"/>
      <c r="L76" s="100">
        <v>44744800</v>
      </c>
    </row>
    <row r="77" spans="1:12" ht="15" customHeight="1">
      <c r="A77" s="254" t="s">
        <v>170</v>
      </c>
      <c r="B77" s="255"/>
      <c r="C77" s="28"/>
      <c r="D77" s="11" t="s">
        <v>171</v>
      </c>
      <c r="E77" s="11"/>
      <c r="F77" s="88" t="s">
        <v>192</v>
      </c>
      <c r="G77" s="109"/>
      <c r="H77" s="88" t="s">
        <v>192</v>
      </c>
      <c r="I77" s="109"/>
      <c r="J77" s="88">
        <v>1867410</v>
      </c>
      <c r="K77" s="109"/>
      <c r="L77" s="100">
        <v>4940568</v>
      </c>
    </row>
    <row r="78" spans="1:12" ht="15" customHeight="1">
      <c r="A78" s="254" t="s">
        <v>172</v>
      </c>
      <c r="B78" s="255"/>
      <c r="C78" s="28"/>
      <c r="D78" s="11"/>
      <c r="E78" s="11"/>
      <c r="F78" s="240">
        <v>-25562661</v>
      </c>
      <c r="G78" s="109"/>
      <c r="H78" s="100">
        <v>-7392994</v>
      </c>
      <c r="I78" s="109"/>
      <c r="J78" s="100">
        <v>-475536</v>
      </c>
      <c r="K78" s="109"/>
      <c r="L78" s="100">
        <v>-4606486</v>
      </c>
    </row>
    <row r="79" spans="1:12" ht="15" customHeight="1">
      <c r="A79" s="254" t="s">
        <v>173</v>
      </c>
      <c r="B79" s="255"/>
      <c r="C79" s="28"/>
      <c r="D79" s="28"/>
      <c r="E79" s="11"/>
      <c r="F79" s="100">
        <v>-162825571</v>
      </c>
      <c r="G79" s="109"/>
      <c r="H79" s="100">
        <v>-102784998</v>
      </c>
      <c r="I79" s="109"/>
      <c r="J79" s="100">
        <v>-11206148</v>
      </c>
      <c r="K79" s="109"/>
      <c r="L79" s="100">
        <v>-23809825</v>
      </c>
    </row>
    <row r="80" spans="1:12" ht="15" customHeight="1">
      <c r="A80" s="254" t="s">
        <v>206</v>
      </c>
      <c r="B80" s="255"/>
      <c r="C80" s="28"/>
      <c r="D80" s="11">
        <v>11</v>
      </c>
      <c r="E80" s="11"/>
      <c r="F80" s="100">
        <v>-3000000</v>
      </c>
      <c r="G80" s="109"/>
      <c r="H80" s="88" t="s">
        <v>192</v>
      </c>
      <c r="I80" s="109"/>
      <c r="J80" s="100">
        <v>-23000000</v>
      </c>
      <c r="K80" s="109"/>
      <c r="L80" s="88" t="s">
        <v>192</v>
      </c>
    </row>
    <row r="81" spans="1:12" ht="15" customHeight="1">
      <c r="A81" s="253" t="s">
        <v>194</v>
      </c>
      <c r="B81" s="255"/>
      <c r="C81" s="28"/>
      <c r="D81" s="11"/>
      <c r="E81" s="11"/>
      <c r="F81" s="238">
        <f>24534510+699570</f>
        <v>25234080</v>
      </c>
      <c r="G81" s="109"/>
      <c r="H81" s="100">
        <v>803332</v>
      </c>
      <c r="I81" s="109"/>
      <c r="J81" s="100">
        <v>34313427</v>
      </c>
      <c r="K81" s="109"/>
      <c r="L81" s="100">
        <v>803332</v>
      </c>
    </row>
    <row r="82" spans="1:12" ht="15" customHeight="1">
      <c r="A82" s="253" t="s">
        <v>232</v>
      </c>
      <c r="B82" s="255"/>
      <c r="C82" s="28"/>
      <c r="D82" s="11" t="s">
        <v>231</v>
      </c>
      <c r="E82" s="11"/>
      <c r="F82" s="238">
        <v>2819600</v>
      </c>
      <c r="G82" s="109"/>
      <c r="H82" s="88" t="s">
        <v>192</v>
      </c>
      <c r="I82" s="109"/>
      <c r="J82" s="88" t="s">
        <v>192</v>
      </c>
      <c r="K82" s="109"/>
      <c r="L82" s="88" t="s">
        <v>192</v>
      </c>
    </row>
    <row r="83" spans="1:12" ht="15" customHeight="1">
      <c r="A83" s="254" t="s">
        <v>154</v>
      </c>
      <c r="B83" s="255"/>
      <c r="C83" s="28"/>
      <c r="D83" s="11"/>
      <c r="E83" s="11"/>
      <c r="F83" s="100">
        <v>111421</v>
      </c>
      <c r="G83" s="109"/>
      <c r="H83" s="100">
        <v>200040</v>
      </c>
      <c r="I83" s="109"/>
      <c r="J83" s="100">
        <v>252244540</v>
      </c>
      <c r="K83" s="109"/>
      <c r="L83" s="100">
        <v>86021264</v>
      </c>
    </row>
    <row r="84" spans="1:12" ht="8.1" customHeight="1">
      <c r="D84" s="11"/>
      <c r="E84" s="11"/>
      <c r="F84" s="258"/>
      <c r="G84" s="109"/>
      <c r="H84" s="110"/>
      <c r="I84" s="109"/>
      <c r="J84" s="258"/>
      <c r="K84" s="109"/>
      <c r="L84" s="110"/>
    </row>
    <row r="85" spans="1:12" ht="15" customHeight="1">
      <c r="A85" s="250" t="s">
        <v>174</v>
      </c>
      <c r="B85" s="28"/>
      <c r="C85" s="28"/>
      <c r="D85" s="11"/>
      <c r="E85" s="11"/>
      <c r="F85" s="241">
        <f>SUM(F71:F83)</f>
        <v>-98302693</v>
      </c>
      <c r="G85" s="109"/>
      <c r="H85" s="105">
        <f>SUM(H71:H83)</f>
        <v>-222820563.3506135</v>
      </c>
      <c r="I85" s="109"/>
      <c r="J85" s="241">
        <f>SUM(J71:J83)</f>
        <v>202972553</v>
      </c>
      <c r="K85" s="109"/>
      <c r="L85" s="105">
        <f>SUM(L71:L83)</f>
        <v>93639515</v>
      </c>
    </row>
    <row r="86" spans="1:12" ht="8.1" customHeight="1">
      <c r="A86" s="28"/>
      <c r="B86" s="28"/>
      <c r="C86" s="28"/>
      <c r="D86" s="11"/>
      <c r="E86" s="11"/>
      <c r="F86" s="240"/>
      <c r="G86" s="109"/>
      <c r="H86" s="100"/>
      <c r="I86" s="109"/>
      <c r="J86" s="240"/>
      <c r="K86" s="109"/>
      <c r="L86" s="100"/>
    </row>
    <row r="87" spans="1:12" ht="15" customHeight="1">
      <c r="A87" s="259" t="s">
        <v>175</v>
      </c>
      <c r="B87" s="28"/>
      <c r="C87" s="28"/>
      <c r="D87" s="11"/>
      <c r="E87" s="11"/>
      <c r="F87" s="240"/>
      <c r="G87" s="109"/>
      <c r="H87" s="100"/>
      <c r="I87" s="109"/>
      <c r="J87" s="240"/>
      <c r="K87" s="109"/>
      <c r="L87" s="100"/>
    </row>
    <row r="88" spans="1:12" ht="8.1" customHeight="1">
      <c r="A88" s="259"/>
      <c r="B88" s="28"/>
      <c r="C88" s="28"/>
      <c r="D88" s="11"/>
      <c r="E88" s="11"/>
      <c r="F88" s="240"/>
      <c r="G88" s="109"/>
      <c r="H88" s="100"/>
      <c r="I88" s="109"/>
      <c r="J88" s="240"/>
      <c r="K88" s="109"/>
      <c r="L88" s="100"/>
    </row>
    <row r="89" spans="1:12" ht="15" customHeight="1">
      <c r="A89" s="28" t="s">
        <v>176</v>
      </c>
      <c r="B89" s="28"/>
      <c r="C89" s="28"/>
      <c r="D89" s="11"/>
      <c r="E89" s="11"/>
      <c r="F89" s="100">
        <v>-9343065</v>
      </c>
      <c r="G89" s="246"/>
      <c r="H89" s="103">
        <v>-9916827</v>
      </c>
      <c r="I89" s="246"/>
      <c r="J89" s="88">
        <v>-3010814</v>
      </c>
      <c r="K89" s="246"/>
      <c r="L89" s="103">
        <v>-5291031</v>
      </c>
    </row>
    <row r="90" spans="1:12" ht="15" customHeight="1">
      <c r="A90" s="28" t="s">
        <v>177</v>
      </c>
      <c r="B90" s="28"/>
      <c r="C90" s="28"/>
      <c r="D90" s="11"/>
      <c r="E90" s="11"/>
      <c r="F90" s="100"/>
      <c r="G90" s="109"/>
      <c r="H90" s="100"/>
      <c r="I90" s="109"/>
      <c r="J90" s="240"/>
      <c r="K90" s="109"/>
      <c r="L90" s="100"/>
    </row>
    <row r="91" spans="1:12" ht="15" customHeight="1">
      <c r="A91" s="28"/>
      <c r="B91" s="28" t="s">
        <v>178</v>
      </c>
      <c r="C91" s="28"/>
      <c r="D91" s="11">
        <v>22</v>
      </c>
      <c r="E91" s="11"/>
      <c r="F91" s="100">
        <v>156576370</v>
      </c>
      <c r="G91" s="109"/>
      <c r="H91" s="100">
        <v>127804097</v>
      </c>
      <c r="I91" s="109"/>
      <c r="J91" s="100">
        <v>156576370</v>
      </c>
      <c r="K91" s="109"/>
      <c r="L91" s="100">
        <v>127804097</v>
      </c>
    </row>
    <row r="92" spans="1:12" ht="15" customHeight="1">
      <c r="A92" s="28" t="s">
        <v>179</v>
      </c>
      <c r="B92" s="28"/>
      <c r="C92" s="28"/>
      <c r="D92" s="11"/>
      <c r="E92" s="11"/>
      <c r="F92" s="241">
        <v>-277812338</v>
      </c>
      <c r="G92" s="109"/>
      <c r="H92" s="105">
        <v>-317791622</v>
      </c>
      <c r="I92" s="109"/>
      <c r="J92" s="241">
        <v>-277812338</v>
      </c>
      <c r="K92" s="109"/>
      <c r="L92" s="105">
        <v>-294238421</v>
      </c>
    </row>
    <row r="93" spans="1:12" ht="8.1" customHeight="1">
      <c r="A93" s="84"/>
      <c r="B93" s="260"/>
      <c r="C93" s="260"/>
      <c r="D93" s="260"/>
      <c r="E93" s="11"/>
      <c r="F93" s="88"/>
      <c r="G93" s="151"/>
      <c r="H93" s="152"/>
      <c r="I93" s="151"/>
      <c r="J93" s="88"/>
      <c r="K93" s="152"/>
      <c r="L93" s="152"/>
    </row>
    <row r="94" spans="1:12" ht="15" customHeight="1">
      <c r="A94" s="252" t="s">
        <v>180</v>
      </c>
      <c r="B94" s="21"/>
      <c r="C94" s="21"/>
      <c r="D94" s="2"/>
      <c r="E94" s="11"/>
      <c r="F94" s="241">
        <f>SUM(F89:F92)</f>
        <v>-130579033</v>
      </c>
      <c r="G94" s="156"/>
      <c r="H94" s="155">
        <f>SUM(G89:H92)</f>
        <v>-199904352</v>
      </c>
      <c r="I94" s="156"/>
      <c r="J94" s="241">
        <f>SUM(J89:J92)</f>
        <v>-124246782</v>
      </c>
      <c r="K94" s="157"/>
      <c r="L94" s="155">
        <f>SUM(L89:L92)</f>
        <v>-171725355</v>
      </c>
    </row>
    <row r="95" spans="1:12" ht="8.1" customHeight="1">
      <c r="A95" s="46"/>
      <c r="B95" s="2"/>
      <c r="C95" s="2"/>
      <c r="D95" s="2"/>
      <c r="E95" s="11"/>
      <c r="F95" s="240"/>
      <c r="G95" s="158"/>
      <c r="H95" s="154"/>
      <c r="I95" s="158"/>
      <c r="J95" s="88"/>
      <c r="K95" s="152"/>
      <c r="L95" s="152"/>
    </row>
    <row r="96" spans="1:12" ht="15" customHeight="1">
      <c r="A96" s="46" t="s">
        <v>181</v>
      </c>
      <c r="B96" s="2"/>
      <c r="C96" s="2"/>
      <c r="D96" s="2"/>
      <c r="E96" s="11"/>
      <c r="F96" s="241">
        <f>-1417628+1161425</f>
        <v>-256203</v>
      </c>
      <c r="G96" s="156"/>
      <c r="H96" s="155">
        <v>13277375</v>
      </c>
      <c r="I96" s="156"/>
      <c r="J96" s="105">
        <v>0</v>
      </c>
      <c r="K96" s="157"/>
      <c r="L96" s="105">
        <v>0</v>
      </c>
    </row>
    <row r="97" spans="1:12" ht="8.1" customHeight="1">
      <c r="A97" s="46"/>
      <c r="B97" s="2"/>
      <c r="C97" s="2"/>
      <c r="D97" s="2"/>
      <c r="E97" s="11"/>
      <c r="F97" s="240"/>
      <c r="G97" s="158"/>
      <c r="H97" s="154"/>
      <c r="I97" s="158"/>
      <c r="J97" s="88"/>
      <c r="K97" s="152"/>
      <c r="L97" s="152"/>
    </row>
    <row r="98" spans="1:12" ht="15" customHeight="1">
      <c r="A98" s="261" t="s">
        <v>182</v>
      </c>
      <c r="B98" s="2"/>
      <c r="C98" s="2"/>
      <c r="D98" s="2"/>
      <c r="E98" s="11"/>
      <c r="F98" s="100">
        <f>+F50+F85+F94+F96</f>
        <v>5738215</v>
      </c>
      <c r="G98" s="154">
        <f>+G50+G85+G94+G96</f>
        <v>0</v>
      </c>
      <c r="H98" s="100">
        <f>+H50+H85+H94+H96</f>
        <v>276951188.64938653</v>
      </c>
      <c r="I98" s="156"/>
      <c r="J98" s="100">
        <f>+J50+J85+J94+J96</f>
        <v>58141760</v>
      </c>
      <c r="K98" s="157"/>
      <c r="L98" s="100">
        <f>+L50+L85+L94+L96</f>
        <v>137810199</v>
      </c>
    </row>
    <row r="99" spans="1:12" ht="15" customHeight="1">
      <c r="A99" s="262" t="s">
        <v>183</v>
      </c>
      <c r="B99" s="2"/>
      <c r="C99" s="2"/>
      <c r="D99" s="11"/>
      <c r="E99" s="11"/>
      <c r="F99" s="100">
        <v>602904285</v>
      </c>
      <c r="G99" s="246"/>
      <c r="H99" s="100">
        <v>324772508</v>
      </c>
      <c r="I99" s="246"/>
      <c r="J99" s="286">
        <v>288721659</v>
      </c>
      <c r="K99" s="246"/>
      <c r="L99" s="100">
        <v>148788314</v>
      </c>
    </row>
    <row r="100" spans="1:12" ht="15" customHeight="1">
      <c r="A100" s="262" t="s">
        <v>184</v>
      </c>
      <c r="B100" s="2"/>
      <c r="C100" s="2"/>
      <c r="D100" s="2"/>
      <c r="E100" s="11"/>
      <c r="F100" s="105">
        <v>-3019192</v>
      </c>
      <c r="G100" s="246"/>
      <c r="H100" s="105">
        <v>1180588</v>
      </c>
      <c r="I100" s="246"/>
      <c r="J100" s="287">
        <v>2908525</v>
      </c>
      <c r="K100" s="246"/>
      <c r="L100" s="105">
        <v>2123146</v>
      </c>
    </row>
    <row r="101" spans="1:12" ht="8.1" customHeight="1">
      <c r="A101" s="46"/>
      <c r="B101" s="2"/>
      <c r="C101" s="2"/>
      <c r="D101" s="2"/>
      <c r="E101" s="11"/>
      <c r="F101" s="240"/>
      <c r="G101" s="158"/>
      <c r="H101" s="154"/>
      <c r="I101" s="158"/>
      <c r="J101" s="88"/>
      <c r="K101" s="152"/>
      <c r="L101" s="152"/>
    </row>
    <row r="102" spans="1:12" ht="15" customHeight="1" thickBot="1">
      <c r="A102" s="261" t="s">
        <v>185</v>
      </c>
      <c r="B102" s="2"/>
      <c r="C102" s="2"/>
      <c r="D102" s="11"/>
      <c r="E102" s="11"/>
      <c r="F102" s="290">
        <f>SUM(F98:F101)</f>
        <v>605623308</v>
      </c>
      <c r="G102" s="159"/>
      <c r="H102" s="291">
        <f>SUM(H98:H100)</f>
        <v>602904284.64938653</v>
      </c>
      <c r="I102" s="159"/>
      <c r="J102" s="290">
        <f>SUM(J98:J100)</f>
        <v>349771944</v>
      </c>
      <c r="K102" s="159"/>
      <c r="L102" s="291">
        <f>SUM(L98:L100)</f>
        <v>288721659</v>
      </c>
    </row>
    <row r="103" spans="1:12" ht="13.5" customHeight="1" thickTop="1">
      <c r="A103" s="46"/>
      <c r="B103" s="2"/>
      <c r="C103" s="2"/>
      <c r="D103" s="2"/>
      <c r="E103" s="11"/>
      <c r="F103" s="240"/>
      <c r="G103" s="158"/>
      <c r="H103" s="154"/>
      <c r="I103" s="158"/>
      <c r="J103" s="88"/>
      <c r="K103" s="152"/>
      <c r="L103" s="152"/>
    </row>
    <row r="104" spans="1:12" ht="15" customHeight="1">
      <c r="A104" s="2" t="s">
        <v>186</v>
      </c>
      <c r="B104" s="21"/>
      <c r="C104" s="2"/>
      <c r="D104" s="2"/>
      <c r="E104" s="11"/>
      <c r="F104" s="240"/>
      <c r="G104" s="158"/>
      <c r="H104" s="154"/>
      <c r="I104" s="158"/>
      <c r="J104" s="88"/>
      <c r="K104" s="152"/>
      <c r="L104" s="152"/>
    </row>
    <row r="105" spans="1:12" ht="8.1" customHeight="1">
      <c r="A105" s="2"/>
      <c r="B105" s="21"/>
      <c r="C105" s="2"/>
      <c r="D105" s="2"/>
      <c r="E105" s="11"/>
      <c r="F105" s="240"/>
      <c r="G105" s="158"/>
      <c r="H105" s="154"/>
      <c r="I105" s="158"/>
      <c r="J105" s="88"/>
      <c r="K105" s="152"/>
      <c r="L105" s="152"/>
    </row>
    <row r="106" spans="1:12" ht="15" customHeight="1">
      <c r="A106" s="263" t="s">
        <v>197</v>
      </c>
      <c r="B106" s="21"/>
      <c r="C106" s="21"/>
      <c r="D106" s="21"/>
      <c r="E106" s="11"/>
      <c r="F106" s="100">
        <v>175669</v>
      </c>
      <c r="G106" s="158"/>
      <c r="H106" s="88" t="s">
        <v>192</v>
      </c>
      <c r="I106" s="158"/>
      <c r="J106" s="88" t="s">
        <v>192</v>
      </c>
      <c r="K106" s="152"/>
      <c r="L106" s="88" t="s">
        <v>192</v>
      </c>
    </row>
    <row r="107" spans="1:12" ht="15" customHeight="1">
      <c r="A107" s="263" t="s">
        <v>187</v>
      </c>
      <c r="B107" s="21"/>
      <c r="C107" s="21"/>
      <c r="D107" s="21"/>
      <c r="E107" s="11"/>
      <c r="F107" s="100">
        <v>17748592</v>
      </c>
      <c r="G107" s="158"/>
      <c r="H107" s="100">
        <v>12132646</v>
      </c>
      <c r="I107" s="158"/>
      <c r="J107" s="100">
        <v>2260510</v>
      </c>
      <c r="K107" s="152"/>
      <c r="L107" s="102">
        <v>5588802</v>
      </c>
    </row>
    <row r="108" spans="1:12" ht="15" customHeight="1">
      <c r="A108" s="21" t="s">
        <v>188</v>
      </c>
      <c r="B108" s="2"/>
      <c r="C108" s="28"/>
      <c r="D108" s="11">
        <v>17</v>
      </c>
      <c r="E108" s="11"/>
      <c r="F108" s="100">
        <f>2605012.5+8704307.98</f>
        <v>11309320.48</v>
      </c>
      <c r="G108" s="161"/>
      <c r="H108" s="100">
        <v>5178800</v>
      </c>
      <c r="I108" s="161"/>
      <c r="J108" s="88" t="s">
        <v>192</v>
      </c>
      <c r="K108" s="160"/>
      <c r="L108" s="160">
        <v>5178800</v>
      </c>
    </row>
    <row r="109" spans="1:12" ht="15.9" customHeight="1">
      <c r="A109" s="21" t="s">
        <v>198</v>
      </c>
      <c r="B109" s="21"/>
      <c r="C109" s="28"/>
      <c r="D109" s="2"/>
      <c r="E109" s="11"/>
      <c r="F109" s="100">
        <v>2605012.5</v>
      </c>
      <c r="G109" s="108"/>
      <c r="H109" s="88" t="s">
        <v>192</v>
      </c>
      <c r="I109" s="88" t="s">
        <v>192</v>
      </c>
      <c r="J109" s="88" t="s">
        <v>192</v>
      </c>
      <c r="K109" s="88" t="s">
        <v>192</v>
      </c>
      <c r="L109" s="88" t="s">
        <v>192</v>
      </c>
    </row>
    <row r="110" spans="1:12" ht="15.9" customHeight="1">
      <c r="A110" s="21" t="s">
        <v>234</v>
      </c>
      <c r="B110" s="21"/>
      <c r="C110" s="28"/>
      <c r="D110" s="2"/>
      <c r="E110" s="11"/>
      <c r="F110" s="88" t="s">
        <v>192</v>
      </c>
      <c r="G110" s="108"/>
      <c r="H110" s="88" t="s">
        <v>192</v>
      </c>
      <c r="I110" s="108"/>
      <c r="J110" s="88">
        <v>23256987</v>
      </c>
      <c r="K110" s="88"/>
      <c r="L110" s="88" t="s">
        <v>192</v>
      </c>
    </row>
    <row r="111" spans="1:12" ht="15.9" customHeight="1">
      <c r="A111" s="21"/>
      <c r="B111" s="21"/>
      <c r="C111" s="28"/>
      <c r="D111" s="2"/>
      <c r="E111" s="11"/>
      <c r="F111" s="240"/>
      <c r="G111" s="108"/>
      <c r="H111" s="102"/>
      <c r="I111" s="108"/>
      <c r="J111" s="88"/>
      <c r="K111" s="88"/>
      <c r="L111" s="102"/>
    </row>
    <row r="112" spans="1:12" ht="15.9" customHeight="1">
      <c r="A112" s="21"/>
      <c r="B112" s="21"/>
      <c r="C112" s="28"/>
      <c r="D112" s="2"/>
      <c r="E112" s="11"/>
      <c r="F112" s="240"/>
      <c r="G112" s="108"/>
      <c r="H112" s="102"/>
      <c r="I112" s="108"/>
      <c r="J112" s="88"/>
      <c r="K112" s="88"/>
      <c r="L112" s="102"/>
    </row>
    <row r="113" spans="1:12" ht="15.9" customHeight="1">
      <c r="A113" s="21"/>
      <c r="B113" s="21"/>
      <c r="C113" s="28"/>
      <c r="D113" s="2"/>
      <c r="E113" s="11"/>
      <c r="F113" s="240"/>
      <c r="G113" s="108"/>
      <c r="H113" s="102"/>
      <c r="I113" s="108"/>
      <c r="J113" s="88"/>
      <c r="K113" s="88"/>
      <c r="L113" s="102"/>
    </row>
    <row r="114" spans="1:12" ht="16.5" customHeight="1">
      <c r="A114" s="252"/>
      <c r="B114" s="3"/>
      <c r="C114" s="3"/>
      <c r="D114" s="11"/>
      <c r="E114" s="11"/>
      <c r="F114" s="88"/>
      <c r="G114" s="106"/>
      <c r="H114" s="53"/>
      <c r="I114" s="106"/>
      <c r="J114" s="88"/>
      <c r="K114" s="107"/>
      <c r="L114" s="53"/>
    </row>
    <row r="115" spans="1:12" ht="15.9" hidden="1" customHeight="1">
      <c r="A115" s="21"/>
      <c r="B115" s="21"/>
      <c r="C115" s="28"/>
      <c r="D115" s="2"/>
      <c r="E115" s="11"/>
      <c r="F115" s="240"/>
      <c r="G115" s="108"/>
      <c r="H115" s="102"/>
      <c r="I115" s="108"/>
      <c r="J115" s="88"/>
      <c r="K115" s="88"/>
      <c r="L115" s="102"/>
    </row>
    <row r="116" spans="1:12" ht="15.9" hidden="1" customHeight="1">
      <c r="A116" s="21"/>
      <c r="B116" s="21"/>
      <c r="C116" s="28"/>
      <c r="D116" s="2"/>
      <c r="E116" s="11"/>
      <c r="F116" s="240"/>
      <c r="G116" s="108"/>
      <c r="H116" s="102"/>
      <c r="I116" s="108"/>
      <c r="J116" s="88"/>
      <c r="K116" s="88"/>
      <c r="L116" s="102"/>
    </row>
    <row r="117" spans="1:12" ht="15.9" hidden="1" customHeight="1">
      <c r="A117" s="21"/>
      <c r="B117" s="21"/>
      <c r="C117" s="28"/>
      <c r="D117" s="2"/>
      <c r="E117" s="11"/>
      <c r="F117" s="240"/>
      <c r="G117" s="108"/>
      <c r="H117" s="102"/>
      <c r="I117" s="108"/>
      <c r="J117" s="88"/>
      <c r="K117" s="88"/>
      <c r="L117" s="102"/>
    </row>
    <row r="118" spans="1:12" ht="20.100000000000001" customHeight="1">
      <c r="A118" s="323" t="s">
        <v>29</v>
      </c>
      <c r="B118" s="325"/>
      <c r="C118" s="325"/>
      <c r="D118" s="325"/>
      <c r="E118" s="325"/>
      <c r="F118" s="325"/>
      <c r="G118" s="325"/>
      <c r="H118" s="325"/>
      <c r="I118" s="325"/>
      <c r="J118" s="325"/>
      <c r="K118" s="325"/>
      <c r="L118" s="325"/>
    </row>
    <row r="119" spans="1:12" ht="15" customHeight="1">
      <c r="A119" s="2"/>
      <c r="B119" s="2"/>
      <c r="C119" s="2"/>
      <c r="D119" s="11"/>
      <c r="E119" s="28"/>
      <c r="F119" s="240"/>
      <c r="G119" s="104"/>
      <c r="H119" s="93"/>
      <c r="I119" s="104"/>
      <c r="J119" s="88"/>
      <c r="K119" s="88"/>
      <c r="L119" s="53">
        <v>16</v>
      </c>
    </row>
  </sheetData>
  <mergeCells count="15">
    <mergeCell ref="F65:H65"/>
    <mergeCell ref="J65:L65"/>
    <mergeCell ref="F66:H66"/>
    <mergeCell ref="J66:L66"/>
    <mergeCell ref="A118:L118"/>
    <mergeCell ref="A58:L58"/>
    <mergeCell ref="F6:H6"/>
    <mergeCell ref="J6:L6"/>
    <mergeCell ref="F7:H7"/>
    <mergeCell ref="J7:L7"/>
    <mergeCell ref="B17:C17"/>
    <mergeCell ref="B18:C18"/>
    <mergeCell ref="B21:C21"/>
    <mergeCell ref="B19:C19"/>
    <mergeCell ref="B23:C23"/>
  </mergeCells>
  <pageMargins left="0.65" right="0.25" top="0.45" bottom="2.5000000000000001E-2" header="0.314" footer="0.314"/>
  <pageSetup paperSize="9" scale="95" firstPageNumber="3" fitToHeight="0" orientation="portrait" useFirstPageNumber="1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BA9434D62BF949A192B89E53CE49F8" ma:contentTypeVersion="14" ma:contentTypeDescription="Create a new document." ma:contentTypeScope="" ma:versionID="f937a3049c674c97414b0e6369216069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a773f18556a91b8c52ec839115efdba4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BCF8DE-E152-44A2-A74F-EC2FEAD813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372FAA-6BDF-44A6-A8CE-F169D5847815}">
  <ds:schemaRefs>
    <ds:schemaRef ds:uri="http://purl.org/dc/terms/"/>
    <ds:schemaRef ds:uri="ce0d7fa3-ae92-45e9-bd58-41a987a47a84"/>
    <ds:schemaRef ds:uri="http://schemas.microsoft.com/office/2006/documentManagement/types"/>
    <ds:schemaRef ds:uri="http://purl.org/dc/elements/1.1/"/>
    <ds:schemaRef ds:uri="http://www.w3.org/XML/1998/namespace"/>
    <ds:schemaRef ds:uri="c4d0192b-cc05-4922-ad31-c7a1fe6dc59f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ED8D472-9377-4932-B1E3-4DEDE4EE7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8-10</vt:lpstr>
      <vt:lpstr>PL 11-12</vt:lpstr>
      <vt:lpstr>E 13</vt:lpstr>
      <vt:lpstr>E 14</vt:lpstr>
      <vt:lpstr>CF 15-16</vt:lpstr>
      <vt:lpstr>'BS 8-10'!Print_Area</vt:lpstr>
      <vt:lpstr>'CF 15-16'!Print_Area</vt:lpstr>
      <vt:lpstr>'E 13'!Print_Area</vt:lpstr>
      <vt:lpstr>'PL 11-12'!Print_Area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Rattana Kaoaien</cp:lastModifiedBy>
  <cp:revision/>
  <cp:lastPrinted>2023-02-20T16:19:43Z</cp:lastPrinted>
  <dcterms:created xsi:type="dcterms:W3CDTF">2018-02-21T08:02:20Z</dcterms:created>
  <dcterms:modified xsi:type="dcterms:W3CDTF">2023-02-24T12:53:36Z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