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 updateLinks="never" defaultThemeVersion="166925"/>
  <mc:AlternateContent xmlns:mc="http://schemas.openxmlformats.org/markup-compatibility/2006">
    <mc:Choice Requires="x15">
      <x15ac:absPath xmlns:x15ac="http://schemas.microsoft.com/office/spreadsheetml/2010/11/ac" url="C:\Users\pboonraeng\Desktop\Selic\2022\YE'22\Draft FS YE'22\ไฟล์ตลาด\"/>
    </mc:Choice>
  </mc:AlternateContent>
  <xr:revisionPtr revIDLastSave="0" documentId="13_ncr:1_{E2A27AE6-D4DF-4CC6-A44A-AAEF55C9C02A}" xr6:coauthVersionLast="47" xr6:coauthVersionMax="47" xr10:uidLastSave="{00000000-0000-0000-0000-000000000000}"/>
  <bookViews>
    <workbookView xWindow="28680" yWindow="720" windowWidth="29040" windowHeight="15840" tabRatio="878" xr2:uid="{00000000-000D-0000-FFFF-FFFF00000000}"/>
  </bookViews>
  <sheets>
    <sheet name="BS 7-9" sheetId="1" r:id="rId1"/>
    <sheet name="PL 10-11" sheetId="7" r:id="rId2"/>
    <sheet name="SH 12" sheetId="3" r:id="rId3"/>
    <sheet name="SH 13" sheetId="26" r:id="rId4"/>
    <sheet name="SH 14" sheetId="4" r:id="rId5"/>
    <sheet name="SH 15" sheetId="28" r:id="rId6"/>
    <sheet name="CF 16-18" sheetId="5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</externalReferences>
  <definedNames>
    <definedName name="\orkje" hidden="1">{"'Eng (page2)'!$A$1:$D$52"}</definedName>
    <definedName name="_" hidden="1">#REF!</definedName>
    <definedName name="___________________a1" hidden="1">{"cashflow",#N/A,FALSE,"CASHFLOW "}</definedName>
    <definedName name="___________________a10" hidden="1">{"sales",#N/A,FALSE,"SALES"}</definedName>
    <definedName name="___________________a2" hidden="1">{"hilight1",#N/A,FALSE,"HILIGHT1"}</definedName>
    <definedName name="___________________a3" hidden="1">{"hilight2",#N/A,FALSE,"HILIGHT2"}</definedName>
    <definedName name="___________________a4" hidden="1">{"hilight3",#N/A,FALSE,"HILIGHT3"}</definedName>
    <definedName name="___________________a5" hidden="1">{"income",#N/A,FALSE,"INCOME"}</definedName>
    <definedName name="___________________a6" hidden="1">{"index",#N/A,FALSE,"INDEX"}</definedName>
    <definedName name="___________________a7" hidden="1">{"PRINT_EST",#N/A,FALSE,"ESTMON"}</definedName>
    <definedName name="___________________a8" hidden="1">{"revsale",#N/A,FALSE,"REV-ยุพดี"}</definedName>
    <definedName name="___________________a9" hidden="1">{"revable",#N/A,FALSE,"REVABLE"}</definedName>
    <definedName name="__________________a1" hidden="1">{"cashflow",#N/A,FALSE,"CASHFLOW "}</definedName>
    <definedName name="__________________a10" hidden="1">{"sales",#N/A,FALSE,"SALES"}</definedName>
    <definedName name="__________________a2" hidden="1">{"hilight1",#N/A,FALSE,"HILIGHT1"}</definedName>
    <definedName name="__________________a3" hidden="1">{"hilight2",#N/A,FALSE,"HILIGHT2"}</definedName>
    <definedName name="__________________a4" hidden="1">{"hilight3",#N/A,FALSE,"HILIGHT3"}</definedName>
    <definedName name="__________________a5" hidden="1">{"income",#N/A,FALSE,"INCOME"}</definedName>
    <definedName name="__________________a6" hidden="1">{"index",#N/A,FALSE,"INDEX"}</definedName>
    <definedName name="__________________a7" hidden="1">{"PRINT_EST",#N/A,FALSE,"ESTMON"}</definedName>
    <definedName name="__________________a8" hidden="1">{"revsale",#N/A,FALSE,"REV-ยุพดี"}</definedName>
    <definedName name="__________________a9" hidden="1">{"revable",#N/A,FALSE,"REVABLE"}</definedName>
    <definedName name="_________________a1" hidden="1">{"cashflow",#N/A,FALSE,"CASHFLOW "}</definedName>
    <definedName name="_________________a10" hidden="1">{"sales",#N/A,FALSE,"SALES"}</definedName>
    <definedName name="_________________a2" hidden="1">{"hilight1",#N/A,FALSE,"HILIGHT1"}</definedName>
    <definedName name="_________________a3" hidden="1">{"hilight2",#N/A,FALSE,"HILIGHT2"}</definedName>
    <definedName name="_________________a4" hidden="1">{"hilight3",#N/A,FALSE,"HILIGHT3"}</definedName>
    <definedName name="_________________a5" hidden="1">{"income",#N/A,FALSE,"INCOME"}</definedName>
    <definedName name="_________________a6" hidden="1">{"index",#N/A,FALSE,"INDEX"}</definedName>
    <definedName name="_________________a7" hidden="1">{"PRINT_EST",#N/A,FALSE,"ESTMON"}</definedName>
    <definedName name="_________________a8" hidden="1">{"revsale",#N/A,FALSE,"REV-ยุพดี"}</definedName>
    <definedName name="_________________a9" hidden="1">{"revable",#N/A,FALSE,"REVABLE"}</definedName>
    <definedName name="________________a1" hidden="1">{"cashflow",#N/A,FALSE,"CASHFLOW "}</definedName>
    <definedName name="________________a10" hidden="1">{"sales",#N/A,FALSE,"SALES"}</definedName>
    <definedName name="________________a2" hidden="1">{"hilight1",#N/A,FALSE,"HILIGHT1"}</definedName>
    <definedName name="________________a3" hidden="1">{"hilight2",#N/A,FALSE,"HILIGHT2"}</definedName>
    <definedName name="________________a4" hidden="1">{"hilight3",#N/A,FALSE,"HILIGHT3"}</definedName>
    <definedName name="________________a5" hidden="1">{"income",#N/A,FALSE,"INCOME"}</definedName>
    <definedName name="________________a6" hidden="1">{"index",#N/A,FALSE,"INDEX"}</definedName>
    <definedName name="________________a7" hidden="1">{"PRINT_EST",#N/A,FALSE,"ESTMON"}</definedName>
    <definedName name="________________a8" hidden="1">{"revsale",#N/A,FALSE,"REV-ยุพดี"}</definedName>
    <definedName name="________________a9" hidden="1">{"revable",#N/A,FALSE,"REVABLE"}</definedName>
    <definedName name="_______________a1" hidden="1">{"cashflow",#N/A,FALSE,"CASHFLOW "}</definedName>
    <definedName name="_______________a10" hidden="1">{"sales",#N/A,FALSE,"SALES"}</definedName>
    <definedName name="_______________a2" hidden="1">{"hilight1",#N/A,FALSE,"HILIGHT1"}</definedName>
    <definedName name="_______________a3" hidden="1">{"hilight2",#N/A,FALSE,"HILIGHT2"}</definedName>
    <definedName name="_______________a4" hidden="1">{"hilight3",#N/A,FALSE,"HILIGHT3"}</definedName>
    <definedName name="_______________a5" hidden="1">{"income",#N/A,FALSE,"INCOME"}</definedName>
    <definedName name="_______________a6" hidden="1">{"index",#N/A,FALSE,"INDEX"}</definedName>
    <definedName name="_______________a7" hidden="1">{"PRINT_EST",#N/A,FALSE,"ESTMON"}</definedName>
    <definedName name="_______________a8" hidden="1">{"revsale",#N/A,FALSE,"REV-ยุพดี"}</definedName>
    <definedName name="_______________a9" hidden="1">{"revable",#N/A,FALSE,"REVABLE"}</definedName>
    <definedName name="______________a1" hidden="1">{"cashflow",#N/A,FALSE,"CASHFLOW "}</definedName>
    <definedName name="______________a10" hidden="1">{"sales",#N/A,FALSE,"SALES"}</definedName>
    <definedName name="______________a2" hidden="1">{"hilight1",#N/A,FALSE,"HILIGHT1"}</definedName>
    <definedName name="______________a3" hidden="1">{"hilight2",#N/A,FALSE,"HILIGHT2"}</definedName>
    <definedName name="______________a4" hidden="1">{"hilight3",#N/A,FALSE,"HILIGHT3"}</definedName>
    <definedName name="______________a5" hidden="1">{"income",#N/A,FALSE,"INCOME"}</definedName>
    <definedName name="______________a6" hidden="1">{"index",#N/A,FALSE,"INDEX"}</definedName>
    <definedName name="______________a7" hidden="1">{"PRINT_EST",#N/A,FALSE,"ESTMON"}</definedName>
    <definedName name="______________a8" hidden="1">{"revsale",#N/A,FALSE,"REV-ยุพดี"}</definedName>
    <definedName name="______________a9" hidden="1">{"revable",#N/A,FALSE,"REVABLE"}</definedName>
    <definedName name="_____________a1" hidden="1">{"cashflow",#N/A,FALSE,"CASHFLOW "}</definedName>
    <definedName name="_____________a10" hidden="1">{"sales",#N/A,FALSE,"SALES"}</definedName>
    <definedName name="_____________a2" hidden="1">{"hilight1",#N/A,FALSE,"HILIGHT1"}</definedName>
    <definedName name="_____________a3" hidden="1">{"hilight2",#N/A,FALSE,"HILIGHT2"}</definedName>
    <definedName name="_____________a4" hidden="1">{"hilight3",#N/A,FALSE,"HILIGHT3"}</definedName>
    <definedName name="_____________a5" hidden="1">{"income",#N/A,FALSE,"INCOME"}</definedName>
    <definedName name="_____________a6" hidden="1">{"index",#N/A,FALSE,"INDEX"}</definedName>
    <definedName name="_____________a7" hidden="1">{"PRINT_EST",#N/A,FALSE,"ESTMON"}</definedName>
    <definedName name="_____________a8" hidden="1">{"revsale",#N/A,FALSE,"REV-ยุพดี"}</definedName>
    <definedName name="_____________a9" hidden="1">{"revable",#N/A,FALSE,"REVABLE"}</definedName>
    <definedName name="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a1" hidden="1">{"cashflow",#N/A,FALSE,"CASHFLOW "}</definedName>
    <definedName name="____________a10" hidden="1">{"sales",#N/A,FALSE,"SALES"}</definedName>
    <definedName name="____________a2" hidden="1">{"hilight1",#N/A,FALSE,"HILIGHT1"}</definedName>
    <definedName name="____________a3" hidden="1">{"hilight2",#N/A,FALSE,"HILIGHT2"}</definedName>
    <definedName name="____________a4" hidden="1">{"hilight3",#N/A,FALSE,"HILIGHT3"}</definedName>
    <definedName name="____________a5" hidden="1">{"income",#N/A,FALSE,"INCOME"}</definedName>
    <definedName name="____________a6" hidden="1">{"index",#N/A,FALSE,"INDEX"}</definedName>
    <definedName name="____________a7" hidden="1">{"PRINT_EST",#N/A,FALSE,"ESTMON"}</definedName>
    <definedName name="____________a8" hidden="1">{"revsale",#N/A,FALSE,"REV-ยุพดี"}</definedName>
    <definedName name="____________a9" hidden="1">{"revable",#N/A,FALSE,"REVABLE"}</definedName>
    <definedName name="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a1" hidden="1">{"cashflow",#N/A,FALSE,"CASHFLOW "}</definedName>
    <definedName name="___________a10" hidden="1">{"sales",#N/A,FALSE,"SALES"}</definedName>
    <definedName name="___________a2" hidden="1">{"hilight1",#N/A,FALSE,"HILIGHT1"}</definedName>
    <definedName name="___________a3" hidden="1">{"hilight2",#N/A,FALSE,"HILIGHT2"}</definedName>
    <definedName name="___________a4" hidden="1">{"hilight3",#N/A,FALSE,"HILIGHT3"}</definedName>
    <definedName name="___________a5" hidden="1">{"income",#N/A,FALSE,"INCOME"}</definedName>
    <definedName name="___________a6" hidden="1">{"index",#N/A,FALSE,"INDEX"}</definedName>
    <definedName name="___________a7" hidden="1">{"PRINT_EST",#N/A,FALSE,"ESTMON"}</definedName>
    <definedName name="___________a8" hidden="1">{"revsale",#N/A,FALSE,"REV-ยุพดี"}</definedName>
    <definedName name="___________a9" hidden="1">{"revable",#N/A,FALSE,"REVABLE"}</definedName>
    <definedName name="______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localSheetId="6" hidden="1">{#N/A,#N/A,FALSE,"BUDGET"}</definedName>
    <definedName name="___________DET4" localSheetId="1" hidden="1">{#N/A,#N/A,FALSE,"BUDGET"}</definedName>
    <definedName name="___________DET4" hidden="1">{#N/A,#N/A,FALSE,"BUDGET"}</definedName>
    <definedName name="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a1" hidden="1">{"cashflow",#N/A,FALSE,"CASHFLOW "}</definedName>
    <definedName name="__________a10" hidden="1">{"sales",#N/A,FALSE,"SALES"}</definedName>
    <definedName name="__________a2" hidden="1">{"hilight1",#N/A,FALSE,"HILIGHT1"}</definedName>
    <definedName name="__________a3" hidden="1">{"hilight2",#N/A,FALSE,"HILIGHT2"}</definedName>
    <definedName name="__________a4" hidden="1">{"hilight3",#N/A,FALSE,"HILIGHT3"}</definedName>
    <definedName name="__________a5" hidden="1">{"income",#N/A,FALSE,"INCOME"}</definedName>
    <definedName name="__________a6" hidden="1">{"index",#N/A,FALSE,"INDEX"}</definedName>
    <definedName name="__________a7" hidden="1">{"PRINT_EST",#N/A,FALSE,"ESTMON"}</definedName>
    <definedName name="__________a8" hidden="1">{"revsale",#N/A,FALSE,"REV-ยุพดี"}</definedName>
    <definedName name="__________a9" hidden="1">{"revable",#N/A,FALSE,"REVABLE"}</definedName>
    <definedName name="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4F" hidden="1">#REF!</definedName>
    <definedName name="_________5_0_0_F" hidden="1">#REF!</definedName>
    <definedName name="_________a1" hidden="1">{"cashflow",#N/A,FALSE,"CASHFLOW "}</definedName>
    <definedName name="_________a10" hidden="1">{"sales",#N/A,FALSE,"SALES"}</definedName>
    <definedName name="_________a2" hidden="1">{"hilight1",#N/A,FALSE,"HILIGHT1"}</definedName>
    <definedName name="_________a3" hidden="1">{"hilight2",#N/A,FALSE,"HILIGHT2"}</definedName>
    <definedName name="_________a4" hidden="1">{"hilight3",#N/A,FALSE,"HILIGHT3"}</definedName>
    <definedName name="_________a5" hidden="1">{"income",#N/A,FALSE,"INCOME"}</definedName>
    <definedName name="_________a6" hidden="1">{"index",#N/A,FALSE,"INDEX"}</definedName>
    <definedName name="_________a7" hidden="1">{"PRINT_EST",#N/A,FALSE,"ESTMON"}</definedName>
    <definedName name="_________a8" hidden="1">{"revsale",#N/A,FALSE,"REV-ยุพดี"}</definedName>
    <definedName name="_________a9" hidden="1">{"revable",#N/A,FALSE,"REVABLE"}</definedName>
    <definedName name="____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localSheetId="6" hidden="1">{#N/A,#N/A,FALSE,"BUDGET"}</definedName>
    <definedName name="_________DET4" localSheetId="1" hidden="1">{#N/A,#N/A,FALSE,"BUDGET"}</definedName>
    <definedName name="_________DET4" hidden="1">{#N/A,#N/A,FALSE,"BUDGET"}</definedName>
    <definedName name="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LF12" hidden="1">#REF!</definedName>
    <definedName name="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4F" hidden="1">#REF!</definedName>
    <definedName name="________5_0_0_F" hidden="1">#REF!</definedName>
    <definedName name="________a1" hidden="1">{"cashflow",#N/A,FALSE,"CASHFLOW "}</definedName>
    <definedName name="________a10" hidden="1">{"sales",#N/A,FALSE,"SALES"}</definedName>
    <definedName name="________a2" hidden="1">{"hilight1",#N/A,FALSE,"HILIGHT1"}</definedName>
    <definedName name="________a3" hidden="1">{"hilight2",#N/A,FALSE,"HILIGHT2"}</definedName>
    <definedName name="________a4" hidden="1">{"hilight3",#N/A,FALSE,"HILIGHT3"}</definedName>
    <definedName name="________a5" hidden="1">{"income",#N/A,FALSE,"INCOME"}</definedName>
    <definedName name="________a6" hidden="1">{"index",#N/A,FALSE,"INDEX"}</definedName>
    <definedName name="________a7" hidden="1">{"PRINT_EST",#N/A,FALSE,"ESTMON"}</definedName>
    <definedName name="________a8" hidden="1">{"revsale",#N/A,FALSE,"REV-ยุพดี"}</definedName>
    <definedName name="________a9" hidden="1">{"revable",#N/A,FALSE,"REVABLE"}</definedName>
    <definedName name="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LF12" hidden="1">#REF!</definedName>
    <definedName name="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4F" hidden="1">#REF!</definedName>
    <definedName name="_______5_0_0_F" hidden="1">#REF!</definedName>
    <definedName name="_______a1" hidden="1">{"cashflow",#N/A,FALSE,"CASHFLOW "}</definedName>
    <definedName name="_______a10" hidden="1">{"sales",#N/A,FALSE,"SALES"}</definedName>
    <definedName name="_______a2" hidden="1">{"hilight1",#N/A,FALSE,"HILIGHT1"}</definedName>
    <definedName name="_______a3" hidden="1">{"hilight2",#N/A,FALSE,"HILIGHT2"}</definedName>
    <definedName name="_______a4" hidden="1">{"hilight3",#N/A,FALSE,"HILIGHT3"}</definedName>
    <definedName name="_______a5" hidden="1">{"income",#N/A,FALSE,"INCOME"}</definedName>
    <definedName name="_______a6" hidden="1">{"index",#N/A,FALSE,"INDEX"}</definedName>
    <definedName name="_______a7" hidden="1">{"PRINT_EST",#N/A,FALSE,"ESTMON"}</definedName>
    <definedName name="_______a8" hidden="1">{"revsale",#N/A,FALSE,"REV-ยุพดี"}</definedName>
    <definedName name="_______a9" hidden="1">{"revable",#N/A,FALSE,"REVABLE"}</definedName>
    <definedName name="__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localSheetId="6" hidden="1">{#N/A,#N/A,FALSE,"BUDGET"}</definedName>
    <definedName name="_______DET4" localSheetId="1" hidden="1">{#N/A,#N/A,FALSE,"BUDGET"}</definedName>
    <definedName name="_______DET4" hidden="1">{#N/A,#N/A,FALSE,"BUDGET"}</definedName>
    <definedName name="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LF12" hidden="1">#REF!</definedName>
    <definedName name="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4F" hidden="1">#REF!</definedName>
    <definedName name="______5_0_0_F" hidden="1">#REF!</definedName>
    <definedName name="______a1" hidden="1">{"cashflow",#N/A,FALSE,"CASHFLOW "}</definedName>
    <definedName name="______a10" hidden="1">{"sales",#N/A,FALSE,"SALES"}</definedName>
    <definedName name="______a2" hidden="1">{"hilight1",#N/A,FALSE,"HILIGHT1"}</definedName>
    <definedName name="______a3" hidden="1">{"hilight2",#N/A,FALSE,"HILIGHT2"}</definedName>
    <definedName name="______a4" hidden="1">{"hilight3",#N/A,FALSE,"HILIGHT3"}</definedName>
    <definedName name="______a5" hidden="1">{"income",#N/A,FALSE,"INCOME"}</definedName>
    <definedName name="______a6" hidden="1">{"index",#N/A,FALSE,"INDEX"}</definedName>
    <definedName name="______a7" hidden="1">{"PRINT_EST",#N/A,FALSE,"ESTMON"}</definedName>
    <definedName name="______a8" hidden="1">{"revsale",#N/A,FALSE,"REV-ยุพดี"}</definedName>
    <definedName name="______a9" hidden="1">{"revable",#N/A,FALSE,"REVABLE"}</definedName>
    <definedName name="______d1" hidden="1">{"'Model'!$A$1:$N$53"}</definedName>
    <definedName name="_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localSheetId="6" hidden="1">{#N/A,#N/A,FALSE,"BUDGET"}</definedName>
    <definedName name="______DET4" localSheetId="1" hidden="1">{#N/A,#N/A,FALSE,"BUDGET"}</definedName>
    <definedName name="______DET4" hidden="1">{#N/A,#N/A,FALSE,"BUDGET"}</definedName>
    <definedName name="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H3" hidden="1">{"'Sell_Office'!$C$5:$D$6"}</definedName>
    <definedName name="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LF12" hidden="1">#REF!</definedName>
    <definedName name="__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pp30" hidden="1">#REF!</definedName>
    <definedName name="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Tic30" hidden="1">{"'Eng (page2)'!$A$1:$D$52"}</definedName>
    <definedName name="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X2" hidden="1">{"'Eng (page2)'!$A$1:$D$52"}</definedName>
    <definedName name="______xlfn.BAHTTEXT" hidden="1">#NAME?</definedName>
    <definedName name="______xlfn.THAIMONTHOFYEAR" hidden="1">#NAME?</definedName>
    <definedName name="______xlfn.THAIYEAR" hidden="1">#NAME?</definedName>
    <definedName name="______ZC301" hidden="1">{"'Eng (page2)'!$A$1:$D$52"}</definedName>
    <definedName name="_____4F" hidden="1">#REF!</definedName>
    <definedName name="_____5_0_0_F" hidden="1">#REF!</definedName>
    <definedName name="_____a1" hidden="1">{"cashflow",#N/A,FALSE,"CASHFLOW "}</definedName>
    <definedName name="_____a10" hidden="1">{"sales",#N/A,FALSE,"SALES"}</definedName>
    <definedName name="_____a2" hidden="1">{"hilight1",#N/A,FALSE,"HILIGHT1"}</definedName>
    <definedName name="_____a3" hidden="1">{"hilight2",#N/A,FALSE,"HILIGHT2"}</definedName>
    <definedName name="_____a4" hidden="1">{"hilight3",#N/A,FALSE,"HILIGHT3"}</definedName>
    <definedName name="_____a5" hidden="1">{"income",#N/A,FALSE,"INCOME"}</definedName>
    <definedName name="_____a6" hidden="1">{"index",#N/A,FALSE,"INDEX"}</definedName>
    <definedName name="_____a7" hidden="1">{"PRINT_EST",#N/A,FALSE,"ESTMON"}</definedName>
    <definedName name="_____a8" hidden="1">{"revsale",#N/A,FALSE,"REV-ยุพดี"}</definedName>
    <definedName name="_____a9" hidden="1">{"revable",#N/A,FALSE,"REVABLE"}</definedName>
    <definedName name="_____d1" hidden="1">{"'Model'!$A$1:$N$53"}</definedName>
    <definedName name="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localSheetId="6" hidden="1">{#N/A,#N/A,FALSE,"BUDGET"}</definedName>
    <definedName name="_____DET4" localSheetId="1" hidden="1">{#N/A,#N/A,FALSE,"BUDGET"}</definedName>
    <definedName name="_____DET4" hidden="1">{#N/A,#N/A,FALSE,"BUDGET"}</definedName>
    <definedName name="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er43" hidden="1">{"'Eng (page2)'!$A$1:$D$52"}</definedName>
    <definedName name="_____H3" hidden="1">{"'Sell_Office'!$C$5:$D$6"}</definedName>
    <definedName name="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K306" hidden="1">{"'Eng (page2)'!$A$1:$D$52"}</definedName>
    <definedName name="_____KEY1" hidden="1">[1]Accure!#REF!</definedName>
    <definedName name="_____LF12" hidden="1">#REF!</definedName>
    <definedName name="_____M300" hidden="1">{"'Model'!$A$1:$N$53"}</definedName>
    <definedName name="_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pp30" hidden="1">#REF!</definedName>
    <definedName name="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Tic30" hidden="1">{"'Eng (page2)'!$A$1:$D$52"}</definedName>
    <definedName name="_____u645" hidden="1">{"'Eng (page2)'!$A$1:$D$52"}</definedName>
    <definedName name="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X2" hidden="1">{"'Eng (page2)'!$A$1:$D$52"}</definedName>
    <definedName name="_____xlfn.BAHTTEXT" hidden="1">#NAME?</definedName>
    <definedName name="_____xlfn.THAIMONTHOFYEAR" hidden="1">#NAME?</definedName>
    <definedName name="_____xlfn.THAIYEAR" hidden="1">#NAME?</definedName>
    <definedName name="_____y4" hidden="1">{"'Eng (page2)'!$A$1:$D$52"}</definedName>
    <definedName name="_____ZC301" hidden="1">{"'Eng (page2)'!$A$1:$D$52"}</definedName>
    <definedName name="____4F" hidden="1">#REF!</definedName>
    <definedName name="____5_0_0_F" hidden="1">#REF!</definedName>
    <definedName name="____a1" hidden="1">{"cashflow",#N/A,FALSE,"CASHFLOW "}</definedName>
    <definedName name="____a10" hidden="1">{"sales",#N/A,FALSE,"SALES"}</definedName>
    <definedName name="____a2" hidden="1">{"hilight1",#N/A,FALSE,"HILIGHT1"}</definedName>
    <definedName name="____a3" hidden="1">{"hilight2",#N/A,FALSE,"HILIGHT2"}</definedName>
    <definedName name="____a4" hidden="1">{"hilight3",#N/A,FALSE,"HILIGHT3"}</definedName>
    <definedName name="____a5" hidden="1">{"income",#N/A,FALSE,"INCOME"}</definedName>
    <definedName name="____a6" hidden="1">{"index",#N/A,FALSE,"INDEX"}</definedName>
    <definedName name="____a7" hidden="1">{"PRINT_EST",#N/A,FALSE,"ESTMON"}</definedName>
    <definedName name="____a8" hidden="1">{"revsale",#N/A,FALSE,"REV-ยุพดี"}</definedName>
    <definedName name="____a9" hidden="1">{"revable",#N/A,FALSE,"REVABLE"}</definedName>
    <definedName name="____d1" hidden="1">{"'Model'!$A$1:$N$53"}</definedName>
    <definedName name="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DET4" hidden="1">{#N/A,#N/A,FALSE,"BUDGET"}</definedName>
    <definedName name="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er43" hidden="1">{"'Eng (page2)'!$A$1:$D$52"}</definedName>
    <definedName name="____H3" hidden="1">{"'Sell_Office'!$C$5:$D$6"}</definedName>
    <definedName name="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K306" hidden="1">{"'Eng (page2)'!$A$1:$D$52"}</definedName>
    <definedName name="____KEY1" hidden="1">[1]Accure!#REF!</definedName>
    <definedName name="____LF12" hidden="1">#REF!</definedName>
    <definedName name="____M300" hidden="1">{"'Model'!$A$1:$N$53"}</definedName>
    <definedName name="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NSO2" hidden="1">{"'Sheet1'!$L$16"}</definedName>
    <definedName name="____O300" hidden="1">{"'Eng (page2)'!$A$1:$D$52"}</definedName>
    <definedName name="____pp30" hidden="1">#REF!</definedName>
    <definedName name="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Tic30" hidden="1">{"'Eng (page2)'!$A$1:$D$52"}</definedName>
    <definedName name="____u645" hidden="1">{"'Eng (page2)'!$A$1:$D$52"}</definedName>
    <definedName name="____V320" hidden="1">{"'Eng (page2)'!$A$1:$D$52"}</definedName>
    <definedName name="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X2" hidden="1">{"'Eng (page2)'!$A$1:$D$52"}</definedName>
    <definedName name="____xlfn.BAHTTEXT" hidden="1">#NAME?</definedName>
    <definedName name="____xlfn.THAIMONTHOFYEAR" hidden="1">#NAME?</definedName>
    <definedName name="____xlfn.THAIYEAR" hidden="1">#NAME?</definedName>
    <definedName name="____y4" hidden="1">{"'Eng (page2)'!$A$1:$D$52"}</definedName>
    <definedName name="____ZC301" hidden="1">{"'Eng (page2)'!$A$1:$D$52"}</definedName>
    <definedName name="____ZH111" hidden="1">{"'Model'!$A$1:$N$53"}</definedName>
    <definedName name="___4F" hidden="1">#REF!</definedName>
    <definedName name="___5_0_0_F" hidden="1">#REF!</definedName>
    <definedName name="___a1" hidden="1">{"cashflow",#N/A,FALSE,"CASHFLOW "}</definedName>
    <definedName name="___a10" hidden="1">{"sales",#N/A,FALSE,"SALES"}</definedName>
    <definedName name="___a2" hidden="1">{"hilight1",#N/A,FALSE,"HILIGHT1"}</definedName>
    <definedName name="___a3" hidden="1">{"hilight2",#N/A,FALSE,"HILIGHT2"}</definedName>
    <definedName name="___a4" hidden="1">{"hilight3",#N/A,FALSE,"HILIGHT3"}</definedName>
    <definedName name="___a5" hidden="1">{"income",#N/A,FALSE,"INCOME"}</definedName>
    <definedName name="___a6" hidden="1">{"index",#N/A,FALSE,"INDEX"}</definedName>
    <definedName name="___a7" hidden="1">{"PRINT_EST",#N/A,FALSE,"ESTMON"}</definedName>
    <definedName name="___a8" hidden="1">{"revsale",#N/A,FALSE,"REV-ยุพดี"}</definedName>
    <definedName name="___a9" hidden="1">{"revable",#N/A,FALSE,"REVABLE"}</definedName>
    <definedName name="___ASA1" hidden="1">{#N/A,#N/A,FALSE,"CAT3516";#N/A,#N/A,FALSE,"CAT3608";#N/A,#N/A,FALSE,"Wartsila";#N/A,#N/A,FALSE,"Asm";#N/A,#N/A,FALSE,"DG cost"}</definedName>
    <definedName name="___d1" hidden="1">{"'Model'!$A$1:$N$53"}</definedName>
    <definedName name="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localSheetId="6" hidden="1">{#N/A,#N/A,FALSE,"BUDGET"}</definedName>
    <definedName name="___DET4" localSheetId="1" hidden="1">{#N/A,#N/A,FALSE,"BUDGET"}</definedName>
    <definedName name="___DET4" hidden="1">{#N/A,#N/A,FALSE,"BUDGET"}</definedName>
    <definedName name="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er43" hidden="1">{"'Eng (page2)'!$A$1:$D$52"}</definedName>
    <definedName name="___H3" hidden="1">{"'Sell_Office'!$C$5:$D$6"}</definedName>
    <definedName name="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K306" hidden="1">{"'Eng (page2)'!$A$1:$D$52"}</definedName>
    <definedName name="___KEY1" hidden="1">[2]Accure!#REF!</definedName>
    <definedName name="___LF12" hidden="1">#REF!</definedName>
    <definedName name="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pp30" hidden="1">#REF!</definedName>
    <definedName name="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Tic30" hidden="1">{"'Eng (page2)'!$A$1:$D$52"}</definedName>
    <definedName name="___u645" hidden="1">{"'Eng (page2)'!$A$1:$D$52"}</definedName>
    <definedName name="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X2" hidden="1">{"'Eng (page2)'!$A$1:$D$52"}</definedName>
    <definedName name="___xlfn.BAHTTEXT" hidden="1">#NAME?</definedName>
    <definedName name="___xlfn.THAIMONTHOFYEAR" hidden="1">#NAME?</definedName>
    <definedName name="___xlfn.THAIYEAR" hidden="1">#NAME?</definedName>
    <definedName name="___y4" hidden="1">{"'Eng (page2)'!$A$1:$D$52"}</definedName>
    <definedName name="___ZC301" hidden="1">{"'Eng (page2)'!$A$1:$D$52"}</definedName>
    <definedName name="__123Graph_A" hidden="1">#REF!</definedName>
    <definedName name="__123Graph_A\B118" hidden="1">#REF!</definedName>
    <definedName name="__123Graph_AROI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BCurrent" hidden="1">'[3]1201'!#REF!</definedName>
    <definedName name="__123Graph_C" hidden="1">#REF!</definedName>
    <definedName name="__123Graph_C\B118" hidden="1">#REF!</definedName>
    <definedName name="__123Graph_D" hidden="1">#REF!</definedName>
    <definedName name="__123Graph_DCurrent" hidden="1">'[3]1201'!#REF!</definedName>
    <definedName name="__123Graph_FCurrent" hidden="1">'[3]1201'!#REF!</definedName>
    <definedName name="__123Graph_LBL_A" hidden="1">#REF!</definedName>
    <definedName name="__123Graph_LBL_C" hidden="1">#REF!</definedName>
    <definedName name="__123Graph_X" hidden="1">[4]YQty!$A$3:$A$14</definedName>
    <definedName name="__123Graph_X\B11" hidden="1">#REF!</definedName>
    <definedName name="__123Graph_XCurrent" hidden="1">'[3]1201'!#REF!</definedName>
    <definedName name="__123Graph_XROI" hidden="1">#REF!</definedName>
    <definedName name="__4F" hidden="1">#REF!</definedName>
    <definedName name="__5_0_0_F" hidden="1">#REF!</definedName>
    <definedName name="__a1" hidden="1">{"cashflow",#N/A,FALSE,"CASHFLOW "}</definedName>
    <definedName name="__a10" hidden="1">{"sales",#N/A,FALSE,"SALES"}</definedName>
    <definedName name="__a2" hidden="1">{"hilight1",#N/A,FALSE,"HILIGHT1"}</definedName>
    <definedName name="__a3" hidden="1">{"hilight2",#N/A,FALSE,"HILIGHT2"}</definedName>
    <definedName name="__a4" hidden="1">{"hilight3",#N/A,FALSE,"HILIGHT3"}</definedName>
    <definedName name="__a5" hidden="1">{"income",#N/A,FALSE,"INCOME"}</definedName>
    <definedName name="__a6" hidden="1">{"index",#N/A,FALSE,"INDEX"}</definedName>
    <definedName name="__a7" hidden="1">{"PRINT_EST",#N/A,FALSE,"ESTMON"}</definedName>
    <definedName name="__a8" hidden="1">{"revsale",#N/A,FALSE,"REV-ยุพดี"}</definedName>
    <definedName name="__a9" hidden="1">{"revable",#N/A,FALSE,"REVABLE"}</definedName>
    <definedName name="__ASA1" hidden="1">{#N/A,#N/A,FALSE,"CAT3516";#N/A,#N/A,FALSE,"CAT3608";#N/A,#N/A,FALSE,"Wartsila";#N/A,#N/A,FALSE,"Asm";#N/A,#N/A,FALSE,"DG cost"}</definedName>
    <definedName name="__cut10" hidden="1">{"'Model'!$A$1:$N$53"}</definedName>
    <definedName name="__d1" hidden="1">{"'Model'!$A$1:$N$53"}</definedName>
    <definedName name="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localSheetId="6" hidden="1">{#N/A,#N/A,FALSE,"BUDGET"}</definedName>
    <definedName name="__DET4" localSheetId="1" hidden="1">{#N/A,#N/A,FALSE,"BUDGET"}</definedName>
    <definedName name="__DET4" hidden="1">{#N/A,#N/A,FALSE,"BUDGET"}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r43" hidden="1">{"'Eng (page2)'!$A$1:$D$52"}</definedName>
    <definedName name="__FDS_HYPERLINK_TOGGLE_STATE__" hidden="1">"ON"</definedName>
    <definedName name="__H3" hidden="1">{"'Sell_Office'!$C$5:$D$6"}</definedName>
    <definedName name="__IntlFixup" hidden="1">TRUE</definedName>
    <definedName name="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K306" hidden="1">{"'Eng (page2)'!$A$1:$D$52"}</definedName>
    <definedName name="__KEY1" hidden="1">[2]Accure!#REF!</definedName>
    <definedName name="__L310" hidden="1">{"'Eng (page2)'!$A$1:$D$52"}</definedName>
    <definedName name="__LF12" hidden="1">#REF!</definedName>
    <definedName name="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M300" hidden="1">{"'Model'!$A$1:$N$53"}</definedName>
    <definedName name="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SO2" hidden="1">{"'Sheet1'!$L$16"}</definedName>
    <definedName name="__O300" hidden="1">{"'Eng (page2)'!$A$1:$D$52"}</definedName>
    <definedName name="__o9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pp30" hidden="1">#REF!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TB1206" hidden="1">#REF!</definedName>
    <definedName name="__Tic30" hidden="1">{"'Eng (page2)'!$A$1:$D$52"}</definedName>
    <definedName name="__u645" hidden="1">{"'Eng (page2)'!$A$1:$D$52"}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X2" hidden="1">{"'Eng (page2)'!$A$1:$D$52"}</definedName>
    <definedName name="__xlfn.BAHTTEXT" hidden="1">#NAME?</definedName>
    <definedName name="__xlfn.IFERROR" hidden="1">#NAME?</definedName>
    <definedName name="__xlfn.SUMIFS" hidden="1">#NAME?</definedName>
    <definedName name="__xlfn.THAIMONTHOFYEAR" hidden="1">#NAME?</definedName>
    <definedName name="__xlfn.THAIYEAR" hidden="1">#NAME?</definedName>
    <definedName name="__y4" hidden="1">{"'Eng (page2)'!$A$1:$D$52"}</definedName>
    <definedName name="__ZC301" hidden="1">{"'Eng (page2)'!$A$1:$D$52"}</definedName>
    <definedName name="__ZD301" hidden="1">{"'Eng (page2)'!$A$1:$D$52"}</definedName>
    <definedName name="__ZH111" hidden="1">{"'Model'!$A$1:$N$53"}</definedName>
    <definedName name="_1__123Graph_AF_S" hidden="1">#REF!</definedName>
    <definedName name="_10__123Graph_BF_S" hidden="1">#REF!</definedName>
    <definedName name="_10__123Graph_XF_S" hidden="1">#REF!</definedName>
    <definedName name="_1102" hidden="1">'[5]stat local'!$D$769:$D$3475</definedName>
    <definedName name="_12__123Graph_XF_S" hidden="1">#REF!</definedName>
    <definedName name="_2__123Graph_AF_S" hidden="1">#REF!</definedName>
    <definedName name="_2__123Graph_BF_S" hidden="1">#REF!</definedName>
    <definedName name="_3__123Graph_AF_S" hidden="1">#REF!</definedName>
    <definedName name="_3__123Graph_BF_S" hidden="1">#REF!</definedName>
    <definedName name="_3__123Graph_XF_S" hidden="1">#REF!</definedName>
    <definedName name="_31F" hidden="1">[6]DETAIL!#REF!</definedName>
    <definedName name="_4__123Graph_AF_S" hidden="1">#REF!</definedName>
    <definedName name="_4__123Graph_BF_S" hidden="1">#REF!</definedName>
    <definedName name="_4__123Graph_XF_S" hidden="1">#REF!</definedName>
    <definedName name="_42_0_0_F" hidden="1">[6]DETAIL!#REF!</definedName>
    <definedName name="_4F" hidden="1">#REF!</definedName>
    <definedName name="_5__123Graph_XF_S" hidden="1">#REF!</definedName>
    <definedName name="_5_0_0_F" hidden="1">#REF!</definedName>
    <definedName name="_6__123Graph_BF_S" hidden="1">#REF!</definedName>
    <definedName name="_6F" hidden="1">[6]DETAIL!#REF!</definedName>
    <definedName name="_7__123Graph_BF_S" hidden="1">#REF!</definedName>
    <definedName name="_8__123Graph_AF_S" hidden="1">#REF!</definedName>
    <definedName name="_8__123Graph_XF_S" hidden="1">#REF!</definedName>
    <definedName name="_8_0_0_F" hidden="1">[6]DETAIL!#REF!</definedName>
    <definedName name="_a1" hidden="1">{"cashflow",#N/A,FALSE,"CASHFLOW "}</definedName>
    <definedName name="_a2" hidden="1">{"hilight1",#N/A,FALSE,"HILIGHT1"}</definedName>
    <definedName name="_a3" hidden="1">{"hilight2",#N/A,FALSE,"HILIGHT2"}</definedName>
    <definedName name="_a4" hidden="1">{"hilight3",#N/A,FALSE,"HILIGHT3"}</definedName>
    <definedName name="_a5" hidden="1">{"income",#N/A,FALSE,"INCOME"}</definedName>
    <definedName name="_a6" hidden="1">{"index",#N/A,FALSE,"INDEX"}</definedName>
    <definedName name="_a7" hidden="1">{"PRINT_EST",#N/A,FALSE,"ESTMON"}</definedName>
    <definedName name="_a8" hidden="1">{"revsale",#N/A,FALSE,"REV-ยุพดี"}</definedName>
    <definedName name="_a9" hidden="1">{"revable",#N/A,FALSE,"REVABLE"}</definedName>
    <definedName name="_ASA1" hidden="1">{#N/A,#N/A,FALSE,"CAT3516";#N/A,#N/A,FALSE,"CAT3608";#N/A,#N/A,FALSE,"Wartsila";#N/A,#N/A,FALSE,"Asm";#N/A,#N/A,FALSE,"DG cost"}</definedName>
    <definedName name="_cut10" hidden="1">{"'Model'!$A$1:$N$53"}</definedName>
    <definedName name="_d1" hidden="1">{"'Model'!$A$1:$N$53"}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hidden="1">{#N/A,#N/A,FALSE,"BUDGET"}</definedName>
    <definedName name="_e41" hidden="1">{"'Income Statement'!$D$96:$E$101"}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xample" hidden="1">[7]Variables!$B$1</definedName>
    <definedName name="_Fill" localSheetId="1" hidden="1">#REF!</definedName>
    <definedName name="_Fill" localSheetId="2" hidden="1">#REF!</definedName>
    <definedName name="_Fill" localSheetId="3" hidden="1">#REF!</definedName>
    <definedName name="_Fill" localSheetId="4" hidden="1">#REF!</definedName>
    <definedName name="_Fill" localSheetId="5" hidden="1">#REF!</definedName>
    <definedName name="_Fill" hidden="1">#REF!</definedName>
    <definedName name="_xlnm._FilterDatabase" localSheetId="1" hidden="1">#REF!</definedName>
    <definedName name="_xlnm._FilterDatabase" localSheetId="2" hidden="1">#REF!</definedName>
    <definedName name="_xlnm._FilterDatabase" localSheetId="3" hidden="1">#REF!</definedName>
    <definedName name="_xlnm._FilterDatabase" localSheetId="4" hidden="1">#REF!</definedName>
    <definedName name="_xlnm._FilterDatabase" localSheetId="5" hidden="1">#REF!</definedName>
    <definedName name="_xlnm._FilterDatabase" hidden="1">#REF!</definedName>
    <definedName name="_H3" hidden="1">{"'Sell_Office'!$C$5:$D$6"}</definedName>
    <definedName name="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K306" hidden="1">{"'Eng (page2)'!$A$1:$D$52"}</definedName>
    <definedName name="_kedar" hidden="1">#REF!</definedName>
    <definedName name="_Key1" localSheetId="1" hidden="1">[8]คีย์ข้อมูลรายละเอียดต่างๆ!#REF!</definedName>
    <definedName name="_Key1" localSheetId="2" hidden="1">[8]คีย์ข้อมูลรายละเอียดต่างๆ!#REF!</definedName>
    <definedName name="_Key1" localSheetId="3" hidden="1">[8]คีย์ข้อมูลรายละเอียดต่างๆ!#REF!</definedName>
    <definedName name="_Key1" localSheetId="4" hidden="1">[8]คีย์ข้อมูลรายละเอียดต่างๆ!#REF!</definedName>
    <definedName name="_Key1" localSheetId="5" hidden="1">[8]คีย์ข้อมูลรายละเอียดต่างๆ!#REF!</definedName>
    <definedName name="_Key1" hidden="1">[8]คีย์ข้อมูลรายละเอียดต่างๆ!#REF!</definedName>
    <definedName name="_Key2" localSheetId="1" hidden="1">#REF!</definedName>
    <definedName name="_Key2" localSheetId="2" hidden="1">#REF!</definedName>
    <definedName name="_Key2" localSheetId="3" hidden="1">#REF!</definedName>
    <definedName name="_Key2" localSheetId="4" hidden="1">#REF!</definedName>
    <definedName name="_Key2" localSheetId="5" hidden="1">#REF!</definedName>
    <definedName name="_Key2" hidden="1">#REF!</definedName>
    <definedName name="_L310" hidden="1">{"'Eng (page2)'!$A$1:$D$52"}</definedName>
    <definedName name="_LF12" hidden="1">#REF!</definedName>
    <definedName name="_Look" hidden="1">[7]Variables!$B$4</definedName>
    <definedName name="_MatMult_A" hidden="1">#REF!</definedName>
    <definedName name="_MatMult_AxB" hidden="1">#REF!</definedName>
    <definedName name="_MatMult_B" hidden="1">#REF!</definedName>
    <definedName name="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SO2" hidden="1">{"'Sheet1'!$L$16"}</definedName>
    <definedName name="_O300" hidden="1">{"'Eng (page2)'!$A$1:$D$52"}</definedName>
    <definedName name="_o9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Order1" hidden="1">255</definedName>
    <definedName name="_Order2" hidden="1">255</definedName>
    <definedName name="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arse_In" localSheetId="1" hidden="1">#REF!</definedName>
    <definedName name="_Parse_In" localSheetId="2" hidden="1">#REF!</definedName>
    <definedName name="_Parse_In" localSheetId="3" hidden="1">#REF!</definedName>
    <definedName name="_Parse_In" localSheetId="4" hidden="1">#REF!</definedName>
    <definedName name="_Parse_In" localSheetId="5" hidden="1">#REF!</definedName>
    <definedName name="_Parse_In" hidden="1">#REF!</definedName>
    <definedName name="_Parse_Out" localSheetId="1" hidden="1">#REF!</definedName>
    <definedName name="_Parse_Out" localSheetId="2" hidden="1">#REF!</definedName>
    <definedName name="_Parse_Out" localSheetId="3" hidden="1">#REF!</definedName>
    <definedName name="_Parse_Out" localSheetId="4" hidden="1">#REF!</definedName>
    <definedName name="_Parse_Out" localSheetId="5" hidden="1">#REF!</definedName>
    <definedName name="_Parse_Out" hidden="1">#REF!</definedName>
    <definedName name="_pp30" hidden="1">#REF!</definedName>
    <definedName name="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eries" hidden="1">[7]Variables!$B$3</definedName>
    <definedName name="_Shading" hidden="1">[7]Variables!$B$2</definedName>
    <definedName name="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ort" localSheetId="1" hidden="1">#REF!</definedName>
    <definedName name="_Sort" localSheetId="2" hidden="1">#REF!</definedName>
    <definedName name="_Sort" localSheetId="3" hidden="1">#REF!</definedName>
    <definedName name="_Sort" localSheetId="4" hidden="1">#REF!</definedName>
    <definedName name="_Sort" localSheetId="5" hidden="1">#REF!</definedName>
    <definedName name="_Sort" hidden="1">#REF!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Table1_In1" hidden="1">#REF!</definedName>
    <definedName name="_Table1_Out" hidden="1">#REF!</definedName>
    <definedName name="_TB1206" hidden="1">#REF!</definedName>
    <definedName name="_Tic30" hidden="1">{"'Eng (page2)'!$A$1:$D$52"}</definedName>
    <definedName name="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u645" hidden="1">{"'Eng (page2)'!$A$1:$D$52"}</definedName>
    <definedName name="_V320" hidden="1">{"'Eng (page2)'!$A$1:$D$52"}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2" hidden="1">{"'Eng (page2)'!$A$1:$D$52"}</definedName>
    <definedName name="_y4" hidden="1">{"'Eng (page2)'!$A$1:$D$52"}</definedName>
    <definedName name="_ZC301" hidden="1">{"'Eng (page2)'!$A$1:$D$52"}</definedName>
    <definedName name="_ZD301" hidden="1">{"'Eng (page2)'!$A$1:$D$52"}</definedName>
    <definedName name="_ZH111" hidden="1">{"'Model'!$A$1:$N$53"}</definedName>
    <definedName name="A23234234" hidden="1">{"'Eng (page2)'!$A$1:$D$52"}</definedName>
    <definedName name="a4." hidden="1">{"hilight3",#N/A,FALSE,"HILIGHT3"}</definedName>
    <definedName name="AAAA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" localSheetId="6" hidden="1">{#N/A,#N/A,FALSE,"BUDGET"}</definedName>
    <definedName name="AAAAA" localSheetId="1" hidden="1">{#N/A,#N/A,FALSE,"BUDGET"}</definedName>
    <definedName name="AAAAA" hidden="1">{#N/A,#N/A,FALSE,"BUDGET"}</definedName>
    <definedName name="aaaaaaaa" hidden="1">{"'Eng (page2)'!$A$1:$D$52"}</definedName>
    <definedName name="AAAAAAAAA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aaaaaaaa" hidden="1">{"'Eng (page2)'!$A$1:$D$52"}</definedName>
    <definedName name="aaaaaaaa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Q" hidden="1">{"'Income Statement'!$D$96:$E$101"}</definedName>
    <definedName name="aaaqw" hidden="1">{"'Model'!$A$1:$N$53"}</definedName>
    <definedName name="aade" hidden="1">{"'Income Statement'!$D$96:$E$101"}</definedName>
    <definedName name="AAQ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sd" hidden="1">{#N/A,#N/A,TRUE,"BT M200 da 10x20"}</definedName>
    <definedName name="ABCD" hidden="1">{#N/A,#N/A,FALSE,"BUDGET"}</definedName>
    <definedName name="abc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bd" hidden="1">{"'Income Statement'!$D$96:$E$101"}</definedName>
    <definedName name="ac" hidden="1">{"'Model'!$A$1:$N$53"}</definedName>
    <definedName name="Access_Button" hidden="1">"営業費明細一覧_90_List"</definedName>
    <definedName name="Access_Button1" hidden="1">"営業費明細一覧_90_List"</definedName>
    <definedName name="AccessDatabase" hidden="1">"C:\MSOffice\Office\aut\WAREHOUSE.mdb"</definedName>
    <definedName name="accounting" hidden="1">{"'Eng (page2)'!$A$1:$D$52"}</definedName>
    <definedName name="adas" hidden="1">{"'Model'!$A$1:$N$53"}</definedName>
    <definedName name="adfdrg" hidden="1">{"'Eng (page2)'!$A$1:$D$52"}</definedName>
    <definedName name="Admin" hidden="1">{"'Eng (page2)'!$A$1:$D$52"}</definedName>
    <definedName name="Adminis" hidden="1">{"'Eng (page2)'!$A$1:$D$52"}</definedName>
    <definedName name="AE" hidden="1">{"'Income Statement'!$D$96:$E$101"}</definedName>
    <definedName name="aee" hidden="1">{"'Eng (page2)'!$A$1:$D$52"}</definedName>
    <definedName name="afds" hidden="1">#REF!</definedName>
    <definedName name="afr" hidden="1">{"'Eng (page2)'!$A$1:$D$52"}</definedName>
    <definedName name="ai" hidden="1">{"'Eng (page2)'!$A$1:$D$52"}</definedName>
    <definedName name="ai_1" hidden="1">{"'Eng (page2)'!$A$1:$D$52"}</definedName>
    <definedName name="ai_1_1" hidden="1">{"'Eng (page2)'!$A$1:$D$52"}</definedName>
    <definedName name="ake" hidden="1">#REF!</definedName>
    <definedName name="ALL" hidden="1">{"'Model'!$A$1:$N$53"}</definedName>
    <definedName name="allo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mmmmmmmmm" hidden="1">{"'Eng (page2)'!$A$1:$D$52"}</definedName>
    <definedName name="AMT" hidden="1">{"revable",#N/A,FALSE,"REVABLE"}</definedName>
    <definedName name="ana" hidden="1">{"'Model'!$A$1:$N$53"}</definedName>
    <definedName name="ANU" hidden="1">{"'Eng (page2)'!$A$1:$D$52"}</definedName>
    <definedName name="aoe" localSheetId="6" hidden="1">{"'Model'!$A$1:$N$53"}</definedName>
    <definedName name="aoe" localSheetId="1" hidden="1">{"'Model'!$A$1:$N$53"}</definedName>
    <definedName name="aoe" hidden="1">{"'Model'!$A$1:$N$53"}</definedName>
    <definedName name="aoee" hidden="1">{"'Model'!$A$1:$N$53"}</definedName>
    <definedName name="a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re" hidden="1">{"'Eng (page2)'!$A$1:$D$52"}</definedName>
    <definedName name="art" hidden="1">#REF!</definedName>
    <definedName name="AS2DocOpenMode" hidden="1">"AS2DocumentEdit"</definedName>
    <definedName name="AS2LinkLS" hidden="1">#REF!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b" hidden="1">#REF!</definedName>
    <definedName name="asasda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re" hidden="1">#REF!</definedName>
    <definedName name="asdz" hidden="1">{"'Eng (page2)'!$A$1:$D$52"}</definedName>
    <definedName name="ass" hidden="1">{"revable",#N/A,FALSE,"REVABLE"}</definedName>
    <definedName name="asssss" hidden="1">{"'Eng (page2)'!$A$1:$D$52"}</definedName>
    <definedName name="assssssa" hidden="1">{"'Sell_Office'!$C$5:$D$6"}</definedName>
    <definedName name="atc" hidden="1">{"'con_010'!$A$1:$AN$63"}</definedName>
    <definedName name="atyr" hidden="1">{"'Eng (page2)'!$A$1:$D$52"}</definedName>
    <definedName name="audit.test" localSheetId="6" hidden="1">{"FB Assumptions",#N/A,FALSE,"Asu";"FB Cashflow 1",#N/A,FALSE,"F&amp;B";"FB Cashflow 2",#N/A,FALSE,"F&amp;B"}</definedName>
    <definedName name="audit.test" localSheetId="1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6" hidden="1">{"Book Income",#N/A,FALSE,"B&amp;T";"Taxable Income",#N/A,FALSE,"B&amp;T"}</definedName>
    <definedName name="audit.test." localSheetId="1" hidden="1">{"Book Income",#N/A,FALSE,"B&amp;T";"Taxable Income",#N/A,FALSE,"B&amp;T"}</definedName>
    <definedName name="audit.test." hidden="1">{"Book Income",#N/A,FALSE,"B&amp;T";"Taxable Income",#N/A,FALSE,"B&amp;T"}</definedName>
    <definedName name="aun" hidden="1">{"'Eng (page2)'!$A$1:$D$52"}</definedName>
    <definedName name="AUS" hidden="1">{#N/A,#N/A,TRUE,"BT M200 da 10x20"}</definedName>
    <definedName name="a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W" hidden="1">{#N/A,#N/A,FALSE,"BUDGET"}</definedName>
    <definedName name="awq" hidden="1">{"'Eng (page2)'!$A$1:$D$52"}</definedName>
    <definedName name="awse" hidden="1">{"'Eng (page2)'!$A$1:$D$52"}</definedName>
    <definedName name="ax" hidden="1">{"'Eng (page2)'!$A$1:$D$52"}</definedName>
    <definedName name="axaax" hidden="1">{"cashflow",#N/A,FALSE,"cash flow"}</definedName>
    <definedName name="axaxax" hidden="1">{"conso",#N/A,FALSE,"cash flow"}</definedName>
    <definedName name="az" hidden="1">{#N/A,#N/A,FALSE,"MAIN";#N/A,#N/A,FALSE,"ACTvsBUD"}</definedName>
    <definedName name="baba" hidden="1">{"'Model'!$A$1:$N$53"}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" localSheetId="6" hidden="1">{"'Eng (page2)'!$A$1:$D$52"}</definedName>
    <definedName name="bb" localSheetId="1" hidden="1">{"'Eng (page2)'!$A$1:$D$52"}</definedName>
    <definedName name="bb" hidden="1">{"'Eng (page2)'!$A$1:$D$52"}</definedName>
    <definedName name="bbbb" hidden="1">{"'Model'!$A$1:$N$53"}</definedName>
    <definedName name="bbbbb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bbbbb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eau" localSheetId="6" hidden="1">{"'Model'!$A$1:$N$53"}</definedName>
    <definedName name="beau" localSheetId="1" hidden="1">{"'Model'!$A$1:$N$53"}</definedName>
    <definedName name="beau" hidden="1">{"'Model'!$A$1:$N$53"}</definedName>
    <definedName name="BERW" hidden="1">{"'Eng (page2)'!$A$1:$D$52"}</definedName>
    <definedName name="beua" hidden="1">{"'Model'!$A$1:$N$53"}</definedName>
    <definedName name="bf" hidden="1">{"'Eng (page2)'!$A$1:$D$52"}</definedName>
    <definedName name="BFY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G_Del" hidden="1">15</definedName>
    <definedName name="BG_Ins" hidden="1">4</definedName>
    <definedName name="BG_Mod" hidden="1">6</definedName>
    <definedName name="big" hidden="1">{"'Eng (page2)'!$A$1:$D$52"}</definedName>
    <definedName name="BNGD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ook1" hidden="1">{"'Eng (page2)'!$A$1:$D$52"}</definedName>
    <definedName name="Book2" hidden="1">{"'Model'!$A$1:$N$53"}</definedName>
    <definedName name="BRFG" hidden="1">{"'Eng (page2)'!$A$1:$D$52"}</definedName>
    <definedName name="BSDF" hidden="1">{"'Eng (page2)'!$A$1:$D$52"}</definedName>
    <definedName name="bud" hidden="1">#REF!</definedName>
    <definedName name="C_note" hidden="1">{"'Eng (page2)'!$A$1:$D$52"}</definedName>
    <definedName name="cap" hidden="1">{"index",#N/A,FALSE,"INDEX"}</definedName>
    <definedName name="cash" localSheetId="6" hidden="1">{"'Eng (page2)'!$A$1:$D$52"}</definedName>
    <definedName name="cash" localSheetId="1" hidden="1">{"'Eng (page2)'!$A$1:$D$52"}</definedName>
    <definedName name="cash" hidden="1">{"'Eng (page2)'!$A$1:$D$52"}</definedName>
    <definedName name="cat" hidden="1">{"'Eng (page2)'!$A$1:$D$52"}</definedName>
    <definedName name="cc" localSheetId="6" hidden="1">{"'Eng (page2)'!$A$1:$D$52"}</definedName>
    <definedName name="cc" localSheetId="1" hidden="1">{"'Eng (page2)'!$A$1:$D$52"}</definedName>
    <definedName name="cc" hidden="1">{"'Eng (page2)'!$A$1:$D$52"}</definedName>
    <definedName name="ccf" hidden="1">{"'Eng (page2)'!$A$1:$D$52"}</definedName>
    <definedName name="CET" hidden="1">{"'Eng (page2)'!$A$1:$D$52"}</definedName>
    <definedName name="CHAT" hidden="1">{"'WWW'!$A$1:$J$18"}</definedName>
    <definedName name="chilled" hidden="1">{"'Eng (page2)'!$A$1:$D$52"}</definedName>
    <definedName name="Code" hidden="1">#REF!</definedName>
    <definedName name="com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ment" hidden="1">{"'Eng (page2)'!$A$1:$D$52"}</definedName>
    <definedName name="Con" hidden="1">{"'Eng (page2)'!$A$1:$D$52"}</definedName>
    <definedName name="Confirm" hidden="1">{"'Model'!$A$1:$N$53"}</definedName>
    <definedName name="CPPC2001" localSheetId="6" hidden="1">{"'Model'!$A$1:$N$53"}</definedName>
    <definedName name="CPPC2001" localSheetId="1" hidden="1">{"'Model'!$A$1:$N$53"}</definedName>
    <definedName name="CPPC2001" hidden="1">{"'Model'!$A$1:$N$53"}</definedName>
    <definedName name="csdcd" hidden="1">{"'Model'!$A$1:$N$53"}</definedName>
    <definedName name="cut" hidden="1">{"'Eng (page2)'!$A$1:$D$52"}</definedName>
    <definedName name="cvcxvsvad" hidden="1">{"'Model'!$A$1:$N$53"}</definedName>
    <definedName name="daa" hidden="1">{"'Model'!$A$1:$N$53"}</definedName>
    <definedName name="Data.Dump" localSheetId="3" hidden="1">OFFSET([9]!Data.Top.Left,1,0)</definedName>
    <definedName name="Data.Dump" localSheetId="5" hidden="1">OFFSET([9]!Data.Top.Left,1,0)</definedName>
    <definedName name="Data.Dump" hidden="1">OFFSET([9]!Data.Top.Left,1,0)</definedName>
    <definedName name="DATA_01" hidden="1">#REF!</definedName>
    <definedName name="DATA_02" hidden="1">'[10]Breakeven Analysis'!#REF!</definedName>
    <definedName name="DATA_03" hidden="1">'[10]Breakeven Analysis'!#REF!</definedName>
    <definedName name="DATA_04" hidden="1">'[10]Breakeven Analysis'!#REF!</definedName>
    <definedName name="DATA_05" hidden="1">'[10]Breakeven Analysis'!#REF!</definedName>
    <definedName name="DATA_06" hidden="1">#REF!</definedName>
    <definedName name="DATA_07" hidden="1">'[10]Breakeven Analysis'!#REF!</definedName>
    <definedName name="DATA_08" hidden="1">#REF!</definedName>
    <definedName name="data1" hidden="1">#REF!</definedName>
    <definedName name="data3" hidden="1">#REF!</definedName>
    <definedName name="dcds" hidden="1">{"'Model'!$A$1:$N$53"}</definedName>
    <definedName name="ddddddddd" hidden="1">{"'Eng (page2)'!$A$1:$D$52"}</definedName>
    <definedName name="dddddddddddddddddddddddd" hidden="1">{"'Eng (page2)'!$A$1:$D$52"}</definedName>
    <definedName name="deferincome" hidden="1">{"'Sell_Office'!$C$5:$D$6"}</definedName>
    <definedName name="DET" localSheetId="6" hidden="1">{#N/A,#N/A,FALSE,"MAIN";#N/A,#N/A,FALSE,"ACTvsBUD"}</definedName>
    <definedName name="DET" localSheetId="1" hidden="1">{#N/A,#N/A,FALSE,"MAIN";#N/A,#N/A,FALSE,"ACTvsBUD"}</definedName>
    <definedName name="DET" hidden="1">{#N/A,#N/A,FALSE,"MAIN";#N/A,#N/A,FALSE,"ACTvsBUD"}</definedName>
    <definedName name="dfep" hidden="1">{"'Eng (page2)'!$A$1:$D$52"}</definedName>
    <definedName name="dffff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fgergergrg2345" hidden="1">{"'Eng (page2)'!$A$1:$D$52"}</definedName>
    <definedName name="DFGHJK" hidden="1">8</definedName>
    <definedName name="dfsawa" hidden="1">#REF!</definedName>
    <definedName name="DFWE" hidden="1">{"'Eng (page2)'!$A$1:$D$52"}</definedName>
    <definedName name="dgf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Discount" hidden="1">#REF!</definedName>
    <definedName name="display_area_2" hidden="1">#REF!</definedName>
    <definedName name="do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oe" hidden="1">{"'Eng (page2)'!$A$1:$D$52"}</definedName>
    <definedName name="DRFE4" hidden="1">{"'Eng (page2)'!$A$1:$D$52"}</definedName>
    <definedName name="d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scds" hidden="1">{"'Model'!$A$1:$N$53"}</definedName>
    <definedName name="DWA" hidden="1">{"'Eng (page2)'!$A$1:$D$52"}</definedName>
    <definedName name="dxd" hidden="1">{"conso",#N/A,FALSE,"cash flow"}</definedName>
    <definedName name="e3eelephant" hidden="1">{"'Model'!$A$1:$N$53"}</definedName>
    <definedName name="e4e3" hidden="1">{"'Eng (page2)'!$A$1:$D$52"}</definedName>
    <definedName name="e5c2" hidden="1">{"'Income Statement'!$D$96:$E$101"}</definedName>
    <definedName name="e65t" hidden="1">{"'Eng (page2)'!$A$1:$D$52"}</definedName>
    <definedName name="e8e8" hidden="1">{"'Eng (page2)'!$A$1:$D$52"}</definedName>
    <definedName name="ea" hidden="1">#REF!</definedName>
    <definedName name="eeafecs" hidden="1">{"'Eng (page2)'!$A$1:$D$52"}</definedName>
    <definedName name="eeeeeeeee" hidden="1">{"'Income Statement'!$D$96:$E$101"}</definedName>
    <definedName name="Entertain" hidden="1">{"closed",#N/A,FALSE,"Consolidated Products - Budget";"expanded",#N/A,FALSE,"Consolidated Products - Budget"}</definedName>
    <definedName name="EPMWorkbookOptions_1" hidden="1">"pjIAAB+LCAAAAAAABADtW2tvokwU/r7J/gfjdwW8b0PdsIiWBMEAtm/TNARxrGQV6IC1/fc73FRk6rLU1ygxaVI9tznn4Tkw4wz0z/flovQGoGva1m2ZqpLlErAMe2paL7fllTerUK3yz+73b/SDDX9PbPu35HjI1C0hP8u9eXfN2/Lc85wbgliv19V1vWrDF6JGkhTx31BQjDlY6hXTcj3dMkB54zX9u1cZjVoq0axtWcDwx1RtdgUhsLx7"</definedName>
    <definedName name="EPMWorkbookOptions_2" hidden="1">"E6wDZULd0z09kiK5qC9BONpmJA8snRU0g6HGLoAjCGYAxTNAFSVU7mr90VD7NWLFB4rUniKn+Wtlsn6tGGbV8byqYUPnpuOn6eoOMXEM4ll7GqnqQGMlUZGiL+jfTF+44Jkm/DS2STGOszANfQfAzMnFMZJRdsRRzV0/gb1xQ6BS2GVQIeUQLCcAji3zdQWCqE/MuMerfO+5+jRiZE5U7yj0kRdHY1VTOCRiVA5VnvJLRb4zAdShMf/YGpUQ"</definedName>
    <definedName name="EPMWorkbookOptions_3" hidden="1">"n24sc3Fb9uAK0YVIe/XMJbB8tmb3oonjFY/q5dXHZO0+5GxxS1b5IZcsuEZSzSpVK27J95ys8JKYrFqS+QEvMsKllH1As6O4M6dTYG0GdvcG2DXd3pPc/SSUub3exGDthQ27fro0gVEccg3AxHhiQA4c0e3fA+9eX3+zoemhvIIbb+ic0mXw75vQ9XYSwOv3Am2y/BygrFZ4DnQZlpXGokoTOOWhGCHi6CHeJKl6h9oJgLsWga8EpwB2SZoI"</definedName>
    <definedName name="EPMWorkbookOptions_4" hidden="1">"P2Cju85C/xhB2wHQ++hSzVZzBiazSrM1bVQatdmPSqcJQIXUQa0xnbQb7UndHznphQks6K6ngAV6noNp2GI4hP7SzpEJ5rkVgphsakYQtFiRoa+j4Lm6+/Prm8330A0u1GfBb4cC/x9dwxlCfrqSZAPNsrKzlSogW48zy4rinyVhjwqNKqmMoAncINsD+pxxOZ9GDlY1A1kaj3L3cr3ebDYajey9XCteL29hTHJ2oImSePFtfEZ0HcsIW/Yx"</definedName>
    <definedName name="EPMWorkbookOptions_5" hidden="1">"N1lbbYrsdNrZyVovIFkjEBE/0Z+QaWEbBbvS81A53fC3g6/Milqtev0fpkWN4rHzk99fLp2kR4ZjcOl4nE/T9gXp4YTr7mbxWtZHML3oDqRXluLSzMFSXlQ5mZVOSNRW8YgagZjmaqy40hWXZg66SuodJyNY+6dkbLt4jN3imCTtL0ZgRPa6ssSnmYewD6KiMupYOSFfOwXkawxj+h4bya+MxaWZg7EKNxhyJ90y+lE8vkYgYtgaKa50xaWZ"</definedName>
    <definedName name="EPMWorkbookOptions_6" hidden="1">"g67+IYMTcpUq4P7ml85pRFHPkqVHBaR+6WicUc/KTI8XBxoCWBU5+ZTtW8AN3z0008+cfYMrj3Fp5uBxdNrrlPwt4Cbnl8/MRZHPkqxHBUXm/MUOd51AHrOJhxyjjBGyp+ziAu7+xjCGu7+Pau/K0H8xSmSDN6IJ3AH+hDQ2R9HSrzfsCtOvRNAymEHgziVLcoAVH4dNCgM7dgF06AeVLEV/A7Hlvjiwjd/9QLT0Ahhj67Qiab+eRleN5t17"</definedName>
    <definedName name="EPMWorkbookOptions_7" hidden="1">"HZr6ZAGGAL5sI6Tk379tw0bvmnT/AKj8qSCmMgAA"</definedName>
    <definedName name="eq5q5" hidden="1">{"'Income Statement'!$D$96:$E$101"}</definedName>
    <definedName name="eqq" hidden="1">{"cashflow",#N/A,FALSE,"cash flow"}</definedName>
    <definedName name="erertertertete" hidden="1">{"'Eng (page2)'!$A$1:$D$52"}</definedName>
    <definedName name="ERGT" hidden="1">{"'Eng (page2)'!$A$1:$D$52"}</definedName>
    <definedName name="erjp" hidden="1">{"'Eng (page2)'!$A$1:$D$52"}</definedName>
    <definedName name="erqw" hidden="1">{"'Eng (page2)'!$A$1:$D$52"}</definedName>
    <definedName name="ert" hidden="1">{"'Eng (page2)'!$A$1:$D$52"}</definedName>
    <definedName name="ertyu" hidden="1">{"'Eng (page2)'!$A$1:$D$52"}</definedName>
    <definedName name="erwq" hidden="1">{"'Eng (page2)'!$A$1:$D$52"}</definedName>
    <definedName name="EV__LASTREFTIME__" hidden="1">38924.6922106482</definedName>
    <definedName name="eveve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wee" hidden="1">{"'Eng (page2)'!$A$1:$D$52"}</definedName>
    <definedName name="ewew" hidden="1">{"cashflow",#N/A,FALSE,"cash flow"}</definedName>
    <definedName name="ewew1" hidden="1">{"cashflow",#N/A,FALSE,"cash flow"}</definedName>
    <definedName name="ewqde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rq" hidden="1">{"'Eng (page2)'!$A$1:$D$52"}</definedName>
    <definedName name="EWSD" hidden="1">{"'Eng (page2)'!$A$1:$D$52"}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actAddinConnection" hidden="1">"003"</definedName>
    <definedName name="ExactAddinConnection.002" hidden="1">"CPNT01;002;mengtalekk;1"</definedName>
    <definedName name="ExactAddinConnection.003" hidden="1">"DIPSERVER5\\SQL2008;003;siriyuda.hanab;1"</definedName>
    <definedName name="ExactAddinConnection.998" hidden="1">"wong109178-1;998;chey109859;1"</definedName>
    <definedName name="ExactAddinReports" hidden="1">24</definedName>
    <definedName name="exc" hidden="1">{"'Eng (page2)'!$A$1:$D$52"}</definedName>
    <definedName name="F1nin" hidden="1">{"'Model'!$A$1:$N$53"}</definedName>
    <definedName name="fadws" hidden="1">#REF!</definedName>
    <definedName name="FAT" hidden="1">{"'Eng (page2)'!$A$1:$D$52"}</definedName>
    <definedName name="fbf" hidden="1">{"'Model'!$A$1:$N$53"}</definedName>
    <definedName name="fbfy" hidden="1">{"'Model'!$A$1:$N$53"}</definedName>
    <definedName name="fc" hidden="1">{"'Eng (page2)'!$A$1:$D$52"}</definedName>
    <definedName name="FCode" hidden="1">#REF!</definedName>
    <definedName name="FCT" hidden="1">{"'Eng (page2)'!$A$1:$D$52"}</definedName>
    <definedName name="fdfdfdfdfdfgfgffg" hidden="1">{"'Sell_Office'!$C$5:$D$6"}</definedName>
    <definedName name="fdfdfhjdf" hidden="1">#REF!</definedName>
    <definedName name="fdksf" hidden="1">{"'Eng (page2)'!$A$1:$D$52"}</definedName>
    <definedName name="fffhgsfs" hidden="1">#REF!</definedName>
    <definedName name="FFHH" hidden="1">{#N/A,#N/A,FALSE,"BUDGET"}</definedName>
    <definedName name="fgdp" hidden="1">{"'Eng (page2)'!$A$1:$D$52"}</definedName>
    <definedName name="fgdsfdsf" hidden="1">[11]GROUPING!$F$440:$F$1029</definedName>
    <definedName name="FGE\" hidden="1">{"'Eng (page2)'!$A$1:$D$52"}</definedName>
    <definedName name="fgfgff" hidden="1">{"'Model'!$A$1:$N$53"}</definedName>
    <definedName name="fgfgffgfgfg" hidden="1">{"'Sell_Office'!$C$5:$D$6"}</definedName>
    <definedName name="FGHHH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FGV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KT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ile" hidden="1">{#N/A,#N/A,FALSE,"CAT3516";#N/A,#N/A,FALSE,"CAT3608";#N/A,#N/A,FALSE,"Wartsila";#N/A,#N/A,FALSE,"Asm";#N/A,#N/A,FALSE,"DG cost"}</definedName>
    <definedName name="fojwp" hidden="1">{"'Eng (page2)'!$A$1:$D$52"}</definedName>
    <definedName name="ft" hidden="1">{"'Model'!$A$1:$N$53"}</definedName>
    <definedName name="ftre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w" hidden="1">{"'Income Statement'!$D$96:$E$101"}</definedName>
    <definedName name="FWP" hidden="1">{"'Eng (page2)'!$A$1:$D$52"}</definedName>
    <definedName name="fzdtfr" hidden="1">{"'Eng (page2)'!$A$1:$D$52"}</definedName>
    <definedName name="gde" hidden="1">{"'Income Statement'!$D$96:$E$101"}</definedName>
    <definedName name="gfd" hidden="1">{"Golf Assumptions",#N/A,FALSE,"Asu";"Golf PF1",#N/A,FALSE,"Golf";"Golf PF2",#N/A,FALSE,"Golf";"Golf Dep1",#N/A,FALSE,"Golf";"Golf Dep2",#N/A,FALSE,"Golf"}</definedName>
    <definedName name="gfg" hidden="1">{"'Eng (page2)'!$A$1:$D$52"}</definedName>
    <definedName name="gfgfgfgfgfgfg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" localSheetId="6" hidden="1">{"'Eng (page2)'!$A$1:$D$52"}</definedName>
    <definedName name="gg" localSheetId="1" hidden="1">{"'Eng (page2)'!$A$1:$D$52"}</definedName>
    <definedName name="gg" hidden="1">{"'Eng (page2)'!$A$1:$D$52"}</definedName>
    <definedName name="ggb" hidden="1">{#N/A,#N/A,FALSE,"BUDGET"}</definedName>
    <definedName name="GGHYR" hidden="1">{#N/A,#N/A,FALSE,"MAIN";#N/A,#N/A,FALSE,"ACTvsBUD"}</definedName>
    <definedName name="ghaa" hidden="1">{"'Eng (page2)'!$A$1:$D$52"}</definedName>
    <definedName name="GHG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HH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huu" hidden="1">{"'Eng (page2)'!$A$1:$D$52"}</definedName>
    <definedName name="GJHM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J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kw" hidden="1">{"'Eng (page2)'!$A$1:$D$52"}</definedName>
    <definedName name="Glo" hidden="1">{"'Sheet1'!$L$16"}</definedName>
    <definedName name="GT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V" hidden="1">{"'Eng (page2)'!$A$1:$D$52"}</definedName>
    <definedName name="GWRT" hidden="1">{"'Eng (page2)'!$A$1:$D$52"}</definedName>
    <definedName name="hayamin" hidden="1">#REF!</definedName>
    <definedName name="hbvjm" hidden="1">{"'Eng (page2)'!$A$1:$D$52"}</definedName>
    <definedName name="hbzhjx" hidden="1">{"'Model'!$A$1:$N$53"}</definedName>
    <definedName name="hgfgy" localSheetId="6" hidden="1">{"Book Income",#N/A,FALSE,"B&amp;T";"Taxable Income",#N/A,FALSE,"B&amp;T"}</definedName>
    <definedName name="hgfgy" localSheetId="1" hidden="1">{"Book Income",#N/A,FALSE,"B&amp;T";"Taxable Income",#N/A,FALSE,"B&amp;T"}</definedName>
    <definedName name="hgfgy" hidden="1">{"Book Income",#N/A,FALSE,"B&amp;T";"Taxable Income",#N/A,FALSE,"B&amp;T"}</definedName>
    <definedName name="HHK" hidden="1">{"'Eng (page2)'!$A$1:$D$52"}</definedName>
    <definedName name="HiddenRows" hidden="1">#REF!</definedName>
    <definedName name="HIIU" hidden="1">{"'Eng (page2)'!$A$1:$D$52"}</definedName>
    <definedName name="hijo" hidden="1">{"'Eng (page2)'!$A$1:$D$52"}</definedName>
    <definedName name="HIO" hidden="1">{"'Eng (page2)'!$A$1:$D$52"}</definedName>
    <definedName name="hitech" hidden="1">#REF!</definedName>
    <definedName name="HJHJG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jk" hidden="1">#REF!</definedName>
    <definedName name="HK\" hidden="1">{#N/A,#N/A,FALSE,"CAT3516";#N/A,#N/A,FALSE,"CAT3608";#N/A,#N/A,FALSE,"Wartsila";#N/A,#N/A,FALSE,"Asm";#N/A,#N/A,FALSE,"DG cost"}</definedName>
    <definedName name="HRTW" hidden="1">{"'Eng (page2)'!$A$1:$D$52"}</definedName>
    <definedName name="hshe" hidden="1">{"'Eng (page2)'!$A$1:$D$52"}</definedName>
    <definedName name="HTH" hidden="1">#REF!</definedName>
    <definedName name="HTML_CodePage" hidden="1">874</definedName>
    <definedName name="HTML_Control" localSheetId="6" hidden="1">{"'Eng (page2)'!$A$1:$D$52"}</definedName>
    <definedName name="HTML_Control" localSheetId="1" hidden="1">{"'Eng (page2)'!$A$1:$D$52"}</definedName>
    <definedName name="HTML_Control" hidden="1">{"'Eng (page2)'!$A$1:$D$52"}</definedName>
    <definedName name="HTML_Control_1" hidden="1">{"'Eng (page2)'!$A$1:$D$52"}</definedName>
    <definedName name="HTML_Control_1_1" hidden="1">{"'Eng (page2)'!$A$1:$D$52"}</definedName>
    <definedName name="HTML_Control2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"C:\098htm\199h\KPI_Oct199.htm"</definedName>
    <definedName name="HTML_Title" hidden="1">""</definedName>
    <definedName name="HTML1_1" hidden="1">"'[ALL.XLS]ﾏｽﾀ(P)'!$A$4:$C$27"</definedName>
    <definedName name="HTML1_10" hidden="1">""</definedName>
    <definedName name="HTML1_11" hidden="1">1</definedName>
    <definedName name="HTML1_12" hidden="1">"L:\Gijoshi\public\enics\UPG\SYOUBUN\MyHTML.htm"</definedName>
    <definedName name="HTML1_2" hidden="1">1</definedName>
    <definedName name="HTML1_3" hidden="1">"ALL"</definedName>
    <definedName name="HTML1_4" hidden="1">"ﾏｽﾀ(P)"</definedName>
    <definedName name="HTML1_5" hidden="1">""</definedName>
    <definedName name="HTML1_6" hidden="1">-4146</definedName>
    <definedName name="HTML1_7" hidden="1">-4146</definedName>
    <definedName name="HTML1_8" hidden="1">"99/11/04"</definedName>
    <definedName name="HTML1_9" hidden="1">"乗用車技術センター"</definedName>
    <definedName name="HTML2_1" hidden="1">"'[ALL.XLS]ﾏｽﾀ(P)'!$A$34:$C$212"</definedName>
    <definedName name="HTML2_10" hidden="1">""</definedName>
    <definedName name="HTML2_11" hidden="1">1</definedName>
    <definedName name="HTML2_12" hidden="1">"L:\Gijoshi\public\enics\UPG\SYOUBUN\MyHTML.htm"</definedName>
    <definedName name="HTML2_2" hidden="1">1</definedName>
    <definedName name="HTML2_3" hidden="1">"ALL"</definedName>
    <definedName name="HTML2_4" hidden="1">""</definedName>
    <definedName name="HTML2_5" hidden="1">""</definedName>
    <definedName name="HTML2_6" hidden="1">-4146</definedName>
    <definedName name="HTML2_7" hidden="1">-4146</definedName>
    <definedName name="HTML2_8" hidden="1">"99/11/04"</definedName>
    <definedName name="HTML2_9" hidden="1">""</definedName>
    <definedName name="HTML3_1" hidden="1">"'[ALL.XLS]ﾏｽﾀ(P)'!$A$1958:$C$2003"</definedName>
    <definedName name="HTML3_10" hidden="1">""</definedName>
    <definedName name="HTML3_11" hidden="1">1</definedName>
    <definedName name="HTML3_12" hidden="1">"L:\Gijoshi\public\enics\UPG\SYOUBUN\MyHTML.htm"</definedName>
    <definedName name="HTML3_2" hidden="1">1</definedName>
    <definedName name="HTML3_3" hidden="1">"小分類"</definedName>
    <definedName name="HTML3_4" hidden="1">""</definedName>
    <definedName name="HTML3_5" hidden="1">""</definedName>
    <definedName name="HTML3_6" hidden="1">-4146</definedName>
    <definedName name="HTML3_7" hidden="1">-4146</definedName>
    <definedName name="HTML3_8" hidden="1">"99/11/09"</definedName>
    <definedName name="HTML3_9" hidden="1">""</definedName>
    <definedName name="HTMLCount" hidden="1">3</definedName>
    <definedName name="huy" hidden="1">{"'Sheet1'!$L$16"}</definedName>
    <definedName name="HWERTW" hidden="1">{"'Eng (page2)'!$A$1:$D$52"}</definedName>
    <definedName name="HWET" hidden="1">{"'Eng (page2)'!$A$1:$D$52"}</definedName>
    <definedName name="hyhd" hidden="1">{"'Eng (page2)'!$A$1:$D$52"}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r" hidden="1">{"'Eng (page2)'!$A$1:$D$52"}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hidden="1">{"'Model'!$A$1:$N$53"}</definedName>
    <definedName name="IntroPrintArea" hidden="1">#REF!</definedName>
    <definedName name="io" hidden="1">{"'Eng (page2)'!$A$1:$D$52"}</definedName>
    <definedName name="IOP" hidden="1">{"'Eng (page2)'!$A$1:$D$52"}</definedName>
    <definedName name="iopo" localSheetId="6" hidden="1">{"'Model'!$A$1:$N$53"}</definedName>
    <definedName name="iopo" localSheetId="1" hidden="1">{"'Model'!$A$1:$N$53"}</definedName>
    <definedName name="iopo" hidden="1">{"'Model'!$A$1:$N$53"}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ACCOUNT_CHANGE" hidden="1">"c1449"</definedName>
    <definedName name="IQ_ACCOUNTING_STANDARD" hidden="1">"c4539"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D" hidden="1">"c7"</definedName>
    <definedName name="IQ_ADD_PAID_IN" hidden="1">"c1344"</definedName>
    <definedName name="IQ_ADDIN" hidden="1">"AUTO"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REUT" hidden="1">"c3630"</definedName>
    <definedName name="IQ_AVG_DAILY_VOL" hidden="1">"c65"</definedName>
    <definedName name="IQ_AVG_EMPLOYEES" hidden="1">"c6019"</definedName>
    <definedName name="IQ_AVG_INDUSTRY_REC" hidden="1">"c4455"</definedName>
    <definedName name="IQ_AVG_INDUSTRY_REC_NO" hidden="1">"c4454"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OUTSTANDING_CURRENT_EST" hidden="1">"c4128"</definedName>
    <definedName name="IQ_BASIC_OUTSTANDING_CURRENT_HIGH_EST" hidden="1">"c4129"</definedName>
    <definedName name="IQ_BASIC_OUTSTANDING_CURRENT_LOW_EST" hidden="1">"c4130"</definedName>
    <definedName name="IQ_BASIC_OUTSTANDING_CURRENT_MEDIAN_EST" hidden="1">"c4131"</definedName>
    <definedName name="IQ_BASIC_OUTSTANDING_CURRENT_NUM_EST" hidden="1">"c4132"</definedName>
    <definedName name="IQ_BASIC_OUTSTANDING_CURRENT_STDDEV_EST" hidden="1">"c4133"</definedName>
    <definedName name="IQ_BASIC_OUTSTANDING_EST" hidden="1">"c4134"</definedName>
    <definedName name="IQ_BASIC_OUTSTANDING_HIGH_EST" hidden="1">"c4135"</definedName>
    <definedName name="IQ_BASIC_OUTSTANDING_LOW_EST" hidden="1">"c4136"</definedName>
    <definedName name="IQ_BASIC_OUTSTANDING_MEDIAN_EST" hidden="1">"c4137"</definedName>
    <definedName name="IQ_BASIC_OUTSTANDING_NUM_EST" hidden="1">"c4138"</definedName>
    <definedName name="IQ_BASIC_OUTSTANDING_STDDEV_EST" hidden="1">"c4139"</definedName>
    <definedName name="IQ_BASIC_WEIGHT" hidden="1">"c87"</definedName>
    <definedName name="IQ_BASIC_WEIGHT_EST" hidden="1">"c4140"</definedName>
    <definedName name="IQ_BASIC_WEIGHT_GUIDANCE" hidden="1">"c4141"</definedName>
    <definedName name="IQ_BASIC_WEIGHT_HIGH_EST" hidden="1">"c4142"</definedName>
    <definedName name="IQ_BASIC_WEIGHT_LOW_EST" hidden="1">"c4143"</definedName>
    <definedName name="IQ_BASIC_WEIGHT_MEDIAN_EST" hidden="1">"c4144"</definedName>
    <definedName name="IQ_BASIC_WEIGHT_NUM_EST" hidden="1">"c4145"</definedName>
    <definedName name="IQ_BASIC_WEIGHT_STDDEV_EST" hidden="1">"c4146"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ROKERED_DEPOSITS_FDIC" hidden="1">"c6486"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EST" hidden="1">"c5624"</definedName>
    <definedName name="IQ_BV_HIGH_EST" hidden="1">"c5626"</definedName>
    <definedName name="IQ_BV_LOW_EST" hidden="1">"c5627"</definedName>
    <definedName name="IQ_BV_MEDIAN_EST" hidden="1">"c5625"</definedName>
    <definedName name="IQ_BV_NUM_EST" hidden="1">"c5628"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REUT" hidden="1">"c5477"</definedName>
    <definedName name="IQ_BV_SHARE_EST" hidden="1">"c3541"</definedName>
    <definedName name="IQ_BV_SHARE_EST_REUT" hidden="1">"c5439"</definedName>
    <definedName name="IQ_BV_SHARE_HIGH_EST" hidden="1">"c3542"</definedName>
    <definedName name="IQ_BV_SHARE_HIGH_EST_REUT" hidden="1">"c5441"</definedName>
    <definedName name="IQ_BV_SHARE_LOW_EST" hidden="1">"c3543"</definedName>
    <definedName name="IQ_BV_SHARE_LOW_EST_REUT" hidden="1">"c5442"</definedName>
    <definedName name="IQ_BV_SHARE_MEDIAN_EST" hidden="1">"c3544"</definedName>
    <definedName name="IQ_BV_SHARE_MEDIAN_EST_REUT" hidden="1">"c5440"</definedName>
    <definedName name="IQ_BV_SHARE_NUM_EST" hidden="1">"c3539"</definedName>
    <definedName name="IQ_BV_SHARE_NUM_EST_REUT" hidden="1">"c5443"</definedName>
    <definedName name="IQ_BV_SHARE_STDDEV_EST" hidden="1">"c3540"</definedName>
    <definedName name="IQ_BV_SHARE_STDDEV_EST_REUT" hidden="1">"c5444"</definedName>
    <definedName name="IQ_BV_STDDEV_EST" hidden="1">"c5629"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REUT" hidden="1">"c6800"</definedName>
    <definedName name="IQ_CAL_Y" hidden="1">"c102"</definedName>
    <definedName name="IQ_CAL_Y_EST" hidden="1">"c6797"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REUT" hidden="1">"c5474"</definedName>
    <definedName name="IQ_CAPEX_BNK" hidden="1">"c110"</definedName>
    <definedName name="IQ_CAPEX_BR" hidden="1">"c111"</definedName>
    <definedName name="IQ_CAPEX_EST" hidden="1">"c3523"</definedName>
    <definedName name="IQ_CAPEX_EST_REUT" hidden="1">"c3969"</definedName>
    <definedName name="IQ_CAPEX_FIN" hidden="1">"c112"</definedName>
    <definedName name="IQ_CAPEX_GUIDANCE" hidden="1">"c4150"</definedName>
    <definedName name="IQ_CAPEX_HIGH_EST" hidden="1">"c3524"</definedName>
    <definedName name="IQ_CAPEX_HIGH_EST_REUT" hidden="1">"c3971"</definedName>
    <definedName name="IQ_CAPEX_HIGH_GUIDANCE" hidden="1">"c4180"</definedName>
    <definedName name="IQ_CAPEX_INS" hidden="1">"c113"</definedName>
    <definedName name="IQ_CAPEX_LOW_EST" hidden="1">"c3525"</definedName>
    <definedName name="IQ_CAPEX_LOW_EST_REUT" hidden="1">"c3972"</definedName>
    <definedName name="IQ_CAPEX_LOW_GUIDANCE" hidden="1">"c4220"</definedName>
    <definedName name="IQ_CAPEX_MEDIAN_EST" hidden="1">"c3526"</definedName>
    <definedName name="IQ_CAPEX_MEDIAN_EST_REUT" hidden="1">"c3970"</definedName>
    <definedName name="IQ_CAPEX_NUM_EST" hidden="1">"c3521"</definedName>
    <definedName name="IQ_CAPEX_NUM_EST_REUT" hidden="1">"c3973"</definedName>
    <definedName name="IQ_CAPEX_STDDEV_EST" hidden="1">"c3522"</definedName>
    <definedName name="IQ_CAPEX_STDDEV_EST_REUT" hidden="1">"c3974"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IVIDENDS_NET_INCOME_FDIC" hidden="1">"c6738"</definedName>
    <definedName name="IQ_CASH_DUE_BANKS" hidden="1">"c1351"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LOW_ACT_OR_EST" hidden="1">"c4154"</definedName>
    <definedName name="IQ_CASH_FLOW_EST" hidden="1">"c4153"</definedName>
    <definedName name="IQ_CASH_FLOW_GUIDANCE" hidden="1">"c4155"</definedName>
    <definedName name="IQ_CASH_FLOW_HIGH_EST" hidden="1">"c4156"</definedName>
    <definedName name="IQ_CASH_FLOW_HIGH_GUIDANCE" hidden="1">"c4201"</definedName>
    <definedName name="IQ_CASH_FLOW_LOW_EST" hidden="1">"c4157"</definedName>
    <definedName name="IQ_CASH_FLOW_LOW_GUIDANCE" hidden="1">"c4241"</definedName>
    <definedName name="IQ_CASH_FLOW_MEDIAN_EST" hidden="1">"c4158"</definedName>
    <definedName name="IQ_CASH_FLOW_NUM_EST" hidden="1">"c4159"</definedName>
    <definedName name="IQ_CASH_FLOW_STDDEV_EST" hidden="1">"c4160"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OPER" hidden="1">"c122"</definedName>
    <definedName name="IQ_CASH_OPER_ACT_OR_EST" hidden="1">"c4164"</definedName>
    <definedName name="IQ_CASH_OPER_EST" hidden="1">"c4163"</definedName>
    <definedName name="IQ_CASH_OPER_GUIDANCE" hidden="1">"c4165"</definedName>
    <definedName name="IQ_CASH_OPER_HIGH_EST" hidden="1">"c4166"</definedName>
    <definedName name="IQ_CASH_OPER_HIGH_GUIDANCE" hidden="1">"c4185"</definedName>
    <definedName name="IQ_CASH_OPER_LOW_EST" hidden="1">"c4244"</definedName>
    <definedName name="IQ_CASH_OPER_LOW_GUIDANCE" hidden="1">"c4225"</definedName>
    <definedName name="IQ_CASH_OPER_MEDIAN_EST" hidden="1">"c4245"</definedName>
    <definedName name="IQ_CASH_OPER_NUM_EST" hidden="1">"c4246"</definedName>
    <definedName name="IQ_CASH_OPER_STDDEV_EST" hidden="1">"c4247"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GUIDANCE" hidden="1">"c4250"</definedName>
    <definedName name="IQ_CASH_ST_INVEST_HIGH_EST" hidden="1">"c4251"</definedName>
    <definedName name="IQ_CASH_ST_INVEST_HIGH_GUIDANCE" hidden="1">"c4195"</definedName>
    <definedName name="IQ_CASH_ST_INVEST_LOW_EST" hidden="1">"c4252"</definedName>
    <definedName name="IQ_CASH_ST_INVEST_LOW_GUIDANCE" hidden="1">"c4235"</definedName>
    <definedName name="IQ_CASH_ST_INVEST_MEDIAN_EST" hidden="1">"c4253"</definedName>
    <definedName name="IQ_CASH_ST_INVEST_NUM_EST" hidden="1">"c4254"</definedName>
    <definedName name="IQ_CASH_ST_INVEST_STDDEV_EST" hidden="1">"c4255"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ACT_OR_EST_REUT" hidden="1">"c5463"</definedName>
    <definedName name="IQ_CFPS_EST" hidden="1">"c1667"</definedName>
    <definedName name="IQ_CFPS_EST_REUT" hidden="1">"c3844"</definedName>
    <definedName name="IQ_CFPS_GUIDANCE" hidden="1">"c4256"</definedName>
    <definedName name="IQ_CFPS_HIGH_EST" hidden="1">"c1669"</definedName>
    <definedName name="IQ_CFPS_HIGH_EST_REUT" hidden="1">"c3846"</definedName>
    <definedName name="IQ_CFPS_HIGH_GUIDANCE" hidden="1">"c4167"</definedName>
    <definedName name="IQ_CFPS_LOW_EST" hidden="1">"c1670"</definedName>
    <definedName name="IQ_CFPS_LOW_EST_REUT" hidden="1">"c3847"</definedName>
    <definedName name="IQ_CFPS_LOW_GUIDANCE" hidden="1">"c4207"</definedName>
    <definedName name="IQ_CFPS_MEDIAN_EST" hidden="1">"c1668"</definedName>
    <definedName name="IQ_CFPS_MEDIAN_EST_REUT" hidden="1">"c3845"</definedName>
    <definedName name="IQ_CFPS_NUM_EST" hidden="1">"c1671"</definedName>
    <definedName name="IQ_CFPS_NUM_EST_REUT" hidden="1">"c3848"</definedName>
    <definedName name="IQ_CFPS_STDDEV_EST" hidden="1">"c1672"</definedName>
    <definedName name="IQ_CFPS_STDDEV_EST_REUT" hidden="1">"c3849"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LOANS" hidden="1">"c223"</definedName>
    <definedName name="IQ_CONTRACTS_OTHER_COMMODITIES_EQUITIES.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ST_BORROWING" hidden="1">"c2936"</definedName>
    <definedName name="IQ_COST_BORROWINGS" hidden="1">"c225"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TY_EST" hidden="1">"c4257"</definedName>
    <definedName name="IQ_DEBT_EQUITY_HIGH_EST" hidden="1">"c4258"</definedName>
    <definedName name="IQ_DEBT_EQUITY_LOW_EST" hidden="1">"c4259"</definedName>
    <definedName name="IQ_DEBT_EQUITY_MEDIAN_EST" hidden="1">"c4260"</definedName>
    <definedName name="IQ_DEBT_EQUITY_NUM_EST" hidden="1">"c4261"</definedName>
    <definedName name="IQ_DEBT_EQUITY_STDDEV_EST" hidden="1">"c4262"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REUT" hidden="1">"c5436"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HIGH_EST" hidden="1">"c4264"</definedName>
    <definedName name="IQ_DILUT_OUTSTANDING_CURRENT_LOW_EST" hidden="1">"c4265"</definedName>
    <definedName name="IQ_DILUT_OUTSTANDING_CURRENT_MEDIAN_EST" hidden="1">"c4266"</definedName>
    <definedName name="IQ_DILUT_OUTSTANDING_CURRENT_NUM_EST" hidden="1">"c4267"</definedName>
    <definedName name="IQ_DILUT_OUTSTANDING_CURRENT_STDDEV_EST" hidden="1">"c4268"</definedName>
    <definedName name="IQ_DILUT_WEIGHT" hidden="1">"c326"</definedName>
    <definedName name="IQ_DILUT_WEIGHT_EST" hidden="1">"c4269"</definedName>
    <definedName name="IQ_DILUT_WEIGHT_GUIDANCE" hidden="1">"c4270"</definedName>
    <definedName name="IQ_DILUT_WEIGHT_HIGH_EST" hidden="1">"c4271"</definedName>
    <definedName name="IQ_DILUT_WEIGHT_LOW_EST" hidden="1">"c4272"</definedName>
    <definedName name="IQ_DILUT_WEIGHT_MEDIAN_EST" hidden="1">"c4273"</definedName>
    <definedName name="IQ_DILUT_WEIGHT_NUM_EST" hidden="1">"c4274"</definedName>
    <definedName name="IQ_DILUT_WEIGHT_STDDEV_EST" hidden="1">"c4275"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EST" hidden="1">"c4277"</definedName>
    <definedName name="IQ_DISTRIBUTABLE_CASH_GUIDANCE" hidden="1">"c4279"</definedName>
    <definedName name="IQ_DISTRIBUTABLE_CASH_HIGH_EST" hidden="1">"c4280"</definedName>
    <definedName name="IQ_DISTRIBUTABLE_CASH_HIGH_GUIDANCE" hidden="1">"c4198"</definedName>
    <definedName name="IQ_DISTRIBUTABLE_CASH_LOW_EST" hidden="1">"c4281"</definedName>
    <definedName name="IQ_DISTRIBUTABLE_CASH_LOW_GUIDANCE" hidden="1">"c4238"</definedName>
    <definedName name="IQ_DISTRIBUTABLE_CASH_MEDIAN_EST" hidden="1">"c4282"</definedName>
    <definedName name="IQ_DISTRIBUTABLE_CASH_NUM_EST" hidden="1">"c4283"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STRIBUTABLE_CASH_SHARE_EST" hidden="1">"c4285"</definedName>
    <definedName name="IQ_DISTRIBUTABLE_CASH_SHARE_GUIDANCE" hidden="1">"c4287"</definedName>
    <definedName name="IQ_DISTRIBUTABLE_CASH_SHARE_HIGH_EST" hidden="1">"c4288"</definedName>
    <definedName name="IQ_DISTRIBUTABLE_CASH_SHARE_HIGH_GUIDANCE" hidden="1">"c4199"</definedName>
    <definedName name="IQ_DISTRIBUTABLE_CASH_SHARE_LOW_EST" hidden="1">"c4289"</definedName>
    <definedName name="IQ_DISTRIBUTABLE_CASH_SHARE_LOW_GUIDANCE" hidden="1">"c4239"</definedName>
    <definedName name="IQ_DISTRIBUTABLE_CASH_SHARE_MEDIAN_EST" hidden="1">"c4290"</definedName>
    <definedName name="IQ_DISTRIBUTABLE_CASH_SHARE_NUM_EST" hidden="1">"c4291"</definedName>
    <definedName name="IQ_DISTRIBUTABLE_CASH_SHARE_STDDEV_EST" hidden="1">"c4292"</definedName>
    <definedName name="IQ_DISTRIBUTABLE_CASH_STDDEV_EST" hidden="1">"c4294"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HIGH_EST" hidden="1">"c4297"</definedName>
    <definedName name="IQ_DIVIDEND_LOW_EST" hidden="1">"c4298"</definedName>
    <definedName name="IQ_DIVIDEND_MEDIAN_EST" hidden="1">"c4299"</definedName>
    <definedName name="IQ_DIVIDEND_NUM_EST" hidden="1">"c4300"</definedName>
    <definedName name="IQ_DIVIDEND_STDDEV_EST" hidden="1">"c4301"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REUT" hidden="1">"c5501"</definedName>
    <definedName name="IQ_DPS_EST_REUT" hidden="1">"c3851"</definedName>
    <definedName name="IQ_DPS_GUIDANCE" hidden="1">"c4302"</definedName>
    <definedName name="IQ_DPS_HIGH_EST" hidden="1">"c1676"</definedName>
    <definedName name="IQ_DPS_HIGH_EST_REUT" hidden="1">"c3853"</definedName>
    <definedName name="IQ_DPS_HIGH_GUIDANCE" hidden="1">"c4168"</definedName>
    <definedName name="IQ_DPS_LOW_EST" hidden="1">"c1677"</definedName>
    <definedName name="IQ_DPS_LOW_EST_REUT" hidden="1">"c3854"</definedName>
    <definedName name="IQ_DPS_LOW_GUIDANCE" hidden="1">"c4208"</definedName>
    <definedName name="IQ_DPS_MEDIAN_EST" hidden="1">"c1675"</definedName>
    <definedName name="IQ_DPS_MEDIAN_EST_REUT" hidden="1">"c3852"</definedName>
    <definedName name="IQ_DPS_NUM_EST" hidden="1">"c1678"</definedName>
    <definedName name="IQ_DPS_NUM_EST_REUT" hidden="1">"c3855"</definedName>
    <definedName name="IQ_DPS_STDDEV_EST" hidden="1">"c1679"</definedName>
    <definedName name="IQ_DPS_STDDEV_EST_REUT" hidden="1">"c3856"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ARNINGS_COVERAGE_NET_CHARGE_OFFS_FDIC" hidden="1">"c6735"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REUT" hidden="1">"c5333"</definedName>
    <definedName name="IQ_EBIT_EXCL_SBC" hidden="1">"c3082"</definedName>
    <definedName name="IQ_EBIT_GUIDANCE" hidden="1">"c4303"</definedName>
    <definedName name="IQ_EBIT_GW_ACT_OR_EST" hidden="1">"c4306"</definedName>
    <definedName name="IQ_EBIT_GW_EST" hidden="1">"c4305"</definedName>
    <definedName name="IQ_EBIT_GW_GUIDANCE" hidden="1">"c4307"</definedName>
    <definedName name="IQ_EBIT_GW_HIGH_EST" hidden="1">"c4308"</definedName>
    <definedName name="IQ_EBIT_GW_HIGH_GUIDANCE" hidden="1">"c4171"</definedName>
    <definedName name="IQ_EBIT_GW_LOW_EST" hidden="1">"c4309"</definedName>
    <definedName name="IQ_EBIT_GW_LOW_GUIDANCE" hidden="1">"c4211"</definedName>
    <definedName name="IQ_EBIT_GW_MEDIAN_EST" hidden="1">"c4310"</definedName>
    <definedName name="IQ_EBIT_GW_NUM_EST" hidden="1">"c4311"</definedName>
    <definedName name="IQ_EBIT_GW_STDDEV_EST" hidden="1">"c4312"</definedName>
    <definedName name="IQ_EBIT_HIGH_EST" hidden="1">"c1683"</definedName>
    <definedName name="IQ_EBIT_HIGH_EST_REUT" hidden="1">"c5335"</definedName>
    <definedName name="IQ_EBIT_HIGH_GUIDANCE" hidden="1">"c4172"</definedName>
    <definedName name="IQ_EBIT_INT" hidden="1">"c360"</definedName>
    <definedName name="IQ_EBIT_LOW_EST" hidden="1">"c1684"</definedName>
    <definedName name="IQ_EBIT_LOW_EST_REUT" hidden="1">"c5336"</definedName>
    <definedName name="IQ_EBIT_LOW_GUIDANCE" hidden="1">"c4212"</definedName>
    <definedName name="IQ_EBIT_MARGIN" hidden="1">"c359"</definedName>
    <definedName name="IQ_EBIT_MEDIAN_EST" hidden="1">"c1682"</definedName>
    <definedName name="IQ_EBIT_MEDIAN_EST_REUT" hidden="1">"c5334"</definedName>
    <definedName name="IQ_EBIT_NUM_EST" hidden="1">"c1685"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EST" hidden="1">"c4315"</definedName>
    <definedName name="IQ_EBIT_SBC_GUIDANCE" hidden="1">"c4317"</definedName>
    <definedName name="IQ_EBIT_SBC_GW_ACT_OR_EST" hidden="1">"c4320"</definedName>
    <definedName name="IQ_EBIT_SBC_GW_EST" hidden="1">"c4319"</definedName>
    <definedName name="IQ_EBIT_SBC_GW_GUIDANCE" hidden="1">"c4321"</definedName>
    <definedName name="IQ_EBIT_SBC_GW_HIGH_EST" hidden="1">"c4322"</definedName>
    <definedName name="IQ_EBIT_SBC_GW_HIGH_GUIDANCE" hidden="1">"c4193"</definedName>
    <definedName name="IQ_EBIT_SBC_GW_LOW_EST" hidden="1">"c4323"</definedName>
    <definedName name="IQ_EBIT_SBC_GW_LOW_GUIDANCE" hidden="1">"c4233"</definedName>
    <definedName name="IQ_EBIT_SBC_GW_MEDIAN_EST" hidden="1">"c4324"</definedName>
    <definedName name="IQ_EBIT_SBC_GW_NUM_EST" hidden="1">"c4325"</definedName>
    <definedName name="IQ_EBIT_SBC_GW_STDDEV_EST" hidden="1">"c4326"</definedName>
    <definedName name="IQ_EBIT_SBC_HIGH_EST" hidden="1">"c4328"</definedName>
    <definedName name="IQ_EBIT_SBC_HIGH_GUIDANCE" hidden="1">"c4192"</definedName>
    <definedName name="IQ_EBIT_SBC_LOW_EST" hidden="1">"c4329"</definedName>
    <definedName name="IQ_EBIT_SBC_LOW_GUIDANCE" hidden="1">"c4232"</definedName>
    <definedName name="IQ_EBIT_SBC_MEDIAN_EST" hidden="1">"c4330"</definedName>
    <definedName name="IQ_EBIT_SBC_NUM_EST" hidden="1">"c4331"</definedName>
    <definedName name="IQ_EBIT_SBC_STDDEV_EST" hidden="1">"c4332"</definedName>
    <definedName name="IQ_EBIT_STDDEV_EST" hidden="1">"c1686"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REUT" hidden="1">"c5462"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XCL_SBC" hidden="1">"c3081"</definedName>
    <definedName name="IQ_EBITDA_GUIDANCE" hidden="1">"c4334"</definedName>
    <definedName name="IQ_EBITDA_HIGH_EST" hidden="1">"c370"</definedName>
    <definedName name="IQ_EBITDA_HIGH_EST_REUT" hidden="1">"c3642"</definedName>
    <definedName name="IQ_EBITDA_HIGH_GUIDANCE" hidden="1">"c4170"</definedName>
    <definedName name="IQ_EBITDA_INT" hidden="1">"c373"</definedName>
    <definedName name="IQ_EBITDA_LOW_EST" hidden="1">"c371"</definedName>
    <definedName name="IQ_EBITDA_LOW_EST_REUT" hidden="1">"c3643"</definedName>
    <definedName name="IQ_EBITDA_LOW_GUIDANCE" hidden="1">"c4210"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NUM_EST" hidden="1">"c374"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EST" hidden="1">"c4336"</definedName>
    <definedName name="IQ_EBITDA_SBC_GUIDANCE" hidden="1">"c4338"</definedName>
    <definedName name="IQ_EBITDA_SBC_HIGH_EST" hidden="1">"c4339"</definedName>
    <definedName name="IQ_EBITDA_SBC_HIGH_GUIDANCE" hidden="1">"c4194"</definedName>
    <definedName name="IQ_EBITDA_SBC_LOW_EST" hidden="1">"c4340"</definedName>
    <definedName name="IQ_EBITDA_SBC_LOW_GUIDANCE" hidden="1">"c4234"</definedName>
    <definedName name="IQ_EBITDA_SBC_MEDIAN_EST" hidden="1">"c4341"</definedName>
    <definedName name="IQ_EBITDA_SBC_NUM_EST" hidden="1">"c4342"</definedName>
    <definedName name="IQ_EBITDA_SBC_STDDEV_EST" hidden="1">"c4343"</definedName>
    <definedName name="IQ_EBITDA_STDDEV_EST" hidden="1">"c375"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GAAP_GUIDANCE" hidden="1">"c4345"</definedName>
    <definedName name="IQ_EBT_GAAP_HIGH_GUIDANCE" hidden="1">"c4174"</definedName>
    <definedName name="IQ_EBT_GAAP_LOW_GUIDANCE" hidden="1">"c4214"</definedName>
    <definedName name="IQ_EBT_GUIDANCE" hidden="1">"c4346"</definedName>
    <definedName name="IQ_EBT_GW_GUIDANCE" hidden="1">"c4347"</definedName>
    <definedName name="IQ_EBT_GW_HIGH_GUIDANCE" hidden="1">"c4175"</definedName>
    <definedName name="IQ_EBT_GW_LOW_GUIDANCE" hidden="1">"c4215"</definedName>
    <definedName name="IQ_EBT_HIGH_GUIDANCE" hidden="1">"c4173"</definedName>
    <definedName name="IQ_EBT_INCL_MARGIN" hidden="1">"c387"</definedName>
    <definedName name="IQ_EBT_INS" hidden="1">"c388"</definedName>
    <definedName name="IQ_EBT_LOW_GUIDANCE" hidden="1">"c4213"</definedName>
    <definedName name="IQ_EBT_RE" hidden="1">"c6215"</definedName>
    <definedName name="IQ_EBT_REIT" hidden="1">"c389"</definedName>
    <definedName name="IQ_EBT_SBC_ACT_OR_EST" hidden="1">"c4350"</definedName>
    <definedName name="IQ_EBT_SBC_EST" hidden="1">"c4349"</definedName>
    <definedName name="IQ_EBT_SBC_GUIDANCE" hidden="1">"c4351"</definedName>
    <definedName name="IQ_EBT_SBC_GW_ACT_OR_EST" hidden="1">"c4354"</definedName>
    <definedName name="IQ_EBT_SBC_GW_EST" hidden="1">"c4353"</definedName>
    <definedName name="IQ_EBT_SBC_GW_GUIDANCE" hidden="1">"c4355"</definedName>
    <definedName name="IQ_EBT_SBC_GW_HIGH_EST" hidden="1">"c4356"</definedName>
    <definedName name="IQ_EBT_SBC_GW_HIGH_GUIDANCE" hidden="1">"c4191"</definedName>
    <definedName name="IQ_EBT_SBC_GW_LOW_EST" hidden="1">"c4357"</definedName>
    <definedName name="IQ_EBT_SBC_GW_LOW_GUIDANCE" hidden="1">"c4231"</definedName>
    <definedName name="IQ_EBT_SBC_GW_MEDIAN_EST" hidden="1">"c4358"</definedName>
    <definedName name="IQ_EBT_SBC_GW_NUM_EST" hidden="1">"c4359"</definedName>
    <definedName name="IQ_EBT_SBC_GW_STDDEV_EST" hidden="1">"c4360"</definedName>
    <definedName name="IQ_EBT_SBC_HIGH_EST" hidden="1">"c4362"</definedName>
    <definedName name="IQ_EBT_SBC_HIGH_GUIDANCE" hidden="1">"c4190"</definedName>
    <definedName name="IQ_EBT_SBC_LOW_EST" hidden="1">"c4363"</definedName>
    <definedName name="IQ_EBT_SBC_LOW_GUIDANCE" hidden="1">"c4230"</definedName>
    <definedName name="IQ_EBT_SBC_MEDIAN_EST" hidden="1">"c4364"</definedName>
    <definedName name="IQ_EBT_SBC_NUM_EST" hidden="1">"c4365"</definedName>
    <definedName name="IQ_EBT_SBC_STDDEV_EST" hidden="1">"c4366"</definedName>
    <definedName name="IQ_EBT_UTI" hidden="1">"c390"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PLOYEES" hidden="1">"c392"</definedName>
    <definedName name="IQ_ENTERPRISE_VALUE" hidden="1">"c1348"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REUT" hidden="1">"c5460"</definedName>
    <definedName name="IQ_EPS_EST" hidden="1">"c399"</definedName>
    <definedName name="IQ_EPS_EST_BOTTOM_UP" hidden="1">"c5489"</definedName>
    <definedName name="IQ_EPS_EST_BOTTOM_UP_REUT" hidden="1">"c5497"</definedName>
    <definedName name="IQ_EPS_EST_REUT" hidden="1">"c5453"</definedName>
    <definedName name="IQ_EPS_EXCL_GUIDANCE" hidden="1">"c4368"</definedName>
    <definedName name="IQ_EPS_EXCL_HIGH_GUIDANCE" hidden="1">"c4369"</definedName>
    <definedName name="IQ_EPS_EXCL_LOW_GUIDANCE" hidden="1">"c4204"</definedName>
    <definedName name="IQ_EPS_GAAP_GUIDANCE" hidden="1">"c4370"</definedName>
    <definedName name="IQ_EPS_GAAP_HIGH_GUIDANCE" hidden="1">"c4371"</definedName>
    <definedName name="IQ_EPS_GAAP_LOW_GUIDANCE" hidden="1">"c4205"</definedName>
    <definedName name="IQ_EPS_GW_ACT_OR_EST" hidden="1">"c2223"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REUT" hidden="1">"c5499"</definedName>
    <definedName name="IQ_EPS_GW_EST_REUT" hidden="1">"c5389"</definedName>
    <definedName name="IQ_EPS_GW_GUIDANCE" hidden="1">"c4372"</definedName>
    <definedName name="IQ_EPS_GW_HIGH_EST" hidden="1">"c1739"</definedName>
    <definedName name="IQ_EPS_GW_HIGH_EST_REUT" hidden="1">"c5391"</definedName>
    <definedName name="IQ_EPS_GW_HIGH_GUIDANCE" hidden="1">"c4373"</definedName>
    <definedName name="IQ_EPS_GW_LOW_EST" hidden="1">"c1740"</definedName>
    <definedName name="IQ_EPS_GW_LOW_EST_REUT" hidden="1">"c5392"</definedName>
    <definedName name="IQ_EPS_GW_LOW_GUIDANCE" hidden="1">"c4206"</definedName>
    <definedName name="IQ_EPS_GW_MEDIAN_EST" hidden="1">"c1738"</definedName>
    <definedName name="IQ_EPS_GW_MEDIAN_EST_REUT" hidden="1">"c5390"</definedName>
    <definedName name="IQ_EPS_GW_NUM_EST" hidden="1">"c1741"</definedName>
    <definedName name="IQ_EPS_GW_NUM_EST_REUT" hidden="1">"c5393"</definedName>
    <definedName name="IQ_EPS_GW_STDDEV_EST" hidden="1">"c1742"</definedName>
    <definedName name="IQ_EPS_GW_STDDEV_EST_REUT" hidden="1">"c5394"</definedName>
    <definedName name="IQ_EPS_HIGH_EST" hidden="1">"c400"</definedName>
    <definedName name="IQ_EPS_HIGH_EST_REUT" hidden="1">"c5454"</definedName>
    <definedName name="IQ_EPS_LOW_EST" hidden="1">"c401"</definedName>
    <definedName name="IQ_EPS_LOW_EST_REUT" hidden="1">"c5455"</definedName>
    <definedName name="IQ_EPS_MEDIAN_EST" hidden="1">"c1661"</definedName>
    <definedName name="IQ_EPS_MEDIAN_EST_REUT" hidden="1">"c5456"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REUT" hidden="1">"c5498"</definedName>
    <definedName name="IQ_EPS_NORM_EST_REUT" hidden="1">"c5326"</definedName>
    <definedName name="IQ_EPS_NORM_HIGH_EST" hidden="1">"c2228"</definedName>
    <definedName name="IQ_EPS_NORM_HIGH_EST_REUT" hidden="1">"c5328"</definedName>
    <definedName name="IQ_EPS_NORM_LOW_EST" hidden="1">"c2229"</definedName>
    <definedName name="IQ_EPS_NORM_LOW_EST_REUT" hidden="1">"c5329"</definedName>
    <definedName name="IQ_EPS_NORM_MEDIAN_EST" hidden="1">"c2227"</definedName>
    <definedName name="IQ_EPS_NORM_MEDIAN_EST_REUT" hidden="1">"c5327"</definedName>
    <definedName name="IQ_EPS_NORM_NUM_EST" hidden="1">"c2230"</definedName>
    <definedName name="IQ_EPS_NORM_NUM_EST_REUT" hidden="1">"c5330"</definedName>
    <definedName name="IQ_EPS_NORM_STDDEV_EST" hidden="1">"c2231"</definedName>
    <definedName name="IQ_EPS_NORM_STDDEV_EST_REUT" hidden="1">"c5331"</definedName>
    <definedName name="IQ_EPS_NUM_EST" hidden="1">"c402"</definedName>
    <definedName name="IQ_EPS_NUM_EST_REUT" hidden="1">"c5451"</definedName>
    <definedName name="IQ_EPS_REPORT_ACT_OR_EST" hidden="1">"c2224"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REUT" hidden="1">"c5500"</definedName>
    <definedName name="IQ_EPS_REPORTED_EST_REUT" hidden="1">"c5396"</definedName>
    <definedName name="IQ_EPS_REPORTED_HIGH_EST" hidden="1">"c1746"</definedName>
    <definedName name="IQ_EPS_REPORTED_HIGH_EST_REUT" hidden="1">"c5398"</definedName>
    <definedName name="IQ_EPS_REPORTED_LOW_EST" hidden="1">"c1747"</definedName>
    <definedName name="IQ_EPS_REPORTED_LOW_EST_REUT" hidden="1">"c5399"</definedName>
    <definedName name="IQ_EPS_REPORTED_MEDIAN_EST" hidden="1">"c1745"</definedName>
    <definedName name="IQ_EPS_REPORTED_MEDIAN_EST_REUT" hidden="1">"c5397"</definedName>
    <definedName name="IQ_EPS_REPORTED_NUM_EST" hidden="1">"c1748"</definedName>
    <definedName name="IQ_EPS_REPORTED_NUM_EST_REUT" hidden="1">"c5400"</definedName>
    <definedName name="IQ_EPS_REPORTED_STDDEV_EST" hidden="1">"c1749"</definedName>
    <definedName name="IQ_EPS_REPORTED_STDDEV_EST_REUT" hidden="1">"c5401"</definedName>
    <definedName name="IQ_EPS_SBC_ACT_OR_EST" hidden="1">"c4376"</definedName>
    <definedName name="IQ_EPS_SBC_EST" hidden="1">"c4375"</definedName>
    <definedName name="IQ_EPS_SBC_GUIDANCE" hidden="1">"c4377"</definedName>
    <definedName name="IQ_EPS_SBC_GW_ACT_OR_EST" hidden="1">"c4380"</definedName>
    <definedName name="IQ_EPS_SBC_GW_EST" hidden="1">"c4379"</definedName>
    <definedName name="IQ_EPS_SBC_GW_GUIDANCE" hidden="1">"c4381"</definedName>
    <definedName name="IQ_EPS_SBC_GW_HIGH_EST" hidden="1">"c4382"</definedName>
    <definedName name="IQ_EPS_SBC_GW_HIGH_GUIDANCE" hidden="1">"c4189"</definedName>
    <definedName name="IQ_EPS_SBC_GW_LOW_EST" hidden="1">"c4383"</definedName>
    <definedName name="IQ_EPS_SBC_GW_LOW_GUIDANCE" hidden="1">"c4229"</definedName>
    <definedName name="IQ_EPS_SBC_GW_MEDIAN_EST" hidden="1">"c4384"</definedName>
    <definedName name="IQ_EPS_SBC_GW_NUM_EST" hidden="1">"c4385"</definedName>
    <definedName name="IQ_EPS_SBC_GW_STDDEV_EST" hidden="1">"c4386"</definedName>
    <definedName name="IQ_EPS_SBC_HIGH_EST" hidden="1">"c4388"</definedName>
    <definedName name="IQ_EPS_SBC_HIGH_GUIDANCE" hidden="1">"c4188"</definedName>
    <definedName name="IQ_EPS_SBC_LOW_EST" hidden="1">"c4389"</definedName>
    <definedName name="IQ_EPS_SBC_LOW_GUIDANCE" hidden="1">"c4228"</definedName>
    <definedName name="IQ_EPS_SBC_MEDIAN_EST" hidden="1">"c4390"</definedName>
    <definedName name="IQ_EPS_SBC_NUM_EST" hidden="1">"c4391"</definedName>
    <definedName name="IQ_EPS_SBC_STDDEV_EST" hidden="1">"c4392"</definedName>
    <definedName name="IQ_EPS_STDDEV_EST" hidden="1">"c403"</definedName>
    <definedName name="IQ_EPS_STDDEV_EST_REUT" hidden="1">"c5452"</definedName>
    <definedName name="IQ_EQUITY_AFFIL" hidden="1">"c1451"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BV" hidden="1">"c5630"</definedName>
    <definedName name="IQ_EST_ACT_BV_SHARE" hidden="1">"c3549"</definedName>
    <definedName name="IQ_EST_ACT_BV_SHARE_REUT" hidden="1">"c5445"</definedName>
    <definedName name="IQ_EST_ACT_CAPEX" hidden="1">"c3546"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OPER" hidden="1">"c4395"</definedName>
    <definedName name="IQ_EST_ACT_CFPS" hidden="1">"c1673"</definedName>
    <definedName name="IQ_EST_ACT_CFPS_REUT" hidden="1">"c3850"</definedName>
    <definedName name="IQ_EST_ACT_DISTRIBUTABLE_CASH" hidden="1">"c4396"</definedName>
    <definedName name="IQ_EST_ACT_DISTRIBUTABLE_CASH_SHARE" hidden="1">"c4397"</definedName>
    <definedName name="IQ_EST_ACT_DPS" hidden="1">"c1680"</definedName>
    <definedName name="IQ_EST_ACT_DPS_REUT" hidden="1">"c3857"</definedName>
    <definedName name="IQ_EST_ACT_EBIT" hidden="1">"c1687"</definedName>
    <definedName name="IQ_EST_ACT_EBIT_GW" hidden="1">"c4398"</definedName>
    <definedName name="IQ_EST_ACT_EBIT_REUT" hidden="1">"c5339"</definedName>
    <definedName name="IQ_EST_ACT_EBIT_SBC" hidden="1">"c4399"</definedName>
    <definedName name="IQ_EST_ACT_EBIT_SBC_GW" hidden="1">"c4400"</definedName>
    <definedName name="IQ_EST_ACT_EBITDA" hidden="1">"c1664"</definedName>
    <definedName name="IQ_EST_ACT_EBITDA_REUT" hidden="1">"c3836"</definedName>
    <definedName name="IQ_EST_ACT_EBITDA_SBC" hidden="1">"c4401"</definedName>
    <definedName name="IQ_EST_ACT_EBT_SBC" hidden="1">"c4402"</definedName>
    <definedName name="IQ_EST_ACT_EBT_SBC_GW" hidden="1">"c4403"</definedName>
    <definedName name="IQ_EST_ACT_EPS" hidden="1">"c1648"</definedName>
    <definedName name="IQ_EST_ACT_EPS_GW" hidden="1">"c1743"</definedName>
    <definedName name="IQ_EST_ACT_EPS_GW_REUT" hidden="1">"c5395"</definedName>
    <definedName name="IQ_EST_ACT_EPS_NORM" hidden="1">"c2232"</definedName>
    <definedName name="IQ_EST_ACT_EPS_NORM_REUT" hidden="1">"c5332"</definedName>
    <definedName name="IQ_EST_ACT_EPS_REPORTED" hidden="1">"c1750"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GW" hidden="1">"c4405"</definedName>
    <definedName name="IQ_EST_ACT_FFO" hidden="1">"c1666"</definedName>
    <definedName name="IQ_EST_ACT_FFO_ADJ" hidden="1">"c4406"</definedName>
    <definedName name="IQ_EST_ACT_FFO_REUT" hidden="1">"c3843"</definedName>
    <definedName name="IQ_EST_ACT_FFO_SHARE" hidden="1">"c4407"</definedName>
    <definedName name="IQ_EST_ACT_GROSS_MARGIN" hidden="1">"c5553"</definedName>
    <definedName name="IQ_EST_ACT_MAINT_CAPEX" hidden="1">"c4408"</definedName>
    <definedName name="IQ_EST_ACT_NAV" hidden="1">"c1757"</definedName>
    <definedName name="IQ_EST_ACT_NAV_SHARE" hidden="1">"c5608"</definedName>
    <definedName name="IQ_EST_ACT_NAV_SHARE_REUT" hidden="1">"c5616"</definedName>
    <definedName name="IQ_EST_ACT_NET_DEBT" hidden="1">"c3545"</definedName>
    <definedName name="IQ_EST_ACT_NET_DEBT_REUT" hidden="1">"c5446"</definedName>
    <definedName name="IQ_EST_ACT_NI" hidden="1">"c1722"</definedName>
    <definedName name="IQ_EST_ACT_NI_GW_REUT" hidden="1">"c5381"</definedName>
    <definedName name="IQ_EST_ACT_NI_REPORTED" hidden="1">"c1736"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GW" hidden="1">"c4410"</definedName>
    <definedName name="IQ_EST_ACT_OPER_INC" hidden="1">"c1694"</definedName>
    <definedName name="IQ_EST_ACT_OPER_INC_REUT" hidden="1">"c5346"</definedName>
    <definedName name="IQ_EST_ACT_PRETAX_GW_INC" hidden="1">"c1708"</definedName>
    <definedName name="IQ_EST_ACT_PRETAX_GW_INC_REUT" hidden="1">"c5360"</definedName>
    <definedName name="IQ_EST_ACT_PRETAX_INC" hidden="1">"c1701"</definedName>
    <definedName name="IQ_EST_ACT_PRETAX_INC_REUT" hidden="1">"c5353"</definedName>
    <definedName name="IQ_EST_ACT_PRETAX_REPORT_INC" hidden="1">"c1715"</definedName>
    <definedName name="IQ_EST_ACT_PRETAX_REPORT_INC_REUT" hidden="1">"c5367"</definedName>
    <definedName name="IQ_EST_ACT_RECURRING_PROFIT" hidden="1">"c4411"</definedName>
    <definedName name="IQ_EST_ACT_RECURRING_PROFIT_SHARE" hidden="1">"c4412"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REUT" hidden="1">"c3835"</definedName>
    <definedName name="IQ_EST_BV_SHARE_DIFF" hidden="1">"c4147"</definedName>
    <definedName name="IQ_EST_BV_SHARE_SURPRISE_PERCENT" hidden="1">"c4148"</definedName>
    <definedName name="IQ_EST_CAPEX_DIFF" hidden="1">"c4149"</definedName>
    <definedName name="IQ_EST_CAPEX_GROWTH_1YR" hidden="1">"c3588"</definedName>
    <definedName name="IQ_EST_CAPEX_GROWTH_1YR_REUT" hidden="1">"c5447"</definedName>
    <definedName name="IQ_EST_CAPEX_GROWTH_2YR" hidden="1">"c3589"</definedName>
    <definedName name="IQ_EST_CAPEX_GROWTH_2YR_REUT" hidden="1">"c5448"</definedName>
    <definedName name="IQ_EST_CAPEX_GROWTH_Q_1YR" hidden="1">"c3590"</definedName>
    <definedName name="IQ_EST_CAPEX_GROWTH_Q_1YR_REUT" hidden="1">"c5449"</definedName>
    <definedName name="IQ_EST_CAPEX_SEQ_GROWTH_Q" hidden="1">"c3591"</definedName>
    <definedName name="IQ_EST_CAPEX_SEQ_GROWTH_Q_REUT" hidden="1">"c5450"</definedName>
    <definedName name="IQ_EST_CAPEX_SURPRISE_PERCENT" hidden="1">"c4151"</definedName>
    <definedName name="IQ_EST_CASH_FLOW_DIFF" hidden="1">"c4152"</definedName>
    <definedName name="IQ_EST_CASH_FLOW_SURPRISE_PERCENT" hidden="1">"c4161"</definedName>
    <definedName name="IQ_EST_CASH_OPER_DIFF" hidden="1">"c4162"</definedName>
    <definedName name="IQ_EST_CASH_OPER_SURPRISE_PERCENT" hidden="1">"c4248"</definedName>
    <definedName name="IQ_EST_CFPS_DIFF" hidden="1">"c1871"</definedName>
    <definedName name="IQ_EST_CFPS_DIFF_REUT" hidden="1">"c3892"</definedName>
    <definedName name="IQ_EST_CFPS_GROWTH_1YR" hidden="1">"c1774"</definedName>
    <definedName name="IQ_EST_CFPS_GROWTH_1YR_REUT" hidden="1">"c3878"</definedName>
    <definedName name="IQ_EST_CFPS_GROWTH_2YR" hidden="1">"c1775"</definedName>
    <definedName name="IQ_EST_CFPS_GROWTH_2YR_REUT" hidden="1">"c3879"</definedName>
    <definedName name="IQ_EST_CFPS_GROWTH_Q_1YR" hidden="1">"c1776"</definedName>
    <definedName name="IQ_EST_CFPS_GROWTH_Q_1YR_REUT" hidden="1">"c3880"</definedName>
    <definedName name="IQ_EST_CFPS_SEQ_GROWTH_Q" hidden="1">"c1777"</definedName>
    <definedName name="IQ_EST_CFPS_SEQ_GROWTH_Q_REUT" hidden="1">"c3881"</definedName>
    <definedName name="IQ_EST_CFPS_SURPRISE_PERCENT" hidden="1">"c1872"</definedName>
    <definedName name="IQ_EST_CFPS_SURPRISE_PERCENT_REUT" hidden="1">"c3893"</definedName>
    <definedName name="IQ_EST_CURRENCY" hidden="1">"c2140"</definedName>
    <definedName name="IQ_EST_CURRENCY_REUT" hidden="1">"c5437"</definedName>
    <definedName name="IQ_EST_DATE" hidden="1">"c1634"</definedName>
    <definedName name="IQ_EST_DATE_REUT" hidden="1">"c5438"</definedName>
    <definedName name="IQ_EST_DISTRIBUTABLE_CASH_DIFF" hidden="1">"c4276"</definedName>
    <definedName name="IQ_EST_DISTRIBUTABLE_CASH_GROWTH_1YR" hidden="1">"c4413"</definedName>
    <definedName name="IQ_EST_DISTRIBUTABLE_CASH_GROWTH_2YR" hidden="1">"c4414"</definedName>
    <definedName name="IQ_EST_DISTRIBUTABLE_CASH_GROWTH_Q_1YR" hidden="1">"c4415"</definedName>
    <definedName name="IQ_EST_DISTRIBUTABLE_CASH_SEQ_GROWTH_Q" hidden="1">"c4416"</definedName>
    <definedName name="IQ_EST_DISTRIBUTABLE_CASH_SHARE_DIFF" hidden="1">"c4284"</definedName>
    <definedName name="IQ_EST_DISTRIBUTABLE_CASH_SHARE_GROWTH_1YR" hidden="1">"c4417"</definedName>
    <definedName name="IQ_EST_DISTRIBUTABLE_CASH_SHARE_GROWTH_2YR" hidden="1">"c4418"</definedName>
    <definedName name="IQ_EST_DISTRIBUTABLE_CASH_SHARE_GROWTH_Q_1YR" hidden="1">"c4419"</definedName>
    <definedName name="IQ_EST_DISTRIBUTABLE_CASH_SHARE_SEQ_GROWTH_Q" hidden="1">"c4420"</definedName>
    <definedName name="IQ_EST_DISTRIBUTABLE_CASH_SHARE_SURPRISE_PERCENT" hidden="1">"c4293"</definedName>
    <definedName name="IQ_EST_DISTRIBUTABLE_CASH_SURPRISE_PERCENT" hidden="1">"c4295"</definedName>
    <definedName name="IQ_EST_DPS_DIFF" hidden="1">"c1873"</definedName>
    <definedName name="IQ_EST_DPS_DIFF_REUT" hidden="1">"c3894"</definedName>
    <definedName name="IQ_EST_DPS_GROWTH_1YR" hidden="1">"c1778"</definedName>
    <definedName name="IQ_EST_DPS_GROWTH_1YR_REUT" hidden="1">"c3882"</definedName>
    <definedName name="IQ_EST_DPS_GROWTH_2YR" hidden="1">"c1779"</definedName>
    <definedName name="IQ_EST_DPS_GROWTH_2YR_REUT" hidden="1">"c3883"</definedName>
    <definedName name="IQ_EST_DPS_GROWTH_Q_1YR" hidden="1">"c1780"</definedName>
    <definedName name="IQ_EST_DPS_GROWTH_Q_1YR_REUT" hidden="1">"c3884"</definedName>
    <definedName name="IQ_EST_DPS_SEQ_GROWTH_Q" hidden="1">"c1781"</definedName>
    <definedName name="IQ_EST_DPS_SEQ_GROWTH_Q_REUT" hidden="1">"c3885"</definedName>
    <definedName name="IQ_EST_DPS_SURPRISE_PERCENT" hidden="1">"c1874"</definedName>
    <definedName name="IQ_EST_DPS_SURPRISE_PERCENT_REUT" hidden="1">"c3895"</definedName>
    <definedName name="IQ_EST_EBIT_DIFF" hidden="1">"c1875"</definedName>
    <definedName name="IQ_EST_EBIT_DIFF_REUT" hidden="1">"c5413"</definedName>
    <definedName name="IQ_EST_EBIT_GW_DIFF" hidden="1">"c4304"</definedName>
    <definedName name="IQ_EST_EBIT_GW_SURPRISE_PERCENT" hidden="1">"c4313"</definedName>
    <definedName name="IQ_EST_EBIT_SBC_DIFF" hidden="1">"c4314"</definedName>
    <definedName name="IQ_EST_EBIT_SBC_GW_DIFF" hidden="1">"c4318"</definedName>
    <definedName name="IQ_EST_EBIT_SBC_GW_SURPRISE_PERCENT" hidden="1">"c4327"</definedName>
    <definedName name="IQ_EST_EBIT_SBC_SURPRISE_PERCENT" hidden="1">"c4333"</definedName>
    <definedName name="IQ_EST_EBIT_SURPRISE_PERCENT" hidden="1">"c1876"</definedName>
    <definedName name="IQ_EST_EBIT_SURPRISE_PERCENT_REUT" hidden="1">"c5414"</definedName>
    <definedName name="IQ_EST_EBITDA_DIFF" hidden="1">"c1867"</definedName>
    <definedName name="IQ_EST_EBITDA_DIFF_REUT" hidden="1">"c3888"</definedName>
    <definedName name="IQ_EST_EBITDA_GROWTH_1YR" hidden="1">"c1766"</definedName>
    <definedName name="IQ_EST_EBITDA_GROWTH_1YR_REUT" hidden="1">"c3864"</definedName>
    <definedName name="IQ_EST_EBITDA_GROWTH_2YR" hidden="1">"c1767"</definedName>
    <definedName name="IQ_EST_EBITDA_GROWTH_2YR_REUT" hidden="1">"c3865"</definedName>
    <definedName name="IQ_EST_EBITDA_GROWTH_Q_1YR" hidden="1">"c1768"</definedName>
    <definedName name="IQ_EST_EBITDA_GROWTH_Q_1YR_REUT" hidden="1">"c3866"</definedName>
    <definedName name="IQ_EST_EBITDA_SBC_DIFF" hidden="1">"c4335"</definedName>
    <definedName name="IQ_EST_EBITDA_SBC_SURPRISE_PERCENT" hidden="1">"c4344"</definedName>
    <definedName name="IQ_EST_EBITDA_SEQ_GROWTH_Q" hidden="1">"c1769"</definedName>
    <definedName name="IQ_EST_EBITDA_SEQ_GROWTH_Q_REUT" hidden="1">"c3867"</definedName>
    <definedName name="IQ_EST_EBITDA_SURPRISE_PERCENT" hidden="1">"c1868"</definedName>
    <definedName name="IQ_EST_EBITDA_SURPRISE_PERCENT_REUT" hidden="1">"c3889"</definedName>
    <definedName name="IQ_EST_EBT_SBC_DIFF" hidden="1">"c4348"</definedName>
    <definedName name="IQ_EST_EBT_SBC_GW_DIFF" hidden="1">"c4352"</definedName>
    <definedName name="IQ_EST_EBT_SBC_GW_SURPRISE_PERCENT" hidden="1">"c4361"</definedName>
    <definedName name="IQ_EST_EBT_SBC_SURPRISE_PERCENT" hidden="1">"c4367"</definedName>
    <definedName name="IQ_EST_EPS_DIFF" hidden="1">"c1864"</definedName>
    <definedName name="IQ_EST_EPS_DIFF_REUT" hidden="1">"c5458"</definedName>
    <definedName name="IQ_EST_EPS_GROWTH_1YR" hidden="1">"c1636"</definedName>
    <definedName name="IQ_EST_EPS_GROWTH_1YR_REUT" hidden="1">"c3646"</definedName>
    <definedName name="IQ_EST_EPS_GROWTH_2YR" hidden="1">"c1637"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REUT" hidden="1">"c5495"</definedName>
    <definedName name="IQ_EST_EPS_GROWTH_5YR_HIGH" hidden="1">"c1657"</definedName>
    <definedName name="IQ_EST_EPS_GROWTH_5YR_HIGH_REUT" hidden="1">"c5322"</definedName>
    <definedName name="IQ_EST_EPS_GROWTH_5YR_LOW" hidden="1">"c1658"</definedName>
    <definedName name="IQ_EST_EPS_GROWTH_5YR_LOW_REUT" hidden="1">"c5323"</definedName>
    <definedName name="IQ_EST_EPS_GROWTH_5YR_MEDIAN" hidden="1">"c1656"</definedName>
    <definedName name="IQ_EST_EPS_GROWTH_5YR_MEDIAN_REUT" hidden="1">"c5321"</definedName>
    <definedName name="IQ_EST_EPS_GROWTH_5YR_NUM" hidden="1">"c1659"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REUT" hidden="1">"c5325"</definedName>
    <definedName name="IQ_EST_EPS_GROWTH_Q_1YR" hidden="1">"c1641"</definedName>
    <definedName name="IQ_EST_EPS_GROWTH_Q_1YR_REUT" hidden="1">"c5410"</definedName>
    <definedName name="IQ_EST_EPS_GW_DIFF" hidden="1">"c1891"</definedName>
    <definedName name="IQ_EST_EPS_GW_DIFF_REUT" hidden="1">"c5429"</definedName>
    <definedName name="IQ_EST_EPS_GW_SURPRISE_PERCENT" hidden="1">"c1892"</definedName>
    <definedName name="IQ_EST_EPS_GW_SURPRISE_PERCENT_REUT" hidden="1">"c5430"</definedName>
    <definedName name="IQ_EST_EPS_NORM_DIFF" hidden="1">"c2247"</definedName>
    <definedName name="IQ_EST_EPS_NORM_DIFF_REUT" hidden="1">"c5411"</definedName>
    <definedName name="IQ_EST_EPS_NORM_SURPRISE_PERCENT" hidden="1">"c2248"</definedName>
    <definedName name="IQ_EST_EPS_NORM_SURPRISE_PERCENT_REUT" hidden="1">"c5412"</definedName>
    <definedName name="IQ_EST_EPS_REPORT_DIFF" hidden="1">"c1893"</definedName>
    <definedName name="IQ_EST_EPS_REPORT_DIFF_REUT" hidden="1">"c5431"</definedName>
    <definedName name="IQ_EST_EPS_REPORT_SURPRISE_PERCENT" hidden="1">"c1894"</definedName>
    <definedName name="IQ_EST_EPS_REPORT_SURPRISE_PERCENT_REUT" hidden="1">"c5432"</definedName>
    <definedName name="IQ_EST_EPS_SBC_DIFF" hidden="1">"c4374"</definedName>
    <definedName name="IQ_EST_EPS_SBC_GW_DIFF" hidden="1">"c4378"</definedName>
    <definedName name="IQ_EST_EPS_SBC_GW_SURPRISE_PERCENT" hidden="1">"c4387"</definedName>
    <definedName name="IQ_EST_EPS_SBC_SURPRISE_PERCENT" hidden="1">"c4393"</definedName>
    <definedName name="IQ_EST_EPS_SEQ_GROWTH_Q" hidden="1">"c1764"</definedName>
    <definedName name="IQ_EST_EPS_SEQ_GROWTH_Q_REUT" hidden="1">"c3859"</definedName>
    <definedName name="IQ_EST_EPS_SURPRISE_PERCENT" hidden="1">"c1635"</definedName>
    <definedName name="IQ_EST_EPS_SURPRISE_PERCENT_REUT" hidden="1">"c5459"</definedName>
    <definedName name="IQ_EST_FFO_ADJ_DIFF" hidden="1">"c4433"</definedName>
    <definedName name="IQ_EST_FFO_ADJ_GROWTH_1YR" hidden="1">"c4421"</definedName>
    <definedName name="IQ_EST_FFO_ADJ_GROWTH_2YR" hidden="1">"c4422"</definedName>
    <definedName name="IQ_EST_FFO_ADJ_GROWTH_Q_1YR" hidden="1">"c4423"</definedName>
    <definedName name="IQ_EST_FFO_ADJ_SEQ_GROWTH_Q" hidden="1">"c4424"</definedName>
    <definedName name="IQ_EST_FFO_ADJ_SURPRISE_PERCENT" hidden="1">"c4442"</definedName>
    <definedName name="IQ_EST_FFO_DIFF" hidden="1">"c1869"</definedName>
    <definedName name="IQ_EST_FFO_DIFF_REUT" hidden="1">"c3890"</definedName>
    <definedName name="IQ_EST_FFO_GROWTH_1YR" hidden="1">"c1770"</definedName>
    <definedName name="IQ_EST_FFO_GROWTH_1YR_REUT" hidden="1">"c3874"</definedName>
    <definedName name="IQ_EST_FFO_GROWTH_2YR" hidden="1">"c1771"</definedName>
    <definedName name="IQ_EST_FFO_GROWTH_2YR_REUT" hidden="1">"c3875"</definedName>
    <definedName name="IQ_EST_FFO_GROWTH_Q_1YR" hidden="1">"c1772"</definedName>
    <definedName name="IQ_EST_FFO_GROWTH_Q_1YR_REUT" hidden="1">"c3876"</definedName>
    <definedName name="IQ_EST_FFO_SEQ_GROWTH_Q" hidden="1">"c1773"</definedName>
    <definedName name="IQ_EST_FFO_SEQ_GROWTH_Q_REUT" hidden="1">"c3877"</definedName>
    <definedName name="IQ_EST_FFO_SHARE_DIFF" hidden="1">"c4444"</definedName>
    <definedName name="IQ_EST_FFO_SHARE_GROWTH_1YR" hidden="1">"c4425"</definedName>
    <definedName name="IQ_EST_FFO_SHARE_GROWTH_2YR" hidden="1">"c4426"</definedName>
    <definedName name="IQ_EST_FFO_SHARE_GROWTH_Q_1YR" hidden="1">"c4427"</definedName>
    <definedName name="IQ_EST_FFO_SHARE_SEQ_GROWTH_Q" hidden="1">"c4428"</definedName>
    <definedName name="IQ_EST_FFO_SHARE_SURPRISE_PERCENT" hidden="1">"c4453"</definedName>
    <definedName name="IQ_EST_FFO_SURPRISE_PERCENT" hidden="1">"c1870"</definedName>
    <definedName name="IQ_EST_FFO_SURPRISE_PERCENT_REUT" hidden="1">"c3891"</definedName>
    <definedName name="IQ_EST_FOOTNOTE" hidden="1">"c4540"</definedName>
    <definedName name="IQ_EST_FOOTNOTE_REUT" hidden="1">"c5478"</definedName>
    <definedName name="IQ_EST_MAINT_CAPEX_DIFF" hidden="1">"c4456"</definedName>
    <definedName name="IQ_EST_MAINT_CAPEX_GROWTH_1YR" hidden="1">"c4429"</definedName>
    <definedName name="IQ_EST_MAINT_CAPEX_GROWTH_2YR" hidden="1">"c4430"</definedName>
    <definedName name="IQ_EST_MAINT_CAPEX_GROWTH_Q_1YR" hidden="1">"c4431"</definedName>
    <definedName name="IQ_EST_MAINT_CAPEX_SEQ_GROWTH_Q" hidden="1">"c4432"</definedName>
    <definedName name="IQ_EST_MAINT_CAPEX_SURPRISE_PERCENT" hidden="1">"c4465"</definedName>
    <definedName name="IQ_EST_NAV_DIFF" hidden="1">"c1895"</definedName>
    <definedName name="IQ_EST_NAV_SHARE_SURPRISE_PERCENT" hidden="1">"c1896"</definedName>
    <definedName name="IQ_EST_NET_DEBT_DIFF" hidden="1">"c4466"</definedName>
    <definedName name="IQ_EST_NET_DEBT_SURPRISE_PERCENT" hidden="1">"c4468"</definedName>
    <definedName name="IQ_EST_NI_DIFF" hidden="1">"c1885"</definedName>
    <definedName name="IQ_EST_NI_DIFF_REUT" hidden="1">"c5423"</definedName>
    <definedName name="IQ_EST_NI_GW_DIFF_REUT" hidden="1">"c5425"</definedName>
    <definedName name="IQ_EST_NI_GW_SURPRISE_PERCENT_REUT" hidden="1">"c5426"</definedName>
    <definedName name="IQ_EST_NI_REPORT_DIFF" hidden="1">"c1889"</definedName>
    <definedName name="IQ_EST_NI_REPORT_DIFF_REUT" hidden="1">"c5427"</definedName>
    <definedName name="IQ_EST_NI_REPORT_SURPRISE_PERCENT" hidden="1">"c1890"</definedName>
    <definedName name="IQ_EST_NI_REPORT_SURPRISE_PERCENT_REUT" hidden="1">"c5428"</definedName>
    <definedName name="IQ_EST_NI_SBC_DIFF" hidden="1">"c4472"</definedName>
    <definedName name="IQ_EST_NI_SBC_GW_DIFF" hidden="1">"c4476"</definedName>
    <definedName name="IQ_EST_NI_SBC_GW_SURPRISE_PERCENT" hidden="1">"c4485"</definedName>
    <definedName name="IQ_EST_NI_SBC_SURPRISE_PERCENT" hidden="1">"c4491"</definedName>
    <definedName name="IQ_EST_NI_SURPRISE_PERCENT" hidden="1">"c1886"</definedName>
    <definedName name="IQ_EST_NI_SURPRISE_PERCENT_REUT" hidden="1">"c5424"</definedName>
    <definedName name="IQ_EST_NUM_BUY" hidden="1">"c1759"</definedName>
    <definedName name="IQ_EST_NUM_HIGH_REC" hidden="1">"c5649"</definedName>
    <definedName name="IQ_EST_NUM_HIGH_REC_REUT" hidden="1">"c3870"</definedName>
    <definedName name="IQ_EST_NUM_HIGHEST_REC" hidden="1">"c5648"</definedName>
    <definedName name="IQ_EST_NUM_HIGHEST_REC_REUT" hidden="1">"c3869"</definedName>
    <definedName name="IQ_EST_NUM_HOLD" hidden="1">"c1761"</definedName>
    <definedName name="IQ_EST_NUM_LOW_REC" hidden="1">"c5651"</definedName>
    <definedName name="IQ_EST_NUM_LOW_REC_REUT" hidden="1">"c3872"</definedName>
    <definedName name="IQ_EST_NUM_LOWEST_REC" hidden="1">"c5652"</definedName>
    <definedName name="IQ_EST_NUM_LOWEST_REC_REUT" hidden="1">"c3873"</definedName>
    <definedName name="IQ_EST_NUM_NEUTRAL_REC" hidden="1">"c5650"</definedName>
    <definedName name="IQ_EST_NUM_NEUTRAL_REC_REUT" hidden="1">"c3871"</definedName>
    <definedName name="IQ_EST_NUM_NO_OPINION" hidden="1">"c1758"</definedName>
    <definedName name="IQ_EST_NUM_NO_OPINION_REUT" hidden="1">"c3868"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DIFF_REUT" hidden="1">"c5415"</definedName>
    <definedName name="IQ_EST_OPER_INC_SURPRISE_PERCENT" hidden="1">"c1878"</definedName>
    <definedName name="IQ_EST_OPER_INC_SURPRISE_PERCENT_REUT" hidden="1">"c5416"</definedName>
    <definedName name="IQ_EST_PRE_TAX_DIFF" hidden="1">"c1879"</definedName>
    <definedName name="IQ_EST_PRE_TAX_DIFF_REUT" hidden="1">"c5417"</definedName>
    <definedName name="IQ_EST_PRE_TAX_GW_DIFF" hidden="1">"c1881"</definedName>
    <definedName name="IQ_EST_PRE_TAX_GW_DIFF_REUT" hidden="1">"c5419"</definedName>
    <definedName name="IQ_EST_PRE_TAX_GW_SURPRISE_PERCENT" hidden="1">"c1882"</definedName>
    <definedName name="IQ_EST_PRE_TAX_GW_SURPRISE_PERCENT_REUT" hidden="1">"c5420"</definedName>
    <definedName name="IQ_EST_PRE_TAX_REPORT_DIFF" hidden="1">"c1883"</definedName>
    <definedName name="IQ_EST_PRE_TAX_REPORT_DIFF_REUT" hidden="1">"c5421"</definedName>
    <definedName name="IQ_EST_PRE_TAX_REPORT_SURPRISE_PERCENT" hidden="1">"c1884"</definedName>
    <definedName name="IQ_EST_PRE_TAX_REPORT_SURPRISE_PERCENT_REUT" hidden="1">"c5422"</definedName>
    <definedName name="IQ_EST_PRE_TAX_SURPRISE_PERCENT" hidden="1">"c1880"</definedName>
    <definedName name="IQ_EST_PRE_TAX_SURPRISE_PERCENT_REUT" hidden="1">"c5418"</definedName>
    <definedName name="IQ_EST_RECURRING_PROFIT_SHARE_DIFF" hidden="1">"c4505"</definedName>
    <definedName name="IQ_EST_RECURRING_PROFIT_SHARE_SURPRISE_PERCENT" hidden="1">"c4515"</definedName>
    <definedName name="IQ_EST_REV_DIFF" hidden="1">"c1865"</definedName>
    <definedName name="IQ_EST_REV_DIFF_REUT" hidden="1">"c3886"</definedName>
    <definedName name="IQ_EST_REV_GROWTH_1YR" hidden="1">"c1638"</definedName>
    <definedName name="IQ_EST_REV_GROWTH_1YR_REUT" hidden="1">"c3860"</definedName>
    <definedName name="IQ_EST_REV_GROWTH_2YR" hidden="1">"c1639"</definedName>
    <definedName name="IQ_EST_REV_GROWTH_2YR_REUT" hidden="1">"c3861"</definedName>
    <definedName name="IQ_EST_REV_GROWTH_Q_1YR" hidden="1">"c1640"</definedName>
    <definedName name="IQ_EST_REV_GROWTH_Q_1YR_REUT" hidden="1">"c3862"</definedName>
    <definedName name="IQ_EST_REV_SEQ_GROWTH_Q" hidden="1">"c1765"</definedName>
    <definedName name="IQ_EST_REV_SEQ_GROWTH_Q_REUT" hidden="1">"c3863"</definedName>
    <definedName name="IQ_EST_REV_SURPRISE_PERCENT" hidden="1">"c1866"</definedName>
    <definedName name="IQ_EST_REV_SURPRISE_PERCENT_REUT" hidden="1">"c3887"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ADJ_EST" hidden="1">"c4434"</definedName>
    <definedName name="IQ_FFO_ADJ_GUIDANCE" hidden="1">"c4436"</definedName>
    <definedName name="IQ_FFO_ADJ_HIGH_EST" hidden="1">"c4437"</definedName>
    <definedName name="IQ_FFO_ADJ_HIGH_GUIDANCE" hidden="1">"c4202"</definedName>
    <definedName name="IQ_FFO_ADJ_LOW_EST" hidden="1">"c4438"</definedName>
    <definedName name="IQ_FFO_ADJ_LOW_GUIDANCE" hidden="1">"c4242"</definedName>
    <definedName name="IQ_FFO_ADJ_MEDIAN_EST" hidden="1">"c4439"</definedName>
    <definedName name="IQ_FFO_ADJ_NUM_EST" hidden="1">"c4440"</definedName>
    <definedName name="IQ_FFO_ADJ_STDDEV_EST" hidden="1">"c4441"</definedName>
    <definedName name="IQ_FFO_EST" hidden="1">"c418"</definedName>
    <definedName name="IQ_FFO_EST_REUT" hidden="1">"c3837"</definedName>
    <definedName name="IQ_FFO_GUIDANCE" hidden="1">"c4443"</definedName>
    <definedName name="IQ_FFO_HIGH_EST" hidden="1">"c419"</definedName>
    <definedName name="IQ_FFO_HIGH_EST_REUT" hidden="1">"c3839"</definedName>
    <definedName name="IQ_FFO_HIGH_GUIDANCE" hidden="1">"c4184"</definedName>
    <definedName name="IQ_FFO_LOW_EST" hidden="1">"c420"</definedName>
    <definedName name="IQ_FFO_LOW_EST_REUT" hidden="1">"c3840"</definedName>
    <definedName name="IQ_FFO_LOW_GUIDANCE" hidden="1">"c4224"</definedName>
    <definedName name="IQ_FFO_MEDIAN_EST" hidden="1">"c1665"</definedName>
    <definedName name="IQ_FFO_MEDIAN_EST_REUT" hidden="1">"c3838"</definedName>
    <definedName name="IQ_FFO_NUM_EST" hidden="1">"c421"</definedName>
    <definedName name="IQ_FFO_NUM_EST_REUT" hidden="1">"c3841"</definedName>
    <definedName name="IQ_FFO_PAYOUT_RATIO" hidden="1">"c3492"</definedName>
    <definedName name="IQ_FFO_SHARE_ACT_OR_EST" hidden="1">"c4446"</definedName>
    <definedName name="IQ_FFO_SHARE_EST" hidden="1">"c4445"</definedName>
    <definedName name="IQ_FFO_SHARE_GUIDANCE" hidden="1">"c4447"</definedName>
    <definedName name="IQ_FFO_SHARE_HIGH_EST" hidden="1">"c4448"</definedName>
    <definedName name="IQ_FFO_SHARE_HIGH_GUIDANCE" hidden="1">"c4203"</definedName>
    <definedName name="IQ_FFO_SHARE_LOW_EST" hidden="1">"c4449"</definedName>
    <definedName name="IQ_FFO_SHARE_LOW_GUIDANCE" hidden="1">"c4243"</definedName>
    <definedName name="IQ_FFO_SHARE_MEDIAN_EST" hidden="1">"c4450"</definedName>
    <definedName name="IQ_FFO_SHARE_NUM_EST" hidden="1">"c4451"</definedName>
    <definedName name="IQ_FFO_SHARE_STDDEV_EST" hidden="1">"c4452"</definedName>
    <definedName name="IQ_FFO_STDDEV_EST" hidden="1">"c422"</definedName>
    <definedName name="IQ_FFO_STDDEV_EST_REUT" hidden="1">"c3842"</definedName>
    <definedName name="IQ_FH" hidden="1">100000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REUT" hidden="1">"c6798"</definedName>
    <definedName name="IQ_FISCAL_Y" hidden="1">"c441"</definedName>
    <definedName name="IQ_FISCAL_Y_EST" hidden="1">"c6795"</definedName>
    <definedName name="IQ_FISCAL_Y_EST_REUT" hidden="1">"c6799"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DAYS_REV_OUT" hidden="1">"c5993"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SALARIES_PCT_REV" hidden="1">"c5970"</definedName>
    <definedName name="IQ_HC_SUPPLIES_PCT_REV" hidden="1">"c5971"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IGH_TARGET_PRICE" hidden="1">"c1651"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LTMMONTH" hidden="1">120000</definedName>
    <definedName name="IQ_MACHINERY" hidden="1">"c711"</definedName>
    <definedName name="IQ_MAINT_CAPEX" hidden="1">"c2947"</definedName>
    <definedName name="IQ_MAINT_CAPEX_ACT_OR_EST" hidden="1">"c4458"</definedName>
    <definedName name="IQ_MAINT_CAPEX_EST" hidden="1">"c4457"</definedName>
    <definedName name="IQ_MAINT_CAPEX_GUIDANCE" hidden="1">"c4459"</definedName>
    <definedName name="IQ_MAINT_CAPEX_HIGH_EST" hidden="1">"c4460"</definedName>
    <definedName name="IQ_MAINT_CAPEX_HIGH_GUIDANCE" hidden="1">"c4197"</definedName>
    <definedName name="IQ_MAINT_CAPEX_LOW_EST" hidden="1">"c4461"</definedName>
    <definedName name="IQ_MAINT_CAPEX_LOW_GUIDANCE" hidden="1">"c4237"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RATIO" hidden="1">"c2783"</definedName>
    <definedName name="IQ_MC_STATUTORY_SURPLUS" hidden="1">"c2772"</definedName>
    <definedName name="IQ_MEDIAN_TARGET_PRICE" hidden="1">"c1650"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M_ACCOUNT" hidden="1">"c743"</definedName>
    <definedName name="IQ_MONEY_MARKET_DEPOSIT_ACCOUNTS_FDIC" hidden="1">"c6553"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TD" hidden="1">800000</definedName>
    <definedName name="IQ_MULTIFAMILY_RESIDENTIAL_LOANS_FDIC" hidden="1">"c6311"</definedName>
    <definedName name="IQ_NAMES_REVISION_DATE_" hidden="1">41619.4515046296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HARE_ACT_OR_EST" hidden="1">"c2225"</definedName>
    <definedName name="IQ_NAV_SHARE_ACT_OR_EST_REUT" hidden="1">"c5623"</definedName>
    <definedName name="IQ_NAV_SHARE_EST" hidden="1">"c5609"</definedName>
    <definedName name="IQ_NAV_SHARE_EST_REUT" hidden="1">"c5617"</definedName>
    <definedName name="IQ_NAV_SHARE_HIGH_EST" hidden="1">"c5612"</definedName>
    <definedName name="IQ_NAV_SHARE_HIGH_EST_REUT" hidden="1">"c5620"</definedName>
    <definedName name="IQ_NAV_SHARE_LOW_EST" hidden="1">"c5613"</definedName>
    <definedName name="IQ_NAV_SHARE_LOW_EST_REUT" hidden="1">"c5621"</definedName>
    <definedName name="IQ_NAV_SHARE_MEDIAN_EST" hidden="1">"c5610"</definedName>
    <definedName name="IQ_NAV_SHARE_MEDIAN_EST_REUT" hidden="1">"c5618"</definedName>
    <definedName name="IQ_NAV_SHARE_NUM_EST" hidden="1">"c5614"</definedName>
    <definedName name="IQ_NAV_SHARE_NUM_EST_REUT" hidden="1">"c5622"</definedName>
    <definedName name="IQ_NAV_SHARE_STDDEV_EST" hidden="1">"c5611"</definedName>
    <definedName name="IQ_NAV_SHARE_STDDEV_EST_REUT" hidden="1">"c5619"</definedName>
    <definedName name="IQ_NAV_STDDEV_EST" hidden="1">"c1756"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REUT" hidden="1">"c3976"</definedName>
    <definedName name="IQ_NET_DEBT_GUIDANCE" hidden="1">"c4467"</definedName>
    <definedName name="IQ_NET_DEBT_HIGH_EST" hidden="1">"c3518"</definedName>
    <definedName name="IQ_NET_DEBT_HIGH_EST_REUT" hidden="1">"c3978"</definedName>
    <definedName name="IQ_NET_DEBT_HIGH_GUIDANCE" hidden="1">"c4181"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REUT" hidden="1">"c3979"</definedName>
    <definedName name="IQ_NET_DEBT_LOW_GUIDANCE" hidden="1">"c4221"</definedName>
    <definedName name="IQ_NET_DEBT_MEDIAN_EST" hidden="1">"c3520"</definedName>
    <definedName name="IQ_NET_DEBT_MEDIAN_EST_REUT" hidden="1">"c3977"</definedName>
    <definedName name="IQ_NET_DEBT_NUM_EST" hidden="1">"c3515"</definedName>
    <definedName name="IQ_NET_DEBT_NUM_EST_REUT" hidden="1">"c3980"</definedName>
    <definedName name="IQ_NET_DEBT_STDDEV_EST" hidden="1">"c3516"</definedName>
    <definedName name="IQ_NET_DEBT_STDDEV_EST_REUT" hidden="1">"c3981"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BNK" hidden="1">"c764"</definedName>
    <definedName name="IQ_NET_INT_INC_BNK_FDIC" hidden="1">"c6570"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EST_REUT" hidden="1">"c5368"</definedName>
    <definedName name="IQ_NI_GAAP_GUIDANCE" hidden="1">"c4470"</definedName>
    <definedName name="IQ_NI_GAAP_HIGH_GUIDANCE" hidden="1">"c4177"</definedName>
    <definedName name="IQ_NI_GAAP_LOW_GUIDANCE" hidden="1">"c4217"</definedName>
    <definedName name="IQ_NI_GUIDANCE" hidden="1">"c4469"</definedName>
    <definedName name="IQ_NI_GW_EST_REUT" hidden="1">"c5375"</definedName>
    <definedName name="IQ_NI_GW_GUIDANCE" hidden="1">"c4471"</definedName>
    <definedName name="IQ_NI_GW_HIGH_EST_REUT" hidden="1">"c5377"</definedName>
    <definedName name="IQ_NI_GW_HIGH_GUIDANCE" hidden="1">"c4178"</definedName>
    <definedName name="IQ_NI_GW_LOW_EST_REUT" hidden="1">"c5378"</definedName>
    <definedName name="IQ_NI_GW_LOW_GUIDANCE" hidden="1">"c4218"</definedName>
    <definedName name="IQ_NI_GW_MEDIAN_EST_REUT" hidden="1">"c5376"</definedName>
    <definedName name="IQ_NI_GW_NUM_EST_REUT" hidden="1">"c5379"</definedName>
    <definedName name="IQ_NI_GW_STDDEV_EST_REUT" hidden="1">"c5380"</definedName>
    <definedName name="IQ_NI_HIGH_EST" hidden="1">"c1718"</definedName>
    <definedName name="IQ_NI_HIGH_EST_REUT" hidden="1">"c5370"</definedName>
    <definedName name="IQ_NI_HIGH_GUIDANCE" hidden="1">"c4176"</definedName>
    <definedName name="IQ_NI_LOW_EST" hidden="1">"c1719"</definedName>
    <definedName name="IQ_NI_LOW_EST_REUT" hidden="1">"c5371"</definedName>
    <definedName name="IQ_NI_LOW_GUIDANCE" hidden="1">"c4216"</definedName>
    <definedName name="IQ_NI_MARGIN" hidden="1">"c794"</definedName>
    <definedName name="IQ_NI_MEDIAN_EST" hidden="1">"c1717"</definedName>
    <definedName name="IQ_NI_MEDIAN_EST_REUT" hidden="1">"c5369"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REUT" hidden="1">"c5372"</definedName>
    <definedName name="IQ_NI_REPORTED_EST" hidden="1">"c1730"</definedName>
    <definedName name="IQ_NI_REPORTED_EST_REUT" hidden="1">"c5382"</definedName>
    <definedName name="IQ_NI_REPORTED_HIGH_EST" hidden="1">"c1732"</definedName>
    <definedName name="IQ_NI_REPORTED_HIGH_EST_REUT" hidden="1">"c5384"</definedName>
    <definedName name="IQ_NI_REPORTED_LOW_EST" hidden="1">"c1733"</definedName>
    <definedName name="IQ_NI_REPORTED_LOW_EST_REUT" hidden="1">"c5385"</definedName>
    <definedName name="IQ_NI_REPORTED_MEDIAN_EST" hidden="1">"c1731"</definedName>
    <definedName name="IQ_NI_REPORTED_MEDIAN_EST_REUT" hidden="1">"c5383"</definedName>
    <definedName name="IQ_NI_REPORTED_NUM_EST" hidden="1">"c1734"</definedName>
    <definedName name="IQ_NI_REPORTED_NUM_EST_REUT" hidden="1">"c5386"</definedName>
    <definedName name="IQ_NI_REPORTED_STDDEV_EST" hidden="1">"c1735"</definedName>
    <definedName name="IQ_NI_REPORTED_STDDEV_EST_REUT" hidden="1">"c5387"</definedName>
    <definedName name="IQ_NI_SBC_ACT_OR_EST" hidden="1">"c4474"</definedName>
    <definedName name="IQ_NI_SBC_EST" hidden="1">"c4473"</definedName>
    <definedName name="IQ_NI_SBC_GUIDANCE" hidden="1">"c4475"</definedName>
    <definedName name="IQ_NI_SBC_GW_ACT_OR_EST" hidden="1">"c4478"</definedName>
    <definedName name="IQ_NI_SBC_GW_EST" hidden="1">"c4477"</definedName>
    <definedName name="IQ_NI_SBC_GW_GUIDANCE" hidden="1">"c4479"</definedName>
    <definedName name="IQ_NI_SBC_GW_HIGH_EST" hidden="1">"c4480"</definedName>
    <definedName name="IQ_NI_SBC_GW_HIGH_GUIDANCE" hidden="1">"c4187"</definedName>
    <definedName name="IQ_NI_SBC_GW_LOW_EST" hidden="1">"c4481"</definedName>
    <definedName name="IQ_NI_SBC_GW_LOW_GUIDANCE" hidden="1">"c4227"</definedName>
    <definedName name="IQ_NI_SBC_GW_MEDIAN_EST" hidden="1">"c4482"</definedName>
    <definedName name="IQ_NI_SBC_GW_NUM_EST" hidden="1">"c4483"</definedName>
    <definedName name="IQ_NI_SBC_GW_STDDEV_EST" hidden="1">"c4484"</definedName>
    <definedName name="IQ_NI_SBC_HIGH_EST" hidden="1">"c4486"</definedName>
    <definedName name="IQ_NI_SBC_HIGH_GUIDANCE" hidden="1">"c4186"</definedName>
    <definedName name="IQ_NI_SBC_LOW_EST" hidden="1">"c4487"</definedName>
    <definedName name="IQ_NI_SBC_LOW_GUIDANCE" hidden="1">"c4226"</definedName>
    <definedName name="IQ_NI_SBC_MEDIAN_EST" hidden="1">"c4488"</definedName>
    <definedName name="IQ_NI_SBC_NUM_EST" hidden="1">"c4489"</definedName>
    <definedName name="IQ_NI_SBC_STDDEV_EST" hidden="1">"c4490"</definedName>
    <definedName name="IQ_NI_SFAS" hidden="1">"c795"</definedName>
    <definedName name="IQ_NI_STDDEV_EST" hidden="1">"c1721"</definedName>
    <definedName name="IQ_NI_STDDEV_EST_REUT" hidden="1">"c5373"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ACT_OR_EST" hidden="1">"c2220"</definedName>
    <definedName name="IQ_OPER_INC_ACT_OR_EST_REUT" hidden="1">"c5466"</definedName>
    <definedName name="IQ_OPER_INC_BR" hidden="1">"c850"</definedName>
    <definedName name="IQ_OPER_INC_EST" hidden="1">"c1688"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REUT" hidden="1">"c5341"</definedName>
    <definedName name="IQ_OPER_INC_NUM_EST" hidden="1">"c1692"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REUT" hidden="1">"c5345"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AVINGS_DEPOSITS_FDIC" hidden="1">"c6554"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REUT" hidden="1">"c5435"</definedName>
    <definedName name="IQ_PERCENT_CHANGE_EST_CFPS_12MONTHS" hidden="1">"c1812"</definedName>
    <definedName name="IQ_PERCENT_CHANGE_EST_CFPS_12MONTHS_REUT" hidden="1">"c3924"</definedName>
    <definedName name="IQ_PERCENT_CHANGE_EST_CFPS_18MONTHS" hidden="1">"c1813"</definedName>
    <definedName name="IQ_PERCENT_CHANGE_EST_CFPS_18MONTHS_REUT" hidden="1">"c3925"</definedName>
    <definedName name="IQ_PERCENT_CHANGE_EST_CFPS_3MONTHS" hidden="1">"c1809"</definedName>
    <definedName name="IQ_PERCENT_CHANGE_EST_CFPS_3MONTHS_REUT" hidden="1">"c3921"</definedName>
    <definedName name="IQ_PERCENT_CHANGE_EST_CFPS_6MONTHS" hidden="1">"c1810"</definedName>
    <definedName name="IQ_PERCENT_CHANGE_EST_CFPS_6MONTHS_REUT" hidden="1">"c3922"</definedName>
    <definedName name="IQ_PERCENT_CHANGE_EST_CFPS_9MONTHS" hidden="1">"c1811"</definedName>
    <definedName name="IQ_PERCENT_CHANGE_EST_CFPS_9MONTHS_REUT" hidden="1">"c3923"</definedName>
    <definedName name="IQ_PERCENT_CHANGE_EST_CFPS_DAY" hidden="1">"c1806"</definedName>
    <definedName name="IQ_PERCENT_CHANGE_EST_CFPS_DAY_REUT" hidden="1">"c3919"</definedName>
    <definedName name="IQ_PERCENT_CHANGE_EST_CFPS_MONTH" hidden="1">"c1808"</definedName>
    <definedName name="IQ_PERCENT_CHANGE_EST_CFPS_MONTH_REUT" hidden="1">"c3920"</definedName>
    <definedName name="IQ_PERCENT_CHANGE_EST_CFPS_WEEK" hidden="1">"c1807"</definedName>
    <definedName name="IQ_PERCENT_CHANGE_EST_CFPS_WEEK_REUT" hidden="1">"c3962"</definedName>
    <definedName name="IQ_PERCENT_CHANGE_EST_DPS_12MONTHS" hidden="1">"c1820"</definedName>
    <definedName name="IQ_PERCENT_CHANGE_EST_DPS_12MONTHS_REUT" hidden="1">"c3931"</definedName>
    <definedName name="IQ_PERCENT_CHANGE_EST_DPS_18MONTHS" hidden="1">"c1821"</definedName>
    <definedName name="IQ_PERCENT_CHANGE_EST_DPS_18MONTHS_REUT" hidden="1">"c3932"</definedName>
    <definedName name="IQ_PERCENT_CHANGE_EST_DPS_3MONTHS" hidden="1">"c1817"</definedName>
    <definedName name="IQ_PERCENT_CHANGE_EST_DPS_3MONTHS_REUT" hidden="1">"c3928"</definedName>
    <definedName name="IQ_PERCENT_CHANGE_EST_DPS_6MONTHS" hidden="1">"c1818"</definedName>
    <definedName name="IQ_PERCENT_CHANGE_EST_DPS_6MONTHS_REUT" hidden="1">"c3929"</definedName>
    <definedName name="IQ_PERCENT_CHANGE_EST_DPS_9MONTHS" hidden="1">"c1819"</definedName>
    <definedName name="IQ_PERCENT_CHANGE_EST_DPS_9MONTHS_REUT" hidden="1">"c3930"</definedName>
    <definedName name="IQ_PERCENT_CHANGE_EST_DPS_DAY" hidden="1">"c1814"</definedName>
    <definedName name="IQ_PERCENT_CHANGE_EST_DPS_DAY_REUT" hidden="1">"c3926"</definedName>
    <definedName name="IQ_PERCENT_CHANGE_EST_DPS_MONTH" hidden="1">"c1816"</definedName>
    <definedName name="IQ_PERCENT_CHANGE_EST_DPS_MONTH_REUT" hidden="1">"c3927"</definedName>
    <definedName name="IQ_PERCENT_CHANGE_EST_DPS_WEEK" hidden="1">"c1815"</definedName>
    <definedName name="IQ_PERCENT_CHANGE_EST_DPS_WEEK_REUT" hidden="1">"c3963"</definedName>
    <definedName name="IQ_PERCENT_CHANGE_EST_EBITDA_12MONTHS" hidden="1">"c1804"</definedName>
    <definedName name="IQ_PERCENT_CHANGE_EST_EBITDA_12MONTHS_REUT" hidden="1">"c3917"</definedName>
    <definedName name="IQ_PERCENT_CHANGE_EST_EBITDA_18MONTHS" hidden="1">"c1805"</definedName>
    <definedName name="IQ_PERCENT_CHANGE_EST_EBITDA_18MONTHS_REUT" hidden="1">"c3918"</definedName>
    <definedName name="IQ_PERCENT_CHANGE_EST_EBITDA_3MONTHS" hidden="1">"c1801"</definedName>
    <definedName name="IQ_PERCENT_CHANGE_EST_EBITDA_3MONTHS_REUT" hidden="1">"c3914"</definedName>
    <definedName name="IQ_PERCENT_CHANGE_EST_EBITDA_6MONTHS" hidden="1">"c1802"</definedName>
    <definedName name="IQ_PERCENT_CHANGE_EST_EBITDA_6MONTHS_REUT" hidden="1">"c3915"</definedName>
    <definedName name="IQ_PERCENT_CHANGE_EST_EBITDA_9MONTHS" hidden="1">"c1803"</definedName>
    <definedName name="IQ_PERCENT_CHANGE_EST_EBITDA_9MONTHS_REUT" hidden="1">"c3916"</definedName>
    <definedName name="IQ_PERCENT_CHANGE_EST_EBITDA_DAY" hidden="1">"c1798"</definedName>
    <definedName name="IQ_PERCENT_CHANGE_EST_EBITDA_DAY_REUT" hidden="1">"c3912"</definedName>
    <definedName name="IQ_PERCENT_CHANGE_EST_EBITDA_MONTH" hidden="1">"c1800"</definedName>
    <definedName name="IQ_PERCENT_CHANGE_EST_EBITDA_MONTH_REUT" hidden="1">"c3913"</definedName>
    <definedName name="IQ_PERCENT_CHANGE_EST_EBITDA_WEEK" hidden="1">"c1799"</definedName>
    <definedName name="IQ_PERCENT_CHANGE_EST_EBITDA_WEEK_REUT" hidden="1">"c3961"</definedName>
    <definedName name="IQ_PERCENT_CHANGE_EST_EPS_12MONTHS" hidden="1">"c1788"</definedName>
    <definedName name="IQ_PERCENT_CHANGE_EST_EPS_12MONTHS_REUT" hidden="1">"c3902"</definedName>
    <definedName name="IQ_PERCENT_CHANGE_EST_EPS_18MONTHS" hidden="1">"c1789"</definedName>
    <definedName name="IQ_PERCENT_CHANGE_EST_EPS_18MONTHS_REUT" hidden="1">"c3903"</definedName>
    <definedName name="IQ_PERCENT_CHANGE_EST_EPS_3MONTHS" hidden="1">"c1785"</definedName>
    <definedName name="IQ_PERCENT_CHANGE_EST_EPS_3MONTHS_REUT" hidden="1">"c3899"</definedName>
    <definedName name="IQ_PERCENT_CHANGE_EST_EPS_6MONTHS" hidden="1">"c1786"</definedName>
    <definedName name="IQ_PERCENT_CHANGE_EST_EPS_6MONTHS_REUT" hidden="1">"c3900"</definedName>
    <definedName name="IQ_PERCENT_CHANGE_EST_EPS_9MONTHS" hidden="1">"c1787"</definedName>
    <definedName name="IQ_PERCENT_CHANGE_EST_EPS_9MONTHS_REUT" hidden="1">"c3901"</definedName>
    <definedName name="IQ_PERCENT_CHANGE_EST_EPS_DAY" hidden="1">"c1782"</definedName>
    <definedName name="IQ_PERCENT_CHANGE_EST_EPS_DAY_REUT" hidden="1">"c3896"</definedName>
    <definedName name="IQ_PERCENT_CHANGE_EST_EPS_MONTH" hidden="1">"c1784"</definedName>
    <definedName name="IQ_PERCENT_CHANGE_EST_EPS_MONTH_REUT" hidden="1">"c3898"</definedName>
    <definedName name="IQ_PERCENT_CHANGE_EST_EPS_WEEK" hidden="1">"c1783"</definedName>
    <definedName name="IQ_PERCENT_CHANGE_EST_EPS_WEEK_REUT" hidden="1">"c3897"</definedName>
    <definedName name="IQ_PERCENT_CHANGE_EST_FFO_12MONTHS" hidden="1">"c1828"</definedName>
    <definedName name="IQ_PERCENT_CHANGE_EST_FFO_12MONTHS_REUT" hidden="1">"c3938"</definedName>
    <definedName name="IQ_PERCENT_CHANGE_EST_FFO_18MONTHS" hidden="1">"c1829"</definedName>
    <definedName name="IQ_PERCENT_CHANGE_EST_FFO_18MONTHS_REUT" hidden="1">"c3939"</definedName>
    <definedName name="IQ_PERCENT_CHANGE_EST_FFO_3MONTHS" hidden="1">"c1825"</definedName>
    <definedName name="IQ_PERCENT_CHANGE_EST_FFO_3MONTHS_REUT" hidden="1">"c3935"</definedName>
    <definedName name="IQ_PERCENT_CHANGE_EST_FFO_6MONTHS" hidden="1">"c1826"</definedName>
    <definedName name="IQ_PERCENT_CHANGE_EST_FFO_6MONTHS_REUT" hidden="1">"c3936"</definedName>
    <definedName name="IQ_PERCENT_CHANGE_EST_FFO_9MONTHS" hidden="1">"c1827"</definedName>
    <definedName name="IQ_PERCENT_CHANGE_EST_FFO_9MONTHS_REUT" hidden="1">"c3937"</definedName>
    <definedName name="IQ_PERCENT_CHANGE_EST_FFO_DAY" hidden="1">"c1822"</definedName>
    <definedName name="IQ_PERCENT_CHANGE_EST_FFO_DAY_REUT" hidden="1">"c3933"</definedName>
    <definedName name="IQ_PERCENT_CHANGE_EST_FFO_MONTH" hidden="1">"c1824"</definedName>
    <definedName name="IQ_PERCENT_CHANGE_EST_FFO_MONTH_REUT" hidden="1">"c3934"</definedName>
    <definedName name="IQ_PERCENT_CHANGE_EST_FFO_WEEK" hidden="1">"c1823"</definedName>
    <definedName name="IQ_PERCENT_CHANGE_EST_FFO_WEEK_REUT" hidden="1">"c3964"</definedName>
    <definedName name="IQ_PERCENT_CHANGE_EST_PRICE_TARGET_12MONTHS" hidden="1">"c1844"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REUT" hidden="1">"c3951"</definedName>
    <definedName name="IQ_PERCENT_CHANGE_EST_PRICE_TARGET_DAY" hidden="1">"c1838"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REUT" hidden="1">"c3948"</definedName>
    <definedName name="IQ_PERCENT_CHANGE_EST_PRICE_TARGET_WEEK" hidden="1">"c1839"</definedName>
    <definedName name="IQ_PERCENT_CHANGE_EST_PRICE_TARGET_WEEK_REUT" hidden="1">"c3967"</definedName>
    <definedName name="IQ_PERCENT_CHANGE_EST_RECO_12MONTHS" hidden="1">"c1836"</definedName>
    <definedName name="IQ_PERCENT_CHANGE_EST_RECO_12MONTHS_REUT" hidden="1">"c3945"</definedName>
    <definedName name="IQ_PERCENT_CHANGE_EST_RECO_18MONTHS" hidden="1">"c1837"</definedName>
    <definedName name="IQ_PERCENT_CHANGE_EST_RECO_18MONTHS_REUT" hidden="1">"c3946"</definedName>
    <definedName name="IQ_PERCENT_CHANGE_EST_RECO_3MONTHS" hidden="1">"c1833"</definedName>
    <definedName name="IQ_PERCENT_CHANGE_EST_RECO_3MONTHS_REUT" hidden="1">"c3942"</definedName>
    <definedName name="IQ_PERCENT_CHANGE_EST_RECO_6MONTHS" hidden="1">"c1834"</definedName>
    <definedName name="IQ_PERCENT_CHANGE_EST_RECO_6MONTHS_REUT" hidden="1">"c3943"</definedName>
    <definedName name="IQ_PERCENT_CHANGE_EST_RECO_9MONTHS" hidden="1">"c1835"</definedName>
    <definedName name="IQ_PERCENT_CHANGE_EST_RECO_9MONTHS_REUT" hidden="1">"c3944"</definedName>
    <definedName name="IQ_PERCENT_CHANGE_EST_RECO_DAY" hidden="1">"c1830"</definedName>
    <definedName name="IQ_PERCENT_CHANGE_EST_RECO_DAY_REUT" hidden="1">"c3940"</definedName>
    <definedName name="IQ_PERCENT_CHANGE_EST_RECO_MONTH" hidden="1">"c1832"</definedName>
    <definedName name="IQ_PERCENT_CHANGE_EST_RECO_MONTH_REUT" hidden="1">"c3941"</definedName>
    <definedName name="IQ_PERCENT_CHANGE_EST_RECO_WEEK" hidden="1">"c1831"</definedName>
    <definedName name="IQ_PERCENT_CHANGE_EST_RECO_WEEK_REUT" hidden="1">"c3966"</definedName>
    <definedName name="IQ_PERCENT_CHANGE_EST_REV_12MONTHS" hidden="1">"c1796"</definedName>
    <definedName name="IQ_PERCENT_CHANGE_EST_REV_12MONTHS_REUT" hidden="1">"c3910"</definedName>
    <definedName name="IQ_PERCENT_CHANGE_EST_REV_18MONTHS" hidden="1">"c1797"</definedName>
    <definedName name="IQ_PERCENT_CHANGE_EST_REV_18MONTHS_REUT" hidden="1">"c3911"</definedName>
    <definedName name="IQ_PERCENT_CHANGE_EST_REV_3MONTHS" hidden="1">"c1793"</definedName>
    <definedName name="IQ_PERCENT_CHANGE_EST_REV_3MONTHS_REUT" hidden="1">"c3907"</definedName>
    <definedName name="IQ_PERCENT_CHANGE_EST_REV_6MONTHS" hidden="1">"c1794"</definedName>
    <definedName name="IQ_PERCENT_CHANGE_EST_REV_6MONTHS_REUT" hidden="1">"c3908"</definedName>
    <definedName name="IQ_PERCENT_CHANGE_EST_REV_9MONTHS" hidden="1">"c1795"</definedName>
    <definedName name="IQ_PERCENT_CHANGE_EST_REV_9MONTHS_REUT" hidden="1">"c3909"</definedName>
    <definedName name="IQ_PERCENT_CHANGE_EST_REV_DAY" hidden="1">"c1790"</definedName>
    <definedName name="IQ_PERCENT_CHANGE_EST_REV_DAY_REUT" hidden="1">"c3904"</definedName>
    <definedName name="IQ_PERCENT_CHANGE_EST_REV_MONTH" hidden="1">"c1792"</definedName>
    <definedName name="IQ_PERCENT_CHANGE_EST_REV_MONTH_REUT" hidden="1">"c3906"</definedName>
    <definedName name="IQ_PERCENT_CHANGE_EST_REV_WEEK" hidden="1">"c1791"</definedName>
    <definedName name="IQ_PERCENT_CHANGE_EST_REV_WEEK_REUT" hidden="1">"c3905"</definedName>
    <definedName name="IQ_PERCENT_INSURED_FDIC" hidden="1">"c6374"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EDGED_SECURITIES_FDIC" hidden="1">"c6401"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REUT" hidden="1">"c3968"</definedName>
    <definedName name="IQ_PRE_OPEN_COST" hidden="1">"c1040"</definedName>
    <definedName name="IQ_PRE_TAX_ACT_OR_EST" hidden="1">"c2221"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EST_REUT" hidden="1">"c5354"</definedName>
    <definedName name="IQ_PRETAX_GW_INC_HIGH_EST" hidden="1">"c1704"</definedName>
    <definedName name="IQ_PRETAX_GW_INC_HIGH_EST_REUT" hidden="1">"c5356"</definedName>
    <definedName name="IQ_PRETAX_GW_INC_LOW_EST" hidden="1">"c1705"</definedName>
    <definedName name="IQ_PRETAX_GW_INC_LOW_EST_REUT" hidden="1">"c5357"</definedName>
    <definedName name="IQ_PRETAX_GW_INC_MEDIAN_EST" hidden="1">"c1703"</definedName>
    <definedName name="IQ_PRETAX_GW_INC_MEDIAN_EST_REUT" hidden="1">"c5355"</definedName>
    <definedName name="IQ_PRETAX_GW_INC_NUM_EST" hidden="1">"c1706"</definedName>
    <definedName name="IQ_PRETAX_GW_INC_NUM_EST_REUT" hidden="1">"c5358"</definedName>
    <definedName name="IQ_PRETAX_GW_INC_STDDEV_EST" hidden="1">"c1707"</definedName>
    <definedName name="IQ_PRETAX_GW_INC_STDDEV_EST_REUT" hidden="1">"c5359"</definedName>
    <definedName name="IQ_PRETAX_INC_EST" hidden="1">"c1695"</definedName>
    <definedName name="IQ_PRETAX_INC_EST_REUT" hidden="1">"c5347"</definedName>
    <definedName name="IQ_PRETAX_INC_HIGH_EST" hidden="1">"c1697"</definedName>
    <definedName name="IQ_PRETAX_INC_HIGH_EST_REUT" hidden="1">"c5349"</definedName>
    <definedName name="IQ_PRETAX_INC_LOW_EST" hidden="1">"c1698"</definedName>
    <definedName name="IQ_PRETAX_INC_LOW_EST_REUT" hidden="1">"c5350"</definedName>
    <definedName name="IQ_PRETAX_INC_MEDIAN_EST" hidden="1">"c1696"</definedName>
    <definedName name="IQ_PRETAX_INC_MEDIAN_EST_REUT" hidden="1">"c5348"</definedName>
    <definedName name="IQ_PRETAX_INC_NUM_EST" hidden="1">"c1699"</definedName>
    <definedName name="IQ_PRETAX_INC_NUM_EST_REUT" hidden="1">"c5351"</definedName>
    <definedName name="IQ_PRETAX_INC_STDDEV_EST" hidden="1">"c1700"</definedName>
    <definedName name="IQ_PRETAX_INC_STDDEV_EST_REUT" hidden="1">"c5352"</definedName>
    <definedName name="IQ_PRETAX_REPORT_INC_EST" hidden="1">"c1709"</definedName>
    <definedName name="IQ_PRETAX_REPORT_INC_EST_REUT" hidden="1">"c5361"</definedName>
    <definedName name="IQ_PRETAX_REPORT_INC_HIGH_EST" hidden="1">"c1711"</definedName>
    <definedName name="IQ_PRETAX_REPORT_INC_HIGH_EST_REUT" hidden="1">"c5363"</definedName>
    <definedName name="IQ_PRETAX_REPORT_INC_LOW_EST" hidden="1">"c1712"</definedName>
    <definedName name="IQ_PRETAX_REPORT_INC_LOW_EST_REUT" hidden="1">"c5364"</definedName>
    <definedName name="IQ_PRETAX_REPORT_INC_MEDIAN_EST" hidden="1">"c1710"</definedName>
    <definedName name="IQ_PRETAX_REPORT_INC_MEDIAN_EST_REUT" hidden="1">"c5362"</definedName>
    <definedName name="IQ_PRETAX_REPORT_INC_NUM_EST" hidden="1">"c1713"</definedName>
    <definedName name="IQ_PRETAX_REPORT_INC_NUM_EST_REUT" hidden="1">"c5365"</definedName>
    <definedName name="IQ_PRETAX_REPORT_INC_STDDEV_EST" hidden="1">"c1714"</definedName>
    <definedName name="IQ_PRETAX_REPORT_INC_STDDEV_EST_REUT" hidden="1">"c5366"</definedName>
    <definedName name="IQ_PRETAX_RETURN_ASSETS_FDIC" hidden="1">"c6731"</definedName>
    <definedName name="IQ_PRICE_CFPS_FWD" hidden="1">"c2237"</definedName>
    <definedName name="IQ_PRICE_CFPS_FWD_REUT" hidden="1">"c4053"</definedName>
    <definedName name="IQ_PRICE_OVER_BVPS" hidden="1">"c1412"</definedName>
    <definedName name="IQ_PRICE_OVER_LTM_EPS" hidden="1">"c1413"</definedName>
    <definedName name="IQ_PRICE_TARGET" hidden="1">"c82"</definedName>
    <definedName name="IQ_PRICE_TARGET_BOTTOM_UP" hidden="1">"c5486"</definedName>
    <definedName name="IQ_PRICE_TARGET_BOTTOM_UP_REUT" hidden="1">"c5494"</definedName>
    <definedName name="IQ_PRICE_TARGET_REUT" hidden="1">"c3631"</definedName>
    <definedName name="IQ_PRICE_VOLATILITY_EST" hidden="1">"c4492"</definedName>
    <definedName name="IQ_PRICE_VOLATILITY_HIGH" hidden="1">"c4493"</definedName>
    <definedName name="IQ_PRICE_VOLATILITY_LOW" hidden="1">"c4494"</definedName>
    <definedName name="IQ_PRICE_VOLATILITY_MEDIAN" hidden="1">"c4495"</definedName>
    <definedName name="IQ_PRICE_VOLATILITY_NUM" hidden="1">"c4496"</definedName>
    <definedName name="IQ_PRICE_VOLATILITY_STDDEV" hidden="1">"c4497"</definedName>
    <definedName name="IQ_PRICEDATE" hidden="1">"c1069"</definedName>
    <definedName name="IQ_PRICING_DATE" hidden="1">"c1613"</definedName>
    <definedName name="IQ_PRIMARY_EPS_TYPE" hidden="1">"c4498"</definedName>
    <definedName name="IQ_PRIMARY_EPS_TYPE_REUT" hidden="1">"c5481"</definedName>
    <definedName name="IQ_PRIMARY_INDUSTRY" hidden="1">"c1070"</definedName>
    <definedName name="IQ_PRINCIPAL_AMT" hidden="1">"c2157"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T_DATE_SCHEDULE" hidden="1">"c2483"</definedName>
    <definedName name="IQ_PUT_NOTIFICATION" hidden="1">"c2485"</definedName>
    <definedName name="IQ_PUT_PRICE_SCHEDULE" hidden="1">"c2484"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FORECLOSURE_FDIC" hidden="1">"c6332"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EST" hidden="1">"c4499"</definedName>
    <definedName name="IQ_RECURRING_PROFIT_GUIDANCE" hidden="1">"c4500"</definedName>
    <definedName name="IQ_RECURRING_PROFIT_HIGH_EST" hidden="1">"c4501"</definedName>
    <definedName name="IQ_RECURRING_PROFIT_HIGH_GUIDANCE" hidden="1">"c4179"</definedName>
    <definedName name="IQ_RECURRING_PROFIT_LOW_EST" hidden="1">"c4502"</definedName>
    <definedName name="IQ_RECURRING_PROFIT_LOW_GUIDANCE" hidden="1">"c4219"</definedName>
    <definedName name="IQ_RECURRING_PROFIT_MEDIAN_EST" hidden="1">"c4503"</definedName>
    <definedName name="IQ_RECURRING_PROFIT_NUM_EST" hidden="1">"c4504"</definedName>
    <definedName name="IQ_RECURRING_PROFIT_SHARE_ACT_OR_EST" hidden="1">"c4508"</definedName>
    <definedName name="IQ_RECURRING_PROFIT_SHARE_EST" hidden="1">"c4506"</definedName>
    <definedName name="IQ_RECURRING_PROFIT_SHARE_GUIDANCE" hidden="1">"c4509"</definedName>
    <definedName name="IQ_RECURRING_PROFIT_SHARE_HIGH_EST" hidden="1">"c4510"</definedName>
    <definedName name="IQ_RECURRING_PROFIT_SHARE_HIGH_GUIDANCE" hidden="1">"c4200"</definedName>
    <definedName name="IQ_RECURRING_PROFIT_SHARE_LOW_EST" hidden="1">"c4511"</definedName>
    <definedName name="IQ_RECURRING_PROFIT_SHARE_LOW_GUIDANCE" hidden="1">"c4240"</definedName>
    <definedName name="IQ_RECURRING_PROFIT_SHARE_MEDIAN_EST" hidden="1">"c4512"</definedName>
    <definedName name="IQ_RECURRING_PROFIT_SHARE_NUM_EST" hidden="1">"c4513"</definedName>
    <definedName name="IQ_RECURRING_PROFIT_SHARE_STDDEV_EST" hidden="1">"c4514"</definedName>
    <definedName name="IQ_RECURRING_PROFIT_STDDEV_EST" hidden="1">"c4516"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ACT_OR_EST" hidden="1">"c3585"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HIGH_EST" hidden="1">"c3530"</definedName>
    <definedName name="IQ_RETURN_ASSETS_HIGH_EST_REUT" hidden="1">"c3992"</definedName>
    <definedName name="IQ_RETURN_ASSETS_HIGH_GUIDANCE" hidden="1">"c4183"</definedName>
    <definedName name="IQ_RETURN_ASSETS_LOW_EST" hidden="1">"c3531"</definedName>
    <definedName name="IQ_RETURN_ASSETS_LOW_EST_REUT" hidden="1">"c3993"</definedName>
    <definedName name="IQ_RETURN_ASSETS_LOW_GUIDANCE" hidden="1">"c4223"</definedName>
    <definedName name="IQ_RETURN_ASSETS_MEDIAN_EST" hidden="1">"c3532"</definedName>
    <definedName name="IQ_RETURN_ASSETS_MEDIAN_EST_REUT" hidden="1">"c3991"</definedName>
    <definedName name="IQ_RETURN_ASSETS_NUM_EST" hidden="1">"c3527"</definedName>
    <definedName name="IQ_RETURN_ASSETS_NUM_EST_REUT" hidden="1">"c3994"</definedName>
    <definedName name="IQ_RETURN_ASSETS_STDDEV_EST" hidden="1">"c3528"</definedName>
    <definedName name="IQ_RETURN_ASSETS_STDDEV_EST_REUT" hidden="1">"c3995"</definedName>
    <definedName name="IQ_RETURN_CAPITAL" hidden="1">"c1117"</definedName>
    <definedName name="IQ_RETURN_EQUITY" hidden="1">"c1118"</definedName>
    <definedName name="IQ_RETURN_EQUITY_ACT_OR_EST" hidden="1">"c3586"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HIGH_EST" hidden="1">"c3536"</definedName>
    <definedName name="IQ_RETURN_EQUITY_HIGH_EST_REUT" hidden="1">"c3985"</definedName>
    <definedName name="IQ_RETURN_EQUITY_HIGH_GUIDANCE" hidden="1">"c4182"</definedName>
    <definedName name="IQ_RETURN_EQUITY_LOW_EST" hidden="1">"c3537"</definedName>
    <definedName name="IQ_RETURN_EQUITY_LOW_EST_REUT" hidden="1">"c3986"</definedName>
    <definedName name="IQ_RETURN_EQUITY_LOW_GUIDANCE" hidden="1">"c4222"</definedName>
    <definedName name="IQ_RETURN_EQUITY_MEDIAN_EST" hidden="1">"c3538"</definedName>
    <definedName name="IQ_RETURN_EQUITY_MEDIAN_EST_REUT" hidden="1">"c3984"</definedName>
    <definedName name="IQ_RETURN_EQUITY_NUM_EST" hidden="1">"c3533"</definedName>
    <definedName name="IQ_RETURN_EQUITY_NUM_EST_REUT" hidden="1">"c3987"</definedName>
    <definedName name="IQ_RETURN_EQUITY_STDDEV_EST" hidden="1">"c3534"</definedName>
    <definedName name="IQ_RETURN_EQUITY_STDDEV_EST_REUT" hidden="1">"c3988"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STDDEV_EST_REUT" hidden="1">"c3639"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ACT_OR_EST" hidden="1">"c2214"</definedName>
    <definedName name="IQ_REVENUE_ACT_OR_EST_REUT" hidden="1">"c5461"</definedName>
    <definedName name="IQ_REVENUE_EST" hidden="1">"c1126"</definedName>
    <definedName name="IQ_REVENUE_EST_BOTTOM_UP" hidden="1">"c5488"</definedName>
    <definedName name="IQ_REVENUE_EST_BOTTOM_UP_REUT" hidden="1">"c5496"</definedName>
    <definedName name="IQ_REVENUE_EST_REUT" hidden="1">"c3634"</definedName>
    <definedName name="IQ_REVENUE_GUIDANCE" hidden="1">"c4519"</definedName>
    <definedName name="IQ_REVENUE_HIGH_EST" hidden="1">"c1127"</definedName>
    <definedName name="IQ_REVENUE_HIGH_EST_REUT" hidden="1">"c3636"</definedName>
    <definedName name="IQ_REVENUE_HIGH_GUIDANCE" hidden="1">"c4169"</definedName>
    <definedName name="IQ_REVENUE_LOW_EST" hidden="1">"c1128"</definedName>
    <definedName name="IQ_REVENUE_LOW_EST_REUT" hidden="1">"c3637"</definedName>
    <definedName name="IQ_REVENUE_LOW_GUIDANCE" hidden="1">"c4209"</definedName>
    <definedName name="IQ_REVENUE_MEDIAN_EST" hidden="1">"c1662"</definedName>
    <definedName name="IQ_REVENUE_MEDIAN_EST_REUT" hidden="1">"c3635"</definedName>
    <definedName name="IQ_REVENUE_NUM_EST" hidden="1">"c1129"</definedName>
    <definedName name="IQ_REVENUE_NUM_EST_REUT" hidden="1">"c3638"</definedName>
    <definedName name="IQ_REVISION_DATE_" hidden="1">39755.817349537</definedName>
    <definedName name="IQ_RISK_ADJ_BANK_ASSETS" hidden="1">"c2670"</definedName>
    <definedName name="IQ_RISK_WEIGHTED_ASSETS_FDIC" hidden="1">"c6370"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GA" hidden="1">"c2993"</definedName>
    <definedName name="IQ_STOCK_BASED_HIGH_EST" hidden="1">"c4521"</definedName>
    <definedName name="IQ_STOCK_BASED_LOW_EST" hidden="1">"c4522"</definedName>
    <definedName name="IQ_STOCK_BASED_MEDIAN_EST" hidden="1">"c4523"</definedName>
    <definedName name="IQ_STOCK_BASED_NUM_EST" hidden="1">"c4524"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REUT" hidden="1">"c5319"</definedName>
    <definedName name="IQ_TARGET_PRICE_STDDEV" hidden="1">"c1654"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REUT" hidden="1">"c4054"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MPLOYEE_AVG" hidden="1">"c1225"</definedName>
    <definedName name="IQ_TEV_EST" hidden="1">"c4526"</definedName>
    <definedName name="IQ_TEV_HIGH_EST" hidden="1">"c4527"</definedName>
    <definedName name="IQ_TEV_LOW_EST" hidden="1">"c4528"</definedName>
    <definedName name="IQ_TEV_MEDIAN_EST" hidden="1">"c4529"</definedName>
    <definedName name="IQ_TEV_NUM_EST" hidden="1">"c4530"</definedName>
    <definedName name="IQ_TEV_STDDEV_EST" hidden="1">"c4531"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XCL_FIN" hidden="1">"c2937"</definedName>
    <definedName name="IQ_TOTAL_DEBT_GUIDANCE" hidden="1">"c4533"</definedName>
    <definedName name="IQ_TOTAL_DEBT_HIGH_EST" hidden="1">"c4534"</definedName>
    <definedName name="IQ_TOTAL_DEBT_HIGH_GUIDANCE" hidden="1">"c4196"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GUIDANCE" hidden="1">"c4236"</definedName>
    <definedName name="IQ_TOTAL_DEBT_MEDIAN_EST" hidden="1">"c4536"</definedName>
    <definedName name="IQ_TOTAL_DEBT_NUM_EST" hidden="1">"c4537"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ERIES_FDIC" hidden="1">"c6622"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SECURITIES_FDIC" hidden="1">"c6306"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UE" hidden="1">{"'Eng (page2)'!$A$1:$D$52"}</definedName>
    <definedName name="IUY" hidden="1">{"'Eng (page2)'!$A$1:$D$52"}</definedName>
    <definedName name="Janie1" hidden="1">#REF!</definedName>
    <definedName name="jdfpe" hidden="1">{"'Eng (page2)'!$A$1:$D$52"}</definedName>
    <definedName name="jerr" hidden="1">{"'Eng (page2)'!$A$1:$D$52"}</definedName>
    <definedName name="jf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fiee" hidden="1">{"'Eng (page2)'!$A$1:$D$52"}</definedName>
    <definedName name="jfjeo" hidden="1">{"'Eng (page2)'!$A$1:$D$52"}</definedName>
    <definedName name="jfkd" hidden="1">{"'Eng (page2)'!$A$1:$D$52"}</definedName>
    <definedName name="jfpwe" hidden="1">{"'Eng (page2)'!$A$1:$D$52"}</definedName>
    <definedName name="JGL" hidden="1">{"'Income Statement'!$D$96:$E$101"}</definedName>
    <definedName name="JH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JHJHGK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ijiji" hidden="1">{"'Model'!$A$1:$N$53"}</definedName>
    <definedName name="jin" hidden="1">{"'Eng (page2)'!$A$1:$D$52"}</definedName>
    <definedName name="JIO" hidden="1">{"'Eng (page2)'!$A$1:$D$52"}</definedName>
    <definedName name="jjjjjjjjjjj" hidden="1">{"'Sell_Office'!$C$5:$D$6"}</definedName>
    <definedName name="JKL" hidden="1">{"'Eng (page2)'!$A$1:$D$52"}</definedName>
    <definedName name="JKLH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OOU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mhcd" hidden="1">{"'Eng (page2)'!$A$1:$D$52"}</definedName>
    <definedName name="JL" hidden="1">{"'Eng (page2)'!$A$1:$D$52"}</definedName>
    <definedName name="jner" hidden="1">{"'Eng (page2)'!$A$1:$D$52"}</definedName>
    <definedName name="JOP" hidden="1">{"'Eng (page2)'!$A$1:$D$52"}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per" hidden="1">{"'Eng (page2)'!$A$1:$D$52"}</definedName>
    <definedName name="JPP" hidden="1">{"'Eng (page2)'!$A$1:$D$52"}</definedName>
    <definedName name="jrewp" hidden="1">{"'Eng (page2)'!$A$1:$D$52"}</definedName>
    <definedName name="jrp" hidden="1">{"'Eng (page2)'!$A$1:$D$52"}</definedName>
    <definedName name="jus" hidden="1">{"'Model'!$A$1:$N$53"}</definedName>
    <definedName name="K400_1" hidden="1">#REF!</definedName>
    <definedName name="K400CF" hidden="1">#REF!</definedName>
    <definedName name="kaka" hidden="1">{"'Income Statement'!$D$96:$E$101"}</definedName>
    <definedName name="kan" hidden="1">{"'Eng (page2)'!$A$1:$D$52"}</definedName>
    <definedName name="kas" hidden="1">{"'Eng (page2)'!$A$1:$D$52"}</definedName>
    <definedName name="KBVF" hidden="1">{"'Eng (page2)'!$A$1:$D$52"}</definedName>
    <definedName name="KCFE" hidden="1">{"'Eng (page2)'!$A$1:$D$52"}</definedName>
    <definedName name="kdfkdo" hidden="1">#REF!</definedName>
    <definedName name="ked" localSheetId="6" hidden="1">{"'Model'!$A$1:$N$53"}</definedName>
    <definedName name="ked" localSheetId="1" hidden="1">{"'Model'!$A$1:$N$53"}</definedName>
    <definedName name="ked" hidden="1">{"'Model'!$A$1:$N$53"}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le" hidden="1">{"'Eng (page2)'!$A$1:$D$52"}</definedName>
    <definedName name="KHJGDFGFHGHJ" hidden="1">{"cashflow",#N/A,FALSE,"cash flow"}</definedName>
    <definedName name="ki" hidden="1">{#N/A,#N/A,FALSE,"MAIN";#N/A,#N/A,FALSE,"ACTvsBUD"}</definedName>
    <definedName name="kie" hidden="1">{"'Eng (page2)'!$A$1:$D$52"}</definedName>
    <definedName name="kjfg\" hidden="1">{"'Eng (page2)'!$A$1:$D$52"}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nk" localSheetId="6" hidden="1">{"FB Assumptions",#N/A,FALSE,"Asu";"FB Cashflow 1",#N/A,FALSE,"F&amp;B";"FB Cashflow 2",#N/A,FALSE,"F&amp;B"}</definedName>
    <definedName name="kjnk" localSheetId="1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jyt" hidden="1">{"'Eng (page2)'!$A$1:$D$52"}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l" localSheetId="6" hidden="1">{"Book Income",#N/A,FALSE,"B&amp;T";"Taxable Income",#N/A,FALSE,"B&amp;T"}</definedName>
    <definedName name="kl" localSheetId="1" hidden="1">{"Book Income",#N/A,FALSE,"B&amp;T";"Taxable Income",#N/A,FALSE,"B&amp;T"}</definedName>
    <definedName name="kl" hidden="1">{"Book Income",#N/A,FALSE,"B&amp;T";"Taxable Income",#N/A,FALSE,"B&amp;T"}</definedName>
    <definedName name="klk" hidden="1">{"'Eng (page2)'!$A$1:$D$52"}</definedName>
    <definedName name="KLO" hidden="1">{"'Eng (page2)'!$A$1:$D$52"}</definedName>
    <definedName name="kocg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OEW" hidden="1">{"'Eng (page2)'!$A$1:$D$52"}</definedName>
    <definedName name="KOI" hidden="1">#REF!</definedName>
    <definedName name="KOL" hidden="1">{"'Eng (page2)'!$A$1:$D$52"}</definedName>
    <definedName name="kow" hidden="1">{"'Eng (page2)'!$A$1:$D$52"}</definedName>
    <definedName name="kp" hidden="1">{"'Eng (page2)'!$A$1:$D$52"}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ue" hidden="1">{"'Model'!$A$1:$N$53"}</definedName>
    <definedName name="kuyhr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.ih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edr" hidden="1">{"'Eng (page2)'!$A$1:$D$52"}</definedName>
    <definedName name="lf" hidden="1">#REF!</definedName>
    <definedName name="lhin" hidden="1">{"'Eng (page2)'!$A$1:$D$52"}</definedName>
    <definedName name="lkhj" hidden="1">{"'Eng (page2)'!$A$1:$D$52"}</definedName>
    <definedName name="lkjh" hidden="1">{"'Eng (page2)'!$A$1:$D$52"}</definedName>
    <definedName name="lkjh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P" hidden="1">{"'Eng (page2)'!$A$1:$D$52"}</definedName>
    <definedName name="lo" hidden="1">{#N/A,#N/A,FALSE,"BUDGET"}</definedName>
    <definedName name="loi" hidden="1">{"'Eng (page2)'!$A$1:$D$52"}</definedName>
    <definedName name="lojn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p" hidden="1">{"'Eng (page2)'!$A$1:$D$52"}</definedName>
    <definedName name="l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W" hidden="1">{"'Eng (page2)'!$A$1:$D$52"}</definedName>
    <definedName name="lpppppppppp" hidden="1">{"'Sell_Office'!$C$5:$D$6"}</definedName>
    <definedName name="LV" hidden="1">{"'Eng (page2)'!$A$1:$D$52"}</definedName>
    <definedName name="ly" hidden="1">{"'Eng (page2)'!$A$1:$D$52"}</definedName>
    <definedName name="mae" hidden="1">{"'Eng (page2)'!$A$1:$D$52"}</definedName>
    <definedName name="MCOP" hidden="1">{"'Eng (page2)'!$A$1:$D$52"}</definedName>
    <definedName name="MFPW" hidden="1">{"'Eng (page2)'!$A$1:$D$52"}</definedName>
    <definedName name="minh" hidden="1">{"'August 2000'!$A$1:$J$101"}</definedName>
    <definedName name="min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inute" hidden="1">{"'Eng (page2)'!$A$1:$D$52"}</definedName>
    <definedName name="misgroup" hidden="1">[11]GROUPING!$B$440:$B$1029</definedName>
    <definedName name="MKO" hidden="1">{"'Eng (page2)'!$A$1:$D$52"}</definedName>
    <definedName name="mm" hidden="1">#REF!</definedName>
    <definedName name="MM_Note1.2" localSheetId="6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6" hidden="1">{"Book Income",#N/A,FALSE,"B&amp;T";"Taxable Income",#N/A,FALSE,"B&amp;T"}</definedName>
    <definedName name="MM_note2" localSheetId="1" hidden="1">{"Book Income",#N/A,FALSE,"B&amp;T";"Taxable Income",#N/A,FALSE,"B&amp;T"}</definedName>
    <definedName name="MM_note2" hidden="1">{"Book Income",#N/A,FALSE,"B&amp;T";"Taxable Income",#N/A,FALSE,"B&amp;T"}</definedName>
    <definedName name="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njbm" hidden="1">{"'Sell_Office'!$C$5:$D$6"}</definedName>
    <definedName name="MOL" hidden="1">{"'Eng (page2)'!$A$1:$D$52"}</definedName>
    <definedName name="monmon" hidden="1">{"'Model'!$A$1:$N$53"}</definedName>
    <definedName name="mun" hidden="1">{"'Model'!$A$1:$N$53"}</definedName>
    <definedName name="MWEP" hidden="1">{"'Eng (page2)'!$A$1:$D$52"}</definedName>
    <definedName name="nan" hidden="1">{"'Model'!$A$1:$N$53"}</definedName>
    <definedName name="NATURE" hidden="1">{"'Eng (page2)'!$A$1:$D$52"}</definedName>
    <definedName name="ne" hidden="1">{"'Eng (page2)'!$A$1:$D$52"}</definedName>
    <definedName name="nee" hidden="1">{"'Eng (page2)'!$A$1:$D$52"}</definedName>
    <definedName name="neg" hidden="1">{"'Eng (page2)'!$A$1:$D$52"}</definedName>
    <definedName name="NFS" hidden="1">{"'Eng (page2)'!$A$1:$D$52"}</definedName>
    <definedName name="nin" hidden="1">{"'Model'!$A$1:$N$53"}</definedName>
    <definedName name="nm" hidden="1">{"'Eng (page2)'!$A$1:$D$52"}</definedName>
    <definedName name="nn" localSheetId="6" hidden="1">{"'Eng (page2)'!$A$1:$D$52"}</definedName>
    <definedName name="nn" localSheetId="1" hidden="1">{"'Eng (page2)'!$A$1:$D$52"}</definedName>
    <definedName name="nn" hidden="1">{"'Eng (page2)'!$A$1:$D$52"}</definedName>
    <definedName name="nnnn" hidden="1">#REF!</definedName>
    <definedName name="nnn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te2" hidden="1">{"'Model'!$A$1:$N$53"}</definedName>
    <definedName name="NotUse" hidden="1">{"'ตัวอย่าง'!$A$1:$O$21"}</definedName>
    <definedName name="nut" localSheetId="6" hidden="1">{"Book Income",#N/A,FALSE,"B&amp;T";"Taxable Income",#N/A,FALSE,"B&amp;T"}</definedName>
    <definedName name="nut" localSheetId="1" hidden="1">{"Book Income",#N/A,FALSE,"B&amp;T";"Taxable Income",#N/A,FALSE,"B&amp;T"}</definedName>
    <definedName name="nut" hidden="1">{"Book Income",#N/A,FALSE,"B&amp;T";"Taxable Income",#N/A,FALSE,"B&amp;T"}</definedName>
    <definedName name="oeoeoeoeo" hidden="1">{"'Model'!$A$1:$N$53"}</definedName>
    <definedName name="oer" hidden="1">{"'Eng (page2)'!$A$1:$D$52"}</definedName>
    <definedName name="OH" hidden="1">{"'Eng (page2)'!$A$1:$D$52"}</definedName>
    <definedName name="ohtori" hidden="1">#REF!</definedName>
    <definedName name="OIE" hidden="1">{"'Eng (page2)'!$A$1:$D$52"}</definedName>
    <definedName name="OIKM" hidden="1">{"'Eng (page2)'!$A$1:$D$52"}</definedName>
    <definedName name="ok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u" hidden="1">{"'Eng (page2)'!$A$1:$D$52"}</definedName>
    <definedName name="olj" hidden="1">{"'Eng (page2)'!$A$1:$D$52"}</definedName>
    <definedName name="OLK" hidden="1">{"'Eng (page2)'!$A$1:$D$52"}</definedName>
    <definedName name="oll" hidden="1">{"'Eng (page2)'!$A$1:$D$52"}</definedName>
    <definedName name="olop" hidden="1">{"'Eng (page2)'!$A$1:$D$52"}</definedName>
    <definedName name="olrlk\" hidden="1">{"'Eng (page2)'!$A$1:$D$52"}</definedName>
    <definedName name="one" hidden="1">{"'Eng (page2)'!$A$1:$D$52"}</definedName>
    <definedName name="oooooooooo" hidden="1">{"'Sell_Office'!$C$5:$D$6"}</definedName>
    <definedName name="oooooooooooooooooo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oooosss" hidden="1">{"'Model'!$A$1:$N$53"}</definedName>
    <definedName name="OP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gw" hidden="1">{"'Eng (page2)'!$A$1:$D$52"}</definedName>
    <definedName name="OPLL" hidden="1">{"'Eng (page2)'!$A$1:$D$52"}</definedName>
    <definedName name="opyt" hidden="1">#REF!</definedName>
    <definedName name="OrderTable" hidden="1">#REF!</definedName>
    <definedName name="ot" hidden="1">{"'WWW'!$A$1:$J$18"}</definedName>
    <definedName name="Ownership" localSheetId="3" hidden="1">OFFSET([9]!Data.Top.Left,1,0)</definedName>
    <definedName name="Ownership" localSheetId="5" hidden="1">OFFSET([9]!Data.Top.Left,1,0)</definedName>
    <definedName name="Ownership" hidden="1">OFFSET([9]!Data.Top.Left,1,0)</definedName>
    <definedName name="p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CN" hidden="1">{#N/A,#N/A,FALSE,"MAIN";#N/A,#N/A,FALSE,"ACTvsBUD"}</definedName>
    <definedName name="pearit" hidden="1">{"Sensitivity1",#N/A,FALSE,"Sensitivity";"Sensitivity2",#N/A,FALSE,"Sensitivity"}</definedName>
    <definedName name="pfwe" hidden="1">{"'Eng (page2)'!$A$1:$D$52"}</definedName>
    <definedName name="Pivot2" hidden="1">{"closed",#N/A,FALSE,"Consolidated Products - Budget";"expanded",#N/A,FALSE,"Consolidated Products - Budget"}</definedName>
    <definedName name="pivot3" hidden="1">{"closed",#N/A,FALSE,"Consolidated Products - Budget";"expanded",#N/A,FALSE,"Consolidated Products - Budget"}</definedName>
    <definedName name="PivotTable7.doc" hidden="1">#REF!</definedName>
    <definedName name="PJ" hidden="1">{"'Eng (page2)'!$A$1:$D$52"}</definedName>
    <definedName name="pkluj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pkpk" hidden="1">{"'Model'!$A$1:$N$53"}</definedName>
    <definedName name="ple" hidden="1">{"'Eng (page2)'!$A$1:$D$52"}</definedName>
    <definedName name="plo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PLP" hidden="1">{"'Eng (page2)'!$A$1:$D$52"}</definedName>
    <definedName name="PO0" hidden="1">{"'Eng (page2)'!$A$1:$D$52"}</definedName>
    <definedName name="poer" hidden="1">{"'Eng (page2)'!$A$1:$D$52"}</definedName>
    <definedName name="pom" hidden="1">#REF!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poopoo" hidden="1">{"'Model'!$A$1:$N$53"}</definedName>
    <definedName name="post" hidden="1">#REF!</definedName>
    <definedName name="pppooolll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ppp" hidden="1">{"'Sell_Office'!$C$5:$D$6"}</definedName>
    <definedName name="Predic_12" hidden="1">{"'Eng (page2)'!$A$1:$D$52"}</definedName>
    <definedName name="PRJE1" hidden="1">{"'Eng (page2)'!$A$1:$D$52"}</definedName>
    <definedName name="ProdForm" hidden="1">#REF!</definedName>
    <definedName name="PSD" hidden="1">{"'Eng (page2)'!$A$1:$D$52"}</definedName>
    <definedName name="p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1kka" hidden="1">{"'Eng (page2)'!$A$1:$D$52"}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R" hidden="1">{"'Eng (page2)'!$A$1:$D$52"}</definedName>
    <definedName name="qq" localSheetId="6" hidden="1">{"'Eng (page2)'!$A$1:$D$52"}</definedName>
    <definedName name="qq" localSheetId="1" hidden="1">{"'Eng (page2)'!$A$1:$D$52"}</definedName>
    <definedName name="qq" hidden="1">{"'Eng (page2)'!$A$1:$D$52"}</definedName>
    <definedName name="qqqqq" hidden="1">{"cashflow",#N/A,FALSE,"cash flow"}</definedName>
    <definedName name="qqqqqq" hidden="1">{"cashflow",#N/A,FALSE,"cash flow"}</definedName>
    <definedName name="qqqqqqqq" hidden="1">{"'Model'!$A$1:$N$53"}</definedName>
    <definedName name="qt" hidden="1">{"'Sheet1'!$L$16"}</definedName>
    <definedName name="qwa" hidden="1">{"'Income Statement'!$D$96:$E$101"}</definedName>
    <definedName name="qwe" hidden="1">{"'Eng (page2)'!$A$1:$D$52"}</definedName>
    <definedName name="qwer" hidden="1">{"'Eng (page2)'!$A$1:$D$52"}</definedName>
    <definedName name="qwwww" hidden="1">{"'Income Statement'!$D$96:$E$101"}</definedName>
    <definedName name="QYI" hidden="1">{"'Eng (page2)'!$A$1:$D$52"}</definedName>
    <definedName name="RAT" hidden="1">{"'Eng (page2)'!$A$1:$D$52"}</definedName>
    <definedName name="ratman" hidden="1">{"'Model'!$A$1:$N$53"}</definedName>
    <definedName name="RCArea" hidden="1">#REF!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cile" hidden="1">{"'Eng (page2)'!$A$1:$D$52"}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wfre" hidden="1">{"'Model'!$A$1:$N$53"}</definedName>
    <definedName name="RJO" hidden="1">{"'Eng (page2)'!$A$1:$D$52"}</definedName>
    <definedName name="RPB" hidden="1">#REF!</definedName>
    <definedName name="rqr" hidden="1">{"'Eng (page2)'!$A$1:$D$52"}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ussia" hidden="1">{"'August 2000'!$A$1:$J$101"}</definedName>
    <definedName name="rutrut" hidden="1">{"'Model'!$A$1:$N$53"}</definedName>
    <definedName name="ryt" hidden="1">{"'Income Statement'!$D$96:$E$101"}</definedName>
    <definedName name="sad" hidden="1">#REF!</definedName>
    <definedName name="sad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AE" hidden="1">{"'Eng (page2)'!$A$1:$D$52"}</definedName>
    <definedName name="Sale1" hidden="1">{"revable",#N/A,FALSE,"REVABLE"}</definedName>
    <definedName name="sale2" hidden="1">{"hilight1",#N/A,FALSE,"HILIGHT1"}</definedName>
    <definedName name="sales" hidden="1">{"revsale",#N/A,FALSE,"REV-ยุพดี"}</definedName>
    <definedName name="SAPBEXrevision" hidden="1">1</definedName>
    <definedName name="SAPBEXsysID" hidden="1">"PW1"</definedName>
    <definedName name="SAPBEXwbID" hidden="1">"AP2863RVQ3K4VMA0V0ICWDRU0"</definedName>
    <definedName name="SAS" hidden="1">{"'Eng (page2)'!$A$1:$D$52"}</definedName>
    <definedName name="SC" hidden="1">{"'Eng (page2)'!$A$1:$D$52"}</definedName>
    <definedName name="scs" hidden="1">{"'Eng (page2)'!$A$1:$D$52"}</definedName>
    <definedName name="sdfadadfasdfasdfad" hidden="1">{"'Eng (page2)'!$A$1:$D$52"}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r" hidden="1">{"'Eng (page2)'!$A$1:$D$52"}</definedName>
    <definedName name="sdsdf" hidden="1">#REF!</definedName>
    <definedName name="sdvxc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e" hidden="1">{"'Eng (page2)'!$A$1:$D$52"}</definedName>
    <definedName name="sell" hidden="1">{"'Eng (page2)'!$A$1:$D$52"}</definedName>
    <definedName name="Sell30" hidden="1">{"'Eng (page2)'!$A$1:$D$52"}</definedName>
    <definedName name="selling" hidden="1">{"'Eng (page2)'!$A$1:$D$52"}</definedName>
    <definedName name="sencount" hidden="1">2</definedName>
    <definedName name="sfgrds" hidden="1">#REF!</definedName>
    <definedName name="SFN" hidden="1">{"'Eng (page2)'!$A$1:$D$52"}</definedName>
    <definedName name="sfsfs" hidden="1">#REF!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1" hidden="1">#REF!</definedName>
    <definedName name="sheet11" hidden="1">#REF!</definedName>
    <definedName name="Sine" hidden="1">{"'Eng (page2)'!$A$1:$D$52"}</definedName>
    <definedName name="sm.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n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oftware" hidden="1">{"'Eng (page2)'!$A$1:$D$52"}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rt" hidden="1">#REF!</definedName>
    <definedName name="SpecialPrice" hidden="1">#REF!</definedName>
    <definedName name="srd" hidden="1">{"'Eng (page2)'!$A$1:$D$52"}</definedName>
    <definedName name="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ssss" hidden="1">{"'Eng (page2)'!$A$1:$D$52"}</definedName>
    <definedName name="stamp" hidden="1">{"'Eng (page2)'!$A$1:$D$52"}</definedName>
    <definedName name="STEW" hidden="1">{"'Eng (page2)'!$A$1:$D$52"}</definedName>
    <definedName name="STOCK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g" hidden="1">{"'Eng (page2)'!$A$1:$D$52"}</definedName>
    <definedName name="sws" hidden="1">{"'Model'!$A$1:$N$53"}</definedName>
    <definedName name="SX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XX" hidden="1">{"'Eng (page2)'!$A$1:$D$52"}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K" hidden="1">{"'Eng (page2)'!$A$1:$D$52"}</definedName>
    <definedName name="TAT" hidden="1">[12]TA!$C$7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_group" hidden="1">{"'Sell_Office'!$C$5:$D$6"}</definedName>
    <definedName name="TB_print" hidden="1">{"'Sell_Office'!$C$5:$D$6"}</definedName>
    <definedName name="tbl_ProdInfo" hidden="1">#REF!</definedName>
    <definedName name="TBUpdate" hidden="1">{"'Model'!$A$1:$N$53"}</definedName>
    <definedName name="Tea" hidden="1">{"'Sell_Office'!$C$5:$D$6"}</definedName>
    <definedName name="Tem" hidden="1">{"'Income Statement'!$D$96:$E$101"}</definedName>
    <definedName name="text1" hidden="1">{"'Sheet1'!$L$16"}</definedName>
    <definedName name="TextRefCopyRangeCount" hidden="1">5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kj" hidden="1">{"'Eng (page2)'!$A$1:$D$52"}</definedName>
    <definedName name="tik" hidden="1">{"'Leverage'!$B$2:$M$418"}</definedName>
    <definedName name="TJK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M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RE" hidden="1">{"'Eng (page2)'!$A$1:$D$52"}</definedName>
    <definedName name="tre4r564t" hidden="1">{"'Eng (page2)'!$A$1:$D$52"}</definedName>
    <definedName name="treetree" hidden="1">{"'Model'!$A$1:$N$53"}</definedName>
    <definedName name="trew" hidden="1">{"'Eng (page2)'!$A$1:$D$52"}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un" localSheetId="6" hidden="1">{"'Model'!$A$1:$N$53"}</definedName>
    <definedName name="tun" localSheetId="1" hidden="1">{"'Model'!$A$1:$N$53"}</definedName>
    <definedName name="tun" hidden="1">{"'Model'!$A$1:$N$53"}</definedName>
    <definedName name="ujj" hidden="1">{"'Eng (page2)'!$A$1:$D$52"}</definedName>
    <definedName name="UKL" hidden="1">{"'Eng (page2)'!$A$1:$D$52"}</definedName>
    <definedName name="unew" hidden="1">{"'Model'!$A$1:$N$53"}</definedName>
    <definedName name="UO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UOO" hidden="1">{"'Eng (page2)'!$A$1:$D$52"}</definedName>
    <definedName name="uopp" hidden="1">{"'Eng (page2)'!$A$1:$D$52"}</definedName>
    <definedName name="Uor" hidden="1">{"'Eng (page2)'!$A$1:$D$52"}</definedName>
    <definedName name="vcx" hidden="1">{"'Model'!$A$1:$N$53"}</definedName>
    <definedName name="VDF" hidden="1">{"'Eng (page2)'!$A$1:$D$52"}</definedName>
    <definedName name="veevee" hidden="1">{"'Model'!$A$1:$N$53"}</definedName>
    <definedName name="VTM_1" hidden="1">#REF!</definedName>
    <definedName name="VTM_3" hidden="1">[13]G360!#REF!</definedName>
    <definedName name="VTM_47401" hidden="1">#REF!</definedName>
    <definedName name="VTM_47402" hidden="1">#REF!</definedName>
    <definedName name="VTM_47403" hidden="1">#REF!</definedName>
    <definedName name="VTM_47404" hidden="1">#REF!</definedName>
    <definedName name="VTM_47405" hidden="1">#REF!</definedName>
    <definedName name="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xvx" hidden="1">{"'Eng (page2)'!$A$1:$D$52"}</definedName>
    <definedName name="vxvxert" hidden="1">{"'Eng (page2)'!$A$1:$D$52"}</definedName>
    <definedName name="wa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lkthrough" hidden="1">{"'Eng (page2)'!$A$1:$D$52"}</definedName>
    <definedName name="wanna" hidden="1">{"'Model'!$A$1:$N$53"}</definedName>
    <definedName name="wannn" hidden="1">{"'Eng (page2)'!$A$1:$D$52"}</definedName>
    <definedName name="WDEWFCD" hidden="1">#REF!</definedName>
    <definedName name="WED" hidden="1">{"'Eng (page2)'!$A$1:$D$52"}</definedName>
    <definedName name="weee" hidden="1">{"'Eng (page2)'!$A$1:$D$52"}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wee" hidden="1">{"'Model'!$A$1:$N$53"}</definedName>
    <definedName name="werwer" hidden="1">{"'Model'!$A$1:$N$53"}</definedName>
    <definedName name="wewewertrhgjgxd" hidden="1">{"'Eng (page2)'!$A$1:$D$52"}</definedName>
    <definedName name="wqwqw" hidden="1">{"cashflow",#N/A,FALSE,"cash flow"}</definedName>
    <definedName name="wqwrr" hidden="1">{"'Eng (page2)'!$A$1:$D$52"}</definedName>
    <definedName name="wrn.1_lev." hidden="1">{"level1",#N/A,FALSE,"1_LEV";"LEVEL1",#N/A,FALSE,"1_LEV"}</definedName>
    <definedName name="wrn.1_levbt." hidden="1">{"lev1bt",#N/A,FALSE,"1_LEVB-T"}</definedName>
    <definedName name="wrn.2_levmon." hidden="1">{"lev2mon",#N/A,FALSE,"2_levmon"}</definedName>
    <definedName name="wrn.2_levmonbt" hidden="1">{"lev2monbt",#N/A,FALSE,"2_levmonB-T"}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3." hidden="1">{#N/A,#N/A,FALSE,"Macro2"}</definedName>
    <definedName name="wrn.Aging._.and._.Trend._.Analysis." hidden="1">{#N/A,#N/A,FALSE,"Aging Summary";#N/A,#N/A,FALSE,"Ratio Analysis";#N/A,#N/A,FALSE,"Test 120 Day Accts";#N/A,#N/A,FALSE,"Tickmarks"}</definedName>
    <definedName name="wrn.All." localSheetId="6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1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localSheetId="6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1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hidden="1">{"balance",#N/A,FALSE,"BALANCE"}</definedName>
    <definedName name="wrn.cashflow." hidden="1">{"cashflow",#N/A,FALSE,"CASHFLOW "}</definedName>
    <definedName name="wrn.Complete._.Cash._.Flow." localSheetId="6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nso." hidden="1">{"conso",#N/A,FALSE,"cash flow"}</definedName>
    <definedName name="wrn.dep12." hidden="1">{#N/A,#N/A,FALSE,"PM1";#N/A,#N/A,FALSE,"PM2";#N/A,#N/A,FALSE,"PM3";#N/A,#N/A,FALSE,"PM4";#N/A,#N/A,FALSE,"PM5";#N/A,#N/A,FALSE,"PM6";#N/A,#N/A,FALSE,"CM1"}</definedName>
    <definedName name="wrn.DEPART1." hidden="1">{#N/A,#N/A,FALSE,"VPM(1-4)_12";#N/A,#N/A,FALSE,"CONV(1-4)_12"}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G._.Cost." hidden="1">{#N/A,#N/A,FALSE,"CAT3516";#N/A,#N/A,FALSE,"CAT3608";#N/A,#N/A,FALSE,"Wartsila";#N/A,#N/A,FALSE,"Asm";#N/A,#N/A,FALSE,"DG cost"}</definedName>
    <definedName name="wrn.Food_Beverage." localSheetId="6" hidden="1">{"FB Assumptions",#N/A,FALSE,"Asu";"FB Cashflow 1",#N/A,FALSE,"F&amp;B";"FB Cashflow 2",#N/A,FALSE,"F&amp;B"}</definedName>
    <definedName name="wrn.Food_Beverage." localSheetId="1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6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1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olf." localSheetId="6" hidden="1">{"Golf Assumptions",#N/A,FALSE,"Asu";"Golf PF1",#N/A,FALSE,"Golf";"Golf PF2",#N/A,FALSE,"Golf";"Golf Dep1",#N/A,FALSE,"Golf";"Golf Dep2",#N/A,FALSE,"Golf"}</definedName>
    <definedName name="wrn.Golf." localSheetId="1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Income." localSheetId="6" hidden="1">{"Book Income",#N/A,FALSE,"B&amp;T";"Taxable Income",#N/A,FALSE,"B&amp;T"}</definedName>
    <definedName name="wrn.Income." localSheetId="1" hidden="1">{"Book Income",#N/A,FALSE,"B&amp;T";"Taxable Income",#N/A,FALSE,"B&amp;T"}</definedName>
    <definedName name="wrn.Income." hidden="1">{"Book Income",#N/A,FALSE,"B&amp;T";"Taxable Income",#N/A,FALSE,"B&amp;T"}</definedName>
    <definedName name="wrn.index." hidden="1">{"index",#N/A,FALSE,"INDEX"}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PPRINT." hidden="1">{#N/A,#N/A,FALSE,"MPALL";#N/A,#N/A,FALSE,"BODY";#N/A,#N/A,FALSE,"CHASSIS";#N/A,#N/A,FALSE,"TEST"}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rint.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prodcon." hidden="1">{"closed",#N/A,FALSE,"Consolidated Products - Budget";"expanded",#N/A,FALSE,"Consolidated Products - Budget"}</definedName>
    <definedName name="wrn.Rent." localSheetId="6" hidden="1">{"Rent1",#N/A,FALSE,"RENT";"Rent2",#N/A,FALSE,"RENT"}</definedName>
    <definedName name="wrn.Rent." localSheetId="1" hidden="1">{"Rent1",#N/A,FALSE,"RENT";"Rent2",#N/A,FALSE,"RENT"}</definedName>
    <definedName name="wrn.Rent." hidden="1">{"Rent1",#N/A,FALSE,"RENT";"Rent2",#N/A,FALSE,"RENT"}</definedName>
    <definedName name="wrn.REPORT_EST." hidden="1">{"PRINT_EST",#N/A,FALSE,"ESTMON"}</definedName>
    <definedName name="wrn.rev_sale._.report." hidden="1">{"revsale",#N/A,FALSE,"REV-ยุพดี"}</definedName>
    <definedName name="wrn.revable." hidden="1">{"revable",#N/A,FALSE,"REVABLE"}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les._.report." hidden="1">{"sales",#N/A,FALSE,"SALES"}</definedName>
    <definedName name="wrn.sales_report." hidden="1">{"sales",#N/A,FALSE,"SALES"}</definedName>
    <definedName name="wrn.Sensitive." localSheetId="6" hidden="1">{"Sensitivity1",#N/A,FALSE,"Sensitivity";"Sensitivity2",#N/A,FALSE,"Sensitivity"}</definedName>
    <definedName name="wrn.Sensitive." localSheetId="1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ertchai." hidden="1">{#N/A,#N/A,FALSE,"Macro2"}</definedName>
    <definedName name="wrn.Steering._.Committee." localSheetId="6" hidden="1">{"CF Assumptions",#N/A,FALSE,"Asu";#N/A,#N/A,FALSE,"Summary";#N/A,#N/A,FALSE,"CF (2)";#N/A,#N/A,FALSE,"SM";#N/A,#N/A,FALSE,"C&amp;D";#N/A,#N/A,FALSE,"MGMT";#N/A,#N/A,FALSE,"Notes"}</definedName>
    <definedName name="wrn.Steering._.Committee." localSheetId="1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vd." hidden="1">{#N/A,#N/A,TRUE,"BT M200 da 10x20"}</definedName>
    <definedName name="ww" localSheetId="6" hidden="1">{"'Eng (page2)'!$A$1:$D$52"}</definedName>
    <definedName name="ww" localSheetId="1" hidden="1">{"'Eng (page2)'!$A$1:$D$52"}</definedName>
    <definedName name="ww" hidden="1">{"'Eng (page2)'!$A$1:$D$52"}</definedName>
    <definedName name="WWE" hidden="1">{"'Eng (page2)'!$A$1:$D$52"}</definedName>
    <definedName name="wwqq" hidden="1">{"cashflow",#N/A,FALSE,"cash flow"}</definedName>
    <definedName name="xaxa" hidden="1">{"cashflow",#N/A,FALSE,"cash flow"}</definedName>
    <definedName name="xaxasa" hidden="1">{"cashflow",#N/A,FALSE,"cash flow"}</definedName>
    <definedName name="xaxasa1" hidden="1">{"cashflow",#N/A,FALSE,"cash flow"}</definedName>
    <definedName name="xaxax" hidden="1">{"cashflow",#N/A,FALSE,"cash flow"}</definedName>
    <definedName name="xazz" hidden="1">{"cashflow",#N/A,FALSE,"cash flow"}</definedName>
    <definedName name="XREF_COLUMN_1" hidden="1">#REF!</definedName>
    <definedName name="XREF_COLUMN_2" hidden="1">#REF!</definedName>
    <definedName name="XREF_COLUMN_5" hidden="1">#REF!</definedName>
    <definedName name="XRefActiveRow" hidden="1">#REF!</definedName>
    <definedName name="XRefColumnsCount" hidden="1">1</definedName>
    <definedName name="XRefCopy1" hidden="1">#REF!</definedName>
    <definedName name="XRefCopy1Row" hidden="1">#REF!</definedName>
    <definedName name="XRefCopy2" hidden="1">[14]V310!#REF!</definedName>
    <definedName name="XRefCopy2Row" hidden="1">#REF!</definedName>
    <definedName name="XRefCopy3" hidden="1">#REF!</definedName>
    <definedName name="XRefCopy3Row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6Row" hidden="1">#REF!</definedName>
    <definedName name="XRefCopy7" hidden="1">#REF!</definedName>
    <definedName name="XRefCopy7Row" hidden="1">#REF!</definedName>
    <definedName name="XRefCopyRangeCount" hidden="1">1</definedName>
    <definedName name="XRefPaste1" hidden="1">#REF!</definedName>
    <definedName name="XRefPaste1Row" hidden="1">#REF!</definedName>
    <definedName name="XRefPaste2" hidden="1">#REF!</definedName>
    <definedName name="XRefPaste2Row" hidden="1">#REF!</definedName>
    <definedName name="XRefPaste3" hidden="1">#REF!</definedName>
    <definedName name="XRefPaste3Row" hidden="1">#REF!</definedName>
    <definedName name="XRefPaste4" hidden="1">#REF!</definedName>
    <definedName name="XRefPaste4Row" hidden="1">#REF!</definedName>
    <definedName name="XRefPaste5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RangeCount" hidden="1">8</definedName>
    <definedName name="XXIbnew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xx" hidden="1">{"'Eng (page2)'!$A$1:$D$52"}</definedName>
    <definedName name="yao" hidden="1">{"'Model'!$A$1:$N$53"}</definedName>
    <definedName name="yhn" hidden="1">{"'Eng (page2)'!$A$1:$D$52"}</definedName>
    <definedName name="yinyin" hidden="1">{"'Model'!$A$1:$N$53"}</definedName>
    <definedName name="yiu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tr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YTU" hidden="1">{"'Eng (page2)'!$A$1:$D$52"}</definedName>
    <definedName name="yty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yui" hidden="1">{"'Eng (page2)'!$A$1:$D$52"}</definedName>
    <definedName name="ywer" hidden="1">{"'Eng (page2)'!$A$1:$D$52"}</definedName>
    <definedName name="YWRW" hidden="1">{"'Eng (page2)'!$A$1:$D$52"}</definedName>
    <definedName name="Z_19618642_7A6E_11D4_AF37_0020AFD7F42C_.wvu.FilterData" hidden="1">#REF!</definedName>
    <definedName name="Z_19618642_7A6E_11D4_AF37_0020AFD7F42C_.wvu.PrintArea" hidden="1">#REF!</definedName>
    <definedName name="Z_19618642_7A6E_11D4_AF37_0020AFD7F42C_.wvu.Rows" hidden="1">#REF!</definedName>
    <definedName name="Z_430EA034_C990_11D3_B45D_00D0B70A5E88_.wvu.PrintArea" hidden="1">#REF!</definedName>
    <definedName name="Z_430EA034_C990_11D3_B45D_00D0B70A5E88_.wvu.Rows" hidden="1">#REF!</definedName>
    <definedName name="Z_49B219E1_4786_11D6_A7AB_00062912FA68_.wvu.Cols" hidden="1">#REF!</definedName>
    <definedName name="Z_49B219E1_4786_11D6_A7AB_00062912FA68_.wvu.PrintArea" hidden="1">#REF!</definedName>
    <definedName name="Z_4E3112F2_CA20_11D3_B45E_00D0B70A634B_.wvu.PrintArea" hidden="1">#REF!</definedName>
    <definedName name="Z_4E3112F2_CA20_11D3_B45E_00D0B70A634B_.wvu.Rows" hidden="1">#REF!</definedName>
    <definedName name="Z_53783511_164C_11D6_AF80_00B0D0D37522_.wvu.PrintArea" hidden="1">#REF!</definedName>
    <definedName name="Z_56531E9E_FCD4_49BF_95B1_9E37EC02C614_.wvu.PrintArea" localSheetId="0" hidden="1">'BS 7-9'!$A$1:$H$89</definedName>
    <definedName name="Z_88584248_AEDC_11D3_A772_0020188890FF_.wvu.PrintArea" hidden="1">#REF!</definedName>
    <definedName name="Z_88584248_AEDC_11D3_A772_0020188890FF_.wvu.Rows" hidden="1">#REF!</definedName>
    <definedName name="Z_947F83E2_2FC3_11D4_8F9E_00A024037BF9_.wvu.Cols" hidden="1">'[15]P&amp;L'!$D$1:$F$65536,'[15]P&amp;L'!$H$1:$O$65536,'[15]P&amp;L'!$S$1:$U$65536,'[15]P&amp;L'!$W$1:$AD$65536,'[15]P&amp;L'!$AG$1:$AI$65536,'[15]P&amp;L'!$AK$1:$AR$65536</definedName>
    <definedName name="Z_947F83E2_2FC3_11D4_8F9E_00A024037BF9_.wvu.Rows" hidden="1">[15]detail!$A$125:$IV$132,[15]detail!$A$137:$IV$144</definedName>
    <definedName name="Z_9668DB74_F6B7_11D5_84F8_00C04F163E1C_.wvu.Cols" hidden="1">'[16]Q2 EXPECTED'!$B$1:$B$65536,'[16]Q2 EXPECTED'!$K$1:$L$65536</definedName>
    <definedName name="Z_9668DB74_F6B7_11D5_84F8_00C04F163E1C_.wvu.PrintArea" hidden="1">'[16]Q2 EXPECTED'!$A:$IV</definedName>
    <definedName name="Z_9668DB74_F6B7_11D5_84F8_00C04F163E1C_.wvu.Rows" hidden="1">'[16]Q2 EXPECTED'!$A$26:$IV$26,'[16]Q2 EXPECTED'!$A$73:$IV$75,'[16]Q2 EXPECTED'!$A$80:$IV$80,'[16]Q2 EXPECTED'!$A$83:$IV$85,'[16]Q2 EXPECTED'!$A$115:$IV$116,'[16]Q2 EXPECTED'!$A$134:$IV$134</definedName>
    <definedName name="Z_A111C001_7749_11D4_A2E8_0040053A147C_.wvu.FilterData" hidden="1">#REF!</definedName>
    <definedName name="Z_A111C001_7749_11D4_A2E8_0040053A147C_.wvu.PrintArea" hidden="1">#REF!</definedName>
    <definedName name="Z_A111C001_7749_11D4_A2E8_0040053A147C_.wvu.Rows" hidden="1">#REF!</definedName>
    <definedName name="Z_A53525C4_60AD_4A29_9F48_1D9191CFD045_.wvu.PrintArea" localSheetId="0" hidden="1">'BS 7-9'!$A$1:$H$89,'BS 7-9'!#REF!</definedName>
    <definedName name="Z_A53525C4_60AD_4A29_9F48_1D9191CFD045_.wvu.Rows" localSheetId="0" hidden="1">'BS 7-9'!#REF!</definedName>
    <definedName name="Z_D0A2F052_B20B_11D3_A434_00105A7FE680_.wvu.PrintArea" hidden="1">#REF!</definedName>
    <definedName name="Z_D0A2F052_B20B_11D3_A434_00105A7FE680_.wvu.Rows" hidden="1">#REF!</definedName>
    <definedName name="Z_D8F0B108_6CF4_4003_956F_ECA8DB6C8E6B_.wvu.PrintArea" localSheetId="0" hidden="1">'BS 7-9'!$A$1:$H$89,'BS 7-9'!#REF!</definedName>
    <definedName name="Z_D8F0B108_6CF4_4003_956F_ECA8DB6C8E6B_.wvu.Rows" localSheetId="0" hidden="1">'BS 7-9'!#REF!</definedName>
    <definedName name="Z_D9AA615B_CF7C_4DD2_8EFB_07C771EE2DED_.wvu.Cols" localSheetId="1" hidden="1">'PL 10-11'!#REF!,'PL 10-11'!#REF!</definedName>
    <definedName name="Z_D9AA615B_CF7C_4DD2_8EFB_07C771EE2DED_.wvu.PrintArea" localSheetId="0" hidden="1">'BS 7-9'!$A$1:$H$89</definedName>
    <definedName name="Z_D9AA615B_CF7C_4DD2_8EFB_07C771EE2DED_.wvu.PrintArea" localSheetId="1" hidden="1">'PL 10-11'!$A$1:$H$37</definedName>
    <definedName name="Z_D9AA615B_CF7C_4DD2_8EFB_07C771EE2DED_.wvu.Rows" localSheetId="0" hidden="1">'BS 7-9'!#REF!,'BS 7-9'!#REF!,'BS 7-9'!#REF!,'BS 7-9'!#REF!,'BS 7-9'!#REF!,'BS 7-9'!#REF!</definedName>
    <definedName name="Z_D9AA615B_CF7C_4DD2_8EFB_07C771EE2DED_.wvu.Rows" localSheetId="1" hidden="1">'PL 10-11'!#REF!,'PL 10-11'!#REF!</definedName>
    <definedName name="Z_DD4787CB_7696_4B6C_9E26_0074A3DBD63C_.wvu.Cols" hidden="1">[17]Detail!$U$1:$AC$65536,[17]Detail!$G$1:$O$65536</definedName>
    <definedName name="Z_EBECC6A0_3EA7_11D3_90A2_00A0CC276C27_.wvu.PrintArea" hidden="1">#REF!</definedName>
    <definedName name="Z_EBECC6A0_3EA7_11D3_90A2_00A0CC276C27_.wvu.Rows" hidden="1">#REF!</definedName>
    <definedName name="Z_F4B66B4C_C0EC_42D2_A092_06E8E5D3B185_.wvu.PrintArea" localSheetId="0" hidden="1">'BS 7-9'!$A$1:$H$89,'BS 7-9'!#REF!</definedName>
    <definedName name="Z_F4B66B4C_C0EC_42D2_A092_06E8E5D3B185_.wvu.Rows" localSheetId="0" hidden="1">'BS 7-9'!#REF!</definedName>
    <definedName name="Z_FD730857_2E5C_4060_8CCE_BD729BAEC1EB_.wvu.PrintArea" localSheetId="0" hidden="1">'BS 7-9'!$A$1:$H$89,'BS 7-9'!#REF!</definedName>
    <definedName name="Z_FD730857_2E5C_4060_8CCE_BD729BAEC1EB_.wvu.Rows" localSheetId="0" hidden="1">'BS 7-9'!#REF!</definedName>
    <definedName name="Z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xa" hidden="1">{"conso",#N/A,FALSE,"cash flow"}</definedName>
    <definedName name="zaza" hidden="1">{"conso",#N/A,FALSE,"cash flow"}</definedName>
    <definedName name="ZC_1" hidden="1">{"'Model'!$A$1:$N$53"}</definedName>
    <definedName name="ZD" localSheetId="6" hidden="1">{"'Eng (page2)'!$A$1:$D$52"}</definedName>
    <definedName name="ZD" localSheetId="1" hidden="1">{"'Eng (page2)'!$A$1:$D$52"}</definedName>
    <definedName name="ZD" hidden="1">{"'Eng (page2)'!$A$1:$D$52"}</definedName>
    <definedName name="ZD1copy" hidden="1">{"'Eng (page2)'!$A$1:$D$52"}</definedName>
    <definedName name="zd300r" hidden="1">{"'Model'!$A$1:$N$53"}</definedName>
    <definedName name="ze" hidden="1">{"'Model'!$A$1:$N$53"}</definedName>
    <definedName name="zxc" hidden="1">{"'Eng (page2)'!$A$1:$D$52"}</definedName>
    <definedName name="zxcv" hidden="1">{"'Eng (page2)'!$A$1:$D$52"}</definedName>
    <definedName name="zz" localSheetId="6" hidden="1">{"'Eng (page2)'!$A$1:$D$52"}</definedName>
    <definedName name="zz" localSheetId="1" hidden="1">{"'Eng (page2)'!$A$1:$D$52"}</definedName>
    <definedName name="zz" hidden="1">{"'Eng (page2)'!$A$1:$D$52"}</definedName>
    <definedName name="เด" hidden="1">{"'Model'!$A$1:$N$53"}</definedName>
    <definedName name="แดดเก" hidden="1">{"'Model'!$A$1:$N$53"}</definedName>
    <definedName name="แนวคำตอบ" hidden="1">{"'Model'!$A$1:$N$53"}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ก" hidden="1">{"'Model'!$A$1:$N$53"}</definedName>
    <definedName name="กด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ขขขขข" hidden="1">{"'Sell_Office'!$C$5:$D$6"}</definedName>
    <definedName name="จ" hidden="1">#REF!</definedName>
    <definedName name="ชชชชชช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ฟดได" hidden="1">#REF!</definedName>
    <definedName name="ฟฟ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ยกไป" hidden="1">#REF!</definedName>
    <definedName name="ร" localSheetId="6" hidden="1">{"'Model'!$A$1:$N$53"}</definedName>
    <definedName name="ร" localSheetId="1" hidden="1">{"'Model'!$A$1:$N$53"}</definedName>
    <definedName name="ร" hidden="1">{"'Model'!$A$1:$N$53"}</definedName>
    <definedName name="ฤฎ๐" hidden="1">{"'Income Statement'!$D$96:$E$101"}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สบทร" hidden="1">{"'Model'!$A$1:$N$53"}</definedName>
    <definedName name="ส่วนลดจ่าย" hidden="1">{"'Eng (page2)'!$A$1:$D$52"}</definedName>
    <definedName name="ห" hidden="1">#REF!</definedName>
    <definedName name="าาา" hidden="1">{"'Model'!$A$1:$N$53"}</definedName>
    <definedName name="าาาา" hidden="1">{"'Model'!$A$1:$N$53"}</definedName>
    <definedName name="费用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81" i="5" l="1"/>
  <c r="D60" i="5"/>
  <c r="V32" i="26" l="1"/>
  <c r="N16" i="28" l="1"/>
  <c r="N17" i="28"/>
  <c r="N18" i="28"/>
  <c r="R18" i="26" l="1"/>
  <c r="T18" i="26" s="1"/>
  <c r="X18" i="26" s="1"/>
  <c r="R26" i="26"/>
  <c r="R27" i="26" s="1"/>
  <c r="J60" i="5"/>
  <c r="H60" i="5"/>
  <c r="F60" i="5"/>
  <c r="H24" i="28"/>
  <c r="H19" i="28"/>
  <c r="J24" i="28"/>
  <c r="F24" i="28"/>
  <c r="D24" i="28"/>
  <c r="L19" i="28"/>
  <c r="J19" i="28"/>
  <c r="F19" i="28"/>
  <c r="D19" i="28"/>
  <c r="N15" i="28"/>
  <c r="L17" i="4"/>
  <c r="L16" i="4"/>
  <c r="L15" i="4"/>
  <c r="J18" i="4"/>
  <c r="H18" i="4"/>
  <c r="F18" i="4"/>
  <c r="D18" i="4"/>
  <c r="D27" i="26"/>
  <c r="H34" i="26"/>
  <c r="D34" i="26"/>
  <c r="D22" i="26"/>
  <c r="V22" i="26"/>
  <c r="V29" i="26" s="1"/>
  <c r="P22" i="26"/>
  <c r="N22" i="26"/>
  <c r="L22" i="26"/>
  <c r="J22" i="26"/>
  <c r="H22" i="26"/>
  <c r="F22" i="26"/>
  <c r="F29" i="26" s="1"/>
  <c r="V27" i="26"/>
  <c r="P27" i="26"/>
  <c r="N27" i="26"/>
  <c r="N29" i="26" s="1"/>
  <c r="L27" i="26"/>
  <c r="J27" i="26"/>
  <c r="H27" i="26"/>
  <c r="F27" i="26"/>
  <c r="H28" i="28" l="1"/>
  <c r="H79" i="1" s="1"/>
  <c r="P29" i="26"/>
  <c r="L29" i="26"/>
  <c r="T26" i="26"/>
  <c r="X26" i="26" s="1"/>
  <c r="X27" i="26" s="1"/>
  <c r="D29" i="26"/>
  <c r="D38" i="26" s="1"/>
  <c r="N19" i="28"/>
  <c r="N26" i="28"/>
  <c r="L18" i="4"/>
  <c r="J28" i="28"/>
  <c r="F28" i="28"/>
  <c r="D28" i="28"/>
  <c r="T27" i="26"/>
  <c r="J29" i="26"/>
  <c r="R22" i="26"/>
  <c r="R29" i="26" s="1"/>
  <c r="H29" i="26"/>
  <c r="H38" i="26" l="1"/>
  <c r="D79" i="1" s="1"/>
  <c r="H82" i="1"/>
  <c r="T22" i="26"/>
  <c r="T29" i="26" s="1"/>
  <c r="J29" i="1" l="1"/>
  <c r="H29" i="1"/>
  <c r="F29" i="1"/>
  <c r="D29" i="1"/>
  <c r="P28" i="3"/>
  <c r="J28" i="3"/>
  <c r="T26" i="3"/>
  <c r="H26" i="3"/>
  <c r="F26" i="3"/>
  <c r="D26" i="3"/>
  <c r="N26" i="3"/>
  <c r="L26" i="3"/>
  <c r="P24" i="3"/>
  <c r="R24" i="3" s="1"/>
  <c r="V24" i="3" s="1"/>
  <c r="J26" i="3"/>
  <c r="T21" i="3"/>
  <c r="T30" i="3" s="1"/>
  <c r="N21" i="3"/>
  <c r="L21" i="3"/>
  <c r="J21" i="3"/>
  <c r="H21" i="3"/>
  <c r="H30" i="3" s="1"/>
  <c r="F21" i="3"/>
  <c r="D21" i="3"/>
  <c r="P19" i="3"/>
  <c r="R19" i="3" s="1"/>
  <c r="V19" i="3" s="1"/>
  <c r="P18" i="3"/>
  <c r="R18" i="3" s="1"/>
  <c r="V18" i="3" s="1"/>
  <c r="P17" i="3"/>
  <c r="R17" i="3" s="1"/>
  <c r="V17" i="3" s="1"/>
  <c r="P12" i="3"/>
  <c r="R12" i="3" s="1"/>
  <c r="V12" i="3" s="1"/>
  <c r="J85" i="1"/>
  <c r="F85" i="1"/>
  <c r="F30" i="3" l="1"/>
  <c r="L30" i="3"/>
  <c r="P25" i="3"/>
  <c r="R25" i="3" s="1"/>
  <c r="V25" i="3" s="1"/>
  <c r="V26" i="3" s="1"/>
  <c r="V30" i="3" s="1"/>
  <c r="N30" i="3"/>
  <c r="P30" i="3" s="1"/>
  <c r="D30" i="3"/>
  <c r="V21" i="3"/>
  <c r="P26" i="3"/>
  <c r="R26" i="3" s="1"/>
  <c r="J30" i="3"/>
  <c r="R28" i="3"/>
  <c r="P21" i="3"/>
  <c r="R21" i="3" s="1"/>
  <c r="R30" i="3" l="1"/>
  <c r="R36" i="26" l="1"/>
  <c r="R32" i="26"/>
  <c r="R20" i="26"/>
  <c r="T20" i="26" s="1"/>
  <c r="X20" i="26" s="1"/>
  <c r="R19" i="26"/>
  <c r="T19" i="26" s="1"/>
  <c r="X19" i="26" s="1"/>
  <c r="R17" i="26"/>
  <c r="T17" i="26" s="1"/>
  <c r="R12" i="26"/>
  <c r="V34" i="26"/>
  <c r="J34" i="26"/>
  <c r="F34" i="26"/>
  <c r="F38" i="26" s="1"/>
  <c r="P33" i="26"/>
  <c r="P34" i="26" s="1"/>
  <c r="P38" i="26" s="1"/>
  <c r="N33" i="26"/>
  <c r="J38" i="26" l="1"/>
  <c r="D82" i="1" s="1"/>
  <c r="V38" i="26"/>
  <c r="D86" i="1" s="1"/>
  <c r="T12" i="26"/>
  <c r="X12" i="26" s="1"/>
  <c r="R33" i="26"/>
  <c r="T33" i="26" s="1"/>
  <c r="X33" i="26" s="1"/>
  <c r="T36" i="26"/>
  <c r="X36" i="26" s="1"/>
  <c r="X17" i="26"/>
  <c r="X22" i="26" s="1"/>
  <c r="X29" i="26" s="1"/>
  <c r="N34" i="26"/>
  <c r="N38" i="26" s="1"/>
  <c r="R34" i="26" l="1"/>
  <c r="R38" i="26" l="1"/>
  <c r="D84" i="1" s="1"/>
  <c r="J65" i="7" l="1"/>
  <c r="H65" i="7"/>
  <c r="L23" i="28" s="1"/>
  <c r="N23" i="28" s="1"/>
  <c r="F65" i="7"/>
  <c r="D65" i="7"/>
  <c r="D53" i="7"/>
  <c r="D66" i="7" l="1"/>
  <c r="D21" i="7" l="1"/>
  <c r="J21" i="7" l="1"/>
  <c r="J14" i="7"/>
  <c r="F53" i="7" l="1"/>
  <c r="F66" i="7" s="1"/>
  <c r="J53" i="7"/>
  <c r="H53" i="7"/>
  <c r="J66" i="7" l="1"/>
  <c r="H66" i="7"/>
  <c r="H81" i="5"/>
  <c r="J81" i="5"/>
  <c r="F81" i="5"/>
  <c r="F14" i="7" l="1"/>
  <c r="J24" i="4" l="1"/>
  <c r="L24" i="4" s="1"/>
  <c r="F21" i="7"/>
  <c r="J14" i="1"/>
  <c r="H52" i="1" l="1"/>
  <c r="H21" i="7" l="1"/>
  <c r="F23" i="7" l="1"/>
  <c r="F27" i="7" s="1"/>
  <c r="J52" i="1" l="1"/>
  <c r="H63" i="1" l="1"/>
  <c r="D63" i="1" l="1"/>
  <c r="F63" i="1" l="1"/>
  <c r="J63" i="1"/>
  <c r="H22" i="4" l="1"/>
  <c r="H26" i="4" s="1"/>
  <c r="F22" i="4"/>
  <c r="D22" i="4"/>
  <c r="D52" i="1" l="1"/>
  <c r="D26" i="4" l="1"/>
  <c r="H14" i="7" l="1"/>
  <c r="D14" i="7"/>
  <c r="D23" i="7" s="1"/>
  <c r="D27" i="7" s="1"/>
  <c r="F26" i="4" l="1"/>
  <c r="J87" i="1"/>
  <c r="H70" i="1"/>
  <c r="D70" i="1"/>
  <c r="F52" i="1"/>
  <c r="D36" i="1"/>
  <c r="J31" i="1"/>
  <c r="F14" i="1"/>
  <c r="H14" i="1"/>
  <c r="D14" i="1"/>
  <c r="D65" i="1" l="1"/>
  <c r="D31" i="1"/>
  <c r="F65" i="1"/>
  <c r="J65" i="1"/>
  <c r="J89" i="1" s="1"/>
  <c r="F31" i="1"/>
  <c r="H31" i="1"/>
  <c r="H65" i="1"/>
  <c r="F87" i="1" l="1"/>
  <c r="F89" i="1" l="1"/>
  <c r="F29" i="7" l="1"/>
  <c r="F34" i="7" l="1"/>
  <c r="F32" i="7" s="1"/>
  <c r="F9" i="5"/>
  <c r="F25" i="5" s="1"/>
  <c r="F37" i="5" s="1"/>
  <c r="F39" i="5" s="1"/>
  <c r="F91" i="5" s="1"/>
  <c r="F94" i="5" s="1"/>
  <c r="F96" i="5" s="1"/>
  <c r="F45" i="7"/>
  <c r="F67" i="7" s="1"/>
  <c r="F72" i="7" l="1"/>
  <c r="D29" i="7" l="1"/>
  <c r="F70" i="7"/>
  <c r="D34" i="7" l="1"/>
  <c r="D9" i="5" s="1"/>
  <c r="D25" i="5" s="1"/>
  <c r="D37" i="5" s="1"/>
  <c r="D39" i="5" s="1"/>
  <c r="D91" i="5" s="1"/>
  <c r="D94" i="5" s="1"/>
  <c r="D45" i="7"/>
  <c r="H23" i="7"/>
  <c r="H27" i="7" s="1"/>
  <c r="D32" i="7" l="1"/>
  <c r="L32" i="26" s="1"/>
  <c r="D67" i="7"/>
  <c r="D72" i="7" s="1"/>
  <c r="H29" i="7"/>
  <c r="D96" i="5"/>
  <c r="L34" i="26" l="1"/>
  <c r="T32" i="26"/>
  <c r="D70" i="7"/>
  <c r="H34" i="7"/>
  <c r="H9" i="5" s="1"/>
  <c r="H45" i="7"/>
  <c r="L22" i="28" s="1"/>
  <c r="N22" i="28" s="1"/>
  <c r="J23" i="7"/>
  <c r="X32" i="26" l="1"/>
  <c r="X34" i="26" s="1"/>
  <c r="X38" i="26" s="1"/>
  <c r="L38" i="26"/>
  <c r="T38" i="26" s="1"/>
  <c r="J27" i="7"/>
  <c r="J29" i="7" s="1"/>
  <c r="T34" i="26"/>
  <c r="L24" i="28"/>
  <c r="L28" i="28" s="1"/>
  <c r="H83" i="1" s="1"/>
  <c r="N24" i="28"/>
  <c r="N28" i="28" s="1"/>
  <c r="H32" i="7"/>
  <c r="H67" i="7"/>
  <c r="H72" i="7" s="1"/>
  <c r="H70" i="7" s="1"/>
  <c r="H25" i="5"/>
  <c r="H37" i="5" s="1"/>
  <c r="H39" i="5" s="1"/>
  <c r="H91" i="5" s="1"/>
  <c r="H94" i="5" s="1"/>
  <c r="H96" i="5" s="1"/>
  <c r="D83" i="1" l="1"/>
  <c r="J9" i="5"/>
  <c r="J25" i="5" s="1"/>
  <c r="J37" i="5" s="1"/>
  <c r="J39" i="5" s="1"/>
  <c r="J91" i="5" s="1"/>
  <c r="J94" i="5" s="1"/>
  <c r="J96" i="5" s="1"/>
  <c r="J34" i="7"/>
  <c r="J45" i="7"/>
  <c r="J67" i="7" s="1"/>
  <c r="J72" i="7" s="1"/>
  <c r="H85" i="1"/>
  <c r="J32" i="7"/>
  <c r="J21" i="4" s="1"/>
  <c r="D85" i="1" l="1"/>
  <c r="J70" i="7"/>
  <c r="J22" i="4"/>
  <c r="J26" i="4" s="1"/>
  <c r="L21" i="4"/>
  <c r="L22" i="4" s="1"/>
  <c r="L26" i="4" s="1"/>
  <c r="D87" i="1" l="1"/>
  <c r="H87" i="1"/>
  <c r="D89" i="1" l="1"/>
  <c r="H89" i="1"/>
</calcChain>
</file>

<file path=xl/sharedStrings.xml><?xml version="1.0" encoding="utf-8"?>
<sst xmlns="http://schemas.openxmlformats.org/spreadsheetml/2006/main" count="459" uniqueCount="253">
  <si>
    <t>บริษัท ซีลิค คอร์พ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</si>
  <si>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</si>
  <si>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</si>
  <si>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</si>
  <si>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</si>
  <si>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</si>
  <si>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</si>
  <si>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</si>
  <si>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</si>
  <si>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</si>
  <si>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</si>
  <si>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 xml:space="preserve">สินค้าคงเหลือ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</si>
  <si>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</si>
  <si>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</si>
  <si>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</si>
  <si>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</si>
  <si>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 xml:space="preserve">ที่ดิน อาคารและอุปกรณ์ </t>
  </si>
  <si>
    <t>ค่าความนิยม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</si>
  <si>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</si>
  <si>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</si>
  <si>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</si>
  <si>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</si>
  <si>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</si>
  <si>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</si>
  <si>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</si>
  <si>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</t>
  </si>
  <si>
    <t>เงินกู้ยืมระยะยาวจากสถาบันการเงิน</t>
  </si>
  <si>
    <t xml:space="preserve">   ที่ถึงกำหนดชำระภายในหนึ่งปี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</si>
  <si>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</si>
  <si>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</si>
  <si>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</si>
  <si>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เงินกู้ยืมระยะยาวจากกิจการที่เกี่ยวข้องกัน</t>
  </si>
  <si>
    <t>หนี้สินภาษีเงินได้รอการตัดบัญชี</t>
  </si>
  <si>
    <t>ประมาณการหนี้สินไม่หมุนเวียนสำหรับ</t>
  </si>
  <si>
    <t xml:space="preserve">   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</si>
  <si>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</si>
  <si>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</si>
  <si>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</si>
  <si>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</si>
  <si>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</si>
  <si>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ทุนที่ออกและชำระแล้ว    </t>
  </si>
  <si>
    <t>ส่วนเกินมูลค่าหุ้นสามัญ</t>
  </si>
  <si>
    <t>กำไรสะสม</t>
  </si>
  <si>
    <t xml:space="preserve">   จัดสรรแล้ว</t>
  </si>
  <si>
    <t xml:space="preserve">      ทุนสำรองตามกฎหมาย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</si>
  <si>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</si>
  <si>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</si>
  <si>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</si>
  <si>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</si>
  <si>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 xml:space="preserve">รวมส่วนของผู้ถือหุ้น  </t>
  </si>
  <si>
    <t>รวมหนี้สินและส่วนของผู้ถือหุ้น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</si>
  <si>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</si>
  <si>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</si>
  <si>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</si>
  <si>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</si>
  <si>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</si>
  <si>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</si>
  <si>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</si>
  <si>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</si>
  <si>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</si>
  <si>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>รวมค่าใช้จ่าย</t>
  </si>
  <si>
    <t>กำไรก่อนค่าใช้จ่ายภาษีเงินได้</t>
  </si>
  <si>
    <t>ค่าใช้จ่ายภาษีเงินได้</t>
  </si>
  <si>
    <t xml:space="preserve">    ส่วนที่เป็นของบริษัทใหญ่</t>
  </si>
  <si>
    <r>
      <t>กำไรต่อหุ้นขั้นพื้นฐาน</t>
    </r>
    <r>
      <rPr>
        <b/>
        <i/>
        <sz val="15"/>
        <rFont val="Angsana New"/>
        <family val="1"/>
      </rPr>
      <t xml:space="preserve"> (บาท)</t>
    </r>
  </si>
  <si>
    <t>รายการที่อาจถูกจัดประเภทใหม่ไว้ใน</t>
  </si>
  <si>
    <t>ผลต่างของอัตราแลกเปลี่ยน</t>
  </si>
  <si>
    <t>รวมรายการที่อาจถูกจัดประเภทใหม่ไว้ใน</t>
  </si>
  <si>
    <t>รายการที่จะไม่ถูกจัดประเภทใหม่ไว้ใน</t>
  </si>
  <si>
    <t>รวมรายการที่จะไม่ถูกจัดประเภทใหม่ไว้ใน</t>
  </si>
  <si>
    <t>องค์ประกอบอื่น</t>
  </si>
  <si>
    <t>รวม</t>
  </si>
  <si>
    <t>ส่วนของ</t>
  </si>
  <si>
    <t>ส่วนเกิน</t>
  </si>
  <si>
    <t>ส่วนได้เสีย</t>
  </si>
  <si>
    <t>ที่ออก</t>
  </si>
  <si>
    <t>มูลค่าหุ้น</t>
  </si>
  <si>
    <t xml:space="preserve"> ทุนสำรอง</t>
  </si>
  <si>
    <t>การแปลงค่า</t>
  </si>
  <si>
    <t>ผู้ถือหุ้น</t>
  </si>
  <si>
    <t>ที่ไม่มีอำนาจ</t>
  </si>
  <si>
    <t xml:space="preserve">  และชำระแล้ว </t>
  </si>
  <si>
    <t>สามัญ</t>
  </si>
  <si>
    <t>ตามกฎหมาย</t>
  </si>
  <si>
    <t>ยังไม่ได้จัดสรร</t>
  </si>
  <si>
    <t>งบการเงิน</t>
  </si>
  <si>
    <t>ของบริษัทใหญ่</t>
  </si>
  <si>
    <t>ควบคุม</t>
  </si>
  <si>
    <t>รายการกับผู้ถือหุ้นที่บันทึกโดยตรงเข้าส่วนของผู้ถือหุ้น</t>
  </si>
  <si>
    <t>กระแสเงินสดจากกิจกรรมดำเนินงาน</t>
  </si>
  <si>
    <t>ภาษีเงินได้</t>
  </si>
  <si>
    <t>ค่าเสื่อมราคาและค่าตัดจำหน่าย</t>
  </si>
  <si>
    <t>ประมาณการหนี้สินสำหรับผลประโยชน์พนักงาน</t>
  </si>
  <si>
    <t>การเปลี่ยนแปลงในสินทรัพย์และหนี้สินดำเนินงาน</t>
  </si>
  <si>
    <t xml:space="preserve">ลูกหนี้การค้า </t>
  </si>
  <si>
    <t>สินค้าคงเหลือ</t>
  </si>
  <si>
    <t>สินทรัพย์ไม่หมุนเวียนอื่น</t>
  </si>
  <si>
    <t>จ่ายหนี้สินสำหรับผลประโยชน์พนักงาน</t>
  </si>
  <si>
    <t>ภาษีเงินได้จ่ายออก</t>
  </si>
  <si>
    <t>กระแสเงินสดจากกิจกรรมลงทุน</t>
  </si>
  <si>
    <t>เงินสดจ่ายเพื่อซื้ออาคารและอุปกรณ์</t>
  </si>
  <si>
    <t>เงินสดรับจากการขายอุปกรณ์</t>
  </si>
  <si>
    <t>ดอกเบี้ยรับ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</si>
  <si>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</si>
  <si>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</si>
  <si>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ดอกเบี้ยจ่าย</t>
  </si>
  <si>
    <t>เงินสดและรายการเทียบเท่าเงินสดเพิ่มขึ้น (ลดลง) สุทธิ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</si>
  <si>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</si>
  <si>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</t>
  </si>
  <si>
    <t xml:space="preserve">   รายการเทียบเท่าเงินสด</t>
  </si>
  <si>
    <t>4, 9</t>
  </si>
  <si>
    <t xml:space="preserve">    ส่วนที่เป็นของส่วนได้เสียที่ไม่มีอำนาจควบคุม</t>
  </si>
  <si>
    <t>กระแสเงินสดสุทธิได้มาจากการดำเนินงาน</t>
  </si>
  <si>
    <t xml:space="preserve">กระแสเงินสดสุทธิได้มาจากกิจกรรมดำเนินงาน </t>
  </si>
  <si>
    <t>เงินสดและรายการเทียบเท่าเงินสด ณ วันที่ 1 มกราคม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</si>
  <si>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</si>
  <si>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เงินปันผลจ่ายให้ผู้ถือหุ้นของบริษัท</t>
  </si>
  <si>
    <t>4, 15</t>
  </si>
  <si>
    <t>งบกำไรขาดทุนเบ็ดเสร็จ</t>
  </si>
  <si>
    <t>งบกระแสเงินสด</t>
  </si>
  <si>
    <t>งบกำไรขาดทุน</t>
  </si>
  <si>
    <t xml:space="preserve">งบแสดงการเปลี่ยนแปลงส่วนของผู้ถือหุ้น </t>
  </si>
  <si>
    <t>สำหรับปีสิ้นสุดวันที่ 31 ธันวาคม</t>
  </si>
  <si>
    <t>เงินสดและรายการเทียบเท่าเงินสด ณ วันที่ 31 ธันวาคม</t>
  </si>
  <si>
    <t>หนี้สินไม่หมุนเวียนอื่น</t>
  </si>
  <si>
    <t>ส่วนของหนี้สินตามสัญญาเช่า</t>
  </si>
  <si>
    <t>ลูกหนี้หมุนเวียนอื่น</t>
  </si>
  <si>
    <t>สินทรัพย์ไม่มีตัวตนอื่น</t>
  </si>
  <si>
    <t>เจ้าหนี้หมุนเวียนอื่น</t>
  </si>
  <si>
    <t>ภาษีเงินได้นิติบุคคลค้างจ่าย</t>
  </si>
  <si>
    <t>เจ้าหนี้ไม่หมุนเวียนอื่น</t>
  </si>
  <si>
    <t>กำไรสำหรับปี</t>
  </si>
  <si>
    <t>โอนไปสำรองตามกฎหมาย</t>
  </si>
  <si>
    <t>สำรอง</t>
  </si>
  <si>
    <t>หนี้สินตามสัญญาเช่า</t>
  </si>
  <si>
    <t>กำไรจากกิจกรรมดำเนินงาน</t>
  </si>
  <si>
    <t>ทุนสำรอง</t>
  </si>
  <si>
    <t>ผลกำไรจากอัตราแลกเปลี่ยนสุทธิ</t>
  </si>
  <si>
    <t>ผลขาดทุนจากอัตราแลกเปลี่ยนสุทธิ</t>
  </si>
  <si>
    <t>ปรับรายการที่กระทบกำไรเป็นเงินสดรับ (จ่าย)</t>
  </si>
  <si>
    <t>เงินปันผลรับ</t>
  </si>
  <si>
    <t>กระแสเงินสดสุทธิได้มาจาก (ใช้ไปใน) กิจกรรมลงทุน</t>
  </si>
  <si>
    <t>สำหรับปีสิ้นสุดวันที่ 31 ธันวาคม 2564</t>
  </si>
  <si>
    <t>ยอดคงเหลือ ณ วันที่ 1 มกราคม 2564</t>
  </si>
  <si>
    <t>ยอดคงเหลือ ณ วันที่ 31 ธันวาคม 2564</t>
  </si>
  <si>
    <t>เงินลงทุนในตราสารทุน</t>
  </si>
  <si>
    <t>ลูกหนี้ไม่หมุนเวียนอื่น</t>
  </si>
  <si>
    <t>เงินสดจ่ายเพื่อซื้อตราสารทุนของกิจการอื่น</t>
  </si>
  <si>
    <t>เงินสดจ่ายเพื่อซื้อสินทรัพย์ไม่มีตัวตน</t>
  </si>
  <si>
    <t>เงินสดจ่ายจากการเปลี่ยนแปลงส่วนได้เสีย</t>
  </si>
  <si>
    <t xml:space="preserve">   ในความเป็นเจ้าของในบริษัทย่อย</t>
  </si>
  <si>
    <t xml:space="preserve">   ที่ไม่ได้มีผลทำให้สูญเสียการควบคุม</t>
  </si>
  <si>
    <t>เงินสดรับจากการออกหุ้นทุน</t>
  </si>
  <si>
    <t>เงินสดจ่ายเพื่อชำระคืนเงินกู้ยืมระยะสั้นจากสถาบันการเงิน</t>
  </si>
  <si>
    <t>เงินสดจ่ายเพื่อชำระคืนเงินกู้ยืมระยะยาวจากสถาบันการเงิน</t>
  </si>
  <si>
    <t>เงินสดจ่ายชำระหนี้สินตามสัญญาเช่า</t>
  </si>
  <si>
    <t>4, 6</t>
  </si>
  <si>
    <t>4, 12</t>
  </si>
  <si>
    <t>4, 8</t>
  </si>
  <si>
    <t>กำไรหรือขาดทุนในภายหลัง</t>
  </si>
  <si>
    <t>ของผลประโยชน์พนักงานที่กำหนดไว้</t>
  </si>
  <si>
    <t>ภาษีเงินได้ของรายการที่จะไม่ถูกจัดประเภทใหม่</t>
  </si>
  <si>
    <t>ไว้ในกำไรหรือขาดทุนในภายหลัง</t>
  </si>
  <si>
    <t>เงินสดจ่ายเพื่อซื้อบริษัทย่อยสุทธิจากเงินสดที่ได้มา</t>
  </si>
  <si>
    <t>กระแสเงินสดสุทธิได้มาจาก (ใช้ไปใน) กิจกรรมจัดหาเงิน</t>
  </si>
  <si>
    <t>เงินสดรับจากการเปลี่ยนแปลงส่วนได้เสีย</t>
  </si>
  <si>
    <t>รายได้ค่าเช่า</t>
  </si>
  <si>
    <t>กำไรจากการขายบริษัทย่อย</t>
  </si>
  <si>
    <t>ขาดทุนจากการด้อยค่าซึ่งเป็นไปตาม TFRS 9</t>
  </si>
  <si>
    <t>(กลับรายการ) ผลขาดทุนจากการปรับมูลค่าสินค้า</t>
  </si>
  <si>
    <t>การเปลี่ยนแปลง</t>
  </si>
  <si>
    <t>ในมูลค่ายุติธรรม</t>
  </si>
  <si>
    <t>ของผู้ถือหุ้น</t>
  </si>
  <si>
    <t>ของส่วน</t>
  </si>
  <si>
    <t>(กำไร) ขาดทุนจากการปรับมูลค่ายุติธรรม</t>
  </si>
  <si>
    <t>กำไร (ขาดทุน) เบ็ดเสร็จอื่น</t>
  </si>
  <si>
    <t>กำไรเบ็ดเสร็จรวมสำหรับปี</t>
  </si>
  <si>
    <t>เงินฝากสถาบันการเงินที่มีข้อจำกัดในการใช้</t>
  </si>
  <si>
    <t>เงินลงทุนในการร่วมค้า</t>
  </si>
  <si>
    <t>อสังหาริมทรัพย์เพื่อการลงทุน</t>
  </si>
  <si>
    <t>เงินมัดจำเครื่องจักร</t>
  </si>
  <si>
    <t>ส่วนเกินทุนอื่น</t>
  </si>
  <si>
    <t>กำไรเบ็ดเสร็จสำหรับปี</t>
  </si>
  <si>
    <t xml:space="preserve">     กำไร</t>
  </si>
  <si>
    <t xml:space="preserve">     กำไรเบ็ดเสร็จอื่น</t>
  </si>
  <si>
    <t>รวมกำไรเบ็ดเสร็จสำหรับปี</t>
  </si>
  <si>
    <t>ให้ผู้ถือหุ้นของบริษัทใหญ่</t>
  </si>
  <si>
    <t xml:space="preserve"> เงินทุนที่ได้รับจากผู้ถือหุ้นและการจัดสรรส่วนทุน</t>
  </si>
  <si>
    <t>เพิ่มหุ้นสามัญ</t>
  </si>
  <si>
    <t>หุ้นปันผล</t>
  </si>
  <si>
    <t>เงินปันผล</t>
  </si>
  <si>
    <t>รวมเงินทุนที่ได้รับจากผู้ถือหุ้นและการจัดสรรส่วนทุน</t>
  </si>
  <si>
    <t>เงินทุนที่ได้รับจากผู้ถือหุ้นและการจัดสรรส่วนทุน</t>
  </si>
  <si>
    <t>การจ่ายโดยใช้หุ้นเป็นเกณฑ์</t>
  </si>
  <si>
    <t xml:space="preserve">การเปลี่ยนแปลงในส่วนได้เสียในบริษัทย่อย </t>
  </si>
  <si>
    <t>การได้มาซึ่งส่วนได้เสียที่ไม่มีอำนาจควบคุม</t>
  </si>
  <si>
    <t>จากการซื้อธุรกิจ</t>
  </si>
  <si>
    <t>รวมการเปลี่ยนแปลงในส่วนได้เสียในบริษัทย่อย</t>
  </si>
  <si>
    <t>รวมรายการกับผู้เป็นเจ้าของที่บันทึกโดยตรงเข้าส่วนของผู้ถือหุ้น</t>
  </si>
  <si>
    <t>ทุนอื่น</t>
  </si>
  <si>
    <t>กำไร (ขาดทุน) เบ็ดเสร็จสำหรับปี</t>
  </si>
  <si>
    <t>กำไร</t>
  </si>
  <si>
    <t>รวมกำไร (ขาดทุน) เบ็ดเสร็จสำหรับปี</t>
  </si>
  <si>
    <t>รวมเงินทุนที่ได้รับจากผู้ถือหุ้นและการจัดสรรส่วนทุนให้ผู้ถือหุ้น</t>
  </si>
  <si>
    <t>เงินทุนที่ได้รับจากผู้ถือหุ้นและการจัดสรรส่วนทุนให้ผู้ถือหุ้น</t>
  </si>
  <si>
    <t>สำหรับปีสิ้นสุดวันที่ 31 ธันวาคม 2565</t>
  </si>
  <si>
    <t>ยอดคงเหลือ ณ วันที่ 1 มกราคม 2565</t>
  </si>
  <si>
    <t>ยอดคงเหลือ ณ วันที่ 31 ธันวาคม 2565</t>
  </si>
  <si>
    <t>ผลขาดทุนจากการด้อยค่าด้านเครดิตที่คาดว่าจะเกิดขึ้น</t>
  </si>
  <si>
    <t>เงินสดจ่ายเพื่อมัดจำเครื่องจักร</t>
  </si>
  <si>
    <t>เงินสดจ่ายเพื่อชำระค่าธรรมเนียมเงินกู้ยืมระยะยาว</t>
  </si>
  <si>
    <t>เงินสดจ่ายเพื่อชำระเงินกู้ยืมระยะยาว</t>
  </si>
  <si>
    <t>จากกิจการที่เกี่ยวข้องกัน</t>
  </si>
  <si>
    <t>จากสถาบันการเงิน</t>
  </si>
  <si>
    <t>ส่วนแบ่งขาดทุนจากการร่วมค้าที่ใช้วิธีส่วนได้เสีย</t>
  </si>
  <si>
    <t>4, 5, 7</t>
  </si>
  <si>
    <t>4, 5</t>
  </si>
  <si>
    <t>4, 11</t>
  </si>
  <si>
    <t>ผลกำไร (ขาดทุน) จากเงินลงทุนในตราสารทุน</t>
  </si>
  <si>
    <t>กำไรเบ็ดเสร็จอื่นสำหรับปี - สุทธิจากภาษี</t>
  </si>
  <si>
    <t>(กำไร) ขาดทุนจากอัตราแลกเปลี่ยนที่ยังไม่เกิดขึ้น</t>
  </si>
  <si>
    <t>ผลกำไรจากการวัดมูลค่าใหม่</t>
  </si>
  <si>
    <t>กำไรจากการจำหน่ายอุปกรณ์</t>
  </si>
  <si>
    <t>ส่วนที่เป็นของส่วนได้เสียที่ไม่มีอำนาจควบคุม</t>
  </si>
  <si>
    <t>ส่วนที่เป็นของบริษัทใหญ่</t>
  </si>
  <si>
    <t>ที่กำหนดให้วัดมูลค่าด้วยมูลค่ายุติธรรม</t>
  </si>
  <si>
    <t>ผ่านกำไรขาดทุนเบ็ดเสร็จอื่น</t>
  </si>
  <si>
    <t xml:space="preserve"> จากการแปลงค่างบการเงิน</t>
  </si>
  <si>
    <t>การแบ่งปันกำไร (ขาดทุน)</t>
  </si>
  <si>
    <t>การแบ่งปันกำไร (ขาดทุน) เบ็ดเสร็จรวม</t>
  </si>
  <si>
    <t>กำไร (ขาดทุน)</t>
  </si>
  <si>
    <t>4, 25</t>
  </si>
  <si>
    <t>4</t>
  </si>
  <si>
    <t>4, 20</t>
  </si>
  <si>
    <t>13, 23</t>
  </si>
  <si>
    <t>4, 5, 23</t>
  </si>
  <si>
    <t>5, 14</t>
  </si>
  <si>
    <t>4, 13, 23</t>
  </si>
  <si>
    <t>5, 13, 23</t>
  </si>
  <si>
    <t>4, 23</t>
  </si>
  <si>
    <t>4, 5, 13, 23</t>
  </si>
  <si>
    <t>5, 18</t>
  </si>
  <si>
    <t>16, 22</t>
  </si>
  <si>
    <t>11, 12, 19</t>
  </si>
  <si>
    <t>5, 9</t>
  </si>
  <si>
    <t>ส่วนแบ่งขาดทุนของการร่วมค้าที่ใช้วิธีส่วนได้เสีย</t>
  </si>
  <si>
    <t>เงินสดจ่ายเพื่อซื้อส่วนได้เสียในการร่วมค้า</t>
  </si>
  <si>
    <t>เงินสดรับจากเงินกู้ยืมระยะยาวจากสถาบันการเงิน</t>
  </si>
  <si>
    <t>เงินสดจ่ายเพื่อซื้อกลุ่มสินทรัพย์ที่ถือว่าเป็นธุรกิจ</t>
  </si>
  <si>
    <t>5, 8</t>
  </si>
  <si>
    <t>5, 28</t>
  </si>
  <si>
    <t>กำไรเบ็ดเสร็จอื่น</t>
  </si>
  <si>
    <t>เงินสดรับชำระคืนจากเงินให้กู้ยืมแก่บุคคลที่เกี่ยวข้องกัน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</si>
</sst>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[$-107041E]d\ mmmm\ yyyy;@"/>
    <numFmt numFmtId="166" formatCode="_(* #,##0_);_(* \(#,##0\);_(* &quot;-&quot;??_);_(@_)"/>
    <numFmt numFmtId="167" formatCode="_(* #,##0.00_);_(* \(#,##0.00\);_(* &quot;-&quot;_);_(@_)"/>
    <numFmt numFmtId="168" formatCode="_(* #,##0.000_);_(* \(#,##0.000\);_(* &quot;-&quot;??_);_(@_)"/>
    <numFmt numFmtId="169" formatCode="_(* #,##0.000_);_(* \(#,##0.000\);_(* &quot;-&quot;_);_(@_)"/>
  </numFmts>
  <fonts count="28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b/>
      <sz val="16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sz val="15"/>
      <color theme="1"/>
      <name val="Angsana New"/>
      <family val="1"/>
    </font>
    <font>
      <b/>
      <i/>
      <sz val="15"/>
      <name val="Angsana New"/>
      <family val="1"/>
    </font>
    <font>
      <sz val="11"/>
      <color indexed="8"/>
      <name val="Calibri"/>
      <family val="2"/>
    </font>
    <font>
      <sz val="14"/>
      <name val="AngsanaUPC"/>
      <family val="1"/>
    </font>
    <font>
      <i/>
      <sz val="15"/>
      <color theme="1"/>
      <name val="Angsana New"/>
      <family val="1"/>
    </font>
    <font>
      <sz val="15"/>
      <color indexed="9"/>
      <name val="Angsana New"/>
      <family val="1"/>
    </font>
    <font>
      <sz val="15"/>
      <color indexed="8"/>
      <name val="Angsana New"/>
      <family val="1"/>
    </font>
    <font>
      <sz val="11"/>
      <color theme="1"/>
      <name val="Calibri"/>
      <family val="2"/>
      <charset val="222"/>
      <scheme val="minor"/>
    </font>
    <font>
      <sz val="9"/>
      <color theme="1"/>
      <name val="Times New Roman"/>
      <family val="1"/>
    </font>
    <font>
      <sz val="10"/>
      <color theme="1"/>
      <name val="Calibri"/>
      <family val="2"/>
      <scheme val="minor"/>
    </font>
    <font>
      <sz val="16"/>
      <name val="Angsana New"/>
      <family val="1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b/>
      <sz val="15"/>
      <color theme="1"/>
      <name val="Angsana New"/>
      <family val="1"/>
    </font>
    <font>
      <b/>
      <i/>
      <sz val="15"/>
      <color theme="1"/>
      <name val="Angsana New"/>
      <family val="1"/>
    </font>
    <font>
      <sz val="10"/>
      <name val="Arial"/>
      <family val="2"/>
    </font>
    <font>
      <sz val="11"/>
      <name val="Times New Roman"/>
      <family val="1"/>
    </font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0"/>
      <name val="Arial"/>
      <family val="2"/>
    </font>
    <font>
      <b/>
      <sz val="15"/>
      <color indexed="8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</borders>
  <cellStyleXfs count="24">
    <xf numFmtId="0" fontId="0" fillId="0" borderId="0"/>
    <xf numFmtId="43" fontId="2" fillId="0" borderId="0" applyFont="0" applyFill="0" applyBorder="0" applyAlignment="0" applyProtection="0"/>
    <xf numFmtId="165" fontId="3" fillId="0" borderId="0"/>
    <xf numFmtId="165" fontId="3" fillId="0" borderId="0"/>
    <xf numFmtId="43" fontId="9" fillId="0" borderId="0" applyFont="0" applyFill="0" applyBorder="0" applyAlignment="0" applyProtection="0"/>
    <xf numFmtId="0" fontId="10" fillId="0" borderId="0"/>
    <xf numFmtId="165" fontId="14" fillId="0" borderId="0"/>
    <xf numFmtId="0" fontId="23" fillId="0" borderId="0"/>
    <xf numFmtId="43" fontId="22" fillId="0" borderId="0" applyFont="0" applyFill="0" applyBorder="0" applyAlignment="0" applyProtection="0"/>
    <xf numFmtId="0" fontId="22" fillId="0" borderId="0"/>
    <xf numFmtId="0" fontId="24" fillId="0" borderId="0"/>
    <xf numFmtId="164" fontId="2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24" fillId="0" borderId="0" applyFont="0" applyFill="0" applyBorder="0" applyAlignment="0" applyProtection="0"/>
    <xf numFmtId="0" fontId="22" fillId="0" borderId="0"/>
    <xf numFmtId="0" fontId="25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" fillId="0" borderId="0"/>
    <xf numFmtId="0" fontId="14" fillId="0" borderId="0"/>
    <xf numFmtId="0" fontId="26" fillId="0" borderId="0"/>
  </cellStyleXfs>
  <cellXfs count="277">
    <xf numFmtId="0" fontId="0" fillId="0" borderId="0" xfId="0"/>
    <xf numFmtId="49" fontId="4" fillId="0" borderId="0" xfId="2" applyNumberFormat="1" applyFont="1" applyFill="1" applyBorder="1" applyAlignment="1">
      <alignment vertical="center"/>
    </xf>
    <xf numFmtId="165" fontId="5" fillId="0" borderId="0" xfId="2" applyFont="1" applyFill="1" applyAlignment="1">
      <alignment horizontal="center" vertical="center"/>
    </xf>
    <xf numFmtId="41" fontId="5" fillId="0" borderId="0" xfId="2" applyNumberFormat="1" applyFont="1" applyFill="1" applyAlignment="1">
      <alignment horizontal="center" vertical="center"/>
    </xf>
    <xf numFmtId="41" fontId="3" fillId="0" borderId="0" xfId="2" applyNumberFormat="1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/>
    <xf numFmtId="49" fontId="6" fillId="0" borderId="0" xfId="2" applyNumberFormat="1" applyFont="1" applyFill="1" applyAlignment="1">
      <alignment vertical="center"/>
    </xf>
    <xf numFmtId="165" fontId="6" fillId="0" borderId="0" xfId="2" applyFont="1" applyFill="1" applyAlignment="1">
      <alignment vertical="center"/>
    </xf>
    <xf numFmtId="0" fontId="7" fillId="0" borderId="0" xfId="0" applyFont="1" applyFill="1"/>
    <xf numFmtId="165" fontId="3" fillId="0" borderId="0" xfId="2" applyFont="1" applyFill="1" applyAlignment="1">
      <alignment vertical="center"/>
    </xf>
    <xf numFmtId="0" fontId="4" fillId="0" borderId="0" xfId="2" applyNumberFormat="1" applyFont="1" applyFill="1" applyAlignment="1">
      <alignment vertical="center"/>
    </xf>
    <xf numFmtId="0" fontId="5" fillId="0" borderId="0" xfId="2" applyNumberFormat="1" applyFont="1" applyFill="1" applyBorder="1" applyAlignment="1">
      <alignment horizontal="center" vertical="center"/>
    </xf>
    <xf numFmtId="0" fontId="3" fillId="0" borderId="0" xfId="2" applyNumberFormat="1" applyFont="1" applyFill="1" applyAlignment="1">
      <alignment horizontal="center" vertical="center"/>
    </xf>
    <xf numFmtId="0" fontId="7" fillId="0" borderId="0" xfId="0" applyNumberFormat="1" applyFont="1" applyFill="1"/>
    <xf numFmtId="165" fontId="5" fillId="0" borderId="0" xfId="2" applyFont="1" applyFill="1" applyAlignment="1">
      <alignment vertical="center"/>
    </xf>
    <xf numFmtId="49" fontId="8" fillId="0" borderId="0" xfId="2" applyNumberFormat="1" applyFont="1" applyFill="1" applyAlignment="1">
      <alignment vertical="center"/>
    </xf>
    <xf numFmtId="165" fontId="8" fillId="0" borderId="0" xfId="2" applyFont="1" applyFill="1" applyAlignment="1">
      <alignment horizontal="center" vertical="center"/>
    </xf>
    <xf numFmtId="41" fontId="8" fillId="0" borderId="0" xfId="2" applyNumberFormat="1" applyFont="1" applyFill="1" applyAlignment="1">
      <alignment horizontal="center" vertical="center"/>
    </xf>
    <xf numFmtId="41" fontId="3" fillId="0" borderId="0" xfId="2" applyNumberFormat="1" applyFont="1" applyFill="1" applyAlignment="1">
      <alignment horizontal="right" vertical="center" wrapText="1"/>
    </xf>
    <xf numFmtId="0" fontId="7" fillId="0" borderId="0" xfId="0" applyFont="1" applyFill="1" applyAlignment="1">
      <alignment vertical="center"/>
    </xf>
    <xf numFmtId="49" fontId="3" fillId="0" borderId="0" xfId="2" applyNumberFormat="1" applyFont="1" applyFill="1" applyAlignment="1">
      <alignment vertical="center"/>
    </xf>
    <xf numFmtId="0" fontId="5" fillId="0" borderId="0" xfId="2" quotePrefix="1" applyNumberFormat="1" applyFont="1" applyFill="1" applyAlignment="1">
      <alignment horizontal="center" vertical="center"/>
    </xf>
    <xf numFmtId="165" fontId="5" fillId="0" borderId="0" xfId="2" quotePrefix="1" applyFont="1" applyFill="1" applyAlignment="1">
      <alignment horizontal="center" vertical="center"/>
    </xf>
    <xf numFmtId="41" fontId="7" fillId="0" borderId="0" xfId="0" applyNumberFormat="1" applyFont="1" applyFill="1"/>
    <xf numFmtId="166" fontId="3" fillId="0" borderId="0" xfId="1" quotePrefix="1" applyNumberFormat="1" applyFont="1" applyFill="1" applyAlignment="1">
      <alignment horizontal="center" vertical="center"/>
    </xf>
    <xf numFmtId="41" fontId="3" fillId="0" borderId="0" xfId="1" quotePrefix="1" applyNumberFormat="1" applyFont="1" applyFill="1" applyAlignment="1">
      <alignment horizontal="center" vertical="center"/>
    </xf>
    <xf numFmtId="1" fontId="5" fillId="0" borderId="0" xfId="2" quotePrefix="1" applyNumberFormat="1" applyFont="1" applyFill="1" applyAlignment="1">
      <alignment horizontal="center" vertical="center"/>
    </xf>
    <xf numFmtId="41" fontId="3" fillId="0" borderId="0" xfId="1" applyNumberFormat="1" applyFont="1" applyFill="1" applyAlignment="1">
      <alignment vertical="center"/>
    </xf>
    <xf numFmtId="0" fontId="5" fillId="0" borderId="0" xfId="2" applyNumberFormat="1" applyFont="1" applyFill="1" applyAlignment="1">
      <alignment horizontal="center" vertical="center"/>
    </xf>
    <xf numFmtId="41" fontId="6" fillId="0" borderId="1" xfId="1" applyNumberFormat="1" applyFont="1" applyFill="1" applyBorder="1" applyAlignment="1">
      <alignment horizontal="right" vertical="center"/>
    </xf>
    <xf numFmtId="166" fontId="6" fillId="0" borderId="0" xfId="1" applyNumberFormat="1" applyFont="1" applyFill="1" applyBorder="1" applyAlignment="1">
      <alignment horizontal="right" vertical="center"/>
    </xf>
    <xf numFmtId="49" fontId="3" fillId="0" borderId="0" xfId="3" applyNumberFormat="1" applyFont="1" applyFill="1" applyAlignment="1">
      <alignment vertical="center"/>
    </xf>
    <xf numFmtId="41" fontId="3" fillId="0" borderId="0" xfId="1" applyNumberFormat="1" applyFont="1" applyFill="1" applyAlignment="1">
      <alignment horizontal="right" vertical="center"/>
    </xf>
    <xf numFmtId="41" fontId="5" fillId="0" borderId="0" xfId="1" quotePrefix="1" applyNumberFormat="1" applyFont="1" applyFill="1" applyAlignment="1">
      <alignment horizontal="center" vertical="center"/>
    </xf>
    <xf numFmtId="166" fontId="5" fillId="0" borderId="0" xfId="1" quotePrefix="1" applyNumberFormat="1" applyFont="1" applyFill="1" applyAlignment="1">
      <alignment horizontal="center" vertical="center"/>
    </xf>
    <xf numFmtId="165" fontId="3" fillId="0" borderId="0" xfId="2" applyFont="1" applyFill="1" applyAlignment="1"/>
    <xf numFmtId="41" fontId="6" fillId="0" borderId="2" xfId="1" applyNumberFormat="1" applyFont="1" applyFill="1" applyBorder="1" applyAlignment="1">
      <alignment horizontal="right" vertical="center"/>
    </xf>
    <xf numFmtId="41" fontId="6" fillId="0" borderId="0" xfId="1" applyNumberFormat="1" applyFont="1" applyFill="1" applyBorder="1" applyAlignment="1">
      <alignment horizontal="right" vertical="center"/>
    </xf>
    <xf numFmtId="41" fontId="3" fillId="0" borderId="0" xfId="4" applyNumberFormat="1" applyFont="1" applyFill="1" applyAlignment="1">
      <alignment vertical="center"/>
    </xf>
    <xf numFmtId="1" fontId="6" fillId="0" borderId="0" xfId="2" applyNumberFormat="1" applyFont="1" applyFill="1" applyAlignment="1">
      <alignment vertical="center"/>
    </xf>
    <xf numFmtId="0" fontId="3" fillId="0" borderId="0" xfId="2" applyNumberFormat="1" applyFont="1" applyFill="1" applyAlignment="1"/>
    <xf numFmtId="165" fontId="5" fillId="0" borderId="0" xfId="2" applyFont="1" applyFill="1" applyBorder="1" applyAlignment="1">
      <alignment horizontal="center" vertical="center"/>
    </xf>
    <xf numFmtId="0" fontId="8" fillId="0" borderId="0" xfId="2" applyNumberFormat="1" applyFont="1" applyFill="1" applyAlignment="1">
      <alignment horizontal="center" vertical="center"/>
    </xf>
    <xf numFmtId="41" fontId="8" fillId="0" borderId="0" xfId="1" applyNumberFormat="1" applyFont="1" applyFill="1" applyAlignment="1">
      <alignment horizontal="center" vertical="center"/>
    </xf>
    <xf numFmtId="166" fontId="8" fillId="0" borderId="0" xfId="1" applyNumberFormat="1" applyFont="1" applyFill="1" applyAlignment="1">
      <alignment horizontal="center" vertical="center"/>
    </xf>
    <xf numFmtId="41" fontId="3" fillId="0" borderId="0" xfId="1" applyNumberFormat="1" applyFont="1" applyFill="1" applyAlignment="1">
      <alignment horizontal="right" vertical="center" wrapText="1"/>
    </xf>
    <xf numFmtId="166" fontId="3" fillId="0" borderId="0" xfId="1" applyNumberFormat="1" applyFont="1" applyFill="1" applyAlignment="1">
      <alignment horizontal="center" vertical="center"/>
    </xf>
    <xf numFmtId="41" fontId="3" fillId="0" borderId="0" xfId="1" applyNumberFormat="1" applyFont="1" applyFill="1" applyAlignment="1">
      <alignment horizontal="center" vertical="center"/>
    </xf>
    <xf numFmtId="41" fontId="5" fillId="0" borderId="0" xfId="1" applyNumberFormat="1" applyFont="1" applyFill="1" applyAlignment="1">
      <alignment horizontal="center" vertical="center"/>
    </xf>
    <xf numFmtId="166" fontId="5" fillId="0" borderId="0" xfId="1" applyNumberFormat="1" applyFont="1" applyFill="1" applyAlignment="1">
      <alignment horizontal="center" vertical="center"/>
    </xf>
    <xf numFmtId="41" fontId="5" fillId="0" borderId="0" xfId="1" applyNumberFormat="1" applyFont="1" applyFill="1" applyAlignment="1">
      <alignment vertical="center"/>
    </xf>
    <xf numFmtId="0" fontId="3" fillId="0" borderId="0" xfId="5" applyFont="1" applyFill="1" applyAlignment="1">
      <alignment vertical="center"/>
    </xf>
    <xf numFmtId="41" fontId="6" fillId="0" borderId="1" xfId="1" quotePrefix="1" applyNumberFormat="1" applyFont="1" applyFill="1" applyBorder="1" applyAlignment="1">
      <alignment horizontal="right" vertical="center"/>
    </xf>
    <xf numFmtId="166" fontId="6" fillId="0" borderId="0" xfId="1" quotePrefix="1" applyNumberFormat="1" applyFont="1" applyFill="1" applyBorder="1" applyAlignment="1">
      <alignment horizontal="right" vertical="center"/>
    </xf>
    <xf numFmtId="41" fontId="6" fillId="0" borderId="3" xfId="1" quotePrefix="1" applyNumberFormat="1" applyFont="1" applyFill="1" applyBorder="1" applyAlignment="1">
      <alignment horizontal="right" vertical="center"/>
    </xf>
    <xf numFmtId="41" fontId="6" fillId="0" borderId="4" xfId="1" applyNumberFormat="1" applyFont="1" applyFill="1" applyBorder="1" applyAlignment="1">
      <alignment horizontal="right" vertical="center"/>
    </xf>
    <xf numFmtId="165" fontId="3" fillId="0" borderId="0" xfId="2" applyFont="1" applyFill="1" applyBorder="1" applyAlignment="1">
      <alignment vertical="center"/>
    </xf>
    <xf numFmtId="41" fontId="3" fillId="0" borderId="2" xfId="1" applyNumberFormat="1" applyFont="1" applyFill="1" applyBorder="1" applyAlignment="1">
      <alignment horizontal="right" vertical="center"/>
    </xf>
    <xf numFmtId="166" fontId="3" fillId="0" borderId="0" xfId="1" applyNumberFormat="1" applyFont="1" applyFill="1" applyBorder="1" applyAlignment="1">
      <alignment horizontal="right" vertical="center"/>
    </xf>
    <xf numFmtId="166" fontId="3" fillId="0" borderId="0" xfId="1" applyNumberFormat="1" applyFont="1" applyFill="1" applyAlignment="1">
      <alignment vertical="center"/>
    </xf>
    <xf numFmtId="49" fontId="3" fillId="0" borderId="0" xfId="2" applyNumberFormat="1" applyFont="1" applyFill="1" applyAlignment="1">
      <alignment vertical="center" wrapText="1"/>
    </xf>
    <xf numFmtId="0" fontId="6" fillId="0" borderId="0" xfId="0" applyFont="1" applyFill="1" applyAlignment="1">
      <alignment horizontal="left" vertical="center"/>
    </xf>
    <xf numFmtId="41" fontId="6" fillId="0" borderId="0" xfId="1" applyNumberFormat="1" applyFont="1" applyFill="1" applyAlignment="1">
      <alignment horizontal="center" vertical="center"/>
    </xf>
    <xf numFmtId="165" fontId="3" fillId="0" borderId="0" xfId="2" applyFont="1" applyFill="1" applyBorder="1" applyAlignment="1"/>
    <xf numFmtId="0" fontId="11" fillId="0" borderId="0" xfId="0" applyFont="1" applyFill="1"/>
    <xf numFmtId="166" fontId="3" fillId="0" borderId="0" xfId="1" applyNumberFormat="1" applyFont="1" applyFill="1" applyAlignment="1"/>
    <xf numFmtId="43" fontId="3" fillId="0" borderId="0" xfId="4" applyFont="1" applyFill="1" applyBorder="1" applyAlignment="1">
      <alignment vertical="center"/>
    </xf>
    <xf numFmtId="41" fontId="3" fillId="0" borderId="0" xfId="4" applyNumberFormat="1" applyFont="1" applyFill="1" applyBorder="1" applyAlignment="1">
      <alignment vertical="center"/>
    </xf>
    <xf numFmtId="41" fontId="3" fillId="0" borderId="0" xfId="2" applyNumberFormat="1" applyFont="1" applyFill="1" applyBorder="1" applyAlignment="1">
      <alignment vertical="center"/>
    </xf>
    <xf numFmtId="49" fontId="6" fillId="0" borderId="0" xfId="2" applyNumberFormat="1" applyFont="1" applyFill="1" applyBorder="1" applyAlignment="1">
      <alignment vertical="center"/>
    </xf>
    <xf numFmtId="0" fontId="3" fillId="0" borderId="0" xfId="2" applyNumberFormat="1" applyFont="1" applyFill="1" applyBorder="1" applyAlignment="1">
      <alignment vertical="center"/>
    </xf>
    <xf numFmtId="0" fontId="3" fillId="0" borderId="0" xfId="4" applyNumberFormat="1" applyFont="1" applyFill="1" applyBorder="1" applyAlignment="1">
      <alignment vertical="center"/>
    </xf>
    <xf numFmtId="0" fontId="3" fillId="0" borderId="0" xfId="2" applyNumberFormat="1" applyFont="1" applyFill="1" applyAlignment="1">
      <alignment vertical="center"/>
    </xf>
    <xf numFmtId="0" fontId="3" fillId="0" borderId="0" xfId="2" applyNumberFormat="1" applyFont="1" applyFill="1" applyBorder="1" applyAlignment="1"/>
    <xf numFmtId="49" fontId="8" fillId="0" borderId="0" xfId="2" applyNumberFormat="1" applyFont="1" applyFill="1" applyBorder="1" applyAlignment="1">
      <alignment vertical="center"/>
    </xf>
    <xf numFmtId="165" fontId="5" fillId="0" borderId="0" xfId="2" applyFont="1" applyFill="1" applyBorder="1" applyAlignment="1">
      <alignment vertical="center" wrapText="1"/>
    </xf>
    <xf numFmtId="49" fontId="3" fillId="0" borderId="0" xfId="2" applyNumberFormat="1" applyFont="1" applyFill="1" applyBorder="1" applyAlignment="1">
      <alignment vertical="center"/>
    </xf>
    <xf numFmtId="166" fontId="5" fillId="0" borderId="0" xfId="4" quotePrefix="1" applyNumberFormat="1" applyFont="1" applyFill="1" applyBorder="1" applyAlignment="1">
      <alignment horizontal="center" vertical="center"/>
    </xf>
    <xf numFmtId="43" fontId="12" fillId="0" borderId="0" xfId="1" applyFont="1" applyFill="1" applyBorder="1" applyAlignment="1">
      <alignment vertical="center"/>
    </xf>
    <xf numFmtId="166" fontId="3" fillId="0" borderId="0" xfId="1" quotePrefix="1" applyNumberFormat="1" applyFont="1" applyFill="1" applyBorder="1" applyAlignment="1">
      <alignment horizontal="right" vertical="center"/>
    </xf>
    <xf numFmtId="43" fontId="3" fillId="0" borderId="0" xfId="1" applyFont="1" applyFill="1" applyAlignment="1">
      <alignment horizontal="right" vertical="center"/>
    </xf>
    <xf numFmtId="49" fontId="13" fillId="0" borderId="0" xfId="2" applyNumberFormat="1" applyFont="1" applyFill="1" applyBorder="1" applyAlignment="1">
      <alignment vertical="center"/>
    </xf>
    <xf numFmtId="0" fontId="5" fillId="0" borderId="0" xfId="4" quotePrefix="1" applyNumberFormat="1" applyFont="1" applyFill="1" applyBorder="1" applyAlignment="1">
      <alignment horizontal="center" vertical="center"/>
    </xf>
    <xf numFmtId="39" fontId="3" fillId="0" borderId="0" xfId="4" applyNumberFormat="1" applyFont="1" applyFill="1" applyBorder="1" applyAlignment="1">
      <alignment vertical="center"/>
    </xf>
    <xf numFmtId="166" fontId="3" fillId="0" borderId="0" xfId="4" quotePrefix="1" applyNumberFormat="1" applyFont="1" applyFill="1" applyBorder="1" applyAlignment="1">
      <alignment horizontal="right" vertical="center"/>
    </xf>
    <xf numFmtId="166" fontId="13" fillId="0" borderId="0" xfId="4" applyNumberFormat="1" applyFont="1" applyFill="1" applyAlignment="1">
      <alignment horizontal="right" vertical="center"/>
    </xf>
    <xf numFmtId="41" fontId="6" fillId="0" borderId="1" xfId="4" quotePrefix="1" applyNumberFormat="1" applyFont="1" applyFill="1" applyBorder="1" applyAlignment="1">
      <alignment horizontal="right" vertical="center"/>
    </xf>
    <xf numFmtId="166" fontId="6" fillId="0" borderId="0" xfId="4" quotePrefix="1" applyNumberFormat="1" applyFont="1" applyFill="1" applyBorder="1" applyAlignment="1">
      <alignment horizontal="right" vertical="center"/>
    </xf>
    <xf numFmtId="166" fontId="6" fillId="0" borderId="0" xfId="4" applyNumberFormat="1" applyFont="1" applyFill="1" applyBorder="1" applyAlignment="1">
      <alignment horizontal="right" vertical="center"/>
    </xf>
    <xf numFmtId="41" fontId="3" fillId="0" borderId="0" xfId="4" applyNumberFormat="1" applyFont="1" applyFill="1" applyAlignment="1">
      <alignment horizontal="right" vertical="center"/>
    </xf>
    <xf numFmtId="166" fontId="3" fillId="0" borderId="0" xfId="4" applyNumberFormat="1" applyFont="1" applyFill="1" applyAlignment="1">
      <alignment horizontal="right" vertical="center"/>
    </xf>
    <xf numFmtId="43" fontId="3" fillId="0" borderId="0" xfId="1" applyFont="1" applyFill="1" applyBorder="1" applyAlignment="1">
      <alignment vertical="center"/>
    </xf>
    <xf numFmtId="43" fontId="3" fillId="0" borderId="0" xfId="1" applyFont="1" applyFill="1" applyBorder="1" applyAlignment="1">
      <alignment horizontal="right" vertical="center"/>
    </xf>
    <xf numFmtId="41" fontId="3" fillId="0" borderId="0" xfId="4" quotePrefix="1" applyNumberFormat="1" applyFont="1" applyFill="1" applyBorder="1" applyAlignment="1">
      <alignment horizontal="right" vertical="center"/>
    </xf>
    <xf numFmtId="166" fontId="13" fillId="0" borderId="0" xfId="4" applyNumberFormat="1" applyFont="1" applyFill="1" applyBorder="1" applyAlignment="1">
      <alignment horizontal="right" vertical="center"/>
    </xf>
    <xf numFmtId="166" fontId="3" fillId="0" borderId="0" xfId="4" applyNumberFormat="1" applyFont="1" applyFill="1" applyBorder="1" applyAlignment="1">
      <alignment horizontal="right" vertical="center"/>
    </xf>
    <xf numFmtId="41" fontId="6" fillId="0" borderId="0" xfId="4" quotePrefix="1" applyNumberFormat="1" applyFont="1" applyFill="1" applyBorder="1" applyAlignment="1">
      <alignment horizontal="right" vertical="center"/>
    </xf>
    <xf numFmtId="166" fontId="6" fillId="0" borderId="0" xfId="4" applyNumberFormat="1" applyFont="1" applyFill="1" applyAlignment="1">
      <alignment horizontal="right" vertical="center"/>
    </xf>
    <xf numFmtId="41" fontId="6" fillId="0" borderId="5" xfId="4" quotePrefix="1" applyNumberFormat="1" applyFont="1" applyFill="1" applyBorder="1" applyAlignment="1">
      <alignment horizontal="right" vertical="center"/>
    </xf>
    <xf numFmtId="41" fontId="6" fillId="0" borderId="0" xfId="2" applyNumberFormat="1" applyFont="1" applyFill="1" applyBorder="1" applyAlignment="1">
      <alignment horizontal="right" vertical="center"/>
    </xf>
    <xf numFmtId="39" fontId="6" fillId="0" borderId="0" xfId="2" applyNumberFormat="1" applyFont="1" applyFill="1" applyBorder="1" applyAlignment="1">
      <alignment horizontal="right" vertical="center"/>
    </xf>
    <xf numFmtId="41" fontId="3" fillId="0" borderId="0" xfId="2" applyNumberFormat="1" applyFont="1" applyFill="1" applyBorder="1" applyAlignment="1">
      <alignment horizontal="right" vertical="center"/>
    </xf>
    <xf numFmtId="166" fontId="3" fillId="0" borderId="0" xfId="2" applyNumberFormat="1" applyFont="1" applyFill="1" applyBorder="1" applyAlignment="1">
      <alignment horizontal="right" vertical="center"/>
    </xf>
    <xf numFmtId="0" fontId="5" fillId="0" borderId="0" xfId="2" quotePrefix="1" applyNumberFormat="1" applyFont="1" applyFill="1" applyBorder="1" applyAlignment="1">
      <alignment horizontal="center" vertical="center"/>
    </xf>
    <xf numFmtId="41" fontId="6" fillId="0" borderId="5" xfId="1" applyNumberFormat="1" applyFont="1" applyFill="1" applyBorder="1" applyAlignment="1">
      <alignment horizontal="right" vertical="center"/>
    </xf>
    <xf numFmtId="43" fontId="6" fillId="0" borderId="0" xfId="4" applyFont="1" applyFill="1" applyBorder="1" applyAlignment="1">
      <alignment vertical="center"/>
    </xf>
    <xf numFmtId="167" fontId="3" fillId="0" borderId="0" xfId="4" applyNumberFormat="1" applyFont="1" applyFill="1" applyBorder="1" applyAlignment="1">
      <alignment vertical="center"/>
    </xf>
    <xf numFmtId="168" fontId="6" fillId="0" borderId="2" xfId="1" quotePrefix="1" applyNumberFormat="1" applyFont="1" applyFill="1" applyBorder="1" applyAlignment="1">
      <alignment horizontal="right" vertical="center"/>
    </xf>
    <xf numFmtId="168" fontId="6" fillId="0" borderId="0" xfId="1" applyNumberFormat="1" applyFont="1" applyFill="1" applyBorder="1" applyAlignment="1">
      <alignment horizontal="right" vertical="center"/>
    </xf>
    <xf numFmtId="168" fontId="3" fillId="0" borderId="0" xfId="1" applyNumberFormat="1" applyFont="1" applyFill="1" applyBorder="1" applyAlignment="1">
      <alignment vertical="center"/>
    </xf>
    <xf numFmtId="168" fontId="6" fillId="0" borderId="0" xfId="1" applyNumberFormat="1" applyFont="1" applyFill="1" applyAlignment="1">
      <alignment horizontal="right" vertical="center"/>
    </xf>
    <xf numFmtId="165" fontId="6" fillId="0" borderId="0" xfId="2" applyFont="1" applyFill="1" applyBorder="1" applyAlignment="1">
      <alignment vertical="center" wrapText="1"/>
    </xf>
    <xf numFmtId="37" fontId="3" fillId="0" borderId="0" xfId="2" applyNumberFormat="1" applyFont="1" applyFill="1" applyBorder="1" applyAlignment="1">
      <alignment horizontal="right" vertical="center"/>
    </xf>
    <xf numFmtId="43" fontId="3" fillId="0" borderId="0" xfId="1" applyFont="1" applyFill="1" applyAlignment="1">
      <alignment vertical="center"/>
    </xf>
    <xf numFmtId="165" fontId="8" fillId="0" borderId="0" xfId="2" applyFont="1" applyFill="1" applyAlignment="1">
      <alignment vertical="center"/>
    </xf>
    <xf numFmtId="41" fontId="3" fillId="0" borderId="0" xfId="2" applyNumberFormat="1" applyFont="1" applyFill="1" applyAlignment="1"/>
    <xf numFmtId="41" fontId="6" fillId="0" borderId="4" xfId="2" quotePrefix="1" applyNumberFormat="1" applyFont="1" applyFill="1" applyBorder="1" applyAlignment="1">
      <alignment horizontal="right" vertical="center"/>
    </xf>
    <xf numFmtId="165" fontId="5" fillId="0" borderId="0" xfId="2" applyFont="1" applyFill="1" applyAlignment="1"/>
    <xf numFmtId="165" fontId="6" fillId="0" borderId="0" xfId="2" applyFont="1" applyFill="1" applyAlignment="1">
      <alignment horizontal="center" vertical="center"/>
    </xf>
    <xf numFmtId="41" fontId="6" fillId="0" borderId="0" xfId="2" applyNumberFormat="1" applyFont="1" applyFill="1" applyAlignment="1">
      <alignment vertical="center"/>
    </xf>
    <xf numFmtId="41" fontId="6" fillId="0" borderId="0" xfId="4" applyNumberFormat="1" applyFont="1" applyFill="1" applyAlignment="1">
      <alignment vertical="center"/>
    </xf>
    <xf numFmtId="15" fontId="3" fillId="0" borderId="0" xfId="2" applyNumberFormat="1" applyFont="1" applyFill="1" applyAlignment="1">
      <alignment vertical="center"/>
    </xf>
    <xf numFmtId="166" fontId="6" fillId="0" borderId="0" xfId="1" applyNumberFormat="1" applyFont="1" applyFill="1" applyAlignment="1">
      <alignment vertical="center"/>
    </xf>
    <xf numFmtId="165" fontId="6" fillId="0" borderId="0" xfId="2" applyFont="1" applyFill="1" applyAlignment="1"/>
    <xf numFmtId="165" fontId="4" fillId="0" borderId="0" xfId="2" applyFont="1" applyFill="1" applyAlignment="1">
      <alignment vertical="center"/>
    </xf>
    <xf numFmtId="41" fontId="3" fillId="0" borderId="0" xfId="2" applyNumberFormat="1" applyFont="1" applyFill="1" applyBorder="1" applyAlignment="1">
      <alignment horizontal="center" vertical="center"/>
    </xf>
    <xf numFmtId="165" fontId="3" fillId="0" borderId="0" xfId="2" applyFont="1" applyFill="1" applyBorder="1" applyAlignment="1">
      <alignment horizontal="center" vertical="center"/>
    </xf>
    <xf numFmtId="166" fontId="3" fillId="0" borderId="0" xfId="1" applyNumberFormat="1" applyFont="1" applyFill="1" applyBorder="1" applyAlignment="1">
      <alignment horizontal="center" vertical="center"/>
    </xf>
    <xf numFmtId="41" fontId="3" fillId="0" borderId="0" xfId="4" applyNumberFormat="1" applyFont="1" applyFill="1" applyBorder="1" applyAlignment="1">
      <alignment horizontal="center" vertical="center"/>
    </xf>
    <xf numFmtId="41" fontId="5" fillId="0" borderId="0" xfId="2" applyNumberFormat="1" applyFont="1" applyFill="1" applyBorder="1" applyAlignment="1">
      <alignment horizontal="center" vertical="center"/>
    </xf>
    <xf numFmtId="166" fontId="5" fillId="0" borderId="0" xfId="1" applyNumberFormat="1" applyFont="1" applyFill="1" applyBorder="1" applyAlignment="1">
      <alignment horizontal="center" vertical="center"/>
    </xf>
    <xf numFmtId="41" fontId="6" fillId="0" borderId="0" xfId="2" applyNumberFormat="1" applyFont="1" applyFill="1" applyBorder="1" applyAlignment="1">
      <alignment vertical="center"/>
    </xf>
    <xf numFmtId="166" fontId="6" fillId="0" borderId="0" xfId="2" applyNumberFormat="1" applyFont="1" applyFill="1" applyBorder="1" applyAlignment="1">
      <alignment vertical="center"/>
    </xf>
    <xf numFmtId="166" fontId="6" fillId="0" borderId="0" xfId="2" applyNumberFormat="1" applyFont="1" applyFill="1" applyAlignment="1">
      <alignment vertical="center"/>
    </xf>
    <xf numFmtId="166" fontId="3" fillId="0" borderId="0" xfId="2" applyNumberFormat="1" applyFont="1" applyFill="1" applyAlignment="1">
      <alignment vertical="center"/>
    </xf>
    <xf numFmtId="166" fontId="3" fillId="0" borderId="0" xfId="1" applyNumberFormat="1" applyFont="1" applyFill="1" applyAlignment="1">
      <alignment horizontal="right" vertical="center"/>
    </xf>
    <xf numFmtId="0" fontId="3" fillId="0" borderId="0" xfId="0" applyFont="1" applyFill="1" applyAlignment="1">
      <alignment horizontal="left" vertical="center"/>
    </xf>
    <xf numFmtId="165" fontId="3" fillId="0" borderId="0" xfId="2" applyFont="1" applyFill="1" applyAlignment="1">
      <alignment horizontal="left" vertical="center"/>
    </xf>
    <xf numFmtId="41" fontId="6" fillId="0" borderId="1" xfId="4" applyNumberFormat="1" applyFont="1" applyFill="1" applyBorder="1" applyAlignment="1">
      <alignment horizontal="right" vertical="center"/>
    </xf>
    <xf numFmtId="166" fontId="6" fillId="0" borderId="1" xfId="1" applyNumberFormat="1" applyFont="1" applyFill="1" applyBorder="1" applyAlignment="1">
      <alignment horizontal="right" vertical="center"/>
    </xf>
    <xf numFmtId="41" fontId="6" fillId="0" borderId="0" xfId="4" applyNumberFormat="1" applyFont="1" applyFill="1" applyBorder="1" applyAlignment="1">
      <alignment vertical="center"/>
    </xf>
    <xf numFmtId="166" fontId="6" fillId="0" borderId="0" xfId="4" applyNumberFormat="1" applyFont="1" applyFill="1" applyAlignment="1">
      <alignment vertical="center"/>
    </xf>
    <xf numFmtId="41" fontId="3" fillId="0" borderId="0" xfId="4" applyNumberFormat="1" applyFont="1" applyFill="1" applyAlignment="1"/>
    <xf numFmtId="43" fontId="15" fillId="0" borderId="0" xfId="1" applyFont="1" applyAlignment="1">
      <alignment horizontal="right" vertical="center" wrapText="1"/>
    </xf>
    <xf numFmtId="43" fontId="16" fillId="0" borderId="0" xfId="0" applyNumberFormat="1" applyFont="1" applyAlignment="1">
      <alignment vertical="center"/>
    </xf>
    <xf numFmtId="41" fontId="4" fillId="0" borderId="0" xfId="2" applyNumberFormat="1" applyFont="1" applyFill="1" applyAlignment="1">
      <alignment vertical="center"/>
    </xf>
    <xf numFmtId="41" fontId="4" fillId="0" borderId="0" xfId="4" applyNumberFormat="1" applyFont="1" applyFill="1" applyAlignment="1">
      <alignment vertical="center"/>
    </xf>
    <xf numFmtId="15" fontId="17" fillId="0" borderId="0" xfId="2" applyNumberFormat="1" applyFont="1" applyFill="1" applyAlignment="1">
      <alignment vertical="center"/>
    </xf>
    <xf numFmtId="165" fontId="4" fillId="0" borderId="0" xfId="2" applyFont="1" applyFill="1"/>
    <xf numFmtId="165" fontId="6" fillId="0" borderId="0" xfId="2" applyFont="1" applyFill="1"/>
    <xf numFmtId="41" fontId="6" fillId="0" borderId="0" xfId="2" applyNumberFormat="1" applyFont="1" applyFill="1" applyAlignment="1">
      <alignment horizontal="center" vertical="center"/>
    </xf>
    <xf numFmtId="0" fontId="3" fillId="0" borderId="0" xfId="2" applyNumberFormat="1" applyFont="1" applyFill="1" applyBorder="1" applyAlignment="1">
      <alignment horizontal="center" vertical="center"/>
    </xf>
    <xf numFmtId="41" fontId="3" fillId="0" borderId="0" xfId="2" applyNumberFormat="1" applyFont="1" applyFill="1" applyAlignment="1">
      <alignment horizontal="right" vertical="center"/>
    </xf>
    <xf numFmtId="41" fontId="6" fillId="0" borderId="1" xfId="2" applyNumberFormat="1" applyFont="1" applyFill="1" applyBorder="1" applyAlignment="1">
      <alignment horizontal="right" vertical="center"/>
    </xf>
    <xf numFmtId="165" fontId="3" fillId="0" borderId="0" xfId="2" applyFont="1" applyFill="1"/>
    <xf numFmtId="166" fontId="3" fillId="0" borderId="0" xfId="4" applyNumberFormat="1" applyFont="1" applyFill="1" applyBorder="1" applyAlignment="1">
      <alignment horizontal="center" vertical="center"/>
    </xf>
    <xf numFmtId="41" fontId="6" fillId="0" borderId="1" xfId="4" applyNumberFormat="1" applyFont="1" applyFill="1" applyBorder="1" applyAlignment="1">
      <alignment vertical="center"/>
    </xf>
    <xf numFmtId="166" fontId="6" fillId="0" borderId="0" xfId="4" applyNumberFormat="1" applyFont="1" applyFill="1" applyBorder="1" applyAlignment="1">
      <alignment vertical="center"/>
    </xf>
    <xf numFmtId="41" fontId="6" fillId="0" borderId="2" xfId="4" applyNumberFormat="1" applyFont="1" applyFill="1" applyBorder="1" applyAlignment="1">
      <alignment vertical="center"/>
    </xf>
    <xf numFmtId="165" fontId="17" fillId="0" borderId="0" xfId="2" applyFont="1" applyFill="1"/>
    <xf numFmtId="41" fontId="3" fillId="0" borderId="0" xfId="2" applyNumberFormat="1" applyFont="1" applyFill="1"/>
    <xf numFmtId="41" fontId="3" fillId="0" borderId="0" xfId="4" applyNumberFormat="1" applyFont="1" applyFill="1"/>
    <xf numFmtId="0" fontId="18" fillId="0" borderId="0" xfId="0" applyFont="1" applyFill="1" applyAlignment="1">
      <alignment vertical="center"/>
    </xf>
    <xf numFmtId="41" fontId="18" fillId="0" borderId="0" xfId="0" applyNumberFormat="1" applyFont="1" applyFill="1" applyAlignment="1">
      <alignment vertical="center"/>
    </xf>
    <xf numFmtId="41" fontId="18" fillId="0" borderId="0" xfId="1" applyNumberFormat="1" applyFont="1" applyFill="1" applyAlignment="1">
      <alignment vertical="center"/>
    </xf>
    <xf numFmtId="0" fontId="18" fillId="0" borderId="0" xfId="0" applyFont="1" applyFill="1"/>
    <xf numFmtId="0" fontId="19" fillId="0" borderId="0" xfId="0" applyFont="1" applyFill="1" applyAlignment="1">
      <alignment vertical="center"/>
    </xf>
    <xf numFmtId="0" fontId="20" fillId="0" borderId="0" xfId="0" applyFont="1" applyFill="1" applyAlignment="1">
      <alignment vertical="center"/>
    </xf>
    <xf numFmtId="41" fontId="7" fillId="0" borderId="0" xfId="0" applyNumberFormat="1" applyFont="1" applyFill="1" applyAlignment="1">
      <alignment vertical="center"/>
    </xf>
    <xf numFmtId="41" fontId="7" fillId="0" borderId="0" xfId="1" applyNumberFormat="1" applyFont="1" applyFill="1" applyAlignment="1">
      <alignment vertical="center"/>
    </xf>
    <xf numFmtId="0" fontId="21" fillId="0" borderId="0" xfId="0" applyFont="1" applyFill="1" applyAlignment="1">
      <alignment vertical="center"/>
    </xf>
    <xf numFmtId="0" fontId="11" fillId="0" borderId="0" xfId="0" applyFont="1" applyFill="1" applyAlignment="1">
      <alignment horizontal="center" vertical="center"/>
    </xf>
    <xf numFmtId="166" fontId="7" fillId="0" borderId="0" xfId="1" applyNumberFormat="1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11" fillId="0" borderId="0" xfId="0" quotePrefix="1" applyFont="1" applyFill="1" applyAlignment="1">
      <alignment horizontal="center" vertical="center"/>
    </xf>
    <xf numFmtId="166" fontId="7" fillId="0" borderId="0" xfId="1" applyNumberFormat="1" applyFont="1" applyFill="1" applyBorder="1" applyAlignment="1">
      <alignment vertical="center"/>
    </xf>
    <xf numFmtId="41" fontId="7" fillId="0" borderId="0" xfId="1" applyNumberFormat="1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41" fontId="7" fillId="0" borderId="4" xfId="1" applyNumberFormat="1" applyFont="1" applyFill="1" applyBorder="1" applyAlignment="1">
      <alignment vertical="center"/>
    </xf>
    <xf numFmtId="0" fontId="21" fillId="0" borderId="0" xfId="0" applyFont="1" applyFill="1" applyAlignment="1">
      <alignment horizontal="center" vertical="center"/>
    </xf>
    <xf numFmtId="41" fontId="7" fillId="0" borderId="3" xfId="1" applyNumberFormat="1" applyFont="1" applyFill="1" applyBorder="1" applyAlignment="1">
      <alignment vertical="center"/>
    </xf>
    <xf numFmtId="41" fontId="20" fillId="0" borderId="1" xfId="1" applyNumberFormat="1" applyFont="1" applyFill="1" applyBorder="1" applyAlignment="1">
      <alignment vertical="center"/>
    </xf>
    <xf numFmtId="166" fontId="20" fillId="0" borderId="0" xfId="1" applyNumberFormat="1" applyFont="1" applyFill="1" applyBorder="1" applyAlignment="1">
      <alignment vertical="center"/>
    </xf>
    <xf numFmtId="166" fontId="20" fillId="0" borderId="0" xfId="1" applyNumberFormat="1" applyFont="1" applyFill="1" applyAlignment="1">
      <alignment vertical="center"/>
    </xf>
    <xf numFmtId="41" fontId="20" fillId="0" borderId="0" xfId="1" applyNumberFormat="1" applyFont="1" applyFill="1" applyAlignment="1">
      <alignment vertical="center"/>
    </xf>
    <xf numFmtId="41" fontId="20" fillId="0" borderId="2" xfId="1" applyNumberFormat="1" applyFont="1" applyFill="1" applyBorder="1" applyAlignment="1">
      <alignment vertical="center"/>
    </xf>
    <xf numFmtId="41" fontId="7" fillId="0" borderId="0" xfId="1" applyNumberFormat="1" applyFont="1" applyFill="1"/>
    <xf numFmtId="41" fontId="20" fillId="0" borderId="0" xfId="1" applyNumberFormat="1" applyFont="1" applyFill="1" applyBorder="1" applyAlignment="1">
      <alignment vertical="center"/>
    </xf>
    <xf numFmtId="165" fontId="5" fillId="0" borderId="0" xfId="2" applyFont="1" applyFill="1" applyBorder="1" applyAlignment="1">
      <alignment horizontal="center" vertical="center" wrapText="1"/>
    </xf>
    <xf numFmtId="165" fontId="5" fillId="0" borderId="0" xfId="2" applyFont="1" applyFill="1" applyBorder="1" applyAlignment="1">
      <alignment horizontal="center" vertical="center"/>
    </xf>
    <xf numFmtId="41" fontId="3" fillId="0" borderId="4" xfId="1" quotePrefix="1" applyNumberFormat="1" applyFont="1" applyFill="1" applyBorder="1" applyAlignment="1">
      <alignment horizontal="center" vertical="center"/>
    </xf>
    <xf numFmtId="165" fontId="6" fillId="0" borderId="0" xfId="2" applyFont="1" applyFill="1" applyAlignment="1">
      <alignment horizontal="center" vertical="center"/>
    </xf>
    <xf numFmtId="165" fontId="5" fillId="0" borderId="0" xfId="2" applyFont="1" applyFill="1" applyBorder="1" applyAlignment="1">
      <alignment horizontal="center" vertical="center"/>
    </xf>
    <xf numFmtId="41" fontId="7" fillId="0" borderId="4" xfId="0" applyNumberFormat="1" applyFont="1" applyFill="1" applyBorder="1"/>
    <xf numFmtId="0" fontId="4" fillId="0" borderId="0" xfId="2" applyNumberFormat="1" applyFont="1" applyFill="1" applyAlignment="1">
      <alignment horizontal="center" vertical="center"/>
    </xf>
    <xf numFmtId="0" fontId="6" fillId="0" borderId="0" xfId="2" applyNumberFormat="1" applyFont="1" applyFill="1" applyAlignment="1">
      <alignment horizontal="center" vertical="center"/>
    </xf>
    <xf numFmtId="0" fontId="3" fillId="0" borderId="0" xfId="2" applyNumberFormat="1" applyFont="1" applyFill="1" applyAlignment="1">
      <alignment horizontal="center"/>
    </xf>
    <xf numFmtId="0" fontId="6" fillId="0" borderId="0" xfId="0" applyFont="1" applyFill="1" applyAlignment="1">
      <alignment horizontal="left"/>
    </xf>
    <xf numFmtId="39" fontId="6" fillId="0" borderId="0" xfId="4" applyNumberFormat="1" applyFont="1" applyFill="1" applyBorder="1" applyAlignment="1">
      <alignment vertical="center"/>
    </xf>
    <xf numFmtId="166" fontId="27" fillId="0" borderId="0" xfId="4" applyNumberFormat="1" applyFont="1" applyFill="1" applyAlignment="1">
      <alignment horizontal="right" vertical="center"/>
    </xf>
    <xf numFmtId="41" fontId="6" fillId="0" borderId="3" xfId="4" quotePrefix="1" applyNumberFormat="1" applyFont="1" applyFill="1" applyBorder="1" applyAlignment="1">
      <alignment horizontal="right" vertical="center"/>
    </xf>
    <xf numFmtId="41" fontId="3" fillId="0" borderId="0" xfId="2" applyNumberFormat="1" applyAlignment="1">
      <alignment horizontal="center" vertical="center"/>
    </xf>
    <xf numFmtId="41" fontId="6" fillId="0" borderId="0" xfId="4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left" vertical="center"/>
    </xf>
    <xf numFmtId="41" fontId="3" fillId="0" borderId="4" xfId="1" applyNumberFormat="1" applyFont="1" applyFill="1" applyBorder="1" applyAlignment="1">
      <alignment horizontal="right" vertical="center"/>
    </xf>
    <xf numFmtId="166" fontId="6" fillId="0" borderId="0" xfId="2" applyNumberFormat="1" applyFont="1" applyAlignment="1">
      <alignment vertical="center"/>
    </xf>
    <xf numFmtId="166" fontId="3" fillId="0" borderId="0" xfId="2" applyNumberFormat="1" applyAlignment="1">
      <alignment vertical="center"/>
    </xf>
    <xf numFmtId="166" fontId="3" fillId="0" borderId="4" xfId="1" applyNumberFormat="1" applyFont="1" applyFill="1" applyBorder="1" applyAlignment="1">
      <alignment vertical="center"/>
    </xf>
    <xf numFmtId="41" fontId="3" fillId="0" borderId="4" xfId="2" applyNumberFormat="1" applyBorder="1" applyAlignment="1">
      <alignment horizontal="right" vertical="center"/>
    </xf>
    <xf numFmtId="165" fontId="3" fillId="0" borderId="0" xfId="2" applyAlignment="1">
      <alignment vertical="center"/>
    </xf>
    <xf numFmtId="0" fontId="7" fillId="0" borderId="0" xfId="0" applyFont="1" applyAlignment="1">
      <alignment vertical="center"/>
    </xf>
    <xf numFmtId="165" fontId="3" fillId="0" borderId="0" xfId="2" applyFont="1" applyFill="1" applyAlignment="1">
      <alignment horizontal="center"/>
    </xf>
    <xf numFmtId="14" fontId="3" fillId="0" borderId="0" xfId="2" applyNumberFormat="1" applyFont="1" applyFill="1" applyAlignment="1">
      <alignment vertical="center"/>
    </xf>
    <xf numFmtId="41" fontId="7" fillId="0" borderId="0" xfId="0" applyNumberFormat="1" applyFont="1"/>
    <xf numFmtId="165" fontId="3" fillId="0" borderId="0" xfId="2"/>
    <xf numFmtId="41" fontId="7" fillId="0" borderId="4" xfId="0" applyNumberFormat="1" applyFont="1" applyBorder="1"/>
    <xf numFmtId="0" fontId="5" fillId="0" borderId="0" xfId="2" applyNumberFormat="1" applyFont="1" applyAlignment="1">
      <alignment horizontal="center" vertical="center"/>
    </xf>
    <xf numFmtId="165" fontId="6" fillId="0" borderId="0" xfId="2" applyFont="1" applyAlignment="1">
      <alignment vertical="center"/>
    </xf>
    <xf numFmtId="49" fontId="3" fillId="0" borderId="0" xfId="3" applyNumberFormat="1" applyAlignment="1">
      <alignment vertical="center"/>
    </xf>
    <xf numFmtId="49" fontId="3" fillId="0" borderId="0" xfId="2" applyNumberFormat="1" applyAlignment="1">
      <alignment vertical="center"/>
    </xf>
    <xf numFmtId="0" fontId="20" fillId="0" borderId="0" xfId="0" applyFont="1" applyAlignment="1">
      <alignment vertical="center"/>
    </xf>
    <xf numFmtId="41" fontId="7" fillId="0" borderId="0" xfId="0" applyNumberFormat="1" applyFont="1" applyBorder="1"/>
    <xf numFmtId="41" fontId="7" fillId="0" borderId="0" xfId="0" applyNumberFormat="1" applyFont="1" applyFill="1" applyBorder="1"/>
    <xf numFmtId="165" fontId="6" fillId="0" borderId="0" xfId="2" applyFont="1" applyFill="1" applyAlignment="1">
      <alignment horizontal="left" vertical="center" indent="1"/>
    </xf>
    <xf numFmtId="165" fontId="8" fillId="0" borderId="0" xfId="2" applyFont="1" applyFill="1" applyAlignment="1">
      <alignment horizontal="left" vertical="center" indent="1"/>
    </xf>
    <xf numFmtId="165" fontId="3" fillId="0" borderId="0" xfId="2" applyFont="1" applyFill="1" applyAlignment="1">
      <alignment horizontal="left" vertical="center" indent="1"/>
    </xf>
    <xf numFmtId="41" fontId="7" fillId="0" borderId="3" xfId="0" applyNumberFormat="1" applyFont="1" applyFill="1" applyBorder="1"/>
    <xf numFmtId="41" fontId="20" fillId="0" borderId="4" xfId="0" applyNumberFormat="1" applyFont="1" applyFill="1" applyBorder="1"/>
    <xf numFmtId="166" fontId="3" fillId="0" borderId="0" xfId="2" applyNumberFormat="1" applyFont="1" applyFill="1" applyBorder="1" applyAlignment="1">
      <alignment vertical="center"/>
    </xf>
    <xf numFmtId="41" fontId="3" fillId="0" borderId="4" xfId="2" applyNumberFormat="1" applyFill="1" applyBorder="1" applyAlignment="1">
      <alignment horizontal="right" vertical="center"/>
    </xf>
    <xf numFmtId="166" fontId="3" fillId="0" borderId="0" xfId="2" applyNumberFormat="1" applyFill="1" applyAlignment="1">
      <alignment vertical="center"/>
    </xf>
    <xf numFmtId="165" fontId="6" fillId="0" borderId="0" xfId="2" applyFont="1" applyFill="1" applyAlignment="1">
      <alignment horizontal="center" vertical="center"/>
    </xf>
    <xf numFmtId="165" fontId="5" fillId="0" borderId="0" xfId="2" applyFont="1" applyFill="1" applyBorder="1" applyAlignment="1">
      <alignment horizontal="center" vertical="center"/>
    </xf>
    <xf numFmtId="165" fontId="3" fillId="0" borderId="0" xfId="2" applyFont="1" applyFill="1" applyAlignment="1">
      <alignment horizontal="center" vertical="center"/>
    </xf>
    <xf numFmtId="41" fontId="3" fillId="0" borderId="0" xfId="2" applyNumberFormat="1" applyFont="1" applyFill="1" applyAlignment="1">
      <alignment horizontal="center"/>
    </xf>
    <xf numFmtId="41" fontId="3" fillId="0" borderId="0" xfId="1" applyNumberFormat="1" applyFont="1" applyFill="1" applyBorder="1" applyAlignment="1">
      <alignment horizontal="right" vertical="center"/>
    </xf>
    <xf numFmtId="41" fontId="20" fillId="0" borderId="4" xfId="0" applyNumberFormat="1" applyFont="1" applyBorder="1"/>
    <xf numFmtId="165" fontId="6" fillId="0" borderId="0" xfId="2" applyFont="1" applyFill="1" applyAlignment="1">
      <alignment horizontal="center" vertical="center"/>
    </xf>
    <xf numFmtId="165" fontId="5" fillId="0" borderId="0" xfId="2" applyFont="1" applyFill="1" applyBorder="1" applyAlignment="1">
      <alignment horizontal="center" vertical="center"/>
    </xf>
    <xf numFmtId="165" fontId="3" fillId="0" borderId="0" xfId="2" applyFont="1" applyFill="1" applyAlignment="1">
      <alignment horizontal="center" vertical="center"/>
    </xf>
    <xf numFmtId="0" fontId="3" fillId="0" borderId="0" xfId="6" applyNumberFormat="1" applyFont="1" applyAlignment="1">
      <alignment horizontal="left" vertical="center" indent="1"/>
    </xf>
    <xf numFmtId="165" fontId="3" fillId="0" borderId="0" xfId="2" applyAlignment="1">
      <alignment horizontal="left" vertical="center" indent="1"/>
    </xf>
    <xf numFmtId="0" fontId="8" fillId="0" borderId="0" xfId="2" applyNumberFormat="1" applyFont="1" applyFill="1" applyAlignment="1">
      <alignment horizontal="left" vertical="center" indent="2"/>
    </xf>
    <xf numFmtId="0" fontId="8" fillId="0" borderId="0" xfId="6" applyNumberFormat="1" applyFont="1" applyAlignment="1">
      <alignment horizontal="left" vertical="center" indent="1"/>
    </xf>
    <xf numFmtId="0" fontId="8" fillId="0" borderId="0" xfId="6" applyNumberFormat="1" applyFont="1" applyFill="1" applyAlignment="1">
      <alignment horizontal="left" vertical="center" indent="1"/>
    </xf>
    <xf numFmtId="0" fontId="8" fillId="0" borderId="0" xfId="6" applyNumberFormat="1" applyFont="1" applyFill="1" applyAlignment="1">
      <alignment horizontal="left" vertical="center" indent="2"/>
    </xf>
    <xf numFmtId="165" fontId="8" fillId="0" borderId="0" xfId="2" applyFont="1" applyFill="1" applyAlignment="1">
      <alignment horizontal="left" vertical="center" indent="2"/>
    </xf>
    <xf numFmtId="165" fontId="8" fillId="0" borderId="0" xfId="2" applyFont="1" applyAlignment="1">
      <alignment horizontal="left" vertical="center" indent="1"/>
    </xf>
    <xf numFmtId="165" fontId="3" fillId="0" borderId="0" xfId="2" applyAlignment="1">
      <alignment horizontal="left" vertical="center" indent="2"/>
    </xf>
    <xf numFmtId="0" fontId="3" fillId="0" borderId="0" xfId="0" applyFont="1" applyFill="1" applyAlignment="1">
      <alignment horizontal="left" vertical="center" indent="1"/>
    </xf>
    <xf numFmtId="41" fontId="6" fillId="0" borderId="1" xfId="2" applyNumberFormat="1" applyFont="1" applyBorder="1" applyAlignment="1">
      <alignment vertical="center"/>
    </xf>
    <xf numFmtId="41" fontId="3" fillId="0" borderId="3" xfId="2" applyNumberFormat="1" applyBorder="1" applyAlignment="1">
      <alignment vertical="center"/>
    </xf>
    <xf numFmtId="41" fontId="3" fillId="0" borderId="0" xfId="2" applyNumberFormat="1" applyAlignment="1">
      <alignment vertical="center"/>
    </xf>
    <xf numFmtId="166" fontId="3" fillId="0" borderId="3" xfId="1" applyNumberFormat="1" applyFont="1" applyFill="1" applyBorder="1" applyAlignment="1">
      <alignment vertical="center"/>
    </xf>
    <xf numFmtId="41" fontId="6" fillId="0" borderId="4" xfId="2" applyNumberFormat="1" applyFont="1" applyBorder="1" applyAlignment="1">
      <alignment vertical="center"/>
    </xf>
    <xf numFmtId="41" fontId="6" fillId="0" borderId="0" xfId="2" applyNumberFormat="1" applyFont="1" applyAlignment="1">
      <alignment vertical="center"/>
    </xf>
    <xf numFmtId="41" fontId="3" fillId="0" borderId="0" xfId="2" applyNumberFormat="1" applyFill="1" applyBorder="1" applyAlignment="1">
      <alignment horizontal="right" vertical="center"/>
    </xf>
    <xf numFmtId="0" fontId="7" fillId="0" borderId="0" xfId="0" applyFont="1" applyAlignment="1">
      <alignment horizontal="left" vertical="center" indent="1"/>
    </xf>
    <xf numFmtId="41" fontId="3" fillId="0" borderId="4" xfId="2" applyNumberFormat="1" applyFont="1" applyFill="1" applyBorder="1" applyAlignment="1">
      <alignment horizontal="center" vertical="center"/>
    </xf>
    <xf numFmtId="41" fontId="3" fillId="0" borderId="0" xfId="2" applyNumberFormat="1" applyFill="1" applyAlignment="1">
      <alignment vertical="center"/>
    </xf>
    <xf numFmtId="41" fontId="6" fillId="0" borderId="4" xfId="2" applyNumberFormat="1" applyFont="1" applyFill="1" applyBorder="1" applyAlignment="1">
      <alignment vertical="center"/>
    </xf>
    <xf numFmtId="41" fontId="3" fillId="0" borderId="3" xfId="2" applyNumberFormat="1" applyFont="1" applyFill="1" applyBorder="1" applyAlignment="1">
      <alignment vertical="center"/>
    </xf>
    <xf numFmtId="169" fontId="6" fillId="0" borderId="2" xfId="1" applyNumberFormat="1" applyFont="1" applyFill="1" applyBorder="1" applyAlignment="1">
      <alignment horizontal="right" vertical="center"/>
    </xf>
    <xf numFmtId="0" fontId="5" fillId="0" borderId="0" xfId="2" applyNumberFormat="1" applyFont="1" applyFill="1" applyAlignment="1">
      <alignment vertical="center"/>
    </xf>
    <xf numFmtId="165" fontId="6" fillId="0" borderId="0" xfId="2" applyFont="1" applyFill="1" applyBorder="1" applyAlignment="1">
      <alignment vertical="center"/>
    </xf>
    <xf numFmtId="41" fontId="3" fillId="0" borderId="4" xfId="0" applyNumberFormat="1" applyFont="1" applyFill="1" applyBorder="1"/>
    <xf numFmtId="1" fontId="6" fillId="0" borderId="0" xfId="2" applyNumberFormat="1" applyFont="1" applyFill="1" applyAlignment="1">
      <alignment horizontal="center" vertical="center"/>
    </xf>
    <xf numFmtId="165" fontId="5" fillId="0" borderId="0" xfId="2" applyFont="1" applyFill="1" applyBorder="1" applyAlignment="1">
      <alignment horizontal="center" vertical="center" wrapText="1"/>
    </xf>
    <xf numFmtId="165" fontId="6" fillId="0" borderId="0" xfId="2" applyFont="1" applyFill="1" applyAlignment="1">
      <alignment horizontal="center" vertical="center"/>
    </xf>
    <xf numFmtId="37" fontId="6" fillId="0" borderId="0" xfId="2" applyNumberFormat="1" applyFont="1" applyFill="1" applyAlignment="1">
      <alignment horizontal="center" vertical="center"/>
    </xf>
    <xf numFmtId="41" fontId="3" fillId="0" borderId="0" xfId="2" applyNumberFormat="1" applyFont="1" applyFill="1" applyAlignment="1">
      <alignment horizontal="center" vertical="center"/>
    </xf>
    <xf numFmtId="37" fontId="3" fillId="0" borderId="0" xfId="2" applyNumberFormat="1" applyFont="1" applyFill="1" applyBorder="1" applyAlignment="1">
      <alignment horizontal="center" vertical="center"/>
    </xf>
    <xf numFmtId="165" fontId="3" fillId="0" borderId="4" xfId="2" applyFont="1" applyFill="1" applyBorder="1" applyAlignment="1">
      <alignment horizontal="center" vertical="center"/>
    </xf>
    <xf numFmtId="41" fontId="3" fillId="0" borderId="4" xfId="2" applyNumberFormat="1" applyFont="1" applyFill="1" applyBorder="1" applyAlignment="1">
      <alignment horizontal="center" vertical="center"/>
    </xf>
    <xf numFmtId="165" fontId="5" fillId="0" borderId="0" xfId="2" applyFont="1" applyFill="1" applyBorder="1" applyAlignment="1">
      <alignment horizontal="center" vertical="center"/>
    </xf>
    <xf numFmtId="165" fontId="3" fillId="0" borderId="0" xfId="2" applyFont="1" applyFill="1" applyAlignment="1">
      <alignment horizontal="center" vertical="center"/>
    </xf>
  </cellXfs>
  <cellStyles count="24">
    <cellStyle name="Comma" xfId="1" builtinId="3"/>
    <cellStyle name="Comma 10 2" xfId="8" xr:uid="{00000000-0005-0000-0000-000001000000}"/>
    <cellStyle name="Comma 2" xfId="4" xr:uid="{00000000-0005-0000-0000-000002000000}"/>
    <cellStyle name="Comma 2 2" xfId="18" xr:uid="{00000000-0005-0000-0000-000003000000}"/>
    <cellStyle name="Comma 2 3" xfId="20" xr:uid="{00000000-0005-0000-0000-000004000000}"/>
    <cellStyle name="Comma 28" xfId="11" xr:uid="{00000000-0005-0000-0000-000005000000}"/>
    <cellStyle name="Comma 3" xfId="12" xr:uid="{00000000-0005-0000-0000-000006000000}"/>
    <cellStyle name="Comma 3 2" xfId="19" xr:uid="{00000000-0005-0000-0000-000007000000}"/>
    <cellStyle name="Comma 4" xfId="16" xr:uid="{00000000-0005-0000-0000-000008000000}"/>
    <cellStyle name="Comma 6" xfId="13" xr:uid="{00000000-0005-0000-0000-000009000000}"/>
    <cellStyle name="Normal" xfId="0" builtinId="0"/>
    <cellStyle name="Normal 2" xfId="14" xr:uid="{00000000-0005-0000-0000-00000B000000}"/>
    <cellStyle name="Normal 21 4" xfId="6" xr:uid="{00000000-0005-0000-0000-00000C000000}"/>
    <cellStyle name="Normal 265" xfId="7" xr:uid="{00000000-0005-0000-0000-00000D000000}"/>
    <cellStyle name="Normal 29" xfId="10" xr:uid="{00000000-0005-0000-0000-00000E000000}"/>
    <cellStyle name="Normal 3" xfId="15" xr:uid="{00000000-0005-0000-0000-00000F000000}"/>
    <cellStyle name="Normal 4" xfId="21" xr:uid="{00000000-0005-0000-0000-000010000000}"/>
    <cellStyle name="Normal 5" xfId="22" xr:uid="{00000000-0005-0000-0000-000011000000}"/>
    <cellStyle name="Normal 6" xfId="3" xr:uid="{00000000-0005-0000-0000-000012000000}"/>
    <cellStyle name="Normal 7" xfId="23" xr:uid="{00000000-0005-0000-0000-000013000000}"/>
    <cellStyle name="Normal 9" xfId="9" xr:uid="{00000000-0005-0000-0000-000014000000}"/>
    <cellStyle name="Normal_FS_CHPP_Q1'51" xfId="5" xr:uid="{00000000-0005-0000-0000-000015000000}"/>
    <cellStyle name="Percent 2" xfId="17" xr:uid="{00000000-0005-0000-0000-000016000000}"/>
    <cellStyle name="ปกติ_2009 Q1 PTT UT - TH (26-may-09)" xfId="2" xr:uid="{00000000-0005-0000-0000-000017000000}"/>
  </cellStyles>
  <dxfs count="0"/>
  <tableStyles count="0" defaultTableStyle="TableStyleMedium2" defaultPivotStyle="PivotStyleLight16"/>
  <colors>
    <mruColors>
      <color rgb="FF66FFFF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4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0" Type="http://schemas.openxmlformats.org/officeDocument/2006/relationships/externalLink" Target="externalLinks/externalLink1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24" Type="http://schemas.openxmlformats.org/officeDocument/2006/relationships/externalLink" Target="externalLinks/externalLink17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23" Type="http://schemas.openxmlformats.org/officeDocument/2006/relationships/externalLink" Target="externalLinks/externalLink16.xml"/><Relationship Id="rId28" Type="http://schemas.openxmlformats.org/officeDocument/2006/relationships/calcChain" Target="calcChain.xml"/><Relationship Id="rId10" Type="http://schemas.openxmlformats.org/officeDocument/2006/relationships/externalLink" Target="externalLinks/externalLink3.xml"/><Relationship Id="rId19" Type="http://schemas.openxmlformats.org/officeDocument/2006/relationships/externalLink" Target="externalLinks/externalLink1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Relationship Id="rId22" Type="http://schemas.openxmlformats.org/officeDocument/2006/relationships/externalLink" Target="externalLinks/externalLink15.xml"/><Relationship Id="rId27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npreechawong\My%20Documents\Saha%20farms\Saha%20Farms-2003\KAM\Nuch'%20s%20WP\Zmont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1999\DEPT-3Y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ee\my%20documents\Toon\F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TAIL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Documents%20and%20Settings/pongsak/My%20Documents/Budget/Model/NSM%20Breakeven%20analysis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E\Rack&#3626;&#3640;&#3619;&#3614;&#3621;\NewCPF\Cpf44\Old44\DataWork\C_Tower30\C_43_q1_sgv\DataWork\C_cpf15\BangkokFeedmill\FORM_CPF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Users/trojanavipat/Desktop/SMT%202012/O300%20Cash%20and%20cash%20equivalent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temp/Temporary%20Directory%201%20for%202005%20NSM%20Budget%20Model%20(7).zip/MASTER%20-%202005%20NSM%20Budget%20Model_Ver04_15.12.2004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abhakaran\prabu\unzipped\bsjan02\bsnov01corr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IGROUP\DAT\USER\MANAGE\CA\AIA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Users/asrinoppong/Desktop/UMSL_YE_15/WP_YE_15/G300/Work/Siam%20Yachio/Siam%20Yachio_YE15/YE/WP/G300/SYC_G300%20PPE%20YE_15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~FaiRyTaLe\Jobs\TPL\Salary\Documents%20and%20Settings\osangpaung\Desktop\Thai%20Rent%20All%20%20Jun'08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Commercial\Sunil\MIS%2004\presentation%20Q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wrars\BUDGET08\My%20Documents\POLYMIS\2003\Revised\POLYSOURCE200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Users/nsittisawassakul/Desktop/Job/AJA/Quarter/Q1'19/Lead/Leadsheet%20AJA%20Q1'19%20V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Group"/>
      <sheetName val="อาคาร"/>
      <sheetName val="925"/>
      <sheetName val="FGC"/>
      <sheetName val="10-1 Media"/>
      <sheetName val="10-cut"/>
      <sheetName val="FP"/>
      <sheetName val="Names"/>
      <sheetName val="Reference Information"/>
      <sheetName val="RM purchase report by group"/>
      <sheetName val="Sheet1"/>
      <sheetName val="Calculation PS"/>
      <sheetName val="10-1_Media"/>
      <sheetName val="Reference_Information"/>
      <sheetName val="Caption"/>
      <sheetName val="เงินกู้ธนชาติ"/>
      <sheetName val="เงินกู้ MGC"/>
      <sheetName val="Box"/>
      <sheetName val="CRITERIA1"/>
      <sheetName val="DETAIL"/>
      <sheetName val="QC APPROVE SHEET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Note 19"/>
      <sheetName val="V300"/>
      <sheetName val="V330 Confirmation"/>
      <sheetName val="V320 re-value"/>
      <sheetName val="TB31.03.19"/>
      <sheetName val="K400"/>
      <sheetName val="ZD300"/>
      <sheetName val="ValueList"/>
      <sheetName val="เครื่องตกแต่ง"/>
      <sheetName val="PL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SalesForecast (2)"/>
      <sheetName val="Zmonth"/>
      <sheetName val="Premium and Commission"/>
      <sheetName val="เครื่องมือ"/>
      <sheetName val="bblยังไม่จ่าย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L402_Sales of goods"/>
      <sheetName val="L403_Sales of service"/>
      <sheetName val="発停サイクル表"/>
      <sheetName val="BS - P&amp;L - CF"/>
      <sheetName val="2020"/>
      <sheetName val="AWR_Short-term loans from"/>
      <sheetName val="NTPC summary for Taxdecl 2007"/>
      <sheetName val="10-1_Media5"/>
      <sheetName val="Reference_Information5"/>
      <sheetName val="RM_purchase_report_by_group"/>
      <sheetName val="เงินกู้_MGC"/>
      <sheetName val="QC_APPROVE_SHEET"/>
      <sheetName val="Calculation_PS"/>
      <sheetName val="Note_19"/>
      <sheetName val="TB31_03_19"/>
      <sheetName val="V330_Confirmation"/>
      <sheetName val="V320_re-value"/>
      <sheetName val="SalesForecast_(2)"/>
      <sheetName val="L402_Sales_of_goods"/>
      <sheetName val="L403_Sales_of_service"/>
      <sheetName val="Premium_and_Commission"/>
      <sheetName val="T511_Penalty"/>
      <sheetName val="T512_ค่ารับรอง"/>
      <sheetName val="T513_คชจ_ใช้ไม่ได้"/>
      <sheetName val="T514_บริจาค"/>
      <sheetName val="T515_Write_off-_FA"/>
      <sheetName val="T516_ค่าอบรม"/>
      <sheetName val="T517_ผู้พิการ"/>
      <sheetName val="T518_พรฏ_604"/>
      <sheetName val="T519_พรฏ_642"/>
      <sheetName val="T520_ค่าเสื่อมรถเกินล้าน"/>
      <sheetName val="T521_Forward"/>
      <sheetName val="BS_-_P&amp;L_-_CF"/>
      <sheetName val="DATA"/>
      <sheetName val="COST"/>
      <sheetName val="HagR&amp;G"/>
      <sheetName val="MA"/>
      <sheetName val="AWR_Short-term_loans_from"/>
      <sheetName val="A"/>
      <sheetName val="ocean voyage"/>
      <sheetName val="Accr JAN"/>
      <sheetName val="損益分岐点"/>
      <sheetName val="0.09"/>
      <sheetName val="MOTO"/>
      <sheetName val="Val_Ind"/>
      <sheetName val="Active"/>
      <sheetName val="Table"/>
      <sheetName val="Temps"/>
      <sheetName val="Projection"/>
      <sheetName val="Summary"/>
      <sheetName val="Assump2yrs_"/>
      <sheetName val="Assumption"/>
      <sheetName val="combine"/>
      <sheetName val="I101-volvo-ษว637"/>
      <sheetName val="I102-accord-ศณ813"/>
      <sheetName val="I103-camry-ชง8254"/>
      <sheetName val="I104-camry-ชง8256"/>
      <sheetName val="I105-toyota-hilux-ชง6379"/>
      <sheetName val="SCB_1_-_Current6"/>
      <sheetName val="SCB_2_-_Current6"/>
      <sheetName val="Statistic"/>
      <sheetName val="MarketMix"/>
      <sheetName val="TA_Production"/>
      <sheetName val="OTA_Production"/>
      <sheetName val="Geo"/>
      <sheetName val="Distribution"/>
      <sheetName val="?????"/>
      <sheetName val="VL"/>
      <sheetName val="TN"/>
      <sheetName val="ND"/>
      <sheetName val="$_TEU"/>
      <sheetName val="TO"/>
      <sheetName val="Total_Cost"/>
      <sheetName val="Book2"/>
      <sheetName val="C_TAR"/>
      <sheetName val="T_P"/>
      <sheetName val="Date"/>
      <sheetName val="Mapping Mat"/>
      <sheetName val="Mapping เขต"/>
      <sheetName val="10K4"/>
      <sheetName val="034-VTR"/>
      <sheetName val="DropDown Choices"/>
      <sheetName val="11"/>
      <sheetName val="ExRate"/>
      <sheetName val="ห้องยา 1_1"/>
    </sheetNames>
    <sheetDataSet>
      <sheetData sheetId="0">
        <row r="1">
          <cell r="AG1" t="str">
            <v>/WIR~/CA1.AF1~~</v>
          </cell>
        </row>
      </sheetData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 refreshError="1"/>
      <sheetData sheetId="126" refreshError="1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Box"/>
      <sheetName val="F1"/>
      <sheetName val="Master TB"/>
      <sheetName val="LEGAL GUJ"/>
      <sheetName val="SCB 1 - Current"/>
      <sheetName val="SCB 2 - Current"/>
      <sheetName val="F-1"/>
      <sheetName val="T400"/>
      <sheetName val="F3"/>
      <sheetName val="Materiality"/>
      <sheetName val="SAM"/>
      <sheetName val="Master_TB"/>
      <sheetName val="Breadown-Nop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Lead"/>
      <sheetName val="ตั๋วเงินรับ"/>
      <sheetName val="cost allocation"/>
      <sheetName val="Stock Aging"/>
      <sheetName val="03中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Mpd"/>
      <sheetName val="Yield"/>
      <sheetName val="FGpd"/>
      <sheetName val="FGc"/>
      <sheetName val="FG"/>
      <sheetName val="Qty"/>
      <sheetName val="YQty"/>
      <sheetName val="Price"/>
      <sheetName val="SaleCost"/>
      <sheetName val="OCT"/>
      <sheetName val="NOV"/>
      <sheetName val="FGc (3)"/>
      <sheetName val="GP"/>
      <sheetName val="S03"/>
      <sheetName val="TB 31-Dec-10"/>
      <sheetName val="03_98"/>
      <sheetName val="09_97"/>
      <sheetName val="Accure"/>
      <sheetName val="L400B"/>
      <sheetName val="Graph"/>
      <sheetName val="0409"/>
      <sheetName val="Sheet1"/>
      <sheetName val="Key RM Purchase"/>
      <sheetName val="FGc_(3)"/>
      <sheetName val="TB_31-Dec-10"/>
      <sheetName val="資金繰り表 (9)"/>
      <sheetName val="ocean voyage"/>
      <sheetName val="Check"/>
      <sheetName val="G300"/>
      <sheetName val="F-1"/>
      <sheetName val="Master TB"/>
      <sheetName val="H300"/>
      <sheetName val="投資･工数推移"/>
      <sheetName val="BASIC"/>
      <sheetName val="Pkg Summary"/>
      <sheetName val="LEGAL GUJ"/>
      <sheetName val="LOB"/>
      <sheetName val="FGc_(3)2"/>
      <sheetName val="TB_31-Dec-102"/>
      <sheetName val="FGc_(3)1"/>
      <sheetName val="TB_31-Dec-101"/>
      <sheetName val="FGc_(3)3"/>
      <sheetName val="TB_31-Dec-103"/>
      <sheetName val="FGc_(3)4"/>
      <sheetName val="TB_31-Dec-104"/>
      <sheetName val="F1"/>
      <sheetName val="L400"/>
      <sheetName val="O300"/>
      <sheetName val="dcf"/>
      <sheetName val="sum_m"/>
      <sheetName val="O300(NFS4)"/>
      <sheetName val="DealerData"/>
      <sheetName val="Variance"/>
      <sheetName val="ReworkLabour"/>
      <sheetName val="Trial Balance"/>
      <sheetName val="Key_RM_Purchase"/>
      <sheetName val="Master_TB"/>
      <sheetName val="資金繰り表_(9)"/>
      <sheetName val="ocean_voyage"/>
      <sheetName val="Pkg_Summary"/>
      <sheetName val="PCONTROL"/>
      <sheetName val="P4DDBFTESP"/>
      <sheetName val="Age311299TESP"/>
      <sheetName val="IntDec00TespM&amp;B"/>
      <sheetName val="DETAIL"/>
      <sheetName val="PBC"/>
      <sheetName val=""/>
      <sheetName val="DPLA"/>
      <sheetName val="Master"/>
      <sheetName val="FGc_(3)5"/>
      <sheetName val="TB_31-Dec-105"/>
      <sheetName val="Key_RM_Purchase1"/>
      <sheetName val="資金繰り表_(9)1"/>
      <sheetName val="ocean_voyage1"/>
      <sheetName val="Pkg_Summary1"/>
      <sheetName val="Master_TB1"/>
      <sheetName val="LEGAL_GUJ"/>
      <sheetName val="Trial_Balance"/>
      <sheetName val="stat local"/>
      <sheetName val="ตั้งค่า"/>
      <sheetName val="p&amp;l"/>
      <sheetName val="Assumption"/>
      <sheetName val="com"/>
      <sheetName val="SCB 1 - Current"/>
      <sheetName val="SCB 2 - Current"/>
      <sheetName val="TrialBalance Q3-2002"/>
    </sheetNames>
    <sheetDataSet>
      <sheetData sheetId="0">
        <row r="3">
          <cell r="A3" t="str">
            <v>JAN</v>
          </cell>
        </row>
      </sheetData>
      <sheetData sheetId="1"/>
      <sheetData sheetId="2"/>
      <sheetData sheetId="3"/>
      <sheetData sheetId="4"/>
      <sheetData sheetId="5"/>
      <sheetData sheetId="6" refreshError="1">
        <row r="3">
          <cell r="A3" t="str">
            <v>JAN</v>
          </cell>
        </row>
        <row r="4">
          <cell r="A4" t="str">
            <v>FEB</v>
          </cell>
        </row>
        <row r="5">
          <cell r="A5" t="str">
            <v>MAR</v>
          </cell>
        </row>
        <row r="6">
          <cell r="A6" t="str">
            <v>APR</v>
          </cell>
        </row>
        <row r="7">
          <cell r="A7" t="str">
            <v>MAY</v>
          </cell>
        </row>
        <row r="8">
          <cell r="A8" t="str">
            <v>JUN</v>
          </cell>
        </row>
        <row r="9">
          <cell r="A9" t="str">
            <v>JUL</v>
          </cell>
        </row>
        <row r="10">
          <cell r="A10" t="str">
            <v>AUG</v>
          </cell>
        </row>
        <row r="11">
          <cell r="A11" t="str">
            <v>SEP</v>
          </cell>
        </row>
        <row r="12">
          <cell r="A12" t="str">
            <v>OCT</v>
          </cell>
        </row>
        <row r="13">
          <cell r="A13" t="str">
            <v>NOV</v>
          </cell>
        </row>
        <row r="14">
          <cell r="A14" t="str">
            <v>DEC</v>
          </cell>
        </row>
      </sheetData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Group"/>
      <sheetName val="Total 01'05"/>
      <sheetName val="stat_local"/>
      <sheetName val="1201"/>
      <sheetName val="TB-Oct07"/>
      <sheetName val="Accure"/>
      <sheetName val="Overall PLATT"/>
      <sheetName val="MR.MEYER"/>
      <sheetName val="CRITERIA1"/>
      <sheetName val="เงินกู้ MGC"/>
      <sheetName val="A"/>
      <sheetName val="MOTO"/>
      <sheetName val="Inventory"/>
      <sheetName val="ELEC45-01"/>
      <sheetName val="stat_local1"/>
      <sheetName val="Total_01'05"/>
      <sheetName val="เงินกู้_MGC"/>
      <sheetName val="BOT Rate"/>
      <sheetName val="Maturity Data"/>
      <sheetName val="Avg BOT"/>
      <sheetName val="Hedge Vol &amp; G-L"/>
      <sheetName val="bblยังไม่จ่าย"/>
      <sheetName val="Detail of exchange rate"/>
      <sheetName val="Unearned_OLD"/>
      <sheetName val="DealerData"/>
      <sheetName val="SAP Open Items Data"/>
      <sheetName val="YQty"/>
      <sheetName val="สมุดรายวัน"/>
      <sheetName val="MAT"/>
      <sheetName val="F1"/>
      <sheetName val="Tb 31.12.15"/>
      <sheetName val="Group TB 31.10.2015"/>
      <sheetName val="Sheet1"/>
      <sheetName val="CIPA"/>
      <sheetName val="5).Action Plan BL Debone"/>
      <sheetName val=" nfcst_py"/>
      <sheetName val="#366-6E"/>
      <sheetName val="NHMT"/>
      <sheetName val="SML"/>
      <sheetName val="CF-14-16"/>
      <sheetName val="เงินกู้ธนช"/>
      <sheetName val="BS (ToP)"/>
      <sheetName val="3-ADJ"/>
      <sheetName val="14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Latex Qty&amp;Price (2)"/>
      <sheetName val="FA Register"/>
      <sheetName val="Trial Balance"/>
      <sheetName val="#REF"/>
      <sheetName val="DETAIL"/>
      <sheetName val="Calculation PS"/>
      <sheetName val="คำชี้แจง"/>
      <sheetName val="TB"/>
      <sheetName val="Deferred tax Adjs Clo (P) Q2'18"/>
      <sheetName val="BATCH_M"/>
      <sheetName val="発停サイクル表"/>
      <sheetName val="TFB-1998"/>
      <sheetName val="Q2 EXPECTED"/>
      <sheetName val="data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GL 2018 Q3 - ver1"/>
      <sheetName val="P&amp;L"/>
      <sheetName val="O300"/>
      <sheetName val="Master TB"/>
      <sheetName val="R300"/>
      <sheetName val="MOULD"/>
      <sheetName val="NSC-BS11-02"/>
      <sheetName val="Database"/>
      <sheetName val="2017 Expense Break down"/>
      <sheetName val="BS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数量"/>
      <sheetName val="Sheet2"/>
      <sheetName val="F3-3GP"/>
      <sheetName val="mapping"/>
      <sheetName val="PNT-QUOT-#3"/>
      <sheetName val="COAT&amp;WRAP-QIOT-#3"/>
      <sheetName val="Statement-BAHT"/>
      <sheetName val="損益分岐点"/>
      <sheetName val="表紙"/>
      <sheetName val="TREND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ocean voyage"/>
      <sheetName val="Cal_help"/>
      <sheetName val="CF-C(+Graph)"/>
      <sheetName val="国内HSP"/>
      <sheetName val="L410"/>
      <sheetName val="co"/>
      <sheetName val="WIP"/>
      <sheetName val="LCQ"/>
      <sheetName val="SCB 1 - Current"/>
      <sheetName val="SCB 2 - Current"/>
      <sheetName val="10"/>
      <sheetName val="TBE_2004012"/>
      <sheetName val="손익"/>
      <sheetName val="2005 DATA"/>
      <sheetName val="PL"/>
      <sheetName val="TOTAL"/>
      <sheetName val="AcqBS"/>
      <sheetName val="actlst01d"/>
      <sheetName val="OtherKPI"/>
      <sheetName val="BD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ocean_voyage"/>
      <sheetName val="SCB_1_-_Current"/>
      <sheetName val="SCB_2_-_Current"/>
      <sheetName val="10K4"/>
      <sheetName val="donnee lct"/>
      <sheetName val="I-Données_de_base"/>
      <sheetName val="11"/>
      <sheetName val="FEBRUARY"/>
      <sheetName val="N-4.4"/>
      <sheetName val="ที่ดินอาคาร อุปกรณ์"/>
      <sheetName val="VL"/>
      <sheetName val="TN"/>
      <sheetName val="ND"/>
      <sheetName val="group type"/>
      <sheetName val=" Code -สิทธิรักษาพยาบาล1-9-53"/>
      <sheetName val="Salary  StructureBK. 20-12- (2)"/>
      <sheetName val="REPORT"/>
      <sheetName val="MA"/>
      <sheetName val="Margins"/>
      <sheetName val="LOCAL MARKET"/>
      <sheetName val="NEW LOCAL"/>
      <sheetName val="OUTSIDE MARKET"/>
      <sheetName val="AJUSTES"/>
      <sheetName val="CONSOLIDATED"/>
      <sheetName val="report detial"/>
      <sheetName val="Breakeven Analysis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2005_DATA"/>
      <sheetName val="_Code_-สิทธิรักษาพยาบาล1-9-53"/>
      <sheetName val="Salary__StructureBK__20-12-_(2)"/>
      <sheetName val="group_type"/>
      <sheetName val="ชื่อหุ้น"/>
      <sheetName val="B&amp;S 1999"/>
      <sheetName val="総括"/>
      <sheetName val="Customize Your Invoice"/>
      <sheetName val="세부내용"/>
      <sheetName val="両側規格のグラフ"/>
      <sheetName val="八月份CO号"/>
      <sheetName val="1-1.BS"/>
      <sheetName val="iGrouping"/>
      <sheetName val="Rate"/>
      <sheetName val="detailed pl-svcs"/>
      <sheetName val="exchange rate"/>
      <sheetName val="P1"/>
      <sheetName val="MainComp"/>
      <sheetName val="mix"/>
      <sheetName val="เงินกู้ธนชาติ"/>
      <sheetName val="qtr3"/>
      <sheetName val="qtr4"/>
      <sheetName val="falso"/>
      <sheetName val="15310000 (2010)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donnee_lct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B&amp;S_1999"/>
      <sheetName val="Customize_Your_Invoice"/>
      <sheetName val="1-1_BS"/>
      <sheetName val="15310000_(2010)"/>
      <sheetName val="table"/>
      <sheetName val="MFA"/>
      <sheetName val="NOTE 29"/>
      <sheetName val="Library Procedures"/>
      <sheetName val="B1"/>
      <sheetName val="STart"/>
      <sheetName val="BMCT2003"/>
      <sheetName val="ฝ่ายบัญชีและการเงิน"/>
      <sheetName val="Control List"/>
      <sheetName val="Control_List"/>
      <sheetName val="Control_List1"/>
      <sheetName val="SUM"/>
      <sheetName val="assumption"/>
      <sheetName val="Main"/>
      <sheetName val="Puerto Rico"/>
      <sheetName val="graph"/>
      <sheetName val="Summary"/>
      <sheetName val="基本量販店動向"/>
      <sheetName val="J2"/>
      <sheetName val="J1"/>
      <sheetName val="Data2007"/>
      <sheetName val="ROOMS_ST"/>
      <sheetName val="TELEPHONE"/>
      <sheetName val="3A STD"/>
      <sheetName val="4003-1 lead"/>
      <sheetName val="Amortization Table"/>
      <sheetName val="Prod"/>
      <sheetName val="Puerto_Rico"/>
      <sheetName val="Level of Effort"/>
      <sheetName val="Rates"/>
      <sheetName val="Competitors"/>
      <sheetName val="PR4"/>
      <sheetName val="Discount"/>
      <sheetName val="Int."/>
      <sheetName val="Link FS for Ref. FS caption"/>
      <sheetName val="Proportion"/>
      <sheetName val="ICP"/>
      <sheetName val="Inv Elim Clo (D)"/>
      <sheetName val="Inv Mar Elim Clo (H)"/>
      <sheetName val="Oth Cons Adjs Clo(L)"/>
      <sheetName val="Defered tax Adjs Clo(P)"/>
      <sheetName val="Entity Curr Adjs"/>
      <sheetName val="Conso"/>
      <sheetName val="Link FS"/>
      <sheetName val="TrialBalance Q3-2002"/>
      <sheetName val="Selection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 refreshError="1"/>
      <sheetData sheetId="5">
        <row r="769">
          <cell r="D769">
            <v>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769">
          <cell r="D769">
            <v>0</v>
          </cell>
        </row>
      </sheetData>
      <sheetData sheetId="48">
        <row r="769">
          <cell r="D769">
            <v>0</v>
          </cell>
        </row>
      </sheetData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>
        <row r="769">
          <cell r="D769">
            <v>0</v>
          </cell>
        </row>
      </sheetData>
      <sheetData sheetId="78">
        <row r="769">
          <cell r="D769">
            <v>0</v>
          </cell>
        </row>
      </sheetData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>
        <row r="769">
          <cell r="D769">
            <v>0</v>
          </cell>
        </row>
      </sheetData>
      <sheetData sheetId="93">
        <row r="769">
          <cell r="D769">
            <v>0</v>
          </cell>
        </row>
      </sheetData>
      <sheetData sheetId="94">
        <row r="769">
          <cell r="D769">
            <v>0</v>
          </cell>
        </row>
      </sheetData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>
        <row r="769">
          <cell r="D769">
            <v>0</v>
          </cell>
        </row>
      </sheetData>
      <sheetData sheetId="106">
        <row r="769">
          <cell r="D769">
            <v>0</v>
          </cell>
        </row>
      </sheetData>
      <sheetData sheetId="107">
        <row r="769">
          <cell r="D769">
            <v>0</v>
          </cell>
        </row>
      </sheetData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>
        <row r="769">
          <cell r="D769">
            <v>0</v>
          </cell>
        </row>
      </sheetData>
      <sheetData sheetId="179">
        <row r="769">
          <cell r="D769">
            <v>0</v>
          </cell>
        </row>
      </sheetData>
      <sheetData sheetId="180">
        <row r="769">
          <cell r="D769">
            <v>0</v>
          </cell>
        </row>
      </sheetData>
      <sheetData sheetId="181">
        <row r="769">
          <cell r="D769">
            <v>0</v>
          </cell>
        </row>
      </sheetData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>
        <row r="769">
          <cell r="D769">
            <v>0</v>
          </cell>
        </row>
      </sheetData>
      <sheetData sheetId="193">
        <row r="769">
          <cell r="D769">
            <v>0</v>
          </cell>
        </row>
      </sheetData>
      <sheetData sheetId="194">
        <row r="769">
          <cell r="D769">
            <v>0</v>
          </cell>
        </row>
      </sheetData>
      <sheetData sheetId="195">
        <row r="769">
          <cell r="D769">
            <v>0</v>
          </cell>
        </row>
      </sheetData>
      <sheetData sheetId="196">
        <row r="769">
          <cell r="D769">
            <v>0</v>
          </cell>
        </row>
      </sheetData>
      <sheetData sheetId="197">
        <row r="769">
          <cell r="D769">
            <v>0</v>
          </cell>
        </row>
      </sheetData>
      <sheetData sheetId="198">
        <row r="769">
          <cell r="D769">
            <v>0</v>
          </cell>
        </row>
      </sheetData>
      <sheetData sheetId="199">
        <row r="769">
          <cell r="D769">
            <v>0</v>
          </cell>
        </row>
      </sheetData>
      <sheetData sheetId="200">
        <row r="769">
          <cell r="D769">
            <v>0</v>
          </cell>
        </row>
      </sheetData>
      <sheetData sheetId="201">
        <row r="769">
          <cell r="D769">
            <v>0</v>
          </cell>
        </row>
      </sheetData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>
        <row r="769">
          <cell r="D769">
            <v>0</v>
          </cell>
        </row>
      </sheetData>
      <sheetData sheetId="216">
        <row r="769">
          <cell r="D769">
            <v>0</v>
          </cell>
        </row>
      </sheetData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>
        <row r="769">
          <cell r="D769">
            <v>0</v>
          </cell>
        </row>
      </sheetData>
      <sheetData sheetId="238">
        <row r="769">
          <cell r="D769">
            <v>0</v>
          </cell>
        </row>
      </sheetData>
      <sheetData sheetId="239">
        <row r="769">
          <cell r="D769">
            <v>0</v>
          </cell>
        </row>
      </sheetData>
      <sheetData sheetId="240">
        <row r="769">
          <cell r="D769">
            <v>0</v>
          </cell>
        </row>
      </sheetData>
      <sheetData sheetId="241">
        <row r="769">
          <cell r="D769">
            <v>0</v>
          </cell>
        </row>
      </sheetData>
      <sheetData sheetId="242">
        <row r="769">
          <cell r="D769">
            <v>0</v>
          </cell>
        </row>
      </sheetData>
      <sheetData sheetId="243">
        <row r="769">
          <cell r="D769">
            <v>0</v>
          </cell>
        </row>
      </sheetData>
      <sheetData sheetId="244">
        <row r="769">
          <cell r="D769">
            <v>0</v>
          </cell>
        </row>
      </sheetData>
      <sheetData sheetId="245">
        <row r="769">
          <cell r="D769">
            <v>0</v>
          </cell>
        </row>
      </sheetData>
      <sheetData sheetId="246">
        <row r="769">
          <cell r="D769">
            <v>0</v>
          </cell>
        </row>
      </sheetData>
      <sheetData sheetId="247">
        <row r="769">
          <cell r="D769">
            <v>0</v>
          </cell>
        </row>
      </sheetData>
      <sheetData sheetId="248">
        <row r="769">
          <cell r="D769">
            <v>0</v>
          </cell>
        </row>
      </sheetData>
      <sheetData sheetId="249">
        <row r="769">
          <cell r="D769">
            <v>0</v>
          </cell>
        </row>
      </sheetData>
      <sheetData sheetId="250">
        <row r="769">
          <cell r="D769">
            <v>0</v>
          </cell>
        </row>
      </sheetData>
      <sheetData sheetId="251">
        <row r="769">
          <cell r="D769">
            <v>0</v>
          </cell>
        </row>
      </sheetData>
      <sheetData sheetId="252">
        <row r="769">
          <cell r="D769">
            <v>0</v>
          </cell>
        </row>
      </sheetData>
      <sheetData sheetId="253">
        <row r="769">
          <cell r="D769">
            <v>0</v>
          </cell>
        </row>
      </sheetData>
      <sheetData sheetId="254">
        <row r="769">
          <cell r="D769">
            <v>0</v>
          </cell>
        </row>
      </sheetData>
      <sheetData sheetId="255">
        <row r="769">
          <cell r="D769">
            <v>0</v>
          </cell>
        </row>
      </sheetData>
      <sheetData sheetId="256">
        <row r="769">
          <cell r="D769">
            <v>0</v>
          </cell>
        </row>
      </sheetData>
      <sheetData sheetId="257">
        <row r="769">
          <cell r="D769">
            <v>0</v>
          </cell>
        </row>
      </sheetData>
      <sheetData sheetId="258">
        <row r="769">
          <cell r="D769">
            <v>0</v>
          </cell>
        </row>
      </sheetData>
      <sheetData sheetId="259">
        <row r="769">
          <cell r="D769">
            <v>0</v>
          </cell>
        </row>
      </sheetData>
      <sheetData sheetId="260">
        <row r="769">
          <cell r="D769">
            <v>0</v>
          </cell>
        </row>
      </sheetData>
      <sheetData sheetId="261">
        <row r="769">
          <cell r="D769">
            <v>0</v>
          </cell>
        </row>
      </sheetData>
      <sheetData sheetId="262">
        <row r="769">
          <cell r="D769">
            <v>0</v>
          </cell>
        </row>
      </sheetData>
      <sheetData sheetId="263">
        <row r="769">
          <cell r="D769">
            <v>0</v>
          </cell>
        </row>
      </sheetData>
      <sheetData sheetId="264">
        <row r="769">
          <cell r="D769">
            <v>0</v>
          </cell>
        </row>
      </sheetData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>
        <row r="769">
          <cell r="D769">
            <v>0</v>
          </cell>
        </row>
      </sheetData>
      <sheetData sheetId="289">
        <row r="769">
          <cell r="D769">
            <v>0</v>
          </cell>
        </row>
      </sheetData>
      <sheetData sheetId="290">
        <row r="769">
          <cell r="D769">
            <v>0</v>
          </cell>
        </row>
      </sheetData>
      <sheetData sheetId="291">
        <row r="769">
          <cell r="D769">
            <v>0</v>
          </cell>
        </row>
      </sheetData>
      <sheetData sheetId="292">
        <row r="769">
          <cell r="D769">
            <v>0</v>
          </cell>
        </row>
      </sheetData>
      <sheetData sheetId="293">
        <row r="769">
          <cell r="D769">
            <v>0</v>
          </cell>
        </row>
      </sheetData>
      <sheetData sheetId="294">
        <row r="769">
          <cell r="D769">
            <v>0</v>
          </cell>
        </row>
      </sheetData>
      <sheetData sheetId="295">
        <row r="769">
          <cell r="D769">
            <v>0</v>
          </cell>
        </row>
      </sheetData>
      <sheetData sheetId="296">
        <row r="769">
          <cell r="D769">
            <v>0</v>
          </cell>
        </row>
      </sheetData>
      <sheetData sheetId="297">
        <row r="769">
          <cell r="D769">
            <v>0</v>
          </cell>
        </row>
      </sheetData>
      <sheetData sheetId="298">
        <row r="769">
          <cell r="D769">
            <v>0</v>
          </cell>
        </row>
      </sheetData>
      <sheetData sheetId="299">
        <row r="769">
          <cell r="D769">
            <v>0</v>
          </cell>
        </row>
      </sheetData>
      <sheetData sheetId="300">
        <row r="769">
          <cell r="D769">
            <v>0</v>
          </cell>
        </row>
      </sheetData>
      <sheetData sheetId="301">
        <row r="769">
          <cell r="D769">
            <v>0</v>
          </cell>
        </row>
      </sheetData>
      <sheetData sheetId="302">
        <row r="769">
          <cell r="D769">
            <v>0</v>
          </cell>
        </row>
      </sheetData>
      <sheetData sheetId="303">
        <row r="769">
          <cell r="D769">
            <v>0</v>
          </cell>
        </row>
      </sheetData>
      <sheetData sheetId="304">
        <row r="769">
          <cell r="D769">
            <v>0</v>
          </cell>
        </row>
      </sheetData>
      <sheetData sheetId="305">
        <row r="769">
          <cell r="D769">
            <v>0</v>
          </cell>
        </row>
      </sheetData>
      <sheetData sheetId="306">
        <row r="769">
          <cell r="D769">
            <v>0</v>
          </cell>
        </row>
      </sheetData>
      <sheetData sheetId="307">
        <row r="769">
          <cell r="D769">
            <v>0</v>
          </cell>
        </row>
      </sheetData>
      <sheetData sheetId="308">
        <row r="769">
          <cell r="D769">
            <v>0</v>
          </cell>
        </row>
      </sheetData>
      <sheetData sheetId="309">
        <row r="769">
          <cell r="D769">
            <v>0</v>
          </cell>
        </row>
      </sheetData>
      <sheetData sheetId="310">
        <row r="769">
          <cell r="D769">
            <v>0</v>
          </cell>
        </row>
      </sheetData>
      <sheetData sheetId="311">
        <row r="769">
          <cell r="D769">
            <v>0</v>
          </cell>
        </row>
      </sheetData>
      <sheetData sheetId="312">
        <row r="769">
          <cell r="D769">
            <v>0</v>
          </cell>
        </row>
      </sheetData>
      <sheetData sheetId="313">
        <row r="769">
          <cell r="D769">
            <v>0</v>
          </cell>
        </row>
      </sheetData>
      <sheetData sheetId="314">
        <row r="769">
          <cell r="D769">
            <v>0</v>
          </cell>
        </row>
      </sheetData>
      <sheetData sheetId="315">
        <row r="769">
          <cell r="D769">
            <v>0</v>
          </cell>
        </row>
      </sheetData>
      <sheetData sheetId="316">
        <row r="769">
          <cell r="D769">
            <v>0</v>
          </cell>
        </row>
      </sheetData>
      <sheetData sheetId="317">
        <row r="769">
          <cell r="D769">
            <v>0</v>
          </cell>
        </row>
      </sheetData>
      <sheetData sheetId="318">
        <row r="769">
          <cell r="D769">
            <v>0</v>
          </cell>
        </row>
      </sheetData>
      <sheetData sheetId="319">
        <row r="769">
          <cell r="D769">
            <v>0</v>
          </cell>
        </row>
      </sheetData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>
        <row r="769">
          <cell r="D769">
            <v>0</v>
          </cell>
        </row>
      </sheetData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>
        <row r="769">
          <cell r="D769">
            <v>0</v>
          </cell>
        </row>
      </sheetData>
      <sheetData sheetId="341"/>
      <sheetData sheetId="342">
        <row r="769">
          <cell r="D769">
            <v>0</v>
          </cell>
        </row>
      </sheetData>
      <sheetData sheetId="343">
        <row r="769">
          <cell r="D769">
            <v>0</v>
          </cell>
        </row>
      </sheetData>
      <sheetData sheetId="344"/>
      <sheetData sheetId="345">
        <row r="769">
          <cell r="D769">
            <v>0</v>
          </cell>
        </row>
      </sheetData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>
        <row r="769">
          <cell r="D769">
            <v>0</v>
          </cell>
        </row>
      </sheetData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>
        <row r="769">
          <cell r="D769">
            <v>0</v>
          </cell>
        </row>
      </sheetData>
      <sheetData sheetId="384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/>
      <sheetData sheetId="393"/>
      <sheetData sheetId="394" refreshError="1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COUNT_wh (2)"/>
      <sheetName val="COUNT_wh"/>
      <sheetName val="INVEN"/>
      <sheetName val="INVEN(TEST)"/>
      <sheetName val="COUNT_NNDC"/>
      <sheetName val="NTET2004 (DEC)"/>
      <sheetName val="NEG2004 (DEC)"/>
      <sheetName val="NEG2004 (DEC) (2)"/>
      <sheetName val="PLANBS3"/>
      <sheetName val="Group"/>
      <sheetName val="Min.-Max. Stock"/>
      <sheetName val="sales3level"/>
      <sheetName val="PGMMNG"/>
      <sheetName val="Tax coupon"/>
      <sheetName val="Macro5"/>
      <sheetName val="Sheet1"/>
      <sheetName val="Sheet1 (2)"/>
      <sheetName val="Sheet2"/>
      <sheetName val="PRO-TOTAL"/>
      <sheetName val="UPC_SKU"/>
      <sheetName val="ตารางคำนวณกระเบื้อง A"/>
      <sheetName val="DDL"/>
      <sheetName val="BAL"/>
      <sheetName val="ลูกหนี้(เก่า)"/>
      <sheetName val="55555"/>
      <sheetName val="ใบปะหน้าใหม่ Bidding"/>
      <sheetName val="ต้นไม้ทางเท้า"/>
      <sheetName val="SH-E"/>
      <sheetName val="Structure"/>
      <sheetName val="stat local"/>
      <sheetName val="Law data"/>
      <sheetName val="Index"/>
      <sheetName val="Volume Loco May 2015"/>
      <sheetName val="Summary"/>
      <sheetName val="Summary report"/>
      <sheetName val="JUNE"/>
      <sheetName val="Performance BP"/>
      <sheetName val="4.1CAPEX_Additional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Feb"/>
      <sheetName val="ISO"/>
      <sheetName val="PRODUCT"/>
      <sheetName val="PULP MILL"/>
      <sheetName val="SHEETING"/>
      <sheetName val="SODA"/>
      <sheetName val="YARD"/>
      <sheetName val="code"/>
      <sheetName val="MyWork"/>
      <sheetName val="com"/>
      <sheetName val="data"/>
      <sheetName val="TYPE SD125"/>
      <sheetName val="Drop Down"/>
      <sheetName val="เลขห้อง"/>
      <sheetName val="เลขที่ห้องทั้งหมด (2)"/>
      <sheetName val="เลขที่ห้องทั้งหมด"/>
      <sheetName val="F13รายชื่อแยกfolio (2)"/>
      <sheetName val="F13รายชื่อแยกfolio"/>
      <sheetName val="F05เลขที่ห้อง+ชื่อคน"/>
      <sheetName val="F04เลขที่ห้อง+ค่าเช่า"/>
      <sheetName val="FEB 2007 "/>
      <sheetName val="MAR 2007"/>
      <sheetName val="APR 2007"/>
      <sheetName val="MAY 2007"/>
      <sheetName val="APR 2007-GTW"/>
      <sheetName val="MAY 2007 (2)"/>
      <sheetName val="MAY 2007-NUCH"/>
      <sheetName val="JUN 2007-NUCH "/>
      <sheetName val="JULY 2007-NUCH"/>
      <sheetName val="AUG 2007-NUCH "/>
      <sheetName val="AUG 2007"/>
      <sheetName val="ค่าเช่า ด.9"/>
      <sheetName val="ค่าเช่า ด.10"/>
      <sheetName val="Status update31.8.07"/>
      <sheetName val="Status update31.8.07 (2)"/>
      <sheetName val="ค่าเช่า ด.11"/>
      <sheetName val="ค่าเช่า ด.11 (2)"/>
      <sheetName val="G26"/>
      <sheetName val="Bill No. 2 - Carpark"/>
      <sheetName val="sheetNO"/>
      <sheetName val="คำชี้แจง"/>
      <sheetName val="SCG group"/>
      <sheetName val="43"/>
      <sheetName val="List"/>
      <sheetName val="2017"/>
      <sheetName val="อ้างอิง"/>
      <sheetName val="Chart"/>
      <sheetName val="Comapny Name"/>
      <sheetName val="Mapping"/>
      <sheetName val="Master"/>
      <sheetName val="Prhd"/>
      <sheetName val="Control"/>
      <sheetName val="Cost center"/>
      <sheetName val="Account code"/>
      <sheetName val="Driver"/>
      <sheetName val="ZPS02"/>
      <sheetName val="I-slab"/>
      <sheetName val="Goal"/>
      <sheetName val="Company Name"/>
      <sheetName val="S-Plant"/>
      <sheetName val="Office_plants"/>
      <sheetName val="Sheet3"/>
      <sheetName val="Cases Actuals SAP"/>
      <sheetName val="Chilled Vol &amp; GS"/>
      <sheetName val="Master Query_SL"/>
      <sheetName val="Addresses"/>
      <sheetName val="PBSG Severance"/>
      <sheetName val="วัดใต้"/>
      <sheetName val="คำอธิบาย"/>
      <sheetName val="Table Name"/>
      <sheetName val="FR"/>
      <sheetName val="Vender list"/>
      <sheetName val="Zone"/>
      <sheetName val="Northeast"/>
      <sheetName val="2018"/>
      <sheetName val="PNT-QUOT-#3"/>
      <sheetName val="PNT-P3"/>
      <sheetName val="data validation"/>
      <sheetName val="Sheet5"/>
      <sheetName val="ห้ามลบ"/>
      <sheetName val="สาเหตุ Error "/>
      <sheetName val="Production Queue GB"/>
      <sheetName val="SCG Chemicals group"/>
      <sheetName val="Ref"/>
      <sheetName val="Config"/>
      <sheetName val="Dont delete!!"/>
      <sheetName val="L410"/>
      <sheetName val="Type ถูก House"/>
      <sheetName val="รายชื่อ"/>
      <sheetName val="cost center name"/>
      <sheetName val="TP"/>
      <sheetName val="V1"/>
      <sheetName val="V7 Confirm RPT"/>
      <sheetName val="Accure"/>
      <sheetName val="MasterTB"/>
      <sheetName val="F-1"/>
      <sheetName val="P300"/>
      <sheetName val="Materiality"/>
      <sheetName val="ดอกเบี้ย TR2560"/>
      <sheetName val="REPORT"/>
      <sheetName val="Master TB"/>
      <sheetName val="H300"/>
      <sheetName val="F-3"/>
      <sheetName val="K400"/>
      <sheetName val="S300"/>
      <sheetName val="Month"/>
      <sheetName val="Log CCR TG 3"/>
      <sheetName val="2019"/>
      <sheetName val="Assumption"/>
      <sheetName val="DTA"/>
      <sheetName val="Risk Level"/>
      <sheetName val="Risk Category"/>
      <sheetName val="Business"/>
      <sheetName val="TB(PY 2016)"/>
      <sheetName val="IS"/>
      <sheetName val="GL"/>
      <sheetName val="Trial Balance"/>
      <sheetName val="DD List"/>
      <sheetName val="Ms"/>
      <sheetName val="Variance"/>
      <sheetName val="Status"/>
      <sheetName val="#REF"/>
      <sheetName val="X1"/>
      <sheetName val="instruction"/>
      <sheetName val="Forecast movement"/>
      <sheetName val="i_Setup"/>
      <sheetName val="O_PL Link"/>
      <sheetName val="i_actmth from SAP"/>
      <sheetName val="i_Actual by cc"/>
      <sheetName val="Fixed Selling"/>
      <sheetName val="SA_OT"/>
      <sheetName val="SA_WS_MAKRO"/>
      <sheetName val="SA_ASD"/>
      <sheetName val="SA_TM"/>
      <sheetName val="SA_Field"/>
      <sheetName val="SA_OP"/>
      <sheetName val="SA_BIS"/>
      <sheetName val="SA_CommFin"/>
      <sheetName val="SA_Bus"/>
      <sheetName val="SA_CC2"/>
      <sheetName val="SA_Cus"/>
      <sheetName val="BIS Selling"/>
      <sheetName val="SA_TT"/>
      <sheetName val="Uniform"/>
      <sheetName val="Total GA"/>
      <sheetName val="HR"/>
      <sheetName val="Fin_Control"/>
      <sheetName val="Fin_Plan"/>
      <sheetName val="Fin_RMC"/>
      <sheetName val="Fin_LPN"/>
      <sheetName val="Fin_RJN"/>
      <sheetName val="BIS"/>
      <sheetName val="BIS_Proj"/>
      <sheetName val="BIS_Common"/>
      <sheetName val="BIS_XChrg"/>
      <sheetName val="Mkt"/>
      <sheetName val="Exec"/>
      <sheetName val="Legal"/>
      <sheetName val="RD"/>
      <sheetName val="Facilities"/>
      <sheetName val="SAP_Proj"/>
      <sheetName val="2nd_Pnt"/>
      <sheetName val="Pallet_Frypk"/>
      <sheetName val="CA"/>
      <sheetName val="EHS"/>
      <sheetName val="CA only"/>
      <sheetName val="Legal only"/>
      <sheetName val="GACC2"/>
      <sheetName val="GACC3"/>
      <sheetName val="TH36022"/>
      <sheetName val="TH36023"/>
      <sheetName val="sub cost center"/>
      <sheetName val="GL_DBS"/>
      <sheetName val="OH CC_DBS"/>
      <sheetName val="Fin"/>
      <sheetName val="BIS G&amp;A"/>
      <sheetName val="2015 reconcile &amp; restate"/>
      <sheetName val="Consulting"/>
      <sheetName val="BIS_Common detail"/>
      <sheetName val="Total GA+BIS common"/>
      <sheetName val="HFM Line"/>
      <sheetName val="HFM Mapping"/>
      <sheetName val="Account"/>
      <sheetName val="T&amp;E sales cut"/>
      <sheetName val="Control - Consulting fee_SN (2)"/>
      <sheetName val="CF weekly"/>
      <sheetName val="1.CF (M)(Ratchatewee)"/>
      <sheetName val="1.CF (M)(Rama4)"/>
      <sheetName val="1.CF (M) (TL10ph2)"/>
      <sheetName val=""/>
      <sheetName val="stair"/>
      <sheetName val="SELL"/>
      <sheetName val="Sum-sys"/>
      <sheetName val="Cover"/>
      <sheetName val="Detail (2)"/>
      <sheetName val="DEATAIL KENTOCOST Sheet Low20MB"/>
      <sheetName val="Cover (2)"/>
      <sheetName val="Detail "/>
      <sheetName val="(PMCmaki)"/>
      <sheetName val="(COMPmaki)"/>
      <sheetName val="SCOPE OF WORK"/>
      <sheetName val="VENDOR"/>
      <sheetName val="Unit price"/>
      <sheetName val="BG"/>
      <sheetName val="received net-BG"/>
      <sheetName val="Summary BG Code"/>
      <sheetName val="Multi Rater"/>
      <sheetName val="แยกงบ"/>
      <sheetName val="ชลทิพย์"/>
      <sheetName val="Reason"/>
      <sheetName val="BS"/>
      <sheetName val="Dropdown list "/>
      <sheetName val="beer-indstry"/>
      <sheetName val="Summary 31Mar'20"/>
      <sheetName val="COUNT_wh_(2)"/>
      <sheetName val="NTET2004_(DEC)"/>
      <sheetName val="NEG2004_(DEC)"/>
      <sheetName val="NEG2004_(DEC)_(2)"/>
      <sheetName val="Min_-Max__Stock"/>
      <sheetName val="Tax_coupon"/>
      <sheetName val="Sheet1_(2)"/>
      <sheetName val="ตารางคำนวณกระเบื้อง_A"/>
      <sheetName val="ใบปะหน้าใหม่_Bidding"/>
      <sheetName val="Law_data"/>
      <sheetName val="stat_local"/>
      <sheetName val="Volume_Loco_May_2015"/>
      <sheetName val="Summary_report"/>
      <sheetName val="Performance_BP"/>
      <sheetName val="4_1CAPEX_Additional"/>
      <sheetName val="PULP_MILL"/>
      <sheetName val="TYPE_SD125"/>
      <sheetName val="Drop_Down"/>
      <sheetName val="เลขที่ห้องทั้งหมด_(2)"/>
      <sheetName val="F13รายชื่อแยกfolio_(2)"/>
      <sheetName val="FEB_2007_"/>
      <sheetName val="MAR_2007"/>
      <sheetName val="APR_2007"/>
      <sheetName val="MAY_2007"/>
      <sheetName val="APR_2007-GTW"/>
      <sheetName val="MAY_2007_(2)"/>
      <sheetName val="MAY_2007-NUCH"/>
      <sheetName val="JUN_2007-NUCH_"/>
      <sheetName val="JULY_2007-NUCH"/>
      <sheetName val="AUG_2007-NUCH_"/>
      <sheetName val="AUG_2007"/>
      <sheetName val="ค่าเช่า_ด_9"/>
      <sheetName val="ค่าเช่า_ด_10"/>
      <sheetName val="Status_update31_8_07"/>
      <sheetName val="Status_update31_8_07_(2)"/>
      <sheetName val="ค่าเช่า_ด_11"/>
      <sheetName val="ค่าเช่า_ด_11_(2)"/>
      <sheetName val="Bill_No__2_-_Carpark"/>
      <sheetName val="SCG_group"/>
      <sheetName val="Comapny_Name"/>
      <sheetName val="Cost_center"/>
      <sheetName val="Account_code"/>
      <sheetName val="Company_Name"/>
      <sheetName val="data_validation"/>
      <sheetName val="Cases_Actuals_SAP"/>
      <sheetName val="Chilled_Vol_&amp;_GS"/>
      <sheetName val="Master_Query_SL"/>
      <sheetName val="PBSG_Severance"/>
      <sheetName val="สาเหตุ_Error_"/>
      <sheetName val="Table_Name"/>
      <sheetName val="SCG_Chemicals_group"/>
      <sheetName val="Dont_delete!!"/>
      <sheetName val="Vender_list"/>
      <sheetName val="Production_Queue_GB"/>
      <sheetName val="cost_center_name"/>
      <sheetName val="Log_CCR_TG_3"/>
      <sheetName val="Type_ถูก_House"/>
      <sheetName val="TB(PY_2016)"/>
      <sheetName val="Risk_Level"/>
      <sheetName val="Risk_Category"/>
      <sheetName val="DD_List"/>
      <sheetName val="Multi_Rater"/>
      <sheetName val="ดอกเบี้ย_TR2560"/>
      <sheetName val="Trial_Balance"/>
      <sheetName val="Forecast_movement"/>
      <sheetName val="O_PL_Link"/>
      <sheetName val="i_actmth_from_SAP"/>
      <sheetName val="i_Actual_by_cc"/>
      <sheetName val="Fixed_Selling"/>
      <sheetName val="BIS_Selling"/>
      <sheetName val="Total_GA"/>
      <sheetName val="CA_only"/>
      <sheetName val="Legal_only"/>
      <sheetName val="sub_cost_center"/>
      <sheetName val="OH_CC_DBS"/>
      <sheetName val="BIS_G&amp;A"/>
      <sheetName val="2015_reconcile_&amp;_restate"/>
      <sheetName val="BIS_Common_detail"/>
      <sheetName val="Total_GA+BIS_common"/>
      <sheetName val="HFM_Line"/>
      <sheetName val="HFM_Mapping"/>
      <sheetName val="T&amp;E_sales_cut"/>
      <sheetName val="Control_-_Consulting_fee_SN_(2)"/>
      <sheetName val="Master_TB"/>
      <sheetName val="CF_weekly"/>
      <sheetName val="1_CF_(M)(Ratchatewee)"/>
      <sheetName val="1_CF_(M)(Rama4)"/>
      <sheetName val="1_CF_(M)_(TL10ph2)"/>
      <sheetName val="Dropdown_list_"/>
      <sheetName val="Detail_(2)"/>
      <sheetName val="DEATAIL_KENTOCOST_Sheet_Low20MB"/>
      <sheetName val="Cover_(2)"/>
      <sheetName val="Detail_"/>
      <sheetName val="SCOPE_OF_WORK"/>
      <sheetName val="Unit_price"/>
      <sheetName val="received_net-BG"/>
      <sheetName val="Summary_BG_Code"/>
      <sheetName val="V7_Confirm_RPT"/>
      <sheetName val="summary_ee"/>
      <sheetName val="ee_unit type"/>
      <sheetName val="ee_build "/>
      <sheetName val="Cost history sheet"/>
      <sheetName val="Scope of work "/>
      <sheetName val="Detail (CMM)"/>
      <sheetName val="SUM KENTO COST LOW 20MB."/>
      <sheetName val="Data-ac"/>
      <sheetName val="Data-san"/>
      <sheetName val="SUM KENTO COST REPORT 20MB.UP"/>
      <sheetName val="DETAIL KENTOCOST Sheet 20MB.UP"/>
      <sheetName val="Master COA V21"/>
      <sheetName val="ESS Performance 2020+2021"/>
      <sheetName val="00Summary"/>
      <sheetName val="Condition"/>
      <sheetName val="B-Prelim"/>
      <sheetName val="EE-HOTEL"/>
      <sheetName val="SN&amp;FP-HOTEL"/>
      <sheetName val="MVAC-HOTEL"/>
      <sheetName val="EE-BOH"/>
      <sheetName val="SN&amp;FP-BOH"/>
      <sheetName val="MVAC-BOH"/>
      <sheetName val="S3 Architectural"/>
      <sheetName val="2020"/>
      <sheetName val="TTL"/>
      <sheetName val="Reference(do not delete)"/>
      <sheetName val="A"/>
      <sheetName val="発停サイクル表"/>
      <sheetName val="COUNT_wh_(2)1"/>
      <sheetName val="NTET2004_(DEC)1"/>
      <sheetName val="NEG2004_(DEC)1"/>
      <sheetName val="NEG2004_(DEC)_(2)1"/>
      <sheetName val="Min_-Max__Stock1"/>
      <sheetName val="Tax_coupon1"/>
      <sheetName val="Sheet1_(2)1"/>
      <sheetName val="ตารางคำนวณกระเบื้อง_A1"/>
      <sheetName val="ใบปะหน้าใหม่_Bidding1"/>
      <sheetName val="Law_data1"/>
      <sheetName val="stat_local1"/>
      <sheetName val="Volume_Loco_May_20151"/>
      <sheetName val="Summary_report1"/>
      <sheetName val="Performance_BP1"/>
      <sheetName val="PULP_MILL1"/>
      <sheetName val="4_1CAPEX_Additional1"/>
      <sheetName val="TYPE_SD1251"/>
      <sheetName val="Drop_Down1"/>
      <sheetName val="เลขที่ห้องทั้งหมด_(2)1"/>
      <sheetName val="F13รายชื่อแยกfolio_(2)1"/>
      <sheetName val="FEB_2007_1"/>
      <sheetName val="MAR_20071"/>
      <sheetName val="APR_20071"/>
      <sheetName val="MAY_20071"/>
      <sheetName val="APR_2007-GTW1"/>
      <sheetName val="MAY_2007_(2)1"/>
      <sheetName val="MAY_2007-NUCH1"/>
      <sheetName val="JUN_2007-NUCH_1"/>
      <sheetName val="JULY_2007-NUCH1"/>
      <sheetName val="AUG_2007-NUCH_1"/>
      <sheetName val="AUG_20071"/>
      <sheetName val="ค่าเช่า_ด_91"/>
      <sheetName val="ค่าเช่า_ด_101"/>
      <sheetName val="Status_update31_8_071"/>
      <sheetName val="Status_update31_8_07_(2)1"/>
      <sheetName val="ค่าเช่า_ด_111"/>
      <sheetName val="ค่าเช่า_ด_11_(2)1"/>
      <sheetName val="Bill_No__2_-_Carpark1"/>
      <sheetName val="SCG_group1"/>
      <sheetName val="Cost_center1"/>
      <sheetName val="Account_code1"/>
      <sheetName val="Comapny_Name1"/>
      <sheetName val="Company_Name1"/>
      <sheetName val="data_validation1"/>
      <sheetName val="Cases_Actuals_SAP1"/>
      <sheetName val="Chilled_Vol_&amp;_GS1"/>
      <sheetName val="Master_Query_SL1"/>
      <sheetName val="PBSG_Severance1"/>
      <sheetName val="สาเหตุ_Error_1"/>
      <sheetName val="SCG_Chemicals_group1"/>
      <sheetName val="Table_Name1"/>
      <sheetName val="Dont_delete!!1"/>
      <sheetName val="Vender_list1"/>
      <sheetName val="Production_Queue_GB1"/>
      <sheetName val="cost_center_name1"/>
      <sheetName val="Log_CCR_TG_31"/>
      <sheetName val="Type_ถูก_House1"/>
      <sheetName val="TB(PY_2016)1"/>
      <sheetName val="Risk_Level1"/>
      <sheetName val="Risk_Category1"/>
      <sheetName val="DD_List1"/>
      <sheetName val="Multi_Rater1"/>
      <sheetName val="ดอกเบี้ย_TR25601"/>
      <sheetName val="Trial_Balance1"/>
      <sheetName val="Forecast_movement1"/>
      <sheetName val="O_PL_Link1"/>
      <sheetName val="i_actmth_from_SAP1"/>
      <sheetName val="i_Actual_by_cc1"/>
      <sheetName val="Fixed_Selling1"/>
      <sheetName val="BIS_Selling1"/>
      <sheetName val="Total_GA1"/>
      <sheetName val="CA_only1"/>
      <sheetName val="Legal_only1"/>
      <sheetName val="sub_cost_center1"/>
      <sheetName val="OH_CC_DBS1"/>
      <sheetName val="BIS_G&amp;A1"/>
      <sheetName val="2015_reconcile_&amp;_restate1"/>
      <sheetName val="BIS_Common_detail1"/>
      <sheetName val="Total_GA+BIS_common1"/>
      <sheetName val="HFM_Line1"/>
      <sheetName val="HFM_Mapping1"/>
      <sheetName val="T&amp;E_sales_cut1"/>
      <sheetName val="Control_-_Consulting_fee_SN_(21"/>
      <sheetName val="Master_TB1"/>
      <sheetName val="CF_weekly1"/>
      <sheetName val="1_CF_(M)(Ratchatewee)1"/>
      <sheetName val="1_CF_(M)(Rama4)1"/>
      <sheetName val="1_CF_(M)_(TL10ph2)1"/>
      <sheetName val="Dropdown_list_1"/>
      <sheetName val="Detail_(2)1"/>
      <sheetName val="DEATAIL_KENTOCOST_Sheet_Low20M1"/>
      <sheetName val="Cover_(2)1"/>
      <sheetName val="Detail_1"/>
      <sheetName val="SCOPE_OF_WORK1"/>
      <sheetName val="Unit_price1"/>
      <sheetName val="received_net-BG1"/>
      <sheetName val="Summary_BG_Code1"/>
      <sheetName val="V7_Confirm_RPT1"/>
      <sheetName val="Summary_31Mar'20"/>
      <sheetName val="Cost_history_sheet"/>
      <sheetName val="Scope_of_work_"/>
      <sheetName val="Detail_(CMM)"/>
      <sheetName val="SUM_KENTO_COST_LOW_20MB_"/>
      <sheetName val="SUM_KENTO_COST_REPORT_20MB_UP"/>
      <sheetName val="DETAIL_KENTOCOST_Sheet_20MB_UP"/>
      <sheetName val="Master_COA_V21"/>
      <sheetName val="ee_unit_type"/>
      <sheetName val="ee_build_"/>
      <sheetName val="S3_Architectural"/>
      <sheetName val="ESS_Performance_2020+2021"/>
      <sheetName val="S330 Increase salary rate"/>
      <sheetName val="Parameters"/>
      <sheetName val="rate"/>
      <sheetName val="61"/>
      <sheetName val="62"/>
      <sheetName val="63"/>
      <sheetName val="64"/>
      <sheetName val="65"/>
      <sheetName val="66"/>
      <sheetName val="67"/>
      <sheetName val="68"/>
      <sheetName val="69"/>
      <sheetName val="70"/>
      <sheetName val="ไม่ใช้"/>
      <sheetName val="ใช้หน้านี้"/>
      <sheetName val="S-CUVE-2 14 M"/>
      <sheetName val="PGM_2LEVYTD"/>
      <sheetName val="Mat"/>
      <sheetName val="Reference(do_not_delete)"/>
      <sheetName val="LS"/>
      <sheetName val="MasterBrand"/>
      <sheetName val="data บัญชี"/>
      <sheetName val="ฐานข้อมูล"/>
      <sheetName val="Data (2)"/>
      <sheetName val="masterEO IO"/>
      <sheetName val="กำหนดค่า"/>
      <sheetName val="Employee EN"/>
      <sheetName val="ZA110 Sale"/>
      <sheetName val="설계내역서"/>
      <sheetName val="Wkgs_BS Lead"/>
      <sheetName val="Discounted Cash Flow"/>
      <sheetName val="6.ข้อมูลวัสดุ-ค่าดำเนิน"/>
      <sheetName val="Data_2"/>
      <sheetName val="K.Suporn"/>
      <sheetName val="บมจ.พฤกษา"/>
      <sheetName val="บ.พนาลี"/>
      <sheetName val="บ.พุทธชาด"/>
      <sheetName val="บ.เกสร"/>
      <sheetName val="สรุป PS"/>
      <sheetName val="สรุป PNL"/>
      <sheetName val="สรุป PTC"/>
      <sheetName val="สรุป KS"/>
      <sheetName val="IP Land"/>
      <sheetName val="FS"/>
      <sheetName val="Sum"/>
      <sheetName val="Sec.1.1 Site clearanceworks"/>
      <sheetName val="เงื่อนไขการเสนอราคา"/>
      <sheetName val="VE LIST"/>
      <sheetName val="Sec.0"/>
      <sheetName val="Sec.1"/>
      <sheetName val="Arch unit rate"/>
      <sheetName val="ID unit rate"/>
      <sheetName val="Sec.2 "/>
      <sheetName val="sec.3.1"/>
      <sheetName val="sec.3.2"/>
      <sheetName val="sec.3.3"/>
      <sheetName val="sec.3.4"/>
      <sheetName val="Sec.4"/>
      <sheetName val="Sec.5"/>
      <sheetName val="Sec. 6"/>
      <sheetName val="Sec.7"/>
      <sheetName val="코드관리"/>
      <sheetName val="SUM-AIR-Submit"/>
      <sheetName val="KKC Brkdwn"/>
      <sheetName val="SPT vs PHI"/>
      <sheetName val="escon"/>
      <sheetName val="Store"/>
      <sheetName val="JobSetup"/>
      <sheetName val="Proposal Form"/>
      <sheetName val="BQ-Ext  "/>
      <sheetName val="Sch 2"/>
      <sheetName val="Commun"/>
      <sheetName val="STart"/>
      <sheetName val="Drop Down Lists"/>
      <sheetName val="List of Rem Entries - IS"/>
      <sheetName val="TT-2"/>
      <sheetName val="Demand"/>
      <sheetName val="Occ"/>
      <sheetName val="สรุป"/>
      <sheetName val="interest income from VMI"/>
      <sheetName val="interest payable to PSH"/>
      <sheetName val="S-CUVE-2_14_M"/>
      <sheetName val="Discounted_Cash_Flow"/>
      <sheetName val="6_ข้อมูลวัสดุ-ค่าดำเนิน"/>
      <sheetName val="K_Suporn"/>
      <sheetName val="บมจ_พฤกษา"/>
      <sheetName val="บ_พนาลี"/>
      <sheetName val="บ_พุทธชาด"/>
      <sheetName val="บ_เกสร"/>
      <sheetName val="สรุป_PS"/>
      <sheetName val="สรุป_PNL"/>
      <sheetName val="สรุป_PTC"/>
      <sheetName val="สรุป_KS"/>
      <sheetName val="IP_Land"/>
      <sheetName val="asset"/>
      <sheetName val="Mapping account"/>
      <sheetName val="Mar"/>
      <sheetName val="Apr"/>
      <sheetName val="May"/>
      <sheetName val="Jan"/>
      <sheetName val="MD_R"/>
      <sheetName val="CELL_A"/>
      <sheetName val="ENV_A"/>
      <sheetName val="PG_A"/>
      <sheetName val="MD_A"/>
      <sheetName val="QA&amp;R_A"/>
      <sheetName val="RMP_A"/>
      <sheetName val="RMZ_A"/>
      <sheetName val="ENV_R"/>
      <sheetName val="PG_R"/>
      <sheetName val="CELL_R"/>
      <sheetName val="QA&amp;R_R"/>
      <sheetName val="RMP_R"/>
      <sheetName val="RMZ_R"/>
      <sheetName val="Raw_data"/>
      <sheetName val="data_steam"/>
      <sheetName val="Designated P&amp;L"/>
      <sheetName val="NOT"/>
      <sheetName val="Sales"/>
      <sheetName val="ค่าเริ่มต้น"/>
      <sheetName val="DATA (ชื่อสินค้า)"/>
      <sheetName val="CVM"/>
      <sheetName val="กระจาย-V-Boot"/>
      <sheetName val="กระจาย-Oishi"/>
      <sheetName val="กระจาย -NPDองุ่นเคียวโฮ"/>
      <sheetName val="สุราแช่พญานาคแถม"/>
      <sheetName val="สรุปกระจายBLS+RK"/>
      <sheetName val="สรุปกระจายSS+RK"/>
      <sheetName val="รายละเอียดกิจกรรม"/>
      <sheetName val="Sheet25"/>
      <sheetName val="Activity Q1"/>
      <sheetName val="สีแถมโซดา"/>
      <sheetName val="Validation"/>
      <sheetName val="DataValidation_NotDelete"/>
      <sheetName val="TL"/>
      <sheetName val="マスタ"/>
      <sheetName val="Aging"/>
      <sheetName val="April"/>
      <sheetName val="March"/>
      <sheetName val="M-14"/>
      <sheetName val="M-92"/>
      <sheetName val="M-19"/>
      <sheetName val="M-49"/>
      <sheetName val="M-12"/>
      <sheetName val="M-30"/>
      <sheetName val="5200"/>
      <sheetName val="TB 1-3"/>
      <sheetName val=" ANALYSIS FP"/>
      <sheetName val="PROJECT BRIEF"/>
      <sheetName val="footing"/>
      <sheetName val="upa"/>
      <sheetName val="Factor F Data"/>
      <sheetName val="PL"/>
      <sheetName val="RE9604"/>
      <sheetName val="summary1-2"/>
      <sheetName val="summary1-3"/>
      <sheetName val="TDC COA Sumry"/>
      <sheetName val="COA Sumry by Area"/>
      <sheetName val="COA Sumry by Contr"/>
      <sheetName val="COA Sumry by RG"/>
      <sheetName val="TDC COA Grp Sumry"/>
      <sheetName val="TDC Item Dets-Full"/>
      <sheetName val="TDC Item Dets-IPM-Full"/>
      <sheetName val="TDC Item Dets"/>
      <sheetName val="TDC Item Sumry"/>
      <sheetName val="TDC Key Qty Sumry"/>
      <sheetName val="List - Components"/>
      <sheetName val="List - Equipment"/>
      <sheetName val="Project Metrics"/>
      <sheetName val="COA Sumry - Std Imp"/>
      <sheetName val="Contr TDC - Std Imp"/>
      <sheetName val="Item Sumry - Std Imp"/>
      <sheetName val="Proj TIC - Std Imp"/>
      <sheetName val="Unit Costs - Std Imp"/>
      <sheetName val="Unit MH - Std Imp"/>
      <sheetName val="preliminaries"/>
      <sheetName val="공문"/>
      <sheetName val="FitOutConfCentre"/>
      <sheetName val="covere"/>
      <sheetName val="Boq(1)"/>
      <sheetName val="FlatBottomClarifier (Not used)"/>
      <sheetName val="Summ"/>
      <sheetName val="Info"/>
      <sheetName val="QlikView"/>
      <sheetName val="Customer Name"/>
      <sheetName val="Revenue(2019)"/>
      <sheetName val="Graph(2019)"/>
      <sheetName val="Strategic Cus"/>
      <sheetName val="Rev per Head(2019)"/>
      <sheetName val="WH Utilization"/>
      <sheetName val="Stock Graph"/>
      <sheetName val="No. Customer (2019)"/>
      <sheetName val="No. Customer"/>
      <sheetName val="95059D"/>
      <sheetName val="โซนโฟกัส TT"/>
      <sheetName val="ข้อมูลทำ DropDown"/>
      <sheetName val="รายพนักงาน"/>
      <sheetName val="แนวทาง"/>
      <sheetName val="2021"/>
      <sheetName val="dataยอดขายทีมนิยมไทย"/>
      <sheetName val="แผนใหม่-BG22 รายเอเย่นต์"/>
      <sheetName val="In AG VS Sub"/>
      <sheetName val="ขน2019"/>
      <sheetName val="ขน2020"/>
      <sheetName val="ขน2021"/>
      <sheetName val="Calendar_นายสรศักดิ์ กล่ำศรี"/>
      <sheetName val="ยอดขาย"/>
      <sheetName val="สรุปโซนโฟกัส TT"/>
      <sheetName val="J01"/>
      <sheetName val="Data (Forecast-m3)"/>
      <sheetName val="Analytic Sales&amp;Cost"/>
      <sheetName val="Sheet15"/>
      <sheetName val="Final Summary - Base"/>
      <sheetName val="磨煤加压"/>
      <sheetName val="1B"/>
      <sheetName val="DO"/>
      <sheetName val="PDPC0908"/>
      <sheetName val="Rank"/>
      <sheetName val="Vendors Database"/>
      <sheetName val="B1.01-Times"/>
      <sheetName val="Assa VO (2)"/>
      <sheetName val="B1.02.02(IDP-2) "/>
      <sheetName val="Kamol VO"/>
      <sheetName val="B2.17 Skyline"/>
      <sheetName val="19th -MOS"/>
      <sheetName val="A6.2 VO-PLE"/>
      <sheetName val="KA -MOS"/>
      <sheetName val="Kitchen VO"/>
      <sheetName val="DSG-MOS-break"/>
      <sheetName val="Pinklao MOS"/>
      <sheetName val="B2.07 Kitchen"/>
      <sheetName val="B2.03 Assa"/>
      <sheetName val="B1.01.03(VC)"/>
      <sheetName val="A4 ARCH(FSR)"/>
      <sheetName val="A7 EXT(FSR)"/>
      <sheetName val="1-BCEG "/>
      <sheetName val="sUM -FFE"/>
      <sheetName val="Rates"/>
      <sheetName val="Metrix"/>
      <sheetName val="B1.01.1Times"/>
      <sheetName val="Production info"/>
      <sheetName val="XLR_NoRangeSheet"/>
      <sheetName val="ตารางส่วนลด EE."/>
      <sheetName val="A5.2 VO-KAMA"/>
      <sheetName val="A6.2VO-PLE"/>
      <sheetName val="A.VO-MEP (BCEG)"/>
      <sheetName val="A5.1 Kama"/>
      <sheetName val="B1.01.09.2-Deco Mart"/>
      <sheetName val="B1.01.10.1THC"/>
      <sheetName val="B1.02.01(IDP-1)"/>
      <sheetName val="ประมาณการประตูหน้าต่าง "/>
      <sheetName val="slipsumpR"/>
      <sheetName val="มีค 64"/>
      <sheetName val="SCHEDULE 10_BUILD MANAGEMENT"/>
      <sheetName val="Sheet"/>
      <sheetName val="ตารางวันหยุด"/>
      <sheetName val="Emp_Data"/>
      <sheetName val="SHT1-CONSOL"/>
      <sheetName val="COUNT_wh_(2)2"/>
      <sheetName val="NTET2004_(DEC)2"/>
      <sheetName val="NEG2004_(DEC)2"/>
      <sheetName val="NEG2004_(DEC)_(2)2"/>
      <sheetName val="data_บัญชี"/>
      <sheetName val="Data_(2)"/>
      <sheetName val="ใบปะหน้าใหม่_Bidding2"/>
      <sheetName val="Min_-Max__Stock2"/>
      <sheetName val="Sheet1_(2)2"/>
      <sheetName val="Tax_coupon2"/>
      <sheetName val="ตารางคำนวณกระเบื้อง_A2"/>
      <sheetName val="stat_local2"/>
      <sheetName val="Law_data2"/>
      <sheetName val="4_1CAPEX_Additional2"/>
      <sheetName val="PULP_MILL2"/>
      <sheetName val="Volume_Loco_May_20152"/>
      <sheetName val="Summary_report2"/>
      <sheetName val="Performance_BP2"/>
      <sheetName val="TYPE_SD1252"/>
      <sheetName val="Drop_Down2"/>
      <sheetName val="เลขที่ห้องทั้งหมด_(2)2"/>
      <sheetName val="F13รายชื่อแยกfolio_(2)2"/>
      <sheetName val="FEB_2007_2"/>
      <sheetName val="MAR_20072"/>
      <sheetName val="APR_20072"/>
      <sheetName val="MAY_20072"/>
      <sheetName val="APR_2007-GTW2"/>
      <sheetName val="MAY_2007_(2)2"/>
      <sheetName val="MAY_2007-NUCH2"/>
      <sheetName val="JUN_2007-NUCH_2"/>
      <sheetName val="JULY_2007-NUCH2"/>
      <sheetName val="AUG_2007-NUCH_2"/>
      <sheetName val="AUG_20072"/>
      <sheetName val="ค่าเช่า_ด_92"/>
      <sheetName val="ค่าเช่า_ด_102"/>
      <sheetName val="Status_update31_8_072"/>
      <sheetName val="Status_update31_8_07_(2)2"/>
      <sheetName val="ค่าเช่า_ด_112"/>
      <sheetName val="ค่าเช่า_ด_11_(2)2"/>
      <sheetName val="Bill_No__2_-_Carpark2"/>
      <sheetName val="SCG_group2"/>
      <sheetName val="Comapny_Name2"/>
      <sheetName val="Cost_center2"/>
      <sheetName val="Account_code2"/>
      <sheetName val="Company_Name2"/>
      <sheetName val="masterEO_IO"/>
      <sheetName val="Table_Name2"/>
      <sheetName val="Cases_Actuals_SAP2"/>
      <sheetName val="Chilled_Vol_&amp;_GS2"/>
      <sheetName val="Master_Query_SL2"/>
      <sheetName val="PBSG_Severance2"/>
      <sheetName val="Vender_list2"/>
      <sheetName val="data_validation2"/>
      <sheetName val="สาเหตุ_Error_2"/>
      <sheetName val="SCG_Chemicals_group2"/>
      <sheetName val="Dont_delete!!2"/>
      <sheetName val="Production_Queue_GB2"/>
      <sheetName val="Type_ถูก_House2"/>
      <sheetName val="cost_center_name2"/>
      <sheetName val="ดอกเบี้ย_TR25602"/>
      <sheetName val="Log_CCR_TG_32"/>
      <sheetName val="Employee_EN"/>
      <sheetName val="DATA_(ชื่อสินค้า)"/>
      <sheetName val="CF_weekly2"/>
      <sheetName val="1_CF_(M)(Ratchatewee)2"/>
      <sheetName val="1_CF_(M)(Rama4)2"/>
      <sheetName val="1_CF_(M)_(TL10ph2)2"/>
      <sheetName val="Risk_Level2"/>
      <sheetName val="Risk_Category2"/>
      <sheetName val="TB(PY_2016)2"/>
      <sheetName val="Master_TB2"/>
      <sheetName val="Forecast_movement2"/>
      <sheetName val="O_PL_Link2"/>
      <sheetName val="i_actmth_from_SAP2"/>
      <sheetName val="i_Actual_by_cc2"/>
      <sheetName val="Fixed_Selling2"/>
      <sheetName val="BIS_Selling2"/>
      <sheetName val="Total_GA2"/>
      <sheetName val="CA_only2"/>
      <sheetName val="Legal_only2"/>
      <sheetName val="sub_cost_center2"/>
      <sheetName val="OH_CC_DBS2"/>
      <sheetName val="BIS_G&amp;A2"/>
      <sheetName val="2015_reconcile_&amp;_restate2"/>
      <sheetName val="BIS_Common_detail2"/>
      <sheetName val="Total_GA+BIS_common2"/>
      <sheetName val="HFM_Line2"/>
      <sheetName val="HFM_Mapping2"/>
      <sheetName val="T&amp;E_sales_cut2"/>
      <sheetName val="Control_-_Consulting_fee_SN_(22"/>
      <sheetName val="V7_Confirm_RPT2"/>
      <sheetName val="Trial_Balance2"/>
      <sheetName val="DD_List2"/>
      <sheetName val="Multi_Rater2"/>
      <sheetName val="Detail_(2)2"/>
      <sheetName val="DEATAIL_KENTOCOST_Sheet_Low20M2"/>
      <sheetName val="Cover_(2)2"/>
      <sheetName val="Detail_2"/>
      <sheetName val="SCOPE_OF_WORK2"/>
      <sheetName val="Unit_price2"/>
      <sheetName val="received_net-BG2"/>
      <sheetName val="Summary_BG_Code2"/>
      <sheetName val="Master_COA_V211"/>
      <sheetName val="Cost_history_sheet1"/>
      <sheetName val="Scope_of_work_1"/>
      <sheetName val="Detail_(CMM)1"/>
      <sheetName val="SUM_KENTO_COST_LOW_20MB_1"/>
      <sheetName val="SUM_KENTO_COST_REPORT_20MB_UP1"/>
      <sheetName val="DETAIL_KENTOCOST_Sheet_20MB_UP1"/>
      <sheetName val="กระจาย_-NPDองุ่นเคียวโฮ"/>
      <sheetName val="Activity_Q1"/>
      <sheetName val="โซนโฟกัส_TT"/>
      <sheetName val="ข้อมูลทำ_DropDown"/>
      <sheetName val="ee_unit_type1"/>
      <sheetName val="ee_build_1"/>
      <sheetName val="Calendar_นายสรศักดิ์_กล่ำศรี"/>
      <sheetName val="แผนใหม่-BG22_รายเอเย่นต์"/>
      <sheetName val="In_AG_VS_Sub"/>
      <sheetName val="Dropdown_list_2"/>
      <sheetName val="Summary_31Mar'201"/>
      <sheetName val="S3_Architectural1"/>
      <sheetName val="ESS_Performance_2020+20211"/>
      <sheetName val="Reference(do_not_delete)1"/>
      <sheetName val="S330_Increase_salary_rate"/>
      <sheetName val="Wkgs_BS_Lead"/>
      <sheetName val="ZA110_Sale"/>
      <sheetName val="Sec_1_1_Site_clearanceworks"/>
      <sheetName val="VE_LIST"/>
      <sheetName val="Sec_0"/>
      <sheetName val="Sec_1"/>
      <sheetName val="Arch_unit_rate"/>
      <sheetName val="ID_unit_rate"/>
      <sheetName val="Sec_2_"/>
      <sheetName val="sec_3_1"/>
      <sheetName val="sec_3_2"/>
      <sheetName val="sec_3_3"/>
      <sheetName val="sec_3_4"/>
      <sheetName val="Sec_4"/>
      <sheetName val="Sec_5"/>
      <sheetName val="Sec__6"/>
      <sheetName val="Sec_7"/>
      <sheetName val="สรุปโซนโฟกัส_TT"/>
      <sheetName val="KKC_Brkdwn"/>
      <sheetName val="SPT_vs_PHI"/>
      <sheetName val="Proposal_Form"/>
      <sheetName val="BQ-Ext__"/>
      <sheetName val="Sch_2"/>
      <sheetName val="interest_income_from_VMI"/>
      <sheetName val="interest_payable_to_PSH"/>
      <sheetName val="มีค_64"/>
      <sheetName val="118508"/>
      <sheetName val="612004"/>
      <sheetName val="Prepaid"/>
      <sheetName val="Sheet6"/>
      <sheetName val="FF-3"/>
      <sheetName val="bill 2"/>
      <sheetName val="cover page"/>
      <sheetName val="Material Price List"/>
      <sheetName val="30's-Components"/>
      <sheetName val="Utility and Fire flange"/>
      <sheetName val="Status Budget"/>
      <sheetName val="Spread"/>
      <sheetName val="5X"/>
      <sheetName val="MTP"/>
      <sheetName val="Appendix#3 PBC - ICIS (ECH)"/>
      <sheetName val="Conso จัดลำดับลุกหนี้"/>
      <sheetName val="S-CUVE-2_14_M1"/>
      <sheetName val="Discounted_Cash_Flow1"/>
      <sheetName val="6_ข้อมูลวัสดุ-ค่าดำเนิน1"/>
      <sheetName val="K_Suporn1"/>
      <sheetName val="บมจ_พฤกษา1"/>
      <sheetName val="บ_พนาลี1"/>
      <sheetName val="บ_พุทธชาด1"/>
      <sheetName val="บ_เกสร1"/>
      <sheetName val="สรุป_PS1"/>
      <sheetName val="สรุป_PNL1"/>
      <sheetName val="สรุป_PTC1"/>
      <sheetName val="สรุป_KS1"/>
      <sheetName val="IP_Land1"/>
      <sheetName val="Mapping_account"/>
      <sheetName val="PROJECT_BRIEF"/>
      <sheetName val="Customer_Name"/>
      <sheetName val="Strategic_Cus"/>
      <sheetName val="Rev_per_Head(2019)"/>
      <sheetName val="WH_Utilization"/>
      <sheetName val="Stock_Graph"/>
      <sheetName val="No__Customer_(2019)"/>
      <sheetName val="No__Customer"/>
      <sheetName val="TB 10"/>
      <sheetName val="Page4"/>
      <sheetName val="drop"/>
    </sheetNames>
    <sheetDataSet>
      <sheetData sheetId="0" refreshError="1"/>
      <sheetData sheetId="1">
        <row r="7">
          <cell r="G7" t="str">
            <v>R-32 SUPPLY / RETURN PIPING WORK (GHARGER No.1)</v>
          </cell>
        </row>
      </sheetData>
      <sheetData sheetId="2"/>
      <sheetData sheetId="3" refreshError="1"/>
      <sheetData sheetId="4" refreshError="1"/>
      <sheetData sheetId="5">
        <row r="7">
          <cell r="G7" t="str">
            <v>R-32 SUPPLY / RETURN PIPING WORK (GHARGER No.1)</v>
          </cell>
        </row>
      </sheetData>
      <sheetData sheetId="6">
        <row r="7">
          <cell r="G7" t="str">
            <v>R-32 SUPPLY / RETURN PIPING WORK (GHARGER No.1)</v>
          </cell>
        </row>
      </sheetData>
      <sheetData sheetId="7">
        <row r="7">
          <cell r="G7" t="str">
            <v>R-32 SUPPLY / RETURN PIPING WORK (GHARGER No.1)</v>
          </cell>
        </row>
      </sheetData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3">
          <cell r="BC3" t="str">
            <v>QUOTATION  NO.   :</v>
          </cell>
        </row>
      </sheetData>
      <sheetData sheetId="75">
        <row r="3">
          <cell r="BC3" t="str">
            <v>QUOTATION  NO.   :</v>
          </cell>
        </row>
      </sheetData>
      <sheetData sheetId="76">
        <row r="3">
          <cell r="BC3" t="str">
            <v>QUOTATION  NO.   :</v>
          </cell>
        </row>
      </sheetData>
      <sheetData sheetId="77">
        <row r="3">
          <cell r="BC3" t="str">
            <v>QUOTATION  NO.   :</v>
          </cell>
        </row>
      </sheetData>
      <sheetData sheetId="78">
        <row r="3">
          <cell r="BC3" t="str">
            <v>QUOTATION  NO.   :</v>
          </cell>
        </row>
      </sheetData>
      <sheetData sheetId="79">
        <row r="3">
          <cell r="BC3" t="str">
            <v>QUOTATION  NO.   :</v>
          </cell>
        </row>
      </sheetData>
      <sheetData sheetId="80">
        <row r="3">
          <cell r="BC3" t="str">
            <v>QUOTATION  NO.   :</v>
          </cell>
        </row>
      </sheetData>
      <sheetData sheetId="81">
        <row r="3">
          <cell r="BC3" t="str">
            <v>QUOTATION  NO.   :</v>
          </cell>
        </row>
      </sheetData>
      <sheetData sheetId="82">
        <row r="3">
          <cell r="BC3" t="str">
            <v>QUOTATION  NO.   :</v>
          </cell>
        </row>
      </sheetData>
      <sheetData sheetId="83">
        <row r="3">
          <cell r="BC3" t="str">
            <v>QUOTATION  NO.   :</v>
          </cell>
        </row>
      </sheetData>
      <sheetData sheetId="84">
        <row r="3">
          <cell r="BC3" t="str">
            <v>QUOTATION  NO.   :</v>
          </cell>
        </row>
      </sheetData>
      <sheetData sheetId="85">
        <row r="3">
          <cell r="BC3" t="str">
            <v>QUOTATION  NO.   :</v>
          </cell>
        </row>
      </sheetData>
      <sheetData sheetId="86">
        <row r="3">
          <cell r="BC3" t="str">
            <v>QUOTATION  NO.   :</v>
          </cell>
        </row>
      </sheetData>
      <sheetData sheetId="87">
        <row r="3">
          <cell r="BC3" t="str">
            <v>QUOTATION  NO.   :</v>
          </cell>
        </row>
      </sheetData>
      <sheetData sheetId="88">
        <row r="3">
          <cell r="BC3" t="str">
            <v>QUOTATION  NO.   :</v>
          </cell>
        </row>
      </sheetData>
      <sheetData sheetId="89">
        <row r="3">
          <cell r="BC3" t="str">
            <v>QUOTATION  NO.   :</v>
          </cell>
        </row>
      </sheetData>
      <sheetData sheetId="90">
        <row r="3">
          <cell r="BC3" t="str">
            <v>QUOTATION  NO.   :</v>
          </cell>
        </row>
      </sheetData>
      <sheetData sheetId="91">
        <row r="3">
          <cell r="BC3" t="str">
            <v>QUOTATION  NO.   :</v>
          </cell>
        </row>
      </sheetData>
      <sheetData sheetId="92">
        <row r="3">
          <cell r="BC3" t="str">
            <v>QUOTATION  NO.   :</v>
          </cell>
        </row>
      </sheetData>
      <sheetData sheetId="93">
        <row r="7">
          <cell r="G7" t="str">
            <v>R-32 SUPPLY / RETURN PIPING WORK (GHARGER No.1)</v>
          </cell>
        </row>
      </sheetData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>
        <row r="7">
          <cell r="G7" t="str">
            <v>R-32 SUPPLY / RETURN PIPING WORK (GHARGER No.1)</v>
          </cell>
        </row>
      </sheetData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>
        <row r="3">
          <cell r="BC3" t="str">
            <v>QUOTATION  NO.   :</v>
          </cell>
        </row>
      </sheetData>
      <sheetData sheetId="276">
        <row r="3">
          <cell r="BC3" t="str">
            <v>QUOTATION  NO.   :</v>
          </cell>
        </row>
      </sheetData>
      <sheetData sheetId="277">
        <row r="3">
          <cell r="BC3" t="str">
            <v>QUOTATION  NO.   :</v>
          </cell>
        </row>
      </sheetData>
      <sheetData sheetId="278">
        <row r="3">
          <cell r="BC3" t="str">
            <v>QUOTATION  NO.   :</v>
          </cell>
        </row>
      </sheetData>
      <sheetData sheetId="279">
        <row r="3">
          <cell r="BC3" t="str">
            <v>QUOTATION  NO.   :</v>
          </cell>
        </row>
      </sheetData>
      <sheetData sheetId="280">
        <row r="3">
          <cell r="BC3" t="str">
            <v>QUOTATION  NO.   :</v>
          </cell>
        </row>
      </sheetData>
      <sheetData sheetId="281">
        <row r="3">
          <cell r="BC3" t="str">
            <v>QUOTATION  NO.   :</v>
          </cell>
        </row>
      </sheetData>
      <sheetData sheetId="282">
        <row r="3">
          <cell r="BC3" t="str">
            <v>QUOTATION  NO.   :</v>
          </cell>
        </row>
      </sheetData>
      <sheetData sheetId="283">
        <row r="3">
          <cell r="BC3" t="str">
            <v>QUOTATION  NO.   :</v>
          </cell>
        </row>
      </sheetData>
      <sheetData sheetId="284">
        <row r="3">
          <cell r="BC3" t="str">
            <v>QUOTATION  NO.   :</v>
          </cell>
        </row>
      </sheetData>
      <sheetData sheetId="285">
        <row r="3">
          <cell r="BC3" t="str">
            <v>QUOTATION  NO.   :</v>
          </cell>
        </row>
      </sheetData>
      <sheetData sheetId="286">
        <row r="3">
          <cell r="BC3" t="str">
            <v>QUOTATION  NO.   :</v>
          </cell>
        </row>
      </sheetData>
      <sheetData sheetId="287">
        <row r="3">
          <cell r="BC3" t="str">
            <v>QUOTATION  NO.   :</v>
          </cell>
        </row>
      </sheetData>
      <sheetData sheetId="288">
        <row r="3">
          <cell r="BC3" t="str">
            <v>QUOTATION  NO.   :</v>
          </cell>
        </row>
      </sheetData>
      <sheetData sheetId="289">
        <row r="3">
          <cell r="BC3" t="str">
            <v>QUOTATION  NO.   :</v>
          </cell>
        </row>
      </sheetData>
      <sheetData sheetId="290">
        <row r="3">
          <cell r="BC3" t="str">
            <v>QUOTATION  NO.   :</v>
          </cell>
        </row>
      </sheetData>
      <sheetData sheetId="291">
        <row r="3">
          <cell r="BC3" t="str">
            <v>QUOTATION  NO.   :</v>
          </cell>
        </row>
      </sheetData>
      <sheetData sheetId="292">
        <row r="3">
          <cell r="BC3" t="str">
            <v>QUOTATION  NO.   :</v>
          </cell>
        </row>
      </sheetData>
      <sheetData sheetId="293">
        <row r="3">
          <cell r="BC3" t="str">
            <v>QUOTATION  NO.   :</v>
          </cell>
        </row>
      </sheetData>
      <sheetData sheetId="294">
        <row r="3">
          <cell r="BC3" t="str">
            <v>QUOTATION  NO.   :</v>
          </cell>
        </row>
      </sheetData>
      <sheetData sheetId="295">
        <row r="3">
          <cell r="BC3" t="str">
            <v>QUOTATION  NO.   :</v>
          </cell>
        </row>
      </sheetData>
      <sheetData sheetId="296">
        <row r="3">
          <cell r="BC3" t="str">
            <v>QUOTATION  NO.   :</v>
          </cell>
        </row>
      </sheetData>
      <sheetData sheetId="297">
        <row r="3">
          <cell r="BC3" t="str">
            <v>QUOTATION  NO.   :</v>
          </cell>
        </row>
      </sheetData>
      <sheetData sheetId="298">
        <row r="3">
          <cell r="BC3" t="str">
            <v>QUOTATION  NO.   :</v>
          </cell>
        </row>
      </sheetData>
      <sheetData sheetId="299">
        <row r="3">
          <cell r="BC3" t="str">
            <v>QUOTATION  NO.   :</v>
          </cell>
        </row>
      </sheetData>
      <sheetData sheetId="300">
        <row r="3">
          <cell r="BC3" t="str">
            <v>QUOTATION  NO.   :</v>
          </cell>
        </row>
      </sheetData>
      <sheetData sheetId="301">
        <row r="3">
          <cell r="BC3" t="str">
            <v>QUOTATION  NO.   :</v>
          </cell>
        </row>
      </sheetData>
      <sheetData sheetId="302">
        <row r="3">
          <cell r="BC3" t="str">
            <v>QUOTATION  NO.   :</v>
          </cell>
        </row>
      </sheetData>
      <sheetData sheetId="303">
        <row r="3">
          <cell r="BC3" t="str">
            <v>QUOTATION  NO.   :</v>
          </cell>
        </row>
      </sheetData>
      <sheetData sheetId="304">
        <row r="3">
          <cell r="BC3" t="str">
            <v>QUOTATION  NO.   :</v>
          </cell>
        </row>
      </sheetData>
      <sheetData sheetId="305">
        <row r="3">
          <cell r="BC3" t="str">
            <v>QUOTATION  NO.   :</v>
          </cell>
        </row>
      </sheetData>
      <sheetData sheetId="306">
        <row r="3">
          <cell r="BC3" t="str">
            <v>QUOTATION  NO.   :</v>
          </cell>
        </row>
      </sheetData>
      <sheetData sheetId="307">
        <row r="3">
          <cell r="BC3" t="str">
            <v>QUOTATION  NO.   :</v>
          </cell>
        </row>
      </sheetData>
      <sheetData sheetId="308">
        <row r="3">
          <cell r="BC3" t="str">
            <v>QUOTATION  NO.   :</v>
          </cell>
        </row>
      </sheetData>
      <sheetData sheetId="309">
        <row r="3">
          <cell r="BC3" t="str">
            <v>QUOTATION  NO.   :</v>
          </cell>
        </row>
      </sheetData>
      <sheetData sheetId="310">
        <row r="3">
          <cell r="BC3" t="str">
            <v>QUOTATION  NO.   :</v>
          </cell>
        </row>
      </sheetData>
      <sheetData sheetId="311">
        <row r="3">
          <cell r="BC3" t="str">
            <v>QUOTATION  NO.   :</v>
          </cell>
        </row>
      </sheetData>
      <sheetData sheetId="312">
        <row r="3">
          <cell r="BC3" t="str">
            <v>QUOTATION  NO.   :</v>
          </cell>
        </row>
      </sheetData>
      <sheetData sheetId="313">
        <row r="3">
          <cell r="BC3" t="str">
            <v>QUOTATION  NO.   :</v>
          </cell>
        </row>
      </sheetData>
      <sheetData sheetId="314">
        <row r="3">
          <cell r="BC3" t="str">
            <v>QUOTATION  NO.   :</v>
          </cell>
        </row>
      </sheetData>
      <sheetData sheetId="315">
        <row r="3">
          <cell r="BC3" t="str">
            <v>QUOTATION  NO.   :</v>
          </cell>
        </row>
      </sheetData>
      <sheetData sheetId="316">
        <row r="3">
          <cell r="BC3" t="str">
            <v>QUOTATION  NO.   :</v>
          </cell>
        </row>
      </sheetData>
      <sheetData sheetId="317">
        <row r="3">
          <cell r="BC3" t="str">
            <v>QUOTATION  NO.   :</v>
          </cell>
        </row>
      </sheetData>
      <sheetData sheetId="318">
        <row r="3">
          <cell r="BC3" t="str">
            <v>QUOTATION  NO.   :</v>
          </cell>
        </row>
      </sheetData>
      <sheetData sheetId="319">
        <row r="3">
          <cell r="BC3" t="str">
            <v>QUOTATION  NO.   :</v>
          </cell>
        </row>
      </sheetData>
      <sheetData sheetId="320">
        <row r="3">
          <cell r="BC3" t="str">
            <v>QUOTATION  NO.   :</v>
          </cell>
        </row>
      </sheetData>
      <sheetData sheetId="321">
        <row r="3">
          <cell r="BC3" t="str">
            <v>QUOTATION  NO.   :</v>
          </cell>
        </row>
      </sheetData>
      <sheetData sheetId="322">
        <row r="3">
          <cell r="BC3" t="str">
            <v>QUOTATION  NO.   :</v>
          </cell>
        </row>
      </sheetData>
      <sheetData sheetId="323">
        <row r="3">
          <cell r="BC3" t="str">
            <v>QUOTATION  NO.   :</v>
          </cell>
        </row>
      </sheetData>
      <sheetData sheetId="324">
        <row r="3">
          <cell r="BC3" t="str">
            <v>QUOTATION  NO.   :</v>
          </cell>
        </row>
      </sheetData>
      <sheetData sheetId="325">
        <row r="3">
          <cell r="BC3" t="str">
            <v>QUOTATION  NO.   :</v>
          </cell>
        </row>
      </sheetData>
      <sheetData sheetId="326">
        <row r="3">
          <cell r="BC3" t="str">
            <v>QUOTATION  NO.   :</v>
          </cell>
        </row>
      </sheetData>
      <sheetData sheetId="327">
        <row r="3">
          <cell r="BC3" t="str">
            <v>QUOTATION  NO.   :</v>
          </cell>
        </row>
      </sheetData>
      <sheetData sheetId="328">
        <row r="3">
          <cell r="BC3" t="str">
            <v>QUOTATION  NO.   :</v>
          </cell>
        </row>
      </sheetData>
      <sheetData sheetId="329">
        <row r="3">
          <cell r="BC3" t="str">
            <v>QUOTATION  NO.   :</v>
          </cell>
        </row>
      </sheetData>
      <sheetData sheetId="330">
        <row r="3">
          <cell r="BC3" t="str">
            <v>QUOTATION  NO.   :</v>
          </cell>
        </row>
      </sheetData>
      <sheetData sheetId="331">
        <row r="3">
          <cell r="BC3" t="str">
            <v>QUOTATION  NO.   :</v>
          </cell>
        </row>
      </sheetData>
      <sheetData sheetId="332">
        <row r="3">
          <cell r="BC3" t="str">
            <v>QUOTATION  NO.   :</v>
          </cell>
        </row>
      </sheetData>
      <sheetData sheetId="333">
        <row r="3">
          <cell r="BC3" t="str">
            <v>QUOTATION  NO.   :</v>
          </cell>
        </row>
      </sheetData>
      <sheetData sheetId="334">
        <row r="3">
          <cell r="BC3" t="str">
            <v>QUOTATION  NO.   :</v>
          </cell>
        </row>
      </sheetData>
      <sheetData sheetId="335">
        <row r="3">
          <cell r="BC3" t="str">
            <v>QUOTATION  NO.   :</v>
          </cell>
        </row>
      </sheetData>
      <sheetData sheetId="336">
        <row r="3">
          <cell r="BC3" t="str">
            <v>QUOTATION  NO.   :</v>
          </cell>
        </row>
      </sheetData>
      <sheetData sheetId="337">
        <row r="3">
          <cell r="BC3" t="str">
            <v>QUOTATION  NO.   :</v>
          </cell>
        </row>
      </sheetData>
      <sheetData sheetId="338">
        <row r="3">
          <cell r="BC3" t="str">
            <v>QUOTATION  NO.   :</v>
          </cell>
        </row>
      </sheetData>
      <sheetData sheetId="339">
        <row r="3">
          <cell r="BC3" t="str">
            <v>QUOTATION  NO.   :</v>
          </cell>
        </row>
      </sheetData>
      <sheetData sheetId="340">
        <row r="3">
          <cell r="BC3" t="str">
            <v>QUOTATION  NO.   :</v>
          </cell>
        </row>
      </sheetData>
      <sheetData sheetId="341">
        <row r="3">
          <cell r="BC3" t="str">
            <v>QUOTATION  NO.   :</v>
          </cell>
        </row>
      </sheetData>
      <sheetData sheetId="342">
        <row r="3">
          <cell r="BC3" t="str">
            <v>QUOTATION  NO.   :</v>
          </cell>
        </row>
      </sheetData>
      <sheetData sheetId="343">
        <row r="3">
          <cell r="BC3" t="str">
            <v>QUOTATION  NO.   :</v>
          </cell>
        </row>
      </sheetData>
      <sheetData sheetId="344">
        <row r="3">
          <cell r="BC3" t="str">
            <v>QUOTATION  NO.   :</v>
          </cell>
        </row>
      </sheetData>
      <sheetData sheetId="345">
        <row r="3">
          <cell r="BC3" t="str">
            <v>QUOTATION  NO.   :</v>
          </cell>
        </row>
      </sheetData>
      <sheetData sheetId="346">
        <row r="3">
          <cell r="BC3" t="str">
            <v>QUOTATION  NO.   :</v>
          </cell>
        </row>
      </sheetData>
      <sheetData sheetId="347">
        <row r="3">
          <cell r="BC3" t="str">
            <v>QUOTATION  NO.   :</v>
          </cell>
        </row>
      </sheetData>
      <sheetData sheetId="348">
        <row r="3">
          <cell r="BC3" t="str">
            <v>QUOTATION  NO.   :</v>
          </cell>
        </row>
      </sheetData>
      <sheetData sheetId="349">
        <row r="3">
          <cell r="BC3" t="str">
            <v>QUOTATION  NO.   :</v>
          </cell>
        </row>
      </sheetData>
      <sheetData sheetId="350">
        <row r="3">
          <cell r="BC3" t="str">
            <v>QUOTATION  NO.   :</v>
          </cell>
        </row>
      </sheetData>
      <sheetData sheetId="351">
        <row r="3">
          <cell r="BC3" t="str">
            <v>QUOTATION  NO.   :</v>
          </cell>
        </row>
      </sheetData>
      <sheetData sheetId="352">
        <row r="3">
          <cell r="BC3" t="str">
            <v>QUOTATION  NO.   :</v>
          </cell>
        </row>
      </sheetData>
      <sheetData sheetId="353">
        <row r="3">
          <cell r="BC3" t="str">
            <v>QUOTATION  NO.   :</v>
          </cell>
        </row>
      </sheetData>
      <sheetData sheetId="354">
        <row r="3">
          <cell r="BC3" t="str">
            <v>QUOTATION  NO.   :</v>
          </cell>
        </row>
      </sheetData>
      <sheetData sheetId="355">
        <row r="3">
          <cell r="BC3" t="str">
            <v>QUOTATION  NO.   :</v>
          </cell>
        </row>
      </sheetData>
      <sheetData sheetId="356">
        <row r="3">
          <cell r="BC3" t="str">
            <v>QUOTATION  NO.   :</v>
          </cell>
        </row>
      </sheetData>
      <sheetData sheetId="357">
        <row r="3">
          <cell r="BC3" t="str">
            <v>QUOTATION  NO.   :</v>
          </cell>
        </row>
      </sheetData>
      <sheetData sheetId="358">
        <row r="3">
          <cell r="BC3" t="str">
            <v>QUOTATION  NO.   :</v>
          </cell>
        </row>
      </sheetData>
      <sheetData sheetId="359">
        <row r="3">
          <cell r="BC3" t="str">
            <v>QUOTATION  NO.   :</v>
          </cell>
        </row>
      </sheetData>
      <sheetData sheetId="360">
        <row r="3">
          <cell r="BC3" t="str">
            <v>QUOTATION  NO.   :</v>
          </cell>
        </row>
      </sheetData>
      <sheetData sheetId="361">
        <row r="3">
          <cell r="BC3" t="str">
            <v>QUOTATION  NO.   :</v>
          </cell>
        </row>
      </sheetData>
      <sheetData sheetId="362">
        <row r="3">
          <cell r="BC3" t="str">
            <v>QUOTATION  NO.   :</v>
          </cell>
        </row>
      </sheetData>
      <sheetData sheetId="363">
        <row r="3">
          <cell r="BC3" t="str">
            <v>QUOTATION  NO.   :</v>
          </cell>
        </row>
      </sheetData>
      <sheetData sheetId="364">
        <row r="3">
          <cell r="BC3" t="str">
            <v>QUOTATION  NO.   :</v>
          </cell>
        </row>
      </sheetData>
      <sheetData sheetId="365">
        <row r="3">
          <cell r="BC3" t="str">
            <v>QUOTATION  NO.   :</v>
          </cell>
        </row>
      </sheetData>
      <sheetData sheetId="366">
        <row r="3">
          <cell r="BC3" t="str">
            <v>QUOTATION  NO.   :</v>
          </cell>
        </row>
      </sheetData>
      <sheetData sheetId="367">
        <row r="3">
          <cell r="BC3" t="str">
            <v>QUOTATION  NO.   :</v>
          </cell>
        </row>
      </sheetData>
      <sheetData sheetId="368">
        <row r="3">
          <cell r="BC3" t="str">
            <v>QUOTATION  NO.   :</v>
          </cell>
        </row>
      </sheetData>
      <sheetData sheetId="369">
        <row r="3">
          <cell r="BC3" t="str">
            <v>QUOTATION  NO.   :</v>
          </cell>
        </row>
      </sheetData>
      <sheetData sheetId="370">
        <row r="3">
          <cell r="BC3" t="str">
            <v>QUOTATION  NO.   :</v>
          </cell>
        </row>
      </sheetData>
      <sheetData sheetId="371">
        <row r="3">
          <cell r="BC3" t="str">
            <v>QUOTATION  NO.   :</v>
          </cell>
        </row>
      </sheetData>
      <sheetData sheetId="372">
        <row r="3">
          <cell r="BC3" t="str">
            <v>QUOTATION  NO.   :</v>
          </cell>
        </row>
      </sheetData>
      <sheetData sheetId="373" refreshError="1"/>
      <sheetData sheetId="374" refreshError="1"/>
      <sheetData sheetId="375" refreshError="1"/>
      <sheetData sheetId="376">
        <row r="3">
          <cell r="BC3" t="str">
            <v>QUOTATION  NO.   :</v>
          </cell>
        </row>
      </sheetData>
      <sheetData sheetId="377">
        <row r="3">
          <cell r="BC3" t="str">
            <v>QUOTATION  NO.   :</v>
          </cell>
        </row>
      </sheetData>
      <sheetData sheetId="378">
        <row r="3">
          <cell r="BC3" t="str">
            <v>QUOTATION  NO.   :</v>
          </cell>
        </row>
      </sheetData>
      <sheetData sheetId="379">
        <row r="3">
          <cell r="BC3" t="str">
            <v>QUOTATION  NO.   :</v>
          </cell>
        </row>
      </sheetData>
      <sheetData sheetId="380">
        <row r="3">
          <cell r="BC3" t="str">
            <v>QUOTATION  NO.   :</v>
          </cell>
        </row>
      </sheetData>
      <sheetData sheetId="381">
        <row r="3">
          <cell r="BC3" t="str">
            <v>QUOTATION  NO.   :</v>
          </cell>
        </row>
      </sheetData>
      <sheetData sheetId="382">
        <row r="3">
          <cell r="BC3" t="str">
            <v>QUOTATION  NO.   :</v>
          </cell>
        </row>
      </sheetData>
      <sheetData sheetId="383">
        <row r="3">
          <cell r="BC3" t="str">
            <v>QUOTATION  NO.   :</v>
          </cell>
        </row>
      </sheetData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>
        <row r="3">
          <cell r="BC3" t="str">
            <v>QUOTATION  NO.   :</v>
          </cell>
        </row>
      </sheetData>
      <sheetData sheetId="402">
        <row r="3">
          <cell r="BC3" t="str">
            <v>QUOTATION  NO.   :</v>
          </cell>
        </row>
      </sheetData>
      <sheetData sheetId="403">
        <row r="3">
          <cell r="BC3" t="str">
            <v>QUOTATION  NO.   :</v>
          </cell>
        </row>
      </sheetData>
      <sheetData sheetId="404">
        <row r="3">
          <cell r="BC3" t="str">
            <v>QUOTATION  NO.   :</v>
          </cell>
        </row>
      </sheetData>
      <sheetData sheetId="405">
        <row r="3">
          <cell r="BC3" t="str">
            <v>QUOTATION  NO.   :</v>
          </cell>
        </row>
      </sheetData>
      <sheetData sheetId="406">
        <row r="3">
          <cell r="BC3" t="str">
            <v>QUOTATION  NO.   :</v>
          </cell>
        </row>
      </sheetData>
      <sheetData sheetId="407">
        <row r="3">
          <cell r="BC3" t="str">
            <v>QUOTATION  NO.   :</v>
          </cell>
        </row>
      </sheetData>
      <sheetData sheetId="408">
        <row r="3">
          <cell r="BC3" t="str">
            <v>QUOTATION  NO.   :</v>
          </cell>
        </row>
      </sheetData>
      <sheetData sheetId="409">
        <row r="3">
          <cell r="BC3" t="str">
            <v>QUOTATION  NO.   :</v>
          </cell>
        </row>
      </sheetData>
      <sheetData sheetId="410">
        <row r="3">
          <cell r="BC3" t="str">
            <v>QUOTATION  NO.   :</v>
          </cell>
        </row>
      </sheetData>
      <sheetData sheetId="411">
        <row r="3">
          <cell r="BC3" t="str">
            <v>QUOTATION  NO.   :</v>
          </cell>
        </row>
      </sheetData>
      <sheetData sheetId="412">
        <row r="3">
          <cell r="BC3" t="str">
            <v>QUOTATION  NO.   :</v>
          </cell>
        </row>
      </sheetData>
      <sheetData sheetId="413">
        <row r="3">
          <cell r="BC3" t="str">
            <v>QUOTATION  NO.   :</v>
          </cell>
        </row>
      </sheetData>
      <sheetData sheetId="414">
        <row r="3">
          <cell r="BC3" t="str">
            <v>QUOTATION  NO.   :</v>
          </cell>
        </row>
      </sheetData>
      <sheetData sheetId="415">
        <row r="3">
          <cell r="BC3" t="str">
            <v>QUOTATION  NO.   :</v>
          </cell>
        </row>
      </sheetData>
      <sheetData sheetId="416">
        <row r="3">
          <cell r="BC3" t="str">
            <v>QUOTATION  NO.   :</v>
          </cell>
        </row>
      </sheetData>
      <sheetData sheetId="417">
        <row r="3">
          <cell r="BC3" t="str">
            <v>QUOTATION  NO.   :</v>
          </cell>
        </row>
      </sheetData>
      <sheetData sheetId="418">
        <row r="3">
          <cell r="BC3" t="str">
            <v>QUOTATION  NO.   :</v>
          </cell>
        </row>
      </sheetData>
      <sheetData sheetId="419">
        <row r="3">
          <cell r="BC3" t="str">
            <v>QUOTATION  NO.   :</v>
          </cell>
        </row>
      </sheetData>
      <sheetData sheetId="420">
        <row r="3">
          <cell r="BC3" t="str">
            <v>QUOTATION  NO.   :</v>
          </cell>
        </row>
      </sheetData>
      <sheetData sheetId="421">
        <row r="3">
          <cell r="BC3" t="str">
            <v>QUOTATION  NO.   :</v>
          </cell>
        </row>
      </sheetData>
      <sheetData sheetId="422">
        <row r="3">
          <cell r="BC3" t="str">
            <v>QUOTATION  NO.   :</v>
          </cell>
        </row>
      </sheetData>
      <sheetData sheetId="423">
        <row r="3">
          <cell r="BC3" t="str">
            <v>QUOTATION  NO.   :</v>
          </cell>
        </row>
      </sheetData>
      <sheetData sheetId="424">
        <row r="3">
          <cell r="BC3" t="str">
            <v>QUOTATION  NO.   :</v>
          </cell>
        </row>
      </sheetData>
      <sheetData sheetId="425">
        <row r="3">
          <cell r="BC3" t="str">
            <v>QUOTATION  NO.   :</v>
          </cell>
        </row>
      </sheetData>
      <sheetData sheetId="426">
        <row r="3">
          <cell r="BC3" t="str">
            <v>QUOTATION  NO.   :</v>
          </cell>
        </row>
      </sheetData>
      <sheetData sheetId="427">
        <row r="3">
          <cell r="BC3" t="str">
            <v>QUOTATION  NO.   :</v>
          </cell>
        </row>
      </sheetData>
      <sheetData sheetId="428">
        <row r="3">
          <cell r="BC3" t="str">
            <v>QUOTATION  NO.   :</v>
          </cell>
        </row>
      </sheetData>
      <sheetData sheetId="429">
        <row r="3">
          <cell r="BC3" t="str">
            <v>QUOTATION  NO.   :</v>
          </cell>
        </row>
      </sheetData>
      <sheetData sheetId="430">
        <row r="3">
          <cell r="BC3" t="str">
            <v>QUOTATION  NO.   :</v>
          </cell>
        </row>
      </sheetData>
      <sheetData sheetId="431">
        <row r="3">
          <cell r="BC3" t="str">
            <v>QUOTATION  NO.   :</v>
          </cell>
        </row>
      </sheetData>
      <sheetData sheetId="432">
        <row r="3">
          <cell r="BC3" t="str">
            <v>QUOTATION  NO.   :</v>
          </cell>
        </row>
      </sheetData>
      <sheetData sheetId="433">
        <row r="3">
          <cell r="BC3" t="str">
            <v>QUOTATION  NO.   :</v>
          </cell>
        </row>
      </sheetData>
      <sheetData sheetId="434">
        <row r="3">
          <cell r="BC3" t="str">
            <v>QUOTATION  NO.   :</v>
          </cell>
        </row>
      </sheetData>
      <sheetData sheetId="435">
        <row r="3">
          <cell r="BC3" t="str">
            <v>QUOTATION  NO.   :</v>
          </cell>
        </row>
      </sheetData>
      <sheetData sheetId="436">
        <row r="3">
          <cell r="BC3" t="str">
            <v>QUOTATION  NO.   :</v>
          </cell>
        </row>
      </sheetData>
      <sheetData sheetId="437">
        <row r="3">
          <cell r="BC3" t="str">
            <v>QUOTATION  NO.   :</v>
          </cell>
        </row>
      </sheetData>
      <sheetData sheetId="438">
        <row r="3">
          <cell r="BC3" t="str">
            <v>QUOTATION  NO.   :</v>
          </cell>
        </row>
      </sheetData>
      <sheetData sheetId="439">
        <row r="3">
          <cell r="BC3" t="str">
            <v>QUOTATION  NO.   :</v>
          </cell>
        </row>
      </sheetData>
      <sheetData sheetId="440">
        <row r="3">
          <cell r="BC3" t="str">
            <v>QUOTATION  NO.   :</v>
          </cell>
        </row>
      </sheetData>
      <sheetData sheetId="441">
        <row r="3">
          <cell r="BC3" t="str">
            <v>QUOTATION  NO.   :</v>
          </cell>
        </row>
      </sheetData>
      <sheetData sheetId="442">
        <row r="3">
          <cell r="BC3" t="str">
            <v>QUOTATION  NO.   :</v>
          </cell>
        </row>
      </sheetData>
      <sheetData sheetId="443">
        <row r="3">
          <cell r="BC3" t="str">
            <v>QUOTATION  NO.   :</v>
          </cell>
        </row>
      </sheetData>
      <sheetData sheetId="444">
        <row r="3">
          <cell r="BC3" t="str">
            <v>QUOTATION  NO.   :</v>
          </cell>
        </row>
      </sheetData>
      <sheetData sheetId="445">
        <row r="3">
          <cell r="BC3" t="str">
            <v>QUOTATION  NO.   :</v>
          </cell>
        </row>
      </sheetData>
      <sheetData sheetId="446">
        <row r="3">
          <cell r="BC3" t="str">
            <v>QUOTATION  NO.   :</v>
          </cell>
        </row>
      </sheetData>
      <sheetData sheetId="447">
        <row r="3">
          <cell r="BC3" t="str">
            <v>QUOTATION  NO.   :</v>
          </cell>
        </row>
      </sheetData>
      <sheetData sheetId="448">
        <row r="3">
          <cell r="BC3" t="str">
            <v>QUOTATION  NO.   :</v>
          </cell>
        </row>
      </sheetData>
      <sheetData sheetId="449">
        <row r="3">
          <cell r="BC3" t="str">
            <v>QUOTATION  NO.   :</v>
          </cell>
        </row>
      </sheetData>
      <sheetData sheetId="450">
        <row r="3">
          <cell r="BC3" t="str">
            <v>QUOTATION  NO.   :</v>
          </cell>
        </row>
      </sheetData>
      <sheetData sheetId="451">
        <row r="3">
          <cell r="BC3" t="str">
            <v>QUOTATION  NO.   :</v>
          </cell>
        </row>
      </sheetData>
      <sheetData sheetId="452">
        <row r="3">
          <cell r="BC3" t="str">
            <v>QUOTATION  NO.   :</v>
          </cell>
        </row>
      </sheetData>
      <sheetData sheetId="453">
        <row r="3">
          <cell r="BC3" t="str">
            <v>QUOTATION  NO.   :</v>
          </cell>
        </row>
      </sheetData>
      <sheetData sheetId="454">
        <row r="3">
          <cell r="BC3" t="str">
            <v>QUOTATION  NO.   :</v>
          </cell>
        </row>
      </sheetData>
      <sheetData sheetId="455">
        <row r="3">
          <cell r="BC3" t="str">
            <v>QUOTATION  NO.   :</v>
          </cell>
        </row>
      </sheetData>
      <sheetData sheetId="456">
        <row r="3">
          <cell r="BC3" t="str">
            <v>QUOTATION  NO.   :</v>
          </cell>
        </row>
      </sheetData>
      <sheetData sheetId="457">
        <row r="3">
          <cell r="BC3" t="str">
            <v>QUOTATION  NO.   :</v>
          </cell>
        </row>
      </sheetData>
      <sheetData sheetId="458">
        <row r="3">
          <cell r="BC3" t="str">
            <v>QUOTATION  NO.   :</v>
          </cell>
        </row>
      </sheetData>
      <sheetData sheetId="459">
        <row r="3">
          <cell r="BC3" t="str">
            <v>QUOTATION  NO.   :</v>
          </cell>
        </row>
      </sheetData>
      <sheetData sheetId="460">
        <row r="3">
          <cell r="BC3" t="str">
            <v>QUOTATION  NO.   :</v>
          </cell>
        </row>
      </sheetData>
      <sheetData sheetId="461">
        <row r="3">
          <cell r="BC3" t="str">
            <v>QUOTATION  NO.   :</v>
          </cell>
        </row>
      </sheetData>
      <sheetData sheetId="462">
        <row r="3">
          <cell r="BC3" t="str">
            <v>QUOTATION  NO.   :</v>
          </cell>
        </row>
      </sheetData>
      <sheetData sheetId="463">
        <row r="3">
          <cell r="BC3" t="str">
            <v>QUOTATION  NO.   :</v>
          </cell>
        </row>
      </sheetData>
      <sheetData sheetId="464">
        <row r="3">
          <cell r="BC3" t="str">
            <v>QUOTATION  NO.   :</v>
          </cell>
        </row>
      </sheetData>
      <sheetData sheetId="465">
        <row r="3">
          <cell r="BC3" t="str">
            <v>QUOTATION  NO.   :</v>
          </cell>
        </row>
      </sheetData>
      <sheetData sheetId="466">
        <row r="3">
          <cell r="BC3" t="str">
            <v>QUOTATION  NO.   :</v>
          </cell>
        </row>
      </sheetData>
      <sheetData sheetId="467">
        <row r="3">
          <cell r="BC3" t="str">
            <v>QUOTATION  NO.   :</v>
          </cell>
        </row>
      </sheetData>
      <sheetData sheetId="468">
        <row r="3">
          <cell r="BC3" t="str">
            <v>QUOTATION  NO.   :</v>
          </cell>
        </row>
      </sheetData>
      <sheetData sheetId="469">
        <row r="3">
          <cell r="BC3" t="str">
            <v>QUOTATION  NO.   :</v>
          </cell>
        </row>
      </sheetData>
      <sheetData sheetId="470">
        <row r="3">
          <cell r="BC3" t="str">
            <v>QUOTATION  NO.   :</v>
          </cell>
        </row>
      </sheetData>
      <sheetData sheetId="471">
        <row r="3">
          <cell r="BC3" t="str">
            <v>QUOTATION  NO.   :</v>
          </cell>
        </row>
      </sheetData>
      <sheetData sheetId="472">
        <row r="3">
          <cell r="BC3" t="str">
            <v>QUOTATION  NO.   :</v>
          </cell>
        </row>
      </sheetData>
      <sheetData sheetId="473">
        <row r="3">
          <cell r="BC3" t="str">
            <v>QUOTATION  NO.   :</v>
          </cell>
        </row>
      </sheetData>
      <sheetData sheetId="474">
        <row r="3">
          <cell r="BC3" t="str">
            <v>QUOTATION  NO.   :</v>
          </cell>
        </row>
      </sheetData>
      <sheetData sheetId="475">
        <row r="3">
          <cell r="BC3" t="str">
            <v>QUOTATION  NO.   :</v>
          </cell>
        </row>
      </sheetData>
      <sheetData sheetId="476">
        <row r="3">
          <cell r="BC3" t="str">
            <v>QUOTATION  NO.   :</v>
          </cell>
        </row>
      </sheetData>
      <sheetData sheetId="477">
        <row r="3">
          <cell r="BC3" t="str">
            <v>QUOTATION  NO.   :</v>
          </cell>
        </row>
      </sheetData>
      <sheetData sheetId="478">
        <row r="3">
          <cell r="BC3" t="str">
            <v>QUOTATION  NO.   :</v>
          </cell>
        </row>
      </sheetData>
      <sheetData sheetId="479">
        <row r="3">
          <cell r="BC3" t="str">
            <v>QUOTATION  NO.   :</v>
          </cell>
        </row>
      </sheetData>
      <sheetData sheetId="480">
        <row r="3">
          <cell r="BC3" t="str">
            <v>QUOTATION  NO.   :</v>
          </cell>
        </row>
      </sheetData>
      <sheetData sheetId="481">
        <row r="3">
          <cell r="BC3" t="str">
            <v>QUOTATION  NO.   :</v>
          </cell>
        </row>
      </sheetData>
      <sheetData sheetId="482">
        <row r="3">
          <cell r="BC3" t="str">
            <v>QUOTATION  NO.   :</v>
          </cell>
        </row>
      </sheetData>
      <sheetData sheetId="483">
        <row r="3">
          <cell r="BC3" t="str">
            <v>QUOTATION  NO.   :</v>
          </cell>
        </row>
      </sheetData>
      <sheetData sheetId="484">
        <row r="3">
          <cell r="BC3" t="str">
            <v>QUOTATION  NO.   :</v>
          </cell>
        </row>
      </sheetData>
      <sheetData sheetId="485">
        <row r="3">
          <cell r="BC3" t="str">
            <v>QUOTATION  NO.   :</v>
          </cell>
        </row>
      </sheetData>
      <sheetData sheetId="486">
        <row r="3">
          <cell r="BC3" t="str">
            <v>QUOTATION  NO.   :</v>
          </cell>
        </row>
      </sheetData>
      <sheetData sheetId="487">
        <row r="3">
          <cell r="BC3" t="str">
            <v>QUOTATION  NO.   :</v>
          </cell>
        </row>
      </sheetData>
      <sheetData sheetId="488">
        <row r="3">
          <cell r="BC3" t="str">
            <v>QUOTATION  NO.   :</v>
          </cell>
        </row>
      </sheetData>
      <sheetData sheetId="489">
        <row r="3">
          <cell r="BC3" t="str">
            <v>QUOTATION  NO.   :</v>
          </cell>
        </row>
      </sheetData>
      <sheetData sheetId="490">
        <row r="3">
          <cell r="BC3" t="str">
            <v>QUOTATION  NO.   :</v>
          </cell>
        </row>
      </sheetData>
      <sheetData sheetId="491">
        <row r="3">
          <cell r="BC3" t="str">
            <v>QUOTATION  NO.   :</v>
          </cell>
        </row>
      </sheetData>
      <sheetData sheetId="492">
        <row r="3">
          <cell r="BC3" t="str">
            <v>QUOTATION  NO.   :</v>
          </cell>
        </row>
      </sheetData>
      <sheetData sheetId="493">
        <row r="3">
          <cell r="BC3" t="str">
            <v>QUOTATION  NO.   :</v>
          </cell>
        </row>
      </sheetData>
      <sheetData sheetId="494">
        <row r="3">
          <cell r="BC3" t="str">
            <v>QUOTATION  NO.   :</v>
          </cell>
        </row>
      </sheetData>
      <sheetData sheetId="495">
        <row r="3">
          <cell r="BC3" t="str">
            <v>QUOTATION  NO.   :</v>
          </cell>
        </row>
      </sheetData>
      <sheetData sheetId="496">
        <row r="3">
          <cell r="BC3" t="str">
            <v>QUOTATION  NO.   :</v>
          </cell>
        </row>
      </sheetData>
      <sheetData sheetId="497">
        <row r="3">
          <cell r="BC3" t="str">
            <v>QUOTATION  NO.   :</v>
          </cell>
        </row>
      </sheetData>
      <sheetData sheetId="498">
        <row r="3">
          <cell r="BC3" t="str">
            <v>QUOTATION  NO.   :</v>
          </cell>
        </row>
      </sheetData>
      <sheetData sheetId="499">
        <row r="3">
          <cell r="BC3" t="str">
            <v>QUOTATION  NO.   :</v>
          </cell>
        </row>
      </sheetData>
      <sheetData sheetId="500">
        <row r="3">
          <cell r="BC3" t="str">
            <v>QUOTATION  NO.   :</v>
          </cell>
        </row>
      </sheetData>
      <sheetData sheetId="501">
        <row r="3">
          <cell r="BC3" t="str">
            <v>QUOTATION  NO.   :</v>
          </cell>
        </row>
      </sheetData>
      <sheetData sheetId="502">
        <row r="3">
          <cell r="BC3" t="str">
            <v>QUOTATION  NO.   :</v>
          </cell>
        </row>
      </sheetData>
      <sheetData sheetId="503">
        <row r="3">
          <cell r="BC3" t="str">
            <v>QUOTATION  NO.   :</v>
          </cell>
        </row>
      </sheetData>
      <sheetData sheetId="504">
        <row r="3">
          <cell r="BC3" t="str">
            <v>QUOTATION  NO.   :</v>
          </cell>
        </row>
      </sheetData>
      <sheetData sheetId="505">
        <row r="3">
          <cell r="BC3" t="str">
            <v>QUOTATION  NO.   :</v>
          </cell>
        </row>
      </sheetData>
      <sheetData sheetId="506">
        <row r="3">
          <cell r="BC3" t="str">
            <v>QUOTATION  NO.   :</v>
          </cell>
        </row>
      </sheetData>
      <sheetData sheetId="507">
        <row r="3">
          <cell r="BC3" t="str">
            <v>QUOTATION  NO.   :</v>
          </cell>
        </row>
      </sheetData>
      <sheetData sheetId="508">
        <row r="3">
          <cell r="BC3" t="str">
            <v>QUOTATION  NO.   :</v>
          </cell>
        </row>
      </sheetData>
      <sheetData sheetId="509">
        <row r="3">
          <cell r="BC3" t="str">
            <v>QUOTATION  NO.   :</v>
          </cell>
        </row>
      </sheetData>
      <sheetData sheetId="510">
        <row r="3">
          <cell r="BC3" t="str">
            <v>QUOTATION  NO.   :</v>
          </cell>
        </row>
      </sheetData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>
        <row r="3">
          <cell r="BC3" t="str">
            <v>QUOTATION  NO.   :</v>
          </cell>
        </row>
      </sheetData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>
        <row r="3">
          <cell r="BC3" t="str">
            <v>QUOTATION  NO.   :</v>
          </cell>
        </row>
      </sheetData>
      <sheetData sheetId="545" refreshError="1"/>
      <sheetData sheetId="546" refreshError="1"/>
      <sheetData sheetId="547" refreshError="1"/>
      <sheetData sheetId="548" refreshError="1"/>
      <sheetData sheetId="549">
        <row r="3">
          <cell r="BC3" t="str">
            <v>QUOTATION  NO.   :</v>
          </cell>
        </row>
      </sheetData>
      <sheetData sheetId="550">
        <row r="3">
          <cell r="BC3" t="str">
            <v>QUOTATION  NO.   :</v>
          </cell>
        </row>
      </sheetData>
      <sheetData sheetId="551">
        <row r="3">
          <cell r="BC3" t="str">
            <v>QUOTATION  NO.   :</v>
          </cell>
        </row>
      </sheetData>
      <sheetData sheetId="552" refreshError="1"/>
      <sheetData sheetId="553">
        <row r="3">
          <cell r="BC3" t="str">
            <v>QUOTATION  NO.   :</v>
          </cell>
        </row>
      </sheetData>
      <sheetData sheetId="554">
        <row r="3">
          <cell r="BC3" t="str">
            <v>QUOTATION  NO.   :</v>
          </cell>
        </row>
      </sheetData>
      <sheetData sheetId="555">
        <row r="3">
          <cell r="BC3" t="str">
            <v>QUOTATION  NO.   :</v>
          </cell>
        </row>
      </sheetData>
      <sheetData sheetId="556">
        <row r="3">
          <cell r="BC3" t="str">
            <v>QUOTATION  NO.   :</v>
          </cell>
        </row>
      </sheetData>
      <sheetData sheetId="557">
        <row r="3">
          <cell r="BC3" t="str">
            <v>QUOTATION  NO.   :</v>
          </cell>
        </row>
      </sheetData>
      <sheetData sheetId="558">
        <row r="3">
          <cell r="BC3" t="str">
            <v>QUOTATION  NO.   :</v>
          </cell>
        </row>
      </sheetData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>
        <row r="3">
          <cell r="BC3" t="str">
            <v>QUOTATION  NO.   :</v>
          </cell>
        </row>
      </sheetData>
      <sheetData sheetId="593">
        <row r="3">
          <cell r="BC3" t="str">
            <v>QUOTATION  NO.   :</v>
          </cell>
        </row>
      </sheetData>
      <sheetData sheetId="594">
        <row r="3">
          <cell r="BC3" t="str">
            <v>QUOTATION  NO.   :</v>
          </cell>
        </row>
      </sheetData>
      <sheetData sheetId="595">
        <row r="3">
          <cell r="BC3" t="str">
            <v>QUOTATION  NO.   :</v>
          </cell>
        </row>
      </sheetData>
      <sheetData sheetId="596">
        <row r="3">
          <cell r="BC3" t="str">
            <v>QUOTATION  NO.   :</v>
          </cell>
        </row>
      </sheetData>
      <sheetData sheetId="597">
        <row r="3">
          <cell r="BC3" t="str">
            <v>QUOTATION  NO.   :</v>
          </cell>
        </row>
      </sheetData>
      <sheetData sheetId="598">
        <row r="3">
          <cell r="BC3" t="str">
            <v>QUOTATION  NO.   :</v>
          </cell>
        </row>
      </sheetData>
      <sheetData sheetId="599">
        <row r="3">
          <cell r="BC3" t="str">
            <v>QUOTATION  NO.   :</v>
          </cell>
        </row>
      </sheetData>
      <sheetData sheetId="600">
        <row r="3">
          <cell r="BC3" t="str">
            <v>QUOTATION  NO.   :</v>
          </cell>
        </row>
      </sheetData>
      <sheetData sheetId="601">
        <row r="3">
          <cell r="BC3" t="str">
            <v>QUOTATION  NO.   :</v>
          </cell>
        </row>
      </sheetData>
      <sheetData sheetId="602">
        <row r="3">
          <cell r="BC3" t="str">
            <v>QUOTATION  NO.   :</v>
          </cell>
        </row>
      </sheetData>
      <sheetData sheetId="603">
        <row r="3">
          <cell r="BC3" t="str">
            <v>QUOTATION  NO.   :</v>
          </cell>
        </row>
      </sheetData>
      <sheetData sheetId="604">
        <row r="3">
          <cell r="BC3" t="str">
            <v>QUOTATION  NO.   :</v>
          </cell>
        </row>
      </sheetData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>
        <row r="3">
          <cell r="BC3" t="str">
            <v>QUOTATION  NO.   :</v>
          </cell>
        </row>
      </sheetData>
      <sheetData sheetId="770">
        <row r="3">
          <cell r="BC3" t="str">
            <v>QUOTATION  NO.   :</v>
          </cell>
        </row>
      </sheetData>
      <sheetData sheetId="771">
        <row r="3">
          <cell r="BC3" t="str">
            <v>QUOTATION  NO.   :</v>
          </cell>
        </row>
      </sheetData>
      <sheetData sheetId="772">
        <row r="3">
          <cell r="BC3" t="str">
            <v>QUOTATION  NO.   :</v>
          </cell>
        </row>
      </sheetData>
      <sheetData sheetId="773">
        <row r="3">
          <cell r="BC3" t="str">
            <v>QUOTATION  NO.   :</v>
          </cell>
        </row>
      </sheetData>
      <sheetData sheetId="774">
        <row r="3">
          <cell r="BC3" t="str">
            <v>QUOTATION  NO.   :</v>
          </cell>
        </row>
      </sheetData>
      <sheetData sheetId="775">
        <row r="3">
          <cell r="BC3" t="str">
            <v>QUOTATION  NO.   :</v>
          </cell>
        </row>
      </sheetData>
      <sheetData sheetId="776">
        <row r="3">
          <cell r="BC3" t="str">
            <v>QUOTATION  NO.   :</v>
          </cell>
        </row>
      </sheetData>
      <sheetData sheetId="777">
        <row r="3">
          <cell r="BC3" t="str">
            <v>QUOTATION  NO.   :</v>
          </cell>
        </row>
      </sheetData>
      <sheetData sheetId="778">
        <row r="3">
          <cell r="BC3" t="str">
            <v>QUOTATION  NO.   :</v>
          </cell>
        </row>
      </sheetData>
      <sheetData sheetId="779">
        <row r="3">
          <cell r="BC3" t="str">
            <v>QUOTATION  NO.   :</v>
          </cell>
        </row>
      </sheetData>
      <sheetData sheetId="780">
        <row r="3">
          <cell r="BC3" t="str">
            <v>QUOTATION  NO.   :</v>
          </cell>
        </row>
      </sheetData>
      <sheetData sheetId="781">
        <row r="3">
          <cell r="BC3" t="str">
            <v>QUOTATION  NO.   :</v>
          </cell>
        </row>
      </sheetData>
      <sheetData sheetId="782"/>
      <sheetData sheetId="783"/>
      <sheetData sheetId="784">
        <row r="3">
          <cell r="BC3" t="str">
            <v>QUOTATION  NO.   :</v>
          </cell>
        </row>
      </sheetData>
      <sheetData sheetId="785">
        <row r="3">
          <cell r="BC3" t="str">
            <v>QUOTATION  NO.   :</v>
          </cell>
        </row>
      </sheetData>
      <sheetData sheetId="786">
        <row r="3">
          <cell r="BC3" t="str">
            <v>QUOTATION  NO.   :</v>
          </cell>
        </row>
      </sheetData>
      <sheetData sheetId="787">
        <row r="3">
          <cell r="BC3" t="str">
            <v>QUOTATION  NO.   :</v>
          </cell>
        </row>
      </sheetData>
      <sheetData sheetId="788">
        <row r="3">
          <cell r="BC3" t="str">
            <v>QUOTATION  NO.   :</v>
          </cell>
        </row>
      </sheetData>
      <sheetData sheetId="789">
        <row r="3">
          <cell r="BC3" t="str">
            <v>QUOTATION  NO.   :</v>
          </cell>
        </row>
      </sheetData>
      <sheetData sheetId="790">
        <row r="3">
          <cell r="BC3" t="str">
            <v>QUOTATION  NO.   :</v>
          </cell>
        </row>
      </sheetData>
      <sheetData sheetId="791">
        <row r="3">
          <cell r="BC3" t="str">
            <v>QUOTATION  NO.   :</v>
          </cell>
        </row>
      </sheetData>
      <sheetData sheetId="792">
        <row r="3">
          <cell r="BC3" t="str">
            <v>QUOTATION  NO.   :</v>
          </cell>
        </row>
      </sheetData>
      <sheetData sheetId="793">
        <row r="3">
          <cell r="BC3" t="str">
            <v>QUOTATION  NO.   :</v>
          </cell>
        </row>
      </sheetData>
      <sheetData sheetId="794">
        <row r="3">
          <cell r="BC3" t="str">
            <v>QUOTATION  NO.   :</v>
          </cell>
        </row>
      </sheetData>
      <sheetData sheetId="795">
        <row r="3">
          <cell r="BC3" t="str">
            <v>QUOTATION  NO.   :</v>
          </cell>
        </row>
      </sheetData>
      <sheetData sheetId="796">
        <row r="3">
          <cell r="BC3" t="str">
            <v>QUOTATION  NO.   :</v>
          </cell>
        </row>
      </sheetData>
      <sheetData sheetId="797"/>
      <sheetData sheetId="798"/>
      <sheetData sheetId="799">
        <row r="3">
          <cell r="BC3" t="str">
            <v>QUOTATION  NO.   :</v>
          </cell>
        </row>
      </sheetData>
      <sheetData sheetId="800">
        <row r="3">
          <cell r="BC3" t="str">
            <v>QUOTATION  NO.   :</v>
          </cell>
        </row>
      </sheetData>
      <sheetData sheetId="801">
        <row r="3">
          <cell r="BC3" t="str">
            <v>QUOTATION  NO.   :</v>
          </cell>
        </row>
      </sheetData>
      <sheetData sheetId="802">
        <row r="3">
          <cell r="BC3" t="str">
            <v>QUOTATION  NO.   :</v>
          </cell>
        </row>
      </sheetData>
      <sheetData sheetId="803">
        <row r="3">
          <cell r="BC3" t="str">
            <v>QUOTATION  NO.   :</v>
          </cell>
        </row>
      </sheetData>
      <sheetData sheetId="804">
        <row r="3">
          <cell r="BC3" t="str">
            <v>QUOTATION  NO.   :</v>
          </cell>
        </row>
      </sheetData>
      <sheetData sheetId="805">
        <row r="3">
          <cell r="BC3" t="str">
            <v>QUOTATION  NO.   :</v>
          </cell>
        </row>
      </sheetData>
      <sheetData sheetId="806">
        <row r="3">
          <cell r="BC3" t="str">
            <v>QUOTATION  NO.   :</v>
          </cell>
        </row>
      </sheetData>
      <sheetData sheetId="807">
        <row r="3">
          <cell r="BC3" t="str">
            <v>QUOTATION  NO.   :</v>
          </cell>
        </row>
      </sheetData>
      <sheetData sheetId="808">
        <row r="3">
          <cell r="BC3" t="str">
            <v>QUOTATION  NO.   :</v>
          </cell>
        </row>
      </sheetData>
      <sheetData sheetId="809">
        <row r="3">
          <cell r="BC3" t="str">
            <v>QUOTATION  NO.   :</v>
          </cell>
        </row>
      </sheetData>
      <sheetData sheetId="810">
        <row r="3">
          <cell r="BC3" t="str">
            <v>QUOTATION  NO.   :</v>
          </cell>
        </row>
      </sheetData>
      <sheetData sheetId="811">
        <row r="3">
          <cell r="BC3" t="str">
            <v>QUOTATION  NO.   :</v>
          </cell>
        </row>
      </sheetData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>
        <row r="3">
          <cell r="BC3" t="str">
            <v>QUOTATION  NO.   :</v>
          </cell>
        </row>
      </sheetData>
      <sheetData sheetId="828"/>
      <sheetData sheetId="829"/>
      <sheetData sheetId="830">
        <row r="3">
          <cell r="BC3" t="str">
            <v>QUOTATION  NO.   :</v>
          </cell>
        </row>
      </sheetData>
      <sheetData sheetId="831">
        <row r="3">
          <cell r="BC3" t="str">
            <v>QUOTATION  NO.   :</v>
          </cell>
        </row>
      </sheetData>
      <sheetData sheetId="832">
        <row r="3">
          <cell r="BC3" t="str">
            <v>QUOTATION  NO.   :</v>
          </cell>
        </row>
      </sheetData>
      <sheetData sheetId="833">
        <row r="3">
          <cell r="BC3" t="str">
            <v>QUOTATION  NO.   :</v>
          </cell>
        </row>
      </sheetData>
      <sheetData sheetId="834">
        <row r="3">
          <cell r="BC3" t="str">
            <v>QUOTATION  NO.   :</v>
          </cell>
        </row>
      </sheetData>
      <sheetData sheetId="835">
        <row r="3">
          <cell r="BC3" t="str">
            <v>QUOTATION  NO.   :</v>
          </cell>
        </row>
      </sheetData>
      <sheetData sheetId="836">
        <row r="3">
          <cell r="BC3" t="str">
            <v>QUOTATION  NO.   :</v>
          </cell>
        </row>
      </sheetData>
      <sheetData sheetId="837">
        <row r="3">
          <cell r="BC3" t="str">
            <v>QUOTATION  NO.   :</v>
          </cell>
        </row>
      </sheetData>
      <sheetData sheetId="838">
        <row r="3">
          <cell r="BC3" t="str">
            <v>QUOTATION  NO.   :</v>
          </cell>
        </row>
      </sheetData>
      <sheetData sheetId="839">
        <row r="3">
          <cell r="BC3" t="str">
            <v>QUOTATION  NO.   :</v>
          </cell>
        </row>
      </sheetData>
      <sheetData sheetId="840">
        <row r="3">
          <cell r="BC3" t="str">
            <v>QUOTATION  NO.   :</v>
          </cell>
        </row>
      </sheetData>
      <sheetData sheetId="841">
        <row r="3">
          <cell r="BC3" t="str">
            <v>QUOTATION  NO.   :</v>
          </cell>
        </row>
      </sheetData>
      <sheetData sheetId="842">
        <row r="3">
          <cell r="BC3" t="str">
            <v>QUOTATION  NO.   :</v>
          </cell>
        </row>
      </sheetData>
      <sheetData sheetId="843"/>
      <sheetData sheetId="844"/>
      <sheetData sheetId="845">
        <row r="3">
          <cell r="BC3" t="str">
            <v>QUOTATION  NO.   :</v>
          </cell>
        </row>
      </sheetData>
      <sheetData sheetId="846">
        <row r="3">
          <cell r="BC3" t="str">
            <v>QUOTATION  NO.   :</v>
          </cell>
        </row>
      </sheetData>
      <sheetData sheetId="847">
        <row r="3">
          <cell r="BC3" t="str">
            <v>QUOTATION  NO.   :</v>
          </cell>
        </row>
      </sheetData>
      <sheetData sheetId="848">
        <row r="3">
          <cell r="BC3" t="str">
            <v>QUOTATION  NO.   :</v>
          </cell>
        </row>
      </sheetData>
      <sheetData sheetId="849">
        <row r="3">
          <cell r="BC3" t="str">
            <v>QUOTATION  NO.   :</v>
          </cell>
        </row>
      </sheetData>
      <sheetData sheetId="850">
        <row r="3">
          <cell r="BC3" t="str">
            <v>QUOTATION  NO.   :</v>
          </cell>
        </row>
      </sheetData>
      <sheetData sheetId="851">
        <row r="3">
          <cell r="BC3" t="str">
            <v>QUOTATION  NO.   :</v>
          </cell>
        </row>
      </sheetData>
      <sheetData sheetId="852">
        <row r="3">
          <cell r="BC3" t="str">
            <v>QUOTATION  NO.   :</v>
          </cell>
        </row>
      </sheetData>
      <sheetData sheetId="853">
        <row r="3">
          <cell r="BC3" t="str">
            <v>QUOTATION  NO.   :</v>
          </cell>
        </row>
      </sheetData>
      <sheetData sheetId="854">
        <row r="3">
          <cell r="BC3" t="str">
            <v>QUOTATION  NO.   :</v>
          </cell>
        </row>
      </sheetData>
      <sheetData sheetId="855">
        <row r="3">
          <cell r="BC3" t="str">
            <v>QUOTATION  NO.   :</v>
          </cell>
        </row>
      </sheetData>
      <sheetData sheetId="856">
        <row r="3">
          <cell r="BC3" t="str">
            <v>QUOTATION  NO.   :</v>
          </cell>
        </row>
      </sheetData>
      <sheetData sheetId="857">
        <row r="3">
          <cell r="BC3" t="str">
            <v>QUOTATION  NO.   :</v>
          </cell>
        </row>
      </sheetData>
      <sheetData sheetId="858"/>
      <sheetData sheetId="859"/>
      <sheetData sheetId="860">
        <row r="3">
          <cell r="BC3" t="str">
            <v>QUOTATION  NO.   :</v>
          </cell>
        </row>
      </sheetData>
      <sheetData sheetId="861">
        <row r="3">
          <cell r="BC3" t="str">
            <v>QUOTATION  NO.   :</v>
          </cell>
        </row>
      </sheetData>
      <sheetData sheetId="862">
        <row r="3">
          <cell r="BC3" t="str">
            <v>QUOTATION  NO.   :</v>
          </cell>
        </row>
      </sheetData>
      <sheetData sheetId="863">
        <row r="3">
          <cell r="BC3" t="str">
            <v>QUOTATION  NO.   :</v>
          </cell>
        </row>
      </sheetData>
      <sheetData sheetId="864">
        <row r="3">
          <cell r="BC3" t="str">
            <v>QUOTATION  NO.   :</v>
          </cell>
        </row>
      </sheetData>
      <sheetData sheetId="865">
        <row r="3">
          <cell r="BC3" t="str">
            <v>QUOTATION  NO.   :</v>
          </cell>
        </row>
      </sheetData>
      <sheetData sheetId="866">
        <row r="3">
          <cell r="BC3" t="str">
            <v>QUOTATION  NO.   :</v>
          </cell>
        </row>
      </sheetData>
      <sheetData sheetId="867">
        <row r="3">
          <cell r="BC3" t="str">
            <v>QUOTATION  NO.   :</v>
          </cell>
        </row>
      </sheetData>
      <sheetData sheetId="868">
        <row r="3">
          <cell r="BC3" t="str">
            <v>QUOTATION  NO.   :</v>
          </cell>
        </row>
      </sheetData>
      <sheetData sheetId="869">
        <row r="3">
          <cell r="BC3" t="str">
            <v>QUOTATION  NO.   :</v>
          </cell>
        </row>
      </sheetData>
      <sheetData sheetId="870">
        <row r="3">
          <cell r="BC3" t="str">
            <v>QUOTATION  NO.   :</v>
          </cell>
        </row>
      </sheetData>
      <sheetData sheetId="871">
        <row r="3">
          <cell r="BC3" t="str">
            <v>QUOTATION  NO.   :</v>
          </cell>
        </row>
      </sheetData>
      <sheetData sheetId="872">
        <row r="3">
          <cell r="BC3" t="str">
            <v>QUOTATION  NO.   :</v>
          </cell>
        </row>
      </sheetData>
      <sheetData sheetId="873">
        <row r="3">
          <cell r="BC3" t="str">
            <v>QUOTATION  NO.   :</v>
          </cell>
        </row>
      </sheetData>
      <sheetData sheetId="874">
        <row r="3">
          <cell r="BC3" t="str">
            <v>QUOTATION  NO.   :</v>
          </cell>
        </row>
      </sheetData>
      <sheetData sheetId="875">
        <row r="3">
          <cell r="BC3" t="str">
            <v>QUOTATION  NO.   :</v>
          </cell>
        </row>
      </sheetData>
      <sheetData sheetId="876">
        <row r="3">
          <cell r="BC3" t="str">
            <v>QUOTATION  NO.   :</v>
          </cell>
        </row>
      </sheetData>
      <sheetData sheetId="877">
        <row r="3">
          <cell r="BC3" t="str">
            <v>QUOTATION  NO.   :</v>
          </cell>
        </row>
      </sheetData>
      <sheetData sheetId="878">
        <row r="3">
          <cell r="BC3" t="str">
            <v>QUOTATION  NO.   :</v>
          </cell>
        </row>
      </sheetData>
      <sheetData sheetId="879">
        <row r="3">
          <cell r="BC3" t="str">
            <v>QUOTATION  NO.   :</v>
          </cell>
        </row>
      </sheetData>
      <sheetData sheetId="880">
        <row r="3">
          <cell r="BC3" t="str">
            <v>QUOTATION  NO.   :</v>
          </cell>
        </row>
      </sheetData>
      <sheetData sheetId="881">
        <row r="3">
          <cell r="BC3" t="str">
            <v>QUOTATION  NO.   :</v>
          </cell>
        </row>
      </sheetData>
      <sheetData sheetId="882">
        <row r="3">
          <cell r="BC3" t="str">
            <v>QUOTATION  NO.   :</v>
          </cell>
        </row>
      </sheetData>
      <sheetData sheetId="883">
        <row r="3">
          <cell r="BC3" t="str">
            <v>QUOTATION  NO.   :</v>
          </cell>
        </row>
      </sheetData>
      <sheetData sheetId="884">
        <row r="3">
          <cell r="BC3" t="str">
            <v>QUOTATION  NO.   :</v>
          </cell>
        </row>
      </sheetData>
      <sheetData sheetId="885">
        <row r="3">
          <cell r="BC3" t="str">
            <v>QUOTATION  NO.   :</v>
          </cell>
        </row>
      </sheetData>
      <sheetData sheetId="886">
        <row r="3">
          <cell r="BC3" t="str">
            <v>QUOTATION  NO.   :</v>
          </cell>
        </row>
      </sheetData>
      <sheetData sheetId="887">
        <row r="3">
          <cell r="BC3" t="str">
            <v>QUOTATION  NO.   :</v>
          </cell>
        </row>
      </sheetData>
      <sheetData sheetId="888">
        <row r="3">
          <cell r="BC3" t="str">
            <v>QUOTATION  NO.   :</v>
          </cell>
        </row>
      </sheetData>
      <sheetData sheetId="889">
        <row r="3">
          <cell r="BC3" t="str">
            <v>QUOTATION  NO.   :</v>
          </cell>
        </row>
      </sheetData>
      <sheetData sheetId="890">
        <row r="3">
          <cell r="BC3" t="str">
            <v>QUOTATION  NO.   :</v>
          </cell>
        </row>
      </sheetData>
      <sheetData sheetId="891">
        <row r="3">
          <cell r="BC3" t="str">
            <v>QUOTATION  NO.   :</v>
          </cell>
        </row>
      </sheetData>
      <sheetData sheetId="892">
        <row r="3">
          <cell r="BC3" t="str">
            <v>QUOTATION  NO.   :</v>
          </cell>
        </row>
      </sheetData>
      <sheetData sheetId="893">
        <row r="3">
          <cell r="BC3" t="str">
            <v>QUOTATION  NO.   :</v>
          </cell>
        </row>
      </sheetData>
      <sheetData sheetId="894">
        <row r="3">
          <cell r="BC3" t="str">
            <v>QUOTATION  NO.   :</v>
          </cell>
        </row>
      </sheetData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 refreshError="1"/>
      <sheetData sheetId="958" refreshError="1"/>
      <sheetData sheetId="95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eakeven Analysis Data"/>
      <sheetName val="Breakeven Analysis Chart"/>
      <sheetName val="Variables"/>
      <sheetName val="Group"/>
      <sheetName val="Master TB"/>
      <sheetName val="O300"/>
      <sheetName val="BS"/>
      <sheetName val="JUNE1"/>
      <sheetName val="Feb"/>
      <sheetName val="Mar"/>
      <sheetName val="Apr"/>
      <sheetName val="May"/>
      <sheetName val="SALE"/>
      <sheetName val="Breakeven_Analysis_Data"/>
      <sheetName val="Breakeven_Analysis_Chart"/>
      <sheetName val="Master_TB"/>
      <sheetName val="Dec15"/>
      <sheetName val="DEC31"/>
      <sheetName val="Monthly highlights"/>
      <sheetName val="Accure"/>
      <sheetName val="OtherIntan"/>
      <sheetName val="Pivot Aug'01"/>
      <sheetName val="K400B"/>
      <sheetName val="K400A"/>
      <sheetName val="May'07"/>
      <sheetName val="MA"/>
      <sheetName val="DETAIL"/>
      <sheetName val="YQty"/>
      <sheetName val="総括NO.1"/>
      <sheetName val="SRP FH"/>
      <sheetName val="X400"/>
      <sheetName val="G300"/>
      <sheetName val="M400"/>
      <sheetName val="EX RATE"/>
      <sheetName val="0P-1"/>
      <sheetName val="2006"/>
      <sheetName val="SCH_B13"/>
      <sheetName val="Breakeven_Analysis_Data1"/>
      <sheetName val="Breakeven_Analysis_Chart1"/>
      <sheetName val="Master_TB1"/>
      <sheetName val="Pivot_Aug'01"/>
      <sheetName val="Monthly_highlights"/>
      <sheetName val="総括NO_1"/>
      <sheetName val="SRP_FH"/>
      <sheetName val="BATCH_M"/>
      <sheetName val="std ing "/>
      <sheetName val="TP"/>
      <sheetName val="PRODUCT"/>
      <sheetName val="cf"/>
      <sheetName val="Main"/>
      <sheetName val="summary"/>
    </sheetNames>
    <sheetDataSet>
      <sheetData sheetId="0" refreshError="1"/>
      <sheetData sheetId="1" refreshError="1"/>
      <sheetData sheetId="2" refreshError="1">
        <row r="1">
          <cell r="B1" t="b">
            <v>0</v>
          </cell>
        </row>
        <row r="2">
          <cell r="B2" t="b">
            <v>0</v>
          </cell>
        </row>
        <row r="3">
          <cell r="B3" t="str">
            <v>OfficeReady 3.0</v>
          </cell>
        </row>
        <row r="4">
          <cell r="B4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925"/>
    </sheetNames>
    <sheetDataSet>
      <sheetData sheetId="0"/>
      <sheetData sheetId="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300 "/>
      <sheetName val="O301"/>
      <sheetName val="O302 Bank Confirm Reply"/>
      <sheetName val="O300 Cash and cash equivalent"/>
    </sheetNames>
    <definedNames>
      <definedName name="Data.Top.Left"/>
    </definedNames>
    <sheetDataSet>
      <sheetData sheetId="0"/>
      <sheetData sheetId="1"/>
      <sheetData sheetId="2"/>
      <sheetData sheetId="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duction Cost ($ per Ton)"/>
      <sheetName val="Breakeven Analysis"/>
      <sheetName val="Total Sales"/>
      <sheetName val="LC Sales"/>
      <sheetName val="MC Sales"/>
      <sheetName val="Sales Detail"/>
      <sheetName val="Production Calendar"/>
      <sheetName val="Refractory"/>
      <sheetName val="Production Info"/>
      <sheetName val="Mass Balance"/>
      <sheetName val="Materials Price"/>
      <sheetName val="Consumption Rate"/>
      <sheetName val="Consumption Basis"/>
      <sheetName val="BASIS Per Heat"/>
      <sheetName val="Cons. by Grade"/>
      <sheetName val="Materials Requirement"/>
      <sheetName val="RM Inventory"/>
      <sheetName val="Metallic Inventory"/>
      <sheetName val="Variable Cost Detail"/>
      <sheetName val="RTM Production Cost"/>
      <sheetName val="RTM Cost"/>
      <sheetName val="Production Cost (Baht)"/>
      <sheetName val="Performance $perTon"/>
      <sheetName val="Performance $perTon (2)"/>
      <sheetName val="Contribution Margin (2)"/>
      <sheetName val="Monthly Performance"/>
      <sheetName val="Income Statement (1)"/>
      <sheetName val="Income Statement (2)"/>
      <sheetName val="Assumptions"/>
      <sheetName val="Balance Sheet (1)"/>
      <sheetName val="Balance Sheet"/>
      <sheetName val="Capital Spending"/>
      <sheetName val="Equity Plan"/>
      <sheetName val="Cash Flow"/>
      <sheetName val="Repair &amp; Maint"/>
      <sheetName val="Current FIXED"/>
      <sheetName val="Current VAR"/>
      <sheetName val="Current TOTAL"/>
      <sheetName val="Expense Allocation"/>
      <sheetName val="Maint Allocation"/>
      <sheetName val="Unallocated Expense"/>
      <sheetName val="Cash Flow Chart"/>
      <sheetName val="Statement of Cash Flows"/>
      <sheetName val="2005 - Net Profit by Month"/>
      <sheetName val="Cash Projection"/>
      <sheetName val="MASTER - 2005 NSM Budget Model_"/>
      <sheetName val="total"/>
      <sheetName val="BUILD95"/>
      <sheetName val="Production_Cost_($_per_Ton)"/>
      <sheetName val="Breakeven_Analysis"/>
      <sheetName val="Total_Sales"/>
      <sheetName val="LC_Sales"/>
      <sheetName val="MC_Sales"/>
      <sheetName val="Sales_Detail"/>
      <sheetName val="Production_Calendar"/>
      <sheetName val="Production_Info"/>
      <sheetName val="Mass_Balance"/>
      <sheetName val="Materials_Price"/>
      <sheetName val="Consumption_Rate"/>
      <sheetName val="Consumption_Basis"/>
      <sheetName val="BASIS_Per_Heat"/>
      <sheetName val="Cons__by_Grade"/>
      <sheetName val="Materials_Requirement"/>
      <sheetName val="RM_Inventory"/>
      <sheetName val="Metallic_Inventory"/>
      <sheetName val="Variable_Cost_Detail"/>
      <sheetName val="RTM_Production_Cost"/>
      <sheetName val="RTM_Cost"/>
      <sheetName val="Production_Cost_(Baht)"/>
      <sheetName val="Performance_$perTon"/>
      <sheetName val="Performance_$perTon_(2)"/>
      <sheetName val="Contribution_Margin_(2)"/>
      <sheetName val="Monthly_Performance"/>
      <sheetName val="Income_Statement_(1)"/>
      <sheetName val="Income_Statement_(2)"/>
      <sheetName val="Balance_Sheet_(1)"/>
      <sheetName val="Balance_Sheet"/>
      <sheetName val="Capital_Spending"/>
      <sheetName val="Equity_Plan"/>
      <sheetName val="Cash_Flow"/>
      <sheetName val="Repair_&amp;_Maint"/>
      <sheetName val="Current_FIXED"/>
      <sheetName val="Current_VAR"/>
      <sheetName val="Current_TOTAL"/>
      <sheetName val="Expense_Allocation"/>
      <sheetName val="Maint_Allocation"/>
      <sheetName val="Unallocated_Expense"/>
      <sheetName val="Cash_Flow_Chart"/>
      <sheetName val="Statement_of_Cash_Flows"/>
      <sheetName val="2005_-_Net_Profit_by_Month"/>
      <sheetName val="Cash_Projection"/>
      <sheetName val="MASTER_-_2005_NSM_Budget_Model_"/>
      <sheetName val="IMQ-001"/>
      <sheetName val="P2対D1"/>
      <sheetName val="LEGAL GUJ"/>
      <sheetName val="MP account"/>
      <sheetName val="Variables"/>
      <sheetName val="MA"/>
      <sheetName val="คีย์ข้อมูลรายละเอียดต่างๆ"/>
      <sheetName val="Trial Balance"/>
      <sheetName val="Ex_Rate"/>
      <sheetName val="Group"/>
      <sheetName val="Production_Cost_($_per_Ton)1"/>
      <sheetName val="Breakeven_Analysis1"/>
      <sheetName val="Total_Sales1"/>
      <sheetName val="LC_Sales1"/>
      <sheetName val="MC_Sales1"/>
      <sheetName val="Sales_Detail1"/>
      <sheetName val="Production_Calendar1"/>
      <sheetName val="Production_Info1"/>
      <sheetName val="Mass_Balance1"/>
      <sheetName val="Materials_Price1"/>
      <sheetName val="Consumption_Rate1"/>
      <sheetName val="Consumption_Basis1"/>
      <sheetName val="BASIS_Per_Heat1"/>
      <sheetName val="Cons__by_Grade1"/>
      <sheetName val="Materials_Requirement1"/>
      <sheetName val="RM_Inventory1"/>
      <sheetName val="Metallic_Inventory1"/>
      <sheetName val="Variable_Cost_Detail1"/>
      <sheetName val="RTM_Production_Cost1"/>
      <sheetName val="RTM_Cost1"/>
      <sheetName val="Production_Cost_(Baht)1"/>
      <sheetName val="Performance_$perTon1"/>
      <sheetName val="Performance_$perTon_(2)1"/>
      <sheetName val="Contribution_Margin_(2)1"/>
      <sheetName val="Monthly_Performance1"/>
      <sheetName val="Income_Statement_(1)1"/>
      <sheetName val="Income_Statement_(2)1"/>
      <sheetName val="Balance_Sheet_(1)1"/>
      <sheetName val="Balance_Sheet1"/>
      <sheetName val="Capital_Spending1"/>
      <sheetName val="Equity_Plan1"/>
      <sheetName val="Cash_Flow1"/>
      <sheetName val="Repair_&amp;_Maint1"/>
      <sheetName val="Current_FIXED1"/>
      <sheetName val="Current_VAR1"/>
      <sheetName val="Current_TOTAL1"/>
      <sheetName val="Expense_Allocation1"/>
      <sheetName val="Maint_Allocation1"/>
      <sheetName val="Unallocated_Expense1"/>
      <sheetName val="Cash_Flow_Chart1"/>
      <sheetName val="Statement_of_Cash_Flows1"/>
      <sheetName val="2005_-_Net_Profit_by_Month1"/>
      <sheetName val="Cash_Projection1"/>
      <sheetName val="MASTER_-_2005_NSM_Budget_Model1"/>
      <sheetName val="MP_account"/>
      <sheetName val="LEGAL_GUJ"/>
      <sheetName val="Trial_Balance"/>
      <sheetName val="DF"/>
      <sheetName val="YTD Data"/>
    </sheetNames>
    <sheetDataSet>
      <sheetData sheetId="0" refreshError="1"/>
      <sheetData sheetId="1">
        <row r="17">
          <cell r="D17">
            <v>30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>
        <row r="17">
          <cell r="D17">
            <v>30</v>
          </cell>
        </row>
      </sheetData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>
        <row r="17">
          <cell r="D17">
            <v>30</v>
          </cell>
        </row>
      </sheetData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visions"/>
      <sheetName val="korba"/>
      <sheetName val="trial bal(3)"/>
      <sheetName val="GROUPING"/>
      <sheetName val="misgrouping"/>
      <sheetName val="NOVexp"/>
      <sheetName val="accdec"/>
      <sheetName val="P&amp;L"/>
      <sheetName val="liabilities"/>
      <sheetName val="bs"/>
      <sheetName val="inventory"/>
      <sheetName val="SCHD BALSHEET"/>
      <sheetName val="TRIAL BAL"/>
      <sheetName val="LedgerBudget"/>
      <sheetName val="INDEX"/>
      <sheetName val="Detail_Apr"/>
      <sheetName val="Sum_Exp Delta"/>
      <sheetName val="month"/>
      <sheetName val="PRMT"/>
      <sheetName val="Control Tab"/>
      <sheetName val="NPV Calculations"/>
      <sheetName val="PRM"/>
      <sheetName val="trial_bal(3)"/>
      <sheetName val="SCHD_BALSHEET"/>
      <sheetName val="TRIAL_BAL"/>
      <sheetName val="Sum_Exp_Delta"/>
      <sheetName val="Control_Tab"/>
      <sheetName val="NPV_Calculations"/>
      <sheetName val="Database"/>
      <sheetName val="P_UTL."/>
      <sheetName val="BASIS"/>
      <sheetName val="FG_DEC-00"/>
      <sheetName val="PPC_DTY"/>
      <sheetName val="RM"/>
      <sheetName val="Assmp"/>
      <sheetName val="Note"/>
      <sheetName val="OCT-2001"/>
      <sheetName val="LAPOR"/>
      <sheetName val="dbase_mc_utl_dty"/>
      <sheetName val="Cont_ Detail"/>
      <sheetName val="Cont_ Detail _2_"/>
      <sheetName val="8"/>
      <sheetName val="11"/>
      <sheetName val="12"/>
      <sheetName val="15"/>
      <sheetName val="51"/>
      <sheetName val="2"/>
      <sheetName val="Costing"/>
      <sheetName val="PROD SUMMARY-Jan 2011"/>
      <sheetName val="All-Fab"/>
      <sheetName val="PUR"/>
      <sheetName val="Sheet3"/>
      <sheetName val="Goa+Orissa"/>
      <sheetName val="Links"/>
      <sheetName val="Confirm order"/>
      <sheetName val="FG"/>
      <sheetName val="PRMT-04"/>
      <sheetName val="CATV_E"/>
      <sheetName val="Presentation"/>
      <sheetName val="P &amp; L "/>
      <sheetName val="Mateiral03"/>
      <sheetName val="Dealer Sales"/>
      <sheetName val="C-1(WIP)"/>
      <sheetName val="PRMT-11"/>
      <sheetName val="____"/>
      <sheetName val="A"/>
      <sheetName val="operational performance power"/>
      <sheetName val="CONTANGO"/>
      <sheetName val="Feriados"/>
      <sheetName val="GAS"/>
      <sheetName val="Plan1"/>
      <sheetName val="trial_bal(3)1"/>
      <sheetName val="SCHD_BALSHEET1"/>
      <sheetName val="TRIAL_BAL1"/>
      <sheetName val="Sum_Exp_Delta1"/>
      <sheetName val="Control_Tab1"/>
      <sheetName val="NPV_Calculations1"/>
      <sheetName val="P_UTL_"/>
      <sheetName val="Cont__Detail"/>
      <sheetName val="Cont__Detail__2_"/>
      <sheetName val="PROD_SUMMARY-Jan_2011"/>
      <sheetName val="Confirm_order"/>
      <sheetName val="P_&amp;_L_"/>
      <sheetName val="10-1 Media"/>
      <sheetName val="10-cut"/>
      <sheetName val="bsnov01corr"/>
      <sheetName val="Export Sales"/>
      <sheetName val="Domestic Sales"/>
      <sheetName val="EXPENSES"/>
      <sheetName val="3A FA Record"/>
      <sheetName val="Quantity"/>
      <sheetName val="DPT-PW"/>
      <sheetName val="DESIG"/>
      <sheetName val="ChickOrder"/>
      <sheetName val="total"/>
      <sheetName val="10"/>
      <sheetName val="Raw Material"/>
      <sheetName val="Home"/>
      <sheetName val="Daily"/>
      <sheetName val="Monthly"/>
      <sheetName val="Yearly"/>
      <sheetName val="Others"/>
      <sheetName val="Joint Cost"/>
      <sheetName val="Detail"/>
      <sheetName val="2266957"/>
      <sheetName val="compu(format)"/>
      <sheetName val="単体SGA"/>
      <sheetName val="TRX ADDITION"/>
      <sheetName val="operational_performance_power"/>
      <sheetName val="3A_FA_Record"/>
      <sheetName val="DGR"/>
      <sheetName val="DR New"/>
      <sheetName val="DGR-NEW"/>
      <sheetName val="INPUT"/>
      <sheetName val="Daily report"/>
      <sheetName val="daily SHR"/>
      <sheetName val="Gen Loss Report"/>
      <sheetName val="HFO"/>
      <sheetName val="DESIGN SHR"/>
      <sheetName val="ABT reading"/>
      <sheetName val="Coal"/>
      <sheetName val="Data"/>
      <sheetName val="Data 2"/>
      <sheetName val="HFO-NEW"/>
      <sheetName val="Water &amp; Steam"/>
      <sheetName val="Report"/>
      <sheetName val="SHR - bunker lvl adjustment"/>
      <sheetName val="HSD-NEW"/>
      <sheetName val="LDO-NEW"/>
      <sheetName val="LDO"/>
      <sheetName val="HSD"/>
      <sheetName val="Remarks "/>
      <sheetName val="Sheet2"/>
      <sheetName val="Energy meter MF"/>
      <sheetName val="Sheet1"/>
      <sheetName val="  Price formula"/>
      <sheetName val="Variables"/>
      <sheetName val="Breakeven Analysis"/>
      <sheetName val="trial_bal(3)2"/>
      <sheetName val="SCHD_BALSHEET2"/>
      <sheetName val="TRIAL_BAL2"/>
      <sheetName val="Sum_Exp_Delta2"/>
      <sheetName val="Control_Tab2"/>
      <sheetName val="NPV_Calculations2"/>
      <sheetName val="P_UTL_1"/>
      <sheetName val="Cont__Detail1"/>
      <sheetName val="Cont__Detail__2_1"/>
      <sheetName val="Confirm_order1"/>
      <sheetName val="PROD_SUMMARY-Jan_20111"/>
      <sheetName val="P_&amp;_L_1"/>
      <sheetName val="Dealer_Sales"/>
      <sheetName val="10-1_Media"/>
      <sheetName val="Raw_Material"/>
      <sheetName val="Joint_Cost"/>
      <sheetName val="Export_Sales"/>
      <sheetName val="Domestic_Sales"/>
      <sheetName val="FEB2K"/>
      <sheetName val="PE-1997"/>
      <sheetName val="PE-1998"/>
      <sheetName val="PE-1999"/>
      <sheetName val="SEALOIL"/>
      <sheetName val="V310"/>
      <sheetName val="New Co Sum"/>
      <sheetName val="Co. Snapshot"/>
      <sheetName val="stat local"/>
      <sheetName val="trial balance"/>
      <sheetName val="Header"/>
      <sheetName val="LEGAL GUJ"/>
      <sheetName val="DEP12"/>
      <sheetName val="PYSales material(Stat)"/>
      <sheetName val="Fecha"/>
    </sheetNames>
    <sheetDataSet>
      <sheetData sheetId="0">
        <row r="444">
          <cell r="F444" t="str">
            <v>-</v>
          </cell>
        </row>
      </sheetData>
      <sheetData sheetId="1">
        <row r="444">
          <cell r="F444" t="str">
            <v>-</v>
          </cell>
        </row>
      </sheetData>
      <sheetData sheetId="2">
        <row r="444">
          <cell r="F444" t="str">
            <v>-</v>
          </cell>
        </row>
      </sheetData>
      <sheetData sheetId="3" refreshError="1">
        <row r="444">
          <cell r="F444" t="str">
            <v>-</v>
          </cell>
        </row>
        <row r="445">
          <cell r="F445">
            <v>0</v>
          </cell>
        </row>
        <row r="446">
          <cell r="F446" t="str">
            <v>-</v>
          </cell>
        </row>
        <row r="450">
          <cell r="B450" t="str">
            <v>0201</v>
          </cell>
          <cell r="F450">
            <v>0</v>
          </cell>
        </row>
        <row r="451">
          <cell r="B451" t="str">
            <v>0301</v>
          </cell>
        </row>
        <row r="452">
          <cell r="B452" t="str">
            <v>0301</v>
          </cell>
          <cell r="F452">
            <v>0</v>
          </cell>
        </row>
        <row r="453">
          <cell r="B453" t="str">
            <v>0202</v>
          </cell>
        </row>
        <row r="454">
          <cell r="B454" t="str">
            <v xml:space="preserve"> </v>
          </cell>
          <cell r="F454" t="str">
            <v>-</v>
          </cell>
        </row>
        <row r="455">
          <cell r="F455">
            <v>0</v>
          </cell>
        </row>
        <row r="456">
          <cell r="F456" t="str">
            <v>-</v>
          </cell>
        </row>
        <row r="459">
          <cell r="F459">
            <v>0</v>
          </cell>
        </row>
        <row r="461">
          <cell r="F461" t="str">
            <v>-</v>
          </cell>
        </row>
        <row r="462">
          <cell r="F462">
            <v>0</v>
          </cell>
        </row>
        <row r="463">
          <cell r="F463" t="str">
            <v>-</v>
          </cell>
        </row>
        <row r="469">
          <cell r="F469">
            <v>0</v>
          </cell>
        </row>
        <row r="470">
          <cell r="F470" t="str">
            <v>-</v>
          </cell>
        </row>
        <row r="471">
          <cell r="F471">
            <v>0</v>
          </cell>
        </row>
        <row r="472">
          <cell r="F472" t="str">
            <v>-</v>
          </cell>
        </row>
        <row r="476">
          <cell r="B476" t="str">
            <v>0603</v>
          </cell>
          <cell r="F476">
            <v>0</v>
          </cell>
        </row>
        <row r="477">
          <cell r="B477" t="str">
            <v>0823</v>
          </cell>
        </row>
        <row r="478">
          <cell r="F478" t="str">
            <v>-</v>
          </cell>
        </row>
        <row r="479">
          <cell r="F479">
            <v>0</v>
          </cell>
        </row>
        <row r="480">
          <cell r="F480" t="str">
            <v>=</v>
          </cell>
        </row>
        <row r="485">
          <cell r="B485" t="str">
            <v>0601</v>
          </cell>
        </row>
        <row r="486">
          <cell r="B486" t="str">
            <v>0602</v>
          </cell>
        </row>
        <row r="487">
          <cell r="B487" t="str">
            <v>0604</v>
          </cell>
          <cell r="F487">
            <v>0</v>
          </cell>
        </row>
        <row r="488">
          <cell r="B488" t="str">
            <v>0605</v>
          </cell>
          <cell r="F488">
            <v>0</v>
          </cell>
        </row>
        <row r="489">
          <cell r="B489" t="str">
            <v>0606</v>
          </cell>
          <cell r="F489">
            <v>0</v>
          </cell>
        </row>
        <row r="491">
          <cell r="B491" t="str">
            <v>0607</v>
          </cell>
          <cell r="F491">
            <v>0</v>
          </cell>
        </row>
        <row r="493">
          <cell r="B493" t="str">
            <v>0608</v>
          </cell>
        </row>
        <row r="494">
          <cell r="B494">
            <v>616</v>
          </cell>
          <cell r="F494">
            <v>0</v>
          </cell>
        </row>
        <row r="495">
          <cell r="B495" t="str">
            <v>0610</v>
          </cell>
          <cell r="F495">
            <v>0</v>
          </cell>
        </row>
        <row r="496">
          <cell r="B496" t="str">
            <v>0612</v>
          </cell>
          <cell r="F496">
            <v>0</v>
          </cell>
        </row>
        <row r="497">
          <cell r="B497" t="str">
            <v>0613</v>
          </cell>
          <cell r="F497">
            <v>0</v>
          </cell>
        </row>
        <row r="499">
          <cell r="B499" t="str">
            <v>0614</v>
          </cell>
          <cell r="F499">
            <v>0</v>
          </cell>
        </row>
        <row r="500">
          <cell r="B500" t="str">
            <v xml:space="preserve"> </v>
          </cell>
        </row>
        <row r="501">
          <cell r="B501" t="str">
            <v>0801</v>
          </cell>
          <cell r="F501">
            <v>0</v>
          </cell>
        </row>
        <row r="502">
          <cell r="B502" t="str">
            <v>0802</v>
          </cell>
          <cell r="F502">
            <v>0</v>
          </cell>
        </row>
        <row r="503">
          <cell r="B503" t="str">
            <v>0804</v>
          </cell>
          <cell r="F503">
            <v>0</v>
          </cell>
        </row>
        <row r="504">
          <cell r="B504" t="str">
            <v>0808</v>
          </cell>
          <cell r="F504">
            <v>0</v>
          </cell>
        </row>
        <row r="505">
          <cell r="B505" t="str">
            <v>0809</v>
          </cell>
        </row>
        <row r="506">
          <cell r="B506" t="str">
            <v>0810</v>
          </cell>
          <cell r="F506">
            <v>0</v>
          </cell>
        </row>
        <row r="507">
          <cell r="B507" t="str">
            <v>0811</v>
          </cell>
          <cell r="F507">
            <v>0</v>
          </cell>
        </row>
        <row r="508">
          <cell r="B508" t="str">
            <v>0822</v>
          </cell>
          <cell r="F508">
            <v>0</v>
          </cell>
        </row>
        <row r="509">
          <cell r="B509" t="str">
            <v>0823</v>
          </cell>
        </row>
        <row r="510">
          <cell r="B510" t="str">
            <v>0825</v>
          </cell>
          <cell r="F510">
            <v>0</v>
          </cell>
        </row>
        <row r="511">
          <cell r="B511" t="str">
            <v>0829</v>
          </cell>
          <cell r="F511">
            <v>0</v>
          </cell>
        </row>
        <row r="512">
          <cell r="B512" t="str">
            <v>0835</v>
          </cell>
          <cell r="F512">
            <v>0</v>
          </cell>
        </row>
        <row r="513">
          <cell r="B513" t="str">
            <v>0844</v>
          </cell>
          <cell r="F513">
            <v>0</v>
          </cell>
        </row>
        <row r="514">
          <cell r="B514" t="str">
            <v>0850</v>
          </cell>
          <cell r="F514">
            <v>0</v>
          </cell>
        </row>
        <row r="515">
          <cell r="B515" t="str">
            <v>0408</v>
          </cell>
          <cell r="F515">
            <v>0</v>
          </cell>
        </row>
        <row r="516">
          <cell r="B516" t="str">
            <v>0812</v>
          </cell>
          <cell r="F516">
            <v>0</v>
          </cell>
        </row>
        <row r="517">
          <cell r="B517" t="str">
            <v xml:space="preserve"> </v>
          </cell>
          <cell r="F517" t="str">
            <v>-</v>
          </cell>
        </row>
        <row r="518">
          <cell r="F518">
            <v>0</v>
          </cell>
        </row>
        <row r="519">
          <cell r="B519" t="str">
            <v xml:space="preserve"> </v>
          </cell>
          <cell r="F519" t="str">
            <v>=</v>
          </cell>
        </row>
        <row r="522">
          <cell r="B522" t="str">
            <v>0701</v>
          </cell>
        </row>
        <row r="524">
          <cell r="B524" t="str">
            <v>0702</v>
          </cell>
          <cell r="F524">
            <v>0</v>
          </cell>
        </row>
        <row r="526">
          <cell r="B526" t="str">
            <v>0703</v>
          </cell>
        </row>
        <row r="527">
          <cell r="B527" t="str">
            <v>0704</v>
          </cell>
          <cell r="F527">
            <v>0</v>
          </cell>
        </row>
        <row r="528">
          <cell r="B528" t="str">
            <v>0705</v>
          </cell>
          <cell r="F528">
            <v>0</v>
          </cell>
        </row>
        <row r="529">
          <cell r="B529" t="str">
            <v>0706</v>
          </cell>
          <cell r="F529">
            <v>0</v>
          </cell>
        </row>
        <row r="530">
          <cell r="B530" t="str">
            <v>0707</v>
          </cell>
          <cell r="F530">
            <v>0</v>
          </cell>
        </row>
        <row r="531">
          <cell r="B531" t="str">
            <v>0708</v>
          </cell>
          <cell r="F531">
            <v>0</v>
          </cell>
        </row>
        <row r="532">
          <cell r="B532" t="str">
            <v>0711</v>
          </cell>
          <cell r="F532">
            <v>0</v>
          </cell>
        </row>
        <row r="533">
          <cell r="B533" t="str">
            <v>0713</v>
          </cell>
          <cell r="F533">
            <v>0</v>
          </cell>
        </row>
        <row r="534">
          <cell r="B534" t="str">
            <v>0716</v>
          </cell>
        </row>
        <row r="535">
          <cell r="B535" t="str">
            <v>0718</v>
          </cell>
        </row>
        <row r="536">
          <cell r="B536" t="str">
            <v>0719</v>
          </cell>
          <cell r="F536">
            <v>0</v>
          </cell>
        </row>
        <row r="537">
          <cell r="B537" t="str">
            <v xml:space="preserve"> </v>
          </cell>
          <cell r="F537" t="str">
            <v>-</v>
          </cell>
        </row>
        <row r="538">
          <cell r="F538">
            <v>0</v>
          </cell>
        </row>
        <row r="539">
          <cell r="B539" t="str">
            <v xml:space="preserve"> </v>
          </cell>
          <cell r="F539" t="str">
            <v>=</v>
          </cell>
        </row>
        <row r="543">
          <cell r="B543" t="str">
            <v>0405</v>
          </cell>
          <cell r="F543">
            <v>0</v>
          </cell>
        </row>
        <row r="544">
          <cell r="B544" t="str">
            <v>0406</v>
          </cell>
          <cell r="F544">
            <v>0</v>
          </cell>
        </row>
        <row r="545">
          <cell r="B545" t="str">
            <v>0407</v>
          </cell>
          <cell r="F545">
            <v>0</v>
          </cell>
        </row>
        <row r="546">
          <cell r="B546" t="str">
            <v xml:space="preserve"> </v>
          </cell>
          <cell r="F546" t="str">
            <v>-</v>
          </cell>
        </row>
        <row r="547">
          <cell r="F547">
            <v>0</v>
          </cell>
        </row>
        <row r="548">
          <cell r="B548" t="str">
            <v xml:space="preserve"> </v>
          </cell>
          <cell r="F548" t="str">
            <v>=</v>
          </cell>
        </row>
        <row r="552">
          <cell r="B552" t="str">
            <v>0404</v>
          </cell>
          <cell r="F552">
            <v>0</v>
          </cell>
        </row>
        <row r="553">
          <cell r="F553" t="str">
            <v>=</v>
          </cell>
        </row>
        <row r="560">
          <cell r="B560">
            <v>855</v>
          </cell>
        </row>
        <row r="561">
          <cell r="F561" t="str">
            <v>-</v>
          </cell>
        </row>
        <row r="562">
          <cell r="F562">
            <v>0</v>
          </cell>
        </row>
        <row r="563">
          <cell r="F563" t="str">
            <v>=</v>
          </cell>
        </row>
        <row r="570">
          <cell r="B570" t="str">
            <v>0803</v>
          </cell>
          <cell r="F570">
            <v>0</v>
          </cell>
        </row>
        <row r="571">
          <cell r="B571" t="str">
            <v>0805</v>
          </cell>
          <cell r="F571">
            <v>0</v>
          </cell>
        </row>
        <row r="572">
          <cell r="B572" t="str">
            <v>0806</v>
          </cell>
          <cell r="F572">
            <v>0</v>
          </cell>
        </row>
        <row r="574">
          <cell r="B574" t="str">
            <v>0807</v>
          </cell>
        </row>
        <row r="575">
          <cell r="B575">
            <v>0</v>
          </cell>
        </row>
        <row r="576">
          <cell r="B576" t="str">
            <v>0813</v>
          </cell>
          <cell r="F576">
            <v>0</v>
          </cell>
        </row>
        <row r="577">
          <cell r="B577" t="str">
            <v>0814</v>
          </cell>
          <cell r="F577">
            <v>0</v>
          </cell>
        </row>
        <row r="578">
          <cell r="B578" t="str">
            <v>0816</v>
          </cell>
          <cell r="F578">
            <v>0</v>
          </cell>
        </row>
        <row r="579">
          <cell r="B579" t="str">
            <v>0817</v>
          </cell>
          <cell r="F579">
            <v>0</v>
          </cell>
        </row>
        <row r="580">
          <cell r="B580" t="str">
            <v>0818</v>
          </cell>
          <cell r="F580">
            <v>0</v>
          </cell>
        </row>
        <row r="581">
          <cell r="B581" t="str">
            <v>0819</v>
          </cell>
          <cell r="F581">
            <v>0</v>
          </cell>
        </row>
        <row r="582">
          <cell r="B582" t="str">
            <v>0820</v>
          </cell>
        </row>
        <row r="583">
          <cell r="B583" t="str">
            <v>0821</v>
          </cell>
          <cell r="F583">
            <v>0</v>
          </cell>
        </row>
        <row r="584">
          <cell r="B584" t="str">
            <v>0824</v>
          </cell>
        </row>
        <row r="585">
          <cell r="B585" t="str">
            <v>0828</v>
          </cell>
          <cell r="F585">
            <v>0</v>
          </cell>
        </row>
        <row r="586">
          <cell r="B586" t="str">
            <v>0830</v>
          </cell>
        </row>
        <row r="587">
          <cell r="B587" t="str">
            <v>0831</v>
          </cell>
        </row>
        <row r="588">
          <cell r="B588" t="str">
            <v>0832</v>
          </cell>
        </row>
        <row r="589">
          <cell r="B589" t="str">
            <v>0833</v>
          </cell>
        </row>
        <row r="590">
          <cell r="B590" t="str">
            <v>0834</v>
          </cell>
          <cell r="F590">
            <v>0</v>
          </cell>
        </row>
        <row r="591">
          <cell r="B591" t="str">
            <v>0836</v>
          </cell>
          <cell r="F591">
            <v>0</v>
          </cell>
        </row>
        <row r="592">
          <cell r="B592" t="str">
            <v>0837</v>
          </cell>
        </row>
        <row r="593">
          <cell r="B593" t="str">
            <v>0838</v>
          </cell>
        </row>
        <row r="595">
          <cell r="B595" t="str">
            <v>0840</v>
          </cell>
        </row>
        <row r="596">
          <cell r="B596" t="str">
            <v>0841</v>
          </cell>
        </row>
        <row r="598">
          <cell r="B598" t="str">
            <v>0845</v>
          </cell>
          <cell r="F598">
            <v>0</v>
          </cell>
        </row>
        <row r="599">
          <cell r="B599" t="str">
            <v>0846</v>
          </cell>
        </row>
        <row r="600">
          <cell r="B600" t="str">
            <v>0847</v>
          </cell>
        </row>
        <row r="601">
          <cell r="B601" t="str">
            <v>0848</v>
          </cell>
        </row>
        <row r="602">
          <cell r="B602" t="str">
            <v>0849</v>
          </cell>
        </row>
        <row r="603">
          <cell r="B603">
            <v>3931</v>
          </cell>
        </row>
        <row r="604">
          <cell r="B604" t="str">
            <v xml:space="preserve"> </v>
          </cell>
        </row>
        <row r="605">
          <cell r="B605" t="str">
            <v xml:space="preserve"> </v>
          </cell>
        </row>
        <row r="607">
          <cell r="B607" t="str">
            <v xml:space="preserve"> </v>
          </cell>
        </row>
        <row r="608">
          <cell r="B608" t="str">
            <v>0851</v>
          </cell>
          <cell r="F608">
            <v>0</v>
          </cell>
        </row>
        <row r="609">
          <cell r="B609" t="str">
            <v xml:space="preserve"> </v>
          </cell>
          <cell r="F609" t="str">
            <v>-</v>
          </cell>
        </row>
        <row r="610">
          <cell r="B610" t="str">
            <v/>
          </cell>
          <cell r="F610">
            <v>0</v>
          </cell>
        </row>
        <row r="611">
          <cell r="B611" t="str">
            <v xml:space="preserve"> </v>
          </cell>
          <cell r="F611" t="str">
            <v>=</v>
          </cell>
        </row>
        <row r="612">
          <cell r="F612">
            <v>0</v>
          </cell>
        </row>
        <row r="613">
          <cell r="F613" t="str">
            <v>*</v>
          </cell>
        </row>
        <row r="614">
          <cell r="B614" t="str">
            <v>0502</v>
          </cell>
        </row>
        <row r="615">
          <cell r="B615" t="str">
            <v>0508</v>
          </cell>
          <cell r="F615">
            <v>0</v>
          </cell>
        </row>
        <row r="616">
          <cell r="B616" t="str">
            <v>0507</v>
          </cell>
        </row>
        <row r="617">
          <cell r="B617" t="str">
            <v>0503</v>
          </cell>
          <cell r="F617">
            <v>0</v>
          </cell>
        </row>
        <row r="618">
          <cell r="B618" t="str">
            <v>0504</v>
          </cell>
          <cell r="F618">
            <v>0</v>
          </cell>
        </row>
        <row r="619">
          <cell r="B619">
            <v>501</v>
          </cell>
          <cell r="F619">
            <v>0</v>
          </cell>
        </row>
        <row r="620">
          <cell r="B620" t="str">
            <v>0506</v>
          </cell>
          <cell r="F620">
            <v>0</v>
          </cell>
        </row>
        <row r="621">
          <cell r="F621" t="str">
            <v>-</v>
          </cell>
        </row>
        <row r="622">
          <cell r="F622">
            <v>0</v>
          </cell>
        </row>
        <row r="623">
          <cell r="F623" t="str">
            <v>=</v>
          </cell>
        </row>
        <row r="625">
          <cell r="B625">
            <v>3123</v>
          </cell>
        </row>
        <row r="626">
          <cell r="B626">
            <v>9506</v>
          </cell>
        </row>
        <row r="627">
          <cell r="B627">
            <v>4017</v>
          </cell>
        </row>
        <row r="628">
          <cell r="B628">
            <v>4019</v>
          </cell>
        </row>
        <row r="629">
          <cell r="B629">
            <v>4003</v>
          </cell>
        </row>
        <row r="630">
          <cell r="B630">
            <v>4002</v>
          </cell>
        </row>
        <row r="631">
          <cell r="B631">
            <v>4020</v>
          </cell>
        </row>
        <row r="632">
          <cell r="B632">
            <v>3910</v>
          </cell>
        </row>
        <row r="633">
          <cell r="B633">
            <v>4806</v>
          </cell>
        </row>
        <row r="634">
          <cell r="B634">
            <v>4006</v>
          </cell>
        </row>
        <row r="635">
          <cell r="B635">
            <v>3919</v>
          </cell>
        </row>
        <row r="636">
          <cell r="B636">
            <v>4011</v>
          </cell>
        </row>
        <row r="637">
          <cell r="B637">
            <v>4005</v>
          </cell>
        </row>
        <row r="638">
          <cell r="B638">
            <v>4022</v>
          </cell>
        </row>
        <row r="641">
          <cell r="B641" t="str">
            <v>F0504</v>
          </cell>
        </row>
        <row r="642">
          <cell r="B642">
            <v>3121</v>
          </cell>
        </row>
        <row r="643">
          <cell r="B643">
            <v>3201</v>
          </cell>
        </row>
        <row r="644">
          <cell r="B644">
            <v>3221</v>
          </cell>
        </row>
        <row r="645">
          <cell r="B645">
            <v>3913</v>
          </cell>
        </row>
        <row r="647">
          <cell r="B647">
            <v>4001</v>
          </cell>
        </row>
        <row r="648">
          <cell r="B648">
            <v>3915</v>
          </cell>
        </row>
        <row r="649">
          <cell r="B649">
            <v>3915</v>
          </cell>
        </row>
        <row r="650">
          <cell r="B650">
            <v>3915</v>
          </cell>
        </row>
        <row r="653">
          <cell r="B653">
            <v>3906</v>
          </cell>
        </row>
        <row r="654">
          <cell r="B654">
            <v>3210</v>
          </cell>
        </row>
        <row r="655">
          <cell r="B655">
            <v>3503</v>
          </cell>
        </row>
        <row r="656">
          <cell r="B656" t="str">
            <v xml:space="preserve"> </v>
          </cell>
        </row>
        <row r="657">
          <cell r="B657">
            <v>3503</v>
          </cell>
        </row>
        <row r="658">
          <cell r="B658">
            <v>3916</v>
          </cell>
        </row>
        <row r="659">
          <cell r="B659" t="str">
            <v>4802/4804</v>
          </cell>
        </row>
        <row r="660">
          <cell r="B660">
            <v>4008</v>
          </cell>
        </row>
        <row r="661">
          <cell r="B661">
            <v>4805</v>
          </cell>
        </row>
        <row r="662">
          <cell r="B662">
            <v>3803</v>
          </cell>
        </row>
        <row r="668">
          <cell r="F668" t="str">
            <v>-</v>
          </cell>
        </row>
        <row r="669">
          <cell r="F669">
            <v>0</v>
          </cell>
        </row>
        <row r="670">
          <cell r="F670" t="str">
            <v>=</v>
          </cell>
        </row>
        <row r="671">
          <cell r="F671">
            <v>0</v>
          </cell>
        </row>
        <row r="672">
          <cell r="F672" t="str">
            <v>*</v>
          </cell>
        </row>
        <row r="676">
          <cell r="F676">
            <v>0</v>
          </cell>
        </row>
        <row r="677">
          <cell r="F677" t="str">
            <v>=</v>
          </cell>
        </row>
        <row r="679">
          <cell r="F679" t="str">
            <v xml:space="preserve"> </v>
          </cell>
        </row>
        <row r="680">
          <cell r="F680">
            <v>0</v>
          </cell>
        </row>
        <row r="681">
          <cell r="F681" t="str">
            <v>=</v>
          </cell>
        </row>
        <row r="683">
          <cell r="F683" t="str">
            <v xml:space="preserve"> </v>
          </cell>
        </row>
        <row r="684">
          <cell r="B684">
            <v>4703</v>
          </cell>
          <cell r="F684">
            <v>0</v>
          </cell>
        </row>
        <row r="685">
          <cell r="F685" t="str">
            <v>=</v>
          </cell>
        </row>
        <row r="687">
          <cell r="F687" t="str">
            <v xml:space="preserve"> </v>
          </cell>
        </row>
        <row r="693">
          <cell r="B693">
            <v>3111</v>
          </cell>
        </row>
        <row r="694">
          <cell r="B694" t="str">
            <v xml:space="preserve"> </v>
          </cell>
        </row>
        <row r="695">
          <cell r="B695">
            <v>3120</v>
          </cell>
          <cell r="F695">
            <v>0</v>
          </cell>
        </row>
        <row r="696">
          <cell r="B696">
            <v>3121</v>
          </cell>
          <cell r="F696">
            <v>0</v>
          </cell>
        </row>
        <row r="697">
          <cell r="B697">
            <v>3201</v>
          </cell>
          <cell r="F697">
            <v>0</v>
          </cell>
        </row>
        <row r="698">
          <cell r="B698" t="str">
            <v xml:space="preserve"> </v>
          </cell>
        </row>
        <row r="699">
          <cell r="B699">
            <v>3219</v>
          </cell>
          <cell r="F699">
            <v>0</v>
          </cell>
        </row>
        <row r="701">
          <cell r="B701">
            <v>3220</v>
          </cell>
          <cell r="F701">
            <v>0</v>
          </cell>
        </row>
        <row r="702">
          <cell r="B702">
            <v>3221</v>
          </cell>
          <cell r="F702">
            <v>0</v>
          </cell>
        </row>
        <row r="704">
          <cell r="F704" t="str">
            <v>-</v>
          </cell>
        </row>
        <row r="705">
          <cell r="F705">
            <v>0</v>
          </cell>
        </row>
        <row r="706">
          <cell r="F706" t="str">
            <v>-</v>
          </cell>
        </row>
        <row r="709">
          <cell r="B709">
            <v>3301</v>
          </cell>
        </row>
        <row r="710">
          <cell r="F710" t="str">
            <v>-</v>
          </cell>
        </row>
        <row r="713">
          <cell r="B713">
            <v>3503</v>
          </cell>
          <cell r="F713">
            <v>0</v>
          </cell>
        </row>
        <row r="714">
          <cell r="B714">
            <v>3503</v>
          </cell>
        </row>
        <row r="715">
          <cell r="F715" t="str">
            <v>-</v>
          </cell>
        </row>
        <row r="716">
          <cell r="F716">
            <v>0</v>
          </cell>
        </row>
        <row r="717">
          <cell r="F717" t="str">
            <v>-</v>
          </cell>
        </row>
        <row r="720">
          <cell r="B720">
            <v>3210</v>
          </cell>
          <cell r="F720">
            <v>0</v>
          </cell>
        </row>
        <row r="721">
          <cell r="B721">
            <v>3506</v>
          </cell>
          <cell r="F721">
            <v>0</v>
          </cell>
        </row>
        <row r="722">
          <cell r="B722">
            <v>3507</v>
          </cell>
          <cell r="F722">
            <v>0</v>
          </cell>
        </row>
        <row r="723">
          <cell r="B723" t="str">
            <v xml:space="preserve"> </v>
          </cell>
        </row>
        <row r="724">
          <cell r="B724">
            <v>3508</v>
          </cell>
          <cell r="F724">
            <v>0</v>
          </cell>
        </row>
        <row r="726">
          <cell r="B726">
            <v>3804</v>
          </cell>
        </row>
        <row r="727">
          <cell r="F727" t="str">
            <v>-</v>
          </cell>
        </row>
        <row r="728">
          <cell r="F728">
            <v>0</v>
          </cell>
        </row>
        <row r="729">
          <cell r="F729" t="str">
            <v>-</v>
          </cell>
        </row>
        <row r="735">
          <cell r="B735">
            <v>3801</v>
          </cell>
          <cell r="F735" t="str">
            <v xml:space="preserve"> </v>
          </cell>
        </row>
        <row r="737">
          <cell r="B737">
            <v>3803</v>
          </cell>
          <cell r="F737">
            <v>0</v>
          </cell>
        </row>
        <row r="738">
          <cell r="F738" t="str">
            <v>-</v>
          </cell>
        </row>
        <row r="739">
          <cell r="F739">
            <v>0</v>
          </cell>
        </row>
        <row r="740">
          <cell r="F740" t="str">
            <v>-</v>
          </cell>
        </row>
        <row r="743">
          <cell r="B743">
            <v>3202</v>
          </cell>
          <cell r="F743">
            <v>0</v>
          </cell>
        </row>
        <row r="744">
          <cell r="F744" t="str">
            <v>-</v>
          </cell>
        </row>
        <row r="747">
          <cell r="B747">
            <v>3103</v>
          </cell>
          <cell r="F747">
            <v>0</v>
          </cell>
        </row>
        <row r="749">
          <cell r="B749">
            <v>3108</v>
          </cell>
          <cell r="F749">
            <v>0</v>
          </cell>
        </row>
        <row r="751">
          <cell r="B751">
            <v>3109</v>
          </cell>
          <cell r="F751">
            <v>0</v>
          </cell>
        </row>
        <row r="752">
          <cell r="B752">
            <v>3203</v>
          </cell>
          <cell r="F752">
            <v>0</v>
          </cell>
        </row>
        <row r="754">
          <cell r="B754">
            <v>3208</v>
          </cell>
          <cell r="F754">
            <v>0</v>
          </cell>
        </row>
        <row r="756">
          <cell r="B756">
            <v>3209</v>
          </cell>
        </row>
        <row r="757">
          <cell r="F757" t="str">
            <v>-</v>
          </cell>
        </row>
        <row r="758">
          <cell r="F758">
            <v>0</v>
          </cell>
        </row>
        <row r="759">
          <cell r="F759" t="str">
            <v>-</v>
          </cell>
        </row>
        <row r="760">
          <cell r="B760">
            <v>3226</v>
          </cell>
          <cell r="F760">
            <v>0</v>
          </cell>
        </row>
        <row r="761">
          <cell r="B761">
            <v>3227</v>
          </cell>
          <cell r="F761">
            <v>0</v>
          </cell>
        </row>
        <row r="762">
          <cell r="B762">
            <v>3230</v>
          </cell>
          <cell r="F762">
            <v>0</v>
          </cell>
        </row>
        <row r="763">
          <cell r="F763">
            <v>0</v>
          </cell>
        </row>
        <row r="764">
          <cell r="F764" t="str">
            <v>-</v>
          </cell>
        </row>
        <row r="767">
          <cell r="B767">
            <v>3105</v>
          </cell>
          <cell r="F767">
            <v>0</v>
          </cell>
        </row>
        <row r="768">
          <cell r="B768">
            <v>3205</v>
          </cell>
          <cell r="F768">
            <v>0</v>
          </cell>
        </row>
        <row r="769">
          <cell r="B769">
            <v>5005</v>
          </cell>
        </row>
        <row r="771">
          <cell r="B771">
            <v>3117</v>
          </cell>
        </row>
        <row r="772">
          <cell r="F772" t="str">
            <v>-</v>
          </cell>
        </row>
        <row r="773">
          <cell r="F773">
            <v>0</v>
          </cell>
        </row>
        <row r="774">
          <cell r="F774" t="str">
            <v>-</v>
          </cell>
        </row>
        <row r="777">
          <cell r="B777">
            <v>3106</v>
          </cell>
        </row>
        <row r="778">
          <cell r="B778">
            <v>3206</v>
          </cell>
          <cell r="F778">
            <v>0</v>
          </cell>
        </row>
        <row r="779">
          <cell r="B779">
            <v>3215</v>
          </cell>
          <cell r="F779">
            <v>0</v>
          </cell>
        </row>
        <row r="780">
          <cell r="B780">
            <v>3216</v>
          </cell>
        </row>
        <row r="781">
          <cell r="B781">
            <v>8106</v>
          </cell>
        </row>
        <row r="782">
          <cell r="B782">
            <v>5006</v>
          </cell>
        </row>
        <row r="783">
          <cell r="F783" t="str">
            <v>-</v>
          </cell>
        </row>
        <row r="784">
          <cell r="F784">
            <v>0</v>
          </cell>
        </row>
        <row r="785">
          <cell r="F785" t="str">
            <v>-</v>
          </cell>
        </row>
        <row r="789">
          <cell r="B789">
            <v>3122</v>
          </cell>
          <cell r="F789">
            <v>0</v>
          </cell>
        </row>
        <row r="790">
          <cell r="B790">
            <v>3222</v>
          </cell>
          <cell r="F790">
            <v>0</v>
          </cell>
        </row>
        <row r="791">
          <cell r="F791" t="str">
            <v>-</v>
          </cell>
        </row>
        <row r="792">
          <cell r="F792">
            <v>0</v>
          </cell>
        </row>
        <row r="793">
          <cell r="F793" t="str">
            <v>-</v>
          </cell>
        </row>
        <row r="799">
          <cell r="B799">
            <v>3107</v>
          </cell>
          <cell r="F799">
            <v>0</v>
          </cell>
        </row>
        <row r="800">
          <cell r="B800">
            <v>3207</v>
          </cell>
          <cell r="F800">
            <v>0</v>
          </cell>
        </row>
        <row r="801">
          <cell r="B801">
            <v>3214</v>
          </cell>
          <cell r="F801">
            <v>0</v>
          </cell>
        </row>
        <row r="804">
          <cell r="B804">
            <v>3225</v>
          </cell>
          <cell r="F804">
            <v>0</v>
          </cell>
        </row>
        <row r="805">
          <cell r="F805" t="str">
            <v>-</v>
          </cell>
        </row>
        <row r="806">
          <cell r="F806">
            <v>0</v>
          </cell>
        </row>
        <row r="807">
          <cell r="F807" t="str">
            <v>-</v>
          </cell>
        </row>
        <row r="808">
          <cell r="F808">
            <v>0</v>
          </cell>
        </row>
        <row r="809">
          <cell r="F809" t="str">
            <v>=</v>
          </cell>
        </row>
        <row r="813">
          <cell r="B813">
            <v>3701</v>
          </cell>
          <cell r="F813">
            <v>0</v>
          </cell>
        </row>
        <row r="814">
          <cell r="B814">
            <v>3702</v>
          </cell>
          <cell r="F814">
            <v>0</v>
          </cell>
        </row>
        <row r="815">
          <cell r="B815">
            <v>3703</v>
          </cell>
          <cell r="F815">
            <v>0</v>
          </cell>
        </row>
        <row r="816">
          <cell r="B816">
            <v>4023</v>
          </cell>
          <cell r="F816">
            <v>0</v>
          </cell>
        </row>
        <row r="817">
          <cell r="F817" t="str">
            <v>-</v>
          </cell>
        </row>
        <row r="818">
          <cell r="F818">
            <v>0</v>
          </cell>
        </row>
        <row r="819">
          <cell r="F819" t="str">
            <v>=</v>
          </cell>
        </row>
        <row r="826">
          <cell r="B826">
            <v>3604</v>
          </cell>
          <cell r="F826">
            <v>0</v>
          </cell>
        </row>
        <row r="827">
          <cell r="B827">
            <v>3608</v>
          </cell>
          <cell r="F827">
            <v>0</v>
          </cell>
        </row>
        <row r="828">
          <cell r="B828">
            <v>3602</v>
          </cell>
          <cell r="F828">
            <v>0</v>
          </cell>
        </row>
        <row r="829">
          <cell r="F829" t="str">
            <v>-</v>
          </cell>
        </row>
        <row r="830">
          <cell r="F830">
            <v>0</v>
          </cell>
        </row>
        <row r="831">
          <cell r="F831" t="str">
            <v>-</v>
          </cell>
        </row>
        <row r="834">
          <cell r="B834">
            <v>3603</v>
          </cell>
        </row>
        <row r="835">
          <cell r="F835" t="str">
            <v>-</v>
          </cell>
        </row>
        <row r="838">
          <cell r="B838">
            <v>3611</v>
          </cell>
          <cell r="F838">
            <v>0</v>
          </cell>
        </row>
        <row r="839">
          <cell r="F839" t="str">
            <v>-</v>
          </cell>
        </row>
        <row r="840">
          <cell r="F840" t="str">
            <v xml:space="preserve"> </v>
          </cell>
        </row>
        <row r="842">
          <cell r="B842">
            <v>3607</v>
          </cell>
          <cell r="F842">
            <v>0</v>
          </cell>
        </row>
        <row r="843">
          <cell r="F843" t="str">
            <v>-</v>
          </cell>
        </row>
        <row r="845">
          <cell r="F845" t="str">
            <v>-</v>
          </cell>
        </row>
        <row r="846">
          <cell r="B846">
            <v>3606</v>
          </cell>
        </row>
        <row r="847">
          <cell r="F847" t="str">
            <v>-</v>
          </cell>
        </row>
        <row r="850">
          <cell r="B850">
            <v>3605</v>
          </cell>
          <cell r="F850">
            <v>0</v>
          </cell>
        </row>
        <row r="851">
          <cell r="F851" t="str">
            <v>-</v>
          </cell>
        </row>
        <row r="852">
          <cell r="F852">
            <v>0</v>
          </cell>
        </row>
        <row r="853">
          <cell r="F853" t="str">
            <v>=</v>
          </cell>
        </row>
        <row r="857">
          <cell r="F857" t="str">
            <v xml:space="preserve"> </v>
          </cell>
        </row>
        <row r="859">
          <cell r="B859">
            <v>3601</v>
          </cell>
          <cell r="F859">
            <v>0</v>
          </cell>
        </row>
        <row r="860">
          <cell r="F860" t="str">
            <v>-</v>
          </cell>
        </row>
        <row r="861">
          <cell r="F861">
            <v>0</v>
          </cell>
        </row>
        <row r="862">
          <cell r="F862" t="str">
            <v>=</v>
          </cell>
        </row>
        <row r="869">
          <cell r="B869">
            <v>3907</v>
          </cell>
          <cell r="F869">
            <v>0</v>
          </cell>
        </row>
        <row r="870">
          <cell r="B870">
            <v>3927</v>
          </cell>
          <cell r="F870">
            <v>0</v>
          </cell>
        </row>
        <row r="871">
          <cell r="F871" t="str">
            <v>-</v>
          </cell>
        </row>
        <row r="872">
          <cell r="F872">
            <v>0</v>
          </cell>
        </row>
        <row r="873">
          <cell r="F873" t="str">
            <v>-</v>
          </cell>
        </row>
        <row r="878">
          <cell r="B878">
            <v>3916</v>
          </cell>
          <cell r="F878">
            <v>0</v>
          </cell>
        </row>
        <row r="879">
          <cell r="B879">
            <v>3917</v>
          </cell>
          <cell r="F879">
            <v>0</v>
          </cell>
        </row>
        <row r="880">
          <cell r="B880">
            <v>4004</v>
          </cell>
        </row>
        <row r="881">
          <cell r="B881">
            <v>4008</v>
          </cell>
          <cell r="F881">
            <v>0</v>
          </cell>
        </row>
        <row r="882">
          <cell r="B882" t="str">
            <v>3913</v>
          </cell>
          <cell r="F882">
            <v>0</v>
          </cell>
        </row>
        <row r="883">
          <cell r="F883" t="str">
            <v>-</v>
          </cell>
        </row>
        <row r="884">
          <cell r="F884">
            <v>0</v>
          </cell>
        </row>
        <row r="885">
          <cell r="F885" t="str">
            <v>-</v>
          </cell>
        </row>
        <row r="887">
          <cell r="B887">
            <v>3915</v>
          </cell>
        </row>
        <row r="888">
          <cell r="B888">
            <v>3914</v>
          </cell>
          <cell r="F888">
            <v>0</v>
          </cell>
        </row>
        <row r="889">
          <cell r="B889">
            <v>3915</v>
          </cell>
          <cell r="F889">
            <v>0</v>
          </cell>
        </row>
        <row r="890">
          <cell r="B890">
            <v>4001</v>
          </cell>
          <cell r="F890">
            <v>0</v>
          </cell>
        </row>
        <row r="891">
          <cell r="B891">
            <v>4010</v>
          </cell>
        </row>
        <row r="892">
          <cell r="F892" t="str">
            <v>-</v>
          </cell>
        </row>
        <row r="893">
          <cell r="F893">
            <v>0</v>
          </cell>
        </row>
        <row r="894">
          <cell r="F894" t="str">
            <v>-</v>
          </cell>
        </row>
        <row r="899">
          <cell r="B899">
            <v>3908</v>
          </cell>
          <cell r="F899">
            <v>0</v>
          </cell>
        </row>
        <row r="900">
          <cell r="B900">
            <v>3909</v>
          </cell>
          <cell r="F900">
            <v>0</v>
          </cell>
        </row>
        <row r="901">
          <cell r="B901">
            <v>3923</v>
          </cell>
        </row>
        <row r="902">
          <cell r="F902" t="str">
            <v>-</v>
          </cell>
        </row>
        <row r="903">
          <cell r="F903">
            <v>0</v>
          </cell>
        </row>
        <row r="904">
          <cell r="F904" t="str">
            <v>-</v>
          </cell>
        </row>
        <row r="907">
          <cell r="B907">
            <v>3920</v>
          </cell>
          <cell r="F907">
            <v>0</v>
          </cell>
        </row>
        <row r="909">
          <cell r="F909" t="str">
            <v>-</v>
          </cell>
        </row>
        <row r="911">
          <cell r="B911" t="str">
            <v xml:space="preserve"> </v>
          </cell>
        </row>
        <row r="912">
          <cell r="B912">
            <v>3901</v>
          </cell>
          <cell r="F912">
            <v>0</v>
          </cell>
        </row>
        <row r="913">
          <cell r="B913">
            <v>3902</v>
          </cell>
          <cell r="F913">
            <v>0</v>
          </cell>
        </row>
        <row r="914">
          <cell r="B914">
            <v>3903</v>
          </cell>
          <cell r="F914">
            <v>0</v>
          </cell>
        </row>
        <row r="915">
          <cell r="B915">
            <v>3904</v>
          </cell>
          <cell r="F915">
            <v>0</v>
          </cell>
        </row>
        <row r="916">
          <cell r="B916">
            <v>3905</v>
          </cell>
          <cell r="F916">
            <v>0</v>
          </cell>
        </row>
        <row r="917">
          <cell r="B917">
            <v>3906</v>
          </cell>
          <cell r="F917">
            <v>0</v>
          </cell>
        </row>
        <row r="918">
          <cell r="B918">
            <v>3926</v>
          </cell>
          <cell r="F918">
            <v>0</v>
          </cell>
        </row>
        <row r="919">
          <cell r="B919">
            <v>3928</v>
          </cell>
          <cell r="F919">
            <v>0</v>
          </cell>
        </row>
        <row r="920">
          <cell r="B920">
            <v>3924</v>
          </cell>
          <cell r="F920">
            <v>0</v>
          </cell>
        </row>
        <row r="921">
          <cell r="B921">
            <v>3925</v>
          </cell>
        </row>
        <row r="922">
          <cell r="B922">
            <v>3931</v>
          </cell>
          <cell r="F922">
            <v>0</v>
          </cell>
        </row>
        <row r="923">
          <cell r="B923">
            <v>4007</v>
          </cell>
          <cell r="F923">
            <v>0</v>
          </cell>
        </row>
        <row r="924">
          <cell r="B924">
            <v>4009</v>
          </cell>
          <cell r="F924">
            <v>0</v>
          </cell>
        </row>
        <row r="928">
          <cell r="F928">
            <v>0</v>
          </cell>
        </row>
        <row r="929">
          <cell r="F929" t="str">
            <v>-</v>
          </cell>
        </row>
        <row r="936">
          <cell r="B936">
            <v>3123</v>
          </cell>
          <cell r="F936">
            <v>0</v>
          </cell>
        </row>
        <row r="937">
          <cell r="B937">
            <v>3910</v>
          </cell>
          <cell r="F937">
            <v>0</v>
          </cell>
        </row>
        <row r="938">
          <cell r="B938">
            <v>3911</v>
          </cell>
        </row>
        <row r="939">
          <cell r="B939">
            <v>3912</v>
          </cell>
          <cell r="F939">
            <v>0</v>
          </cell>
        </row>
        <row r="940">
          <cell r="B940">
            <v>3918</v>
          </cell>
          <cell r="F940">
            <v>0</v>
          </cell>
        </row>
        <row r="941">
          <cell r="B941">
            <v>3919</v>
          </cell>
          <cell r="F941">
            <v>0</v>
          </cell>
        </row>
        <row r="942">
          <cell r="B942">
            <v>3921</v>
          </cell>
        </row>
        <row r="943">
          <cell r="B943">
            <v>4002</v>
          </cell>
          <cell r="F943">
            <v>0</v>
          </cell>
        </row>
        <row r="944">
          <cell r="B944">
            <v>4003</v>
          </cell>
          <cell r="F944">
            <v>0</v>
          </cell>
        </row>
        <row r="945">
          <cell r="B945">
            <v>4005</v>
          </cell>
          <cell r="F945">
            <v>0</v>
          </cell>
        </row>
        <row r="946">
          <cell r="B946">
            <v>4006</v>
          </cell>
          <cell r="F946">
            <v>0</v>
          </cell>
        </row>
        <row r="947">
          <cell r="B947">
            <v>4011</v>
          </cell>
          <cell r="F947">
            <v>0</v>
          </cell>
        </row>
        <row r="948">
          <cell r="B948">
            <v>4012</v>
          </cell>
          <cell r="F948">
            <v>0</v>
          </cell>
        </row>
        <row r="949">
          <cell r="B949">
            <v>4013</v>
          </cell>
        </row>
        <row r="950">
          <cell r="B950">
            <v>4014</v>
          </cell>
          <cell r="F950">
            <v>0</v>
          </cell>
        </row>
        <row r="951">
          <cell r="B951">
            <v>4026</v>
          </cell>
        </row>
        <row r="952">
          <cell r="B952">
            <v>4017</v>
          </cell>
          <cell r="F952">
            <v>0</v>
          </cell>
        </row>
        <row r="953">
          <cell r="B953">
            <v>4018</v>
          </cell>
          <cell r="F953">
            <v>0</v>
          </cell>
        </row>
        <row r="954">
          <cell r="B954">
            <v>4019</v>
          </cell>
          <cell r="F954">
            <v>0</v>
          </cell>
        </row>
        <row r="955">
          <cell r="B955">
            <v>4020</v>
          </cell>
          <cell r="F955">
            <v>0</v>
          </cell>
        </row>
        <row r="956">
          <cell r="B956">
            <v>4021</v>
          </cell>
          <cell r="F956">
            <v>0</v>
          </cell>
        </row>
        <row r="957">
          <cell r="B957">
            <v>4022</v>
          </cell>
          <cell r="F957">
            <v>0</v>
          </cell>
        </row>
        <row r="958">
          <cell r="B958" t="str">
            <v xml:space="preserve"> </v>
          </cell>
        </row>
        <row r="959">
          <cell r="B959">
            <v>4025</v>
          </cell>
          <cell r="F959">
            <v>0</v>
          </cell>
        </row>
        <row r="960">
          <cell r="B960">
            <v>4801</v>
          </cell>
          <cell r="F960">
            <v>0</v>
          </cell>
        </row>
        <row r="962">
          <cell r="B962">
            <v>4802</v>
          </cell>
          <cell r="F962">
            <v>0</v>
          </cell>
        </row>
        <row r="963">
          <cell r="B963">
            <v>4803</v>
          </cell>
          <cell r="F963">
            <v>0</v>
          </cell>
        </row>
        <row r="964">
          <cell r="B964">
            <v>4804</v>
          </cell>
          <cell r="F964">
            <v>0</v>
          </cell>
        </row>
        <row r="965">
          <cell r="B965">
            <v>4805</v>
          </cell>
          <cell r="F965">
            <v>0</v>
          </cell>
        </row>
        <row r="966">
          <cell r="B966">
            <v>4806</v>
          </cell>
          <cell r="F966">
            <v>0</v>
          </cell>
        </row>
        <row r="967">
          <cell r="B967">
            <v>4807</v>
          </cell>
          <cell r="F967">
            <v>0</v>
          </cell>
        </row>
        <row r="968">
          <cell r="B968">
            <v>9506</v>
          </cell>
          <cell r="F968">
            <v>0</v>
          </cell>
        </row>
        <row r="969">
          <cell r="B969">
            <v>9505</v>
          </cell>
        </row>
        <row r="970">
          <cell r="B970">
            <v>9605</v>
          </cell>
          <cell r="F970">
            <v>0</v>
          </cell>
        </row>
        <row r="971">
          <cell r="B971">
            <v>9607</v>
          </cell>
          <cell r="F971">
            <v>0</v>
          </cell>
        </row>
        <row r="972">
          <cell r="B972">
            <v>924</v>
          </cell>
        </row>
        <row r="974">
          <cell r="B974" t="str">
            <v xml:space="preserve"> </v>
          </cell>
        </row>
        <row r="975">
          <cell r="B975" t="str">
            <v xml:space="preserve"> </v>
          </cell>
        </row>
        <row r="977">
          <cell r="F977" t="str">
            <v>-</v>
          </cell>
        </row>
        <row r="978">
          <cell r="F978">
            <v>0</v>
          </cell>
        </row>
        <row r="979">
          <cell r="F979" t="str">
            <v>-</v>
          </cell>
        </row>
        <row r="981">
          <cell r="F981" t="str">
            <v>-</v>
          </cell>
        </row>
        <row r="984">
          <cell r="B984">
            <v>4201</v>
          </cell>
          <cell r="F984">
            <v>0</v>
          </cell>
        </row>
        <row r="985">
          <cell r="B985">
            <v>4028</v>
          </cell>
        </row>
        <row r="986">
          <cell r="F986">
            <v>0</v>
          </cell>
        </row>
        <row r="990">
          <cell r="B990" t="str">
            <v xml:space="preserve"> </v>
          </cell>
        </row>
        <row r="994">
          <cell r="B994">
            <v>3919</v>
          </cell>
        </row>
        <row r="995">
          <cell r="F995" t="str">
            <v>-</v>
          </cell>
        </row>
        <row r="996">
          <cell r="F996">
            <v>0</v>
          </cell>
        </row>
        <row r="997">
          <cell r="F997" t="str">
            <v>=</v>
          </cell>
        </row>
        <row r="998">
          <cell r="F998">
            <v>0</v>
          </cell>
        </row>
        <row r="999">
          <cell r="F999" t="str">
            <v>*</v>
          </cell>
        </row>
        <row r="1001">
          <cell r="B1001">
            <v>901</v>
          </cell>
          <cell r="F1001">
            <v>0</v>
          </cell>
        </row>
        <row r="1002">
          <cell r="B1002">
            <v>902</v>
          </cell>
          <cell r="F1002">
            <v>0</v>
          </cell>
        </row>
        <row r="1003">
          <cell r="B1003">
            <v>903</v>
          </cell>
          <cell r="F1003">
            <v>0</v>
          </cell>
        </row>
        <row r="1004">
          <cell r="B1004">
            <v>904</v>
          </cell>
          <cell r="F1004">
            <v>0</v>
          </cell>
        </row>
        <row r="1005">
          <cell r="B1005">
            <v>905</v>
          </cell>
          <cell r="F1005">
            <v>0</v>
          </cell>
        </row>
        <row r="1006">
          <cell r="B1006">
            <v>906</v>
          </cell>
          <cell r="F1006">
            <v>0</v>
          </cell>
        </row>
        <row r="1007">
          <cell r="B1007">
            <v>907</v>
          </cell>
          <cell r="F1007">
            <v>0</v>
          </cell>
        </row>
        <row r="1008">
          <cell r="B1008">
            <v>908</v>
          </cell>
          <cell r="F1008">
            <v>0</v>
          </cell>
        </row>
        <row r="1009">
          <cell r="B1009">
            <v>909</v>
          </cell>
          <cell r="F1009">
            <v>0</v>
          </cell>
        </row>
        <row r="1010">
          <cell r="B1010">
            <v>910</v>
          </cell>
          <cell r="F1010">
            <v>0</v>
          </cell>
        </row>
        <row r="1011">
          <cell r="B1011">
            <v>911</v>
          </cell>
        </row>
        <row r="1012">
          <cell r="B1012">
            <v>912</v>
          </cell>
          <cell r="F1012">
            <v>0</v>
          </cell>
        </row>
        <row r="1015">
          <cell r="B1015">
            <v>914</v>
          </cell>
        </row>
        <row r="1016">
          <cell r="B1016">
            <v>915</v>
          </cell>
          <cell r="F1016">
            <v>0</v>
          </cell>
        </row>
        <row r="1017">
          <cell r="B1017">
            <v>916</v>
          </cell>
          <cell r="F1017">
            <v>0</v>
          </cell>
        </row>
        <row r="1018">
          <cell r="B1018" t="str">
            <v>921/922</v>
          </cell>
        </row>
        <row r="1019">
          <cell r="B1019">
            <v>923</v>
          </cell>
          <cell r="F1019">
            <v>0</v>
          </cell>
        </row>
        <row r="1020">
          <cell r="B1020">
            <v>917</v>
          </cell>
          <cell r="F1020">
            <v>0</v>
          </cell>
        </row>
        <row r="1021">
          <cell r="B1021">
            <v>918</v>
          </cell>
          <cell r="F1021">
            <v>0</v>
          </cell>
        </row>
        <row r="1022">
          <cell r="F1022" t="str">
            <v>-</v>
          </cell>
        </row>
        <row r="1023">
          <cell r="F1023">
            <v>0</v>
          </cell>
        </row>
        <row r="1024">
          <cell r="F1024" t="str">
            <v>=</v>
          </cell>
        </row>
        <row r="1025">
          <cell r="F1025">
            <v>0</v>
          </cell>
        </row>
        <row r="1026">
          <cell r="F1026" t="str">
            <v>=</v>
          </cell>
        </row>
        <row r="1027">
          <cell r="F1027">
            <v>0</v>
          </cell>
        </row>
      </sheetData>
      <sheetData sheetId="4">
        <row r="444">
          <cell r="F444" t="str">
            <v>-</v>
          </cell>
        </row>
      </sheetData>
      <sheetData sheetId="5">
        <row r="444">
          <cell r="F444" t="str">
            <v>-</v>
          </cell>
        </row>
      </sheetData>
      <sheetData sheetId="6">
        <row r="444">
          <cell r="F444" t="str">
            <v>-</v>
          </cell>
        </row>
      </sheetData>
      <sheetData sheetId="7">
        <row r="444">
          <cell r="F444" t="str">
            <v>-</v>
          </cell>
        </row>
      </sheetData>
      <sheetData sheetId="8">
        <row r="444">
          <cell r="F444" t="str">
            <v>-</v>
          </cell>
        </row>
      </sheetData>
      <sheetData sheetId="9">
        <row r="444">
          <cell r="F444" t="str">
            <v>-</v>
          </cell>
        </row>
      </sheetData>
      <sheetData sheetId="10">
        <row r="444">
          <cell r="F444" t="str">
            <v>-</v>
          </cell>
        </row>
      </sheetData>
      <sheetData sheetId="11">
        <row r="444">
          <cell r="F444" t="str">
            <v>-</v>
          </cell>
        </row>
      </sheetData>
      <sheetData sheetId="12">
        <row r="444">
          <cell r="F444" t="str">
            <v>-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>
        <row r="444">
          <cell r="F444" t="str">
            <v>-</v>
          </cell>
        </row>
      </sheetData>
      <sheetData sheetId="72">
        <row r="444">
          <cell r="F444" t="str">
            <v>-</v>
          </cell>
        </row>
      </sheetData>
      <sheetData sheetId="73">
        <row r="444">
          <cell r="F444" t="str">
            <v>-</v>
          </cell>
        </row>
      </sheetData>
      <sheetData sheetId="74">
        <row r="444">
          <cell r="F444" t="str">
            <v>-</v>
          </cell>
        </row>
      </sheetData>
      <sheetData sheetId="75">
        <row r="444">
          <cell r="F444" t="str">
            <v>-</v>
          </cell>
        </row>
      </sheetData>
      <sheetData sheetId="76">
        <row r="444">
          <cell r="F444" t="str">
            <v>-</v>
          </cell>
        </row>
      </sheetData>
      <sheetData sheetId="77">
        <row r="444">
          <cell r="F444" t="str">
            <v>-</v>
          </cell>
        </row>
      </sheetData>
      <sheetData sheetId="78">
        <row r="444">
          <cell r="F444" t="str">
            <v>-</v>
          </cell>
        </row>
      </sheetData>
      <sheetData sheetId="79">
        <row r="444">
          <cell r="F444" t="str">
            <v>-</v>
          </cell>
        </row>
      </sheetData>
      <sheetData sheetId="80">
        <row r="444">
          <cell r="F444" t="str">
            <v>-</v>
          </cell>
        </row>
      </sheetData>
      <sheetData sheetId="81">
        <row r="444">
          <cell r="F444" t="str">
            <v>-</v>
          </cell>
        </row>
      </sheetData>
      <sheetData sheetId="82">
        <row r="444">
          <cell r="F444" t="str">
            <v>-</v>
          </cell>
        </row>
      </sheetData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>
        <row r="444">
          <cell r="F444" t="str">
            <v>-</v>
          </cell>
        </row>
      </sheetData>
      <sheetData sheetId="129"/>
      <sheetData sheetId="130"/>
      <sheetData sheetId="131">
        <row r="444">
          <cell r="F444" t="str">
            <v>-</v>
          </cell>
        </row>
      </sheetData>
      <sheetData sheetId="132">
        <row r="444">
          <cell r="F444" t="str">
            <v>-</v>
          </cell>
        </row>
      </sheetData>
      <sheetData sheetId="133">
        <row r="444">
          <cell r="F444" t="str">
            <v>-</v>
          </cell>
        </row>
      </sheetData>
      <sheetData sheetId="134">
        <row r="444">
          <cell r="F444" t="str">
            <v>-</v>
          </cell>
        </row>
      </sheetData>
      <sheetData sheetId="135" refreshError="1"/>
      <sheetData sheetId="136" refreshError="1"/>
      <sheetData sheetId="137" refreshError="1"/>
      <sheetData sheetId="138">
        <row r="444">
          <cell r="F444" t="str">
            <v>-</v>
          </cell>
        </row>
      </sheetData>
      <sheetData sheetId="139">
        <row r="444">
          <cell r="F444" t="str">
            <v>-</v>
          </cell>
        </row>
      </sheetData>
      <sheetData sheetId="140">
        <row r="444">
          <cell r="F444" t="str">
            <v>-</v>
          </cell>
        </row>
      </sheetData>
      <sheetData sheetId="141">
        <row r="444">
          <cell r="F444" t="str">
            <v>-</v>
          </cell>
        </row>
      </sheetData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"/>
      <sheetName val="TAT"/>
      <sheetName val="Benefit"/>
      <sheetName val="TA (2)"/>
      <sheetName val="TAT (2)"/>
      <sheetName val="Account List"/>
    </sheetNames>
    <sheetDataSet>
      <sheetData sheetId="0">
        <row r="7">
          <cell r="C7" t="str">
            <v>กิจจา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G G"/>
      <sheetName val="G300 "/>
      <sheetName val="G310"/>
      <sheetName val="G311 Land register"/>
      <sheetName val="G312_CIP"/>
      <sheetName val="G313_Automobile"/>
      <sheetName val="G320 Ins"/>
      <sheetName val="G330 "/>
      <sheetName val="G340"/>
      <sheetName val="G350"/>
      <sheetName val="G360"/>
      <sheetName val="apr-jun 14 (2)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300"/>
      <sheetName val="DETAIL10"/>
      <sheetName val="SMBC"/>
      <sheetName val="M300"/>
      <sheetName val="N300"/>
      <sheetName val="V300"/>
      <sheetName val="V310"/>
      <sheetName val="V320"/>
      <sheetName val="X300"/>
      <sheetName val="X320"/>
      <sheetName val="ZC300"/>
      <sheetName val="Cut sale"/>
      <sheetName val="Sheet1"/>
      <sheetName val="Cut sale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t SR JAN -MAR"/>
      <sheetName val="Index"/>
      <sheetName val="MF -High Light"/>
      <sheetName val="Actual Q1"/>
      <sheetName val="Expected Q 2"/>
      <sheetName val="Exp Vs Budget June"/>
      <sheetName val="Margin Variance"/>
      <sheetName val="RAw Material"/>
      <sheetName val="FA New Line"/>
      <sheetName val="FA-BOA 1.5"/>
      <sheetName val="FU -New"/>
      <sheetName val="FU -BOA"/>
      <sheetName val="Concern on NEw FU Plant"/>
      <sheetName val="Impact"/>
      <sheetName val="Q1'04 PL"/>
      <sheetName val="Q2 EXPECTED"/>
      <sheetName val="Variance"/>
      <sheetName val="With 15500"/>
      <sheetName val="Frt"/>
      <sheetName val="SCB 1 _ Current"/>
      <sheetName val="SCB 2 _ Current"/>
      <sheetName val="P&amp;L"/>
      <sheetName val="detail"/>
      <sheetName val="Sales by Asset"/>
      <sheetName val="Summary of Mfg Cost"/>
      <sheetName val="EBITDA Summary"/>
      <sheetName val="Production Pounds"/>
      <sheetName val="Batch"/>
      <sheetName val="Data2009"/>
      <sheetName val="system TB"/>
      <sheetName val="Net_SR_JAN_-MAR"/>
      <sheetName val="MF_-High_Light"/>
      <sheetName val="Actual_Q1"/>
      <sheetName val="Expected_Q_2"/>
      <sheetName val="Exp_Vs_Budget_June"/>
      <sheetName val="Margin_Variance"/>
      <sheetName val="RAw_Material"/>
      <sheetName val="FA_New_Line"/>
      <sheetName val="FA-BOA_1_5"/>
      <sheetName val="FU_-New"/>
      <sheetName val="FU_-BOA"/>
      <sheetName val="Concern_on_NEw_FU_Plant"/>
      <sheetName val="Q1'04_PL"/>
      <sheetName val="Q2_EXPECTED"/>
      <sheetName val="With_15500"/>
      <sheetName val="SCB_1___Current"/>
      <sheetName val="SCB_2___Current"/>
      <sheetName val="Sales_by_Asset"/>
      <sheetName val="Summary_of_Mfg_Cost"/>
      <sheetName val="EBITDA_Summary"/>
      <sheetName val="Production_Pounds"/>
      <sheetName val="DESP"/>
      <sheetName val="Raw Material Cost"/>
      <sheetName val="Net_SR_JAN_-MAR1"/>
      <sheetName val="MF_-High_Light1"/>
      <sheetName val="Actual_Q11"/>
      <sheetName val="Expected_Q_21"/>
      <sheetName val="Exp_Vs_Budget_June1"/>
      <sheetName val="Margin_Variance1"/>
      <sheetName val="RAw_Material1"/>
      <sheetName val="FA_New_Line1"/>
      <sheetName val="FA-BOA_1_51"/>
      <sheetName val="FU_-New1"/>
      <sheetName val="FU_-BOA1"/>
      <sheetName val="Concern_on_NEw_FU_Plant1"/>
      <sheetName val="Q1'04_PL1"/>
      <sheetName val="Q2_EXPECTED1"/>
      <sheetName val="With_155001"/>
      <sheetName val="SCB_1___Current1"/>
      <sheetName val="SCB_2___Current1"/>
      <sheetName val="Sales_by_Asset1"/>
      <sheetName val="Summary_of_Mfg_Cost1"/>
      <sheetName val="EBITDA_Summary1"/>
      <sheetName val="Production_Pounds1"/>
      <sheetName val="system_TB"/>
      <sheetName val="presentation Q2"/>
      <sheetName val="Value"/>
      <sheetName val="PRMT"/>
      <sheetName val="投資利益率計算"/>
      <sheetName val="Update_041110"/>
      <sheetName val="Inventory"/>
      <sheetName val="Working Capital"/>
      <sheetName val="P&amp;L-PTA"/>
      <sheetName val="Inventory-PTA"/>
      <sheetName val="P&amp;L-DMT"/>
      <sheetName val="Sales"/>
      <sheetName val="Inventory-DMT"/>
      <sheetName val="V310"/>
      <sheetName val="Trial Balance"/>
      <sheetName val="Net_SR_JAN_-MAR2"/>
      <sheetName val="MF_-High_Light2"/>
      <sheetName val="Actual_Q12"/>
      <sheetName val="Expected_Q_22"/>
      <sheetName val="Exp_Vs_Budget_June2"/>
      <sheetName val="Margin_Variance2"/>
      <sheetName val="RAw_Material2"/>
      <sheetName val="FA_New_Line2"/>
      <sheetName val="FA-BOA_1_52"/>
      <sheetName val="FU_-New2"/>
      <sheetName val="FU_-BOA2"/>
      <sheetName val="Concern_on_NEw_FU_Plant2"/>
      <sheetName val="Q1'04_PL2"/>
      <sheetName val="Q2_EXPECTED2"/>
      <sheetName val="With_155002"/>
      <sheetName val="SCB_1___Current2"/>
      <sheetName val="SCB_2___Current2"/>
      <sheetName val="Sales_by_Asset2"/>
      <sheetName val="Summary_of_Mfg_Cost2"/>
      <sheetName val="EBITDA_Summary2"/>
      <sheetName val="Production_Pounds2"/>
      <sheetName val="system_TB1"/>
      <sheetName val="Raw_Material_Cost"/>
      <sheetName val="PS-1995"/>
      <sheetName val="Fixed asset register"/>
      <sheetName val="XREF"/>
      <sheetName val="Group"/>
      <sheetName val="Sheet1"/>
      <sheetName val="V6 revalue"/>
      <sheetName val="XRT2007"/>
      <sheetName val="sheet2"/>
      <sheetName val="Surg.order-sizemix"/>
      <sheetName val="OLD P.S"/>
      <sheetName val="fbmar"/>
      <sheetName val="SLB_PROD"/>
      <sheetName val="SLLNG EXP"/>
      <sheetName val="xrt2005"/>
      <sheetName val="Deprec. Testing"/>
      <sheetName val="brm (3)"/>
      <sheetName val="L310"/>
      <sheetName val="W300"/>
      <sheetName val="xrate"/>
      <sheetName val="Wkgs_BS Lead"/>
      <sheetName val="Detailed Analyses IVE"/>
      <sheetName val="Detailed Analyses PET"/>
      <sheetName val="Detailed Analyses PET (2)"/>
      <sheetName val="TBJAN16"/>
      <sheetName val="total"/>
      <sheetName val="Net_SR_JAN_-MAR3"/>
      <sheetName val="MF_-High_Light3"/>
      <sheetName val="Actual_Q13"/>
      <sheetName val="Expected_Q_23"/>
      <sheetName val="Exp_Vs_Budget_June3"/>
      <sheetName val="Margin_Variance3"/>
      <sheetName val="RAw_Material3"/>
      <sheetName val="FA_New_Line3"/>
      <sheetName val="FA-BOA_1_53"/>
      <sheetName val="FU_-New3"/>
      <sheetName val="FU_-BOA3"/>
      <sheetName val="Concern_on_NEw_FU_Plant3"/>
      <sheetName val="Q1'04_PL3"/>
      <sheetName val="Q2_EXPECTED3"/>
      <sheetName val="With_155003"/>
      <sheetName val="SCB_1___Current3"/>
      <sheetName val="SCB_2___Current3"/>
      <sheetName val="Sales_by_Asset3"/>
      <sheetName val="Summary_of_Mfg_Cost3"/>
      <sheetName val="EBITDA_Summary3"/>
      <sheetName val="Production_Pounds3"/>
      <sheetName val="system_TB2"/>
      <sheetName val="Raw_Material_Cost1"/>
      <sheetName val="presentation_Q2"/>
      <sheetName val="Fixed_asset_register"/>
      <sheetName val="Working_Capital"/>
      <sheetName val="Surg_order-sizemix"/>
      <sheetName val="OLD_P_S"/>
      <sheetName val="Trial_Balance"/>
      <sheetName val="V6_revalue"/>
      <sheetName val="Americas Regional office"/>
      <sheetName val="S300"/>
      <sheetName val="DEP12"/>
      <sheetName val="L to 20"/>
      <sheetName val="TABLES"/>
      <sheetName val="SLLNG_EXP"/>
      <sheetName val="Deprec__Testing"/>
      <sheetName val="brm_(3)"/>
      <sheetName val="BASIS"/>
      <sheetName val="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>
        <row r="1">
          <cell r="B1" t="str">
            <v>Indorama Chemicals (Thailand) Ltd.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>
        <row r="1">
          <cell r="A1" t="str">
            <v>INDORAMA CHEMICALS (THAILAND) LIMITED</v>
          </cell>
        </row>
      </sheetData>
      <sheetData sheetId="90">
        <row r="1">
          <cell r="B1" t="str">
            <v>Indorama Chemicals (Thailand) Ltd.</v>
          </cell>
        </row>
      </sheetData>
      <sheetData sheetId="91">
        <row r="1">
          <cell r="A1" t="str">
            <v>INDORAMA CHEMICALS (THAILAND) LIMITED</v>
          </cell>
        </row>
      </sheetData>
      <sheetData sheetId="92">
        <row r="1">
          <cell r="A1" t="str">
            <v>INDORAMA CHEMICALS (THAILAND) LIMITED</v>
          </cell>
        </row>
      </sheetData>
      <sheetData sheetId="93">
        <row r="1">
          <cell r="A1" t="str">
            <v>INDORAMA CHEMICALS (THAILAND) LIMITED</v>
          </cell>
        </row>
      </sheetData>
      <sheetData sheetId="94">
        <row r="1">
          <cell r="A1" t="str">
            <v>INDORAMA CHEMICALS (THAILAND) LIMITED</v>
          </cell>
        </row>
      </sheetData>
      <sheetData sheetId="95">
        <row r="1">
          <cell r="A1" t="str">
            <v>INDORAMA CHEMICALS (THAILAND) LIMITED</v>
          </cell>
        </row>
      </sheetData>
      <sheetData sheetId="96">
        <row r="1">
          <cell r="A1" t="str">
            <v>INDORAMA CHEMICALS (THAILAND) LIMITED</v>
          </cell>
        </row>
      </sheetData>
      <sheetData sheetId="97">
        <row r="1">
          <cell r="A1" t="str">
            <v>INDORAMA CHEMICALS (THAILAND) LIMITED</v>
          </cell>
        </row>
      </sheetData>
      <sheetData sheetId="98">
        <row r="1">
          <cell r="A1" t="str">
            <v>INDORAMA CHEMICALS (THAILAND) LIMITED</v>
          </cell>
        </row>
      </sheetData>
      <sheetData sheetId="99">
        <row r="1">
          <cell r="A1" t="str">
            <v>INDORAMA CHEMICALS (THAILAND) LIMITED</v>
          </cell>
        </row>
      </sheetData>
      <sheetData sheetId="100">
        <row r="1">
          <cell r="A1" t="str">
            <v>INDORAMA CHEMICALS (THAILAND) LIMITED</v>
          </cell>
        </row>
      </sheetData>
      <sheetData sheetId="101">
        <row r="1">
          <cell r="A1" t="str">
            <v>INDORAMA CHEMICALS (THAILAND) LIMITED</v>
          </cell>
        </row>
      </sheetData>
      <sheetData sheetId="102">
        <row r="1">
          <cell r="A1" t="str">
            <v>INDORAMA CHEMICALS (THAILAND) LIMITED</v>
          </cell>
        </row>
      </sheetData>
      <sheetData sheetId="103">
        <row r="1">
          <cell r="A1" t="str">
            <v>INDORAMA CHEMICALS (THAILAND) LIMITED</v>
          </cell>
        </row>
      </sheetData>
      <sheetData sheetId="104">
        <row r="1">
          <cell r="A1" t="str">
            <v>INDORAMA CHEMICALS (THAILAND) LIMITED</v>
          </cell>
        </row>
      </sheetData>
      <sheetData sheetId="105">
        <row r="1">
          <cell r="A1" t="str">
            <v>INDORAMA CHEMICALS (THAILAND) LIMITED</v>
          </cell>
        </row>
      </sheetData>
      <sheetData sheetId="106">
        <row r="1">
          <cell r="A1" t="str">
            <v>INDORAMA CHEMICALS (THAILAND) LIMITED</v>
          </cell>
        </row>
      </sheetData>
      <sheetData sheetId="107">
        <row r="1">
          <cell r="A1" t="str">
            <v>INDORAMA CHEMICALS (THAILAND) LIMITED</v>
          </cell>
        </row>
      </sheetData>
      <sheetData sheetId="108">
        <row r="1">
          <cell r="A1" t="str">
            <v>INDORAMA CHEMICALS (THAILAND) LIMITED</v>
          </cell>
        </row>
      </sheetData>
      <sheetData sheetId="109">
        <row r="1">
          <cell r="A1" t="str">
            <v>INDORAMA CHEMICALS (THAILAND) LIMITED</v>
          </cell>
        </row>
      </sheetData>
      <sheetData sheetId="110">
        <row r="1">
          <cell r="A1" t="str">
            <v>INDORAMA CHEMICALS (THAILAND) LIMITED</v>
          </cell>
        </row>
      </sheetData>
      <sheetData sheetId="111">
        <row r="1">
          <cell r="A1" t="str">
            <v>INDORAMA CHEMICALS (THAILAND) LIMITED</v>
          </cell>
        </row>
      </sheetData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>
        <row r="1">
          <cell r="A1" t="str">
            <v>INDORAMA CHEMICALS (THAILAND) LIMITED</v>
          </cell>
        </row>
      </sheetData>
      <sheetData sheetId="149">
        <row r="1">
          <cell r="B1" t="str">
            <v>Indorama Chemicals (Thailand) Ltd.</v>
          </cell>
        </row>
      </sheetData>
      <sheetData sheetId="150">
        <row r="1">
          <cell r="A1" t="str">
            <v>INDORAMA CHEMICALS (THAILAND) LIMITED</v>
          </cell>
        </row>
      </sheetData>
      <sheetData sheetId="151">
        <row r="1">
          <cell r="B1" t="str">
            <v>Indorama Chemicals (Thailand) Ltd.</v>
          </cell>
        </row>
      </sheetData>
      <sheetData sheetId="152">
        <row r="1">
          <cell r="A1" t="str">
            <v>INDORAMA CHEMICALS (THAILAND) LIMITED</v>
          </cell>
        </row>
      </sheetData>
      <sheetData sheetId="153">
        <row r="1">
          <cell r="B1" t="str">
            <v>Indorama Chemicals (Thailand) Ltd.</v>
          </cell>
        </row>
      </sheetData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 refreshError="1"/>
      <sheetData sheetId="17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ance"/>
      <sheetName val="Real"/>
      <sheetName val="FOB"/>
      <sheetName val="FG"/>
      <sheetName val="Sales-Adj"/>
      <sheetName val="Procon-Data"/>
      <sheetName val="Buffer Area"/>
      <sheetName val="Tally"/>
      <sheetName val="Thruput"/>
      <sheetName val="RMDataB"/>
      <sheetName val="RMVarB"/>
      <sheetName val="RMData"/>
      <sheetName val="RMVar"/>
      <sheetName val="PTA&amp;MEG Consp"/>
      <sheetName val="Cash Flow"/>
      <sheetName val="Detail"/>
      <sheetName val="Purchase"/>
      <sheetName val="WC"/>
      <sheetName val="Budget"/>
      <sheetName val="ITS-HRD"/>
      <sheetName val="PRM"/>
      <sheetName val="#REF"/>
      <sheetName val="P&amp;L"/>
      <sheetName val="Yarn-Rate"/>
      <sheetName val="TABLES"/>
      <sheetName val="xrate"/>
      <sheetName val="PRMT-00"/>
      <sheetName val="FREIGHT_POLY_03"/>
      <sheetName val="PRMT-03"/>
      <sheetName val="Costing"/>
      <sheetName val="Note"/>
      <sheetName val="Q2 EXPECTED"/>
      <sheetName val="Assume"/>
      <sheetName val="CP3"/>
      <sheetName val="1_O"/>
      <sheetName val="CP1"/>
      <sheetName val="P_UTL"/>
      <sheetName val="KPI CP123"/>
      <sheetName val="CP2"/>
      <sheetName val="KPI CP2"/>
      <sheetName val="D_CP123"/>
      <sheetName val="S&amp;S BGT"/>
      <sheetName val="Value"/>
      <sheetName val="LIA-JUN04"/>
      <sheetName val="PRMT_06"/>
      <sheetName val="PRMT"/>
      <sheetName val="Cash and Bank - Schedule 7"/>
      <sheetName val="Other Liabilities"/>
      <sheetName val="NBCA_2001_Completed"/>
      <sheetName val="Database"/>
      <sheetName val="EBITDA Summary"/>
      <sheetName val="Summary of Mfg Cost"/>
      <sheetName val="Batch"/>
      <sheetName val="xrt2005"/>
      <sheetName val="Buffer_Area"/>
      <sheetName val="PTA&amp;MEG_Consp"/>
      <sheetName val="Cash_Flow"/>
      <sheetName val="Q2_EXPECTED"/>
      <sheetName val="KPI_CP123"/>
      <sheetName val="KPI_CP2"/>
      <sheetName val="S&amp;S_BGT"/>
      <sheetName val="SCB 1 - Current"/>
      <sheetName val="SCB 2 - Current"/>
      <sheetName val="Raw Material Cost"/>
      <sheetName val="Description and values"/>
      <sheetName val="POLYSOURCE2002"/>
      <sheetName val="S"/>
      <sheetName val="Group"/>
      <sheetName val="YQty"/>
      <sheetName val="Sheet1"/>
      <sheetName val="V310"/>
      <sheetName val="Index"/>
      <sheetName val="Expected Q 2"/>
      <sheetName val="V6 revalue"/>
      <sheetName val="F1"/>
      <sheetName val="Master TB"/>
      <sheetName val="O300"/>
      <sheetName val="Salary Db"/>
      <sheetName val="Buffer_Area1"/>
      <sheetName val="PTA&amp;MEG_Consp1"/>
      <sheetName val="Cash_Flow1"/>
      <sheetName val="Q2_EXPECTED1"/>
      <sheetName val="KPI_CP1231"/>
      <sheetName val="KPI_CP21"/>
      <sheetName val="S&amp;S_BGT1"/>
      <sheetName val="EBITDA_Summary"/>
      <sheetName val="Summary_of_Mfg_Cost"/>
      <sheetName val="Cash_and_Bank_-_Schedule_7"/>
      <sheetName val="Other_Liabilities"/>
      <sheetName val="SCB_1_-_Current"/>
      <sheetName val="SCB_2_-_Current"/>
      <sheetName val="Raw_Material_Cost"/>
      <sheetName val="QMIS"/>
      <sheetName val="SCI"/>
      <sheetName val="SFP"/>
      <sheetName val="Q330"/>
      <sheetName val="Q400"/>
      <sheetName val="X300"/>
      <sheetName val="D300"/>
      <sheetName val="Ratio"/>
      <sheetName val="ZC340 (2)"/>
      <sheetName val="SUAD"/>
      <sheetName val="AJE&amp;RJE"/>
      <sheetName val="2018 SUAM"/>
      <sheetName val="Updated account IVL YE 2018"/>
      <sheetName val="update account to eaudit"/>
      <sheetName val="CF"/>
      <sheetName val="CF for conso"/>
      <sheetName val="J300"/>
      <sheetName val="P300"/>
      <sheetName val="L300"/>
      <sheetName val="M300_LT"/>
      <sheetName val="N300_ST"/>
      <sheetName val="M400"/>
      <sheetName val="N400"/>
      <sheetName val="M500"/>
      <sheetName val="Q300"/>
      <sheetName val="Q320"/>
      <sheetName val="Q310"/>
      <sheetName val="X400"/>
      <sheetName val="T300"/>
      <sheetName val="T310"/>
      <sheetName val="T400"/>
      <sheetName val="ZC310"/>
      <sheetName val="ZC320"/>
      <sheetName val="ZC330"/>
      <sheetName val="ZC340"/>
      <sheetName val="ZD300"/>
      <sheetName val="Home"/>
      <sheetName val="Daily"/>
      <sheetName val="Monthly"/>
      <sheetName val="Yearly"/>
      <sheetName val="Others"/>
      <sheetName val="Export Sales"/>
      <sheetName val="Dealer Sales"/>
      <sheetName val="Domestic Sales"/>
      <sheetName val="Buffer_Area2"/>
      <sheetName val="PTA&amp;MEG_Consp2"/>
      <sheetName val="Cash_Flow2"/>
      <sheetName val="Q2_EXPECTED2"/>
      <sheetName val="KPI_CP1232"/>
      <sheetName val="KPI_CP22"/>
      <sheetName val="S&amp;S_BGT2"/>
      <sheetName val="Cash_and_Bank_-_Schedule_71"/>
      <sheetName val="Other_Liabilities1"/>
      <sheetName val="EBITDA_Summary1"/>
      <sheetName val="Summary_of_Mfg_Cost1"/>
      <sheetName val="SCB_1_-_Current1"/>
      <sheetName val="SCB_2_-_Current1"/>
      <sheetName val="Raw_Material_Cost1"/>
      <sheetName val="Description_and_values"/>
      <sheetName val="Expected_Q_2"/>
      <sheetName val="V6_revalue"/>
      <sheetName val="Master_TB"/>
      <sheetName val="Salary_Db"/>
      <sheetName val="ZC340_(2)"/>
      <sheetName val="2018_SUAM"/>
      <sheetName val="Updated_account_IVL_YE_2018"/>
      <sheetName val="update_account_to_eaudit"/>
      <sheetName val="CF_for_conso"/>
      <sheetName val="Formulas"/>
      <sheetName val="Wkgs_BS Lead"/>
      <sheetName val="Inventory"/>
      <sheetName val="F3"/>
      <sheetName val="Q500"/>
      <sheetName val="TB Master"/>
      <sheetName val="K400"/>
      <sheetName val="Break up of RMcost"/>
      <sheetName val="SUM"/>
      <sheetName val="OthCode"/>
      <sheetName val="2.Conso"/>
      <sheetName val="TBM"/>
      <sheetName val="Variables"/>
      <sheetName val="total"/>
      <sheetName val="Macro5"/>
      <sheetName val="Buffer_Area3"/>
      <sheetName val="PTA&amp;MEG_Consp3"/>
      <sheetName val="Cash_Flow3"/>
      <sheetName val="Q2_EXPECTED3"/>
      <sheetName val="KPI_CP1233"/>
      <sheetName val="KPI_CP23"/>
      <sheetName val="S&amp;S_BGT3"/>
      <sheetName val="EBITDA_Summary2"/>
      <sheetName val="Summary_of_Mfg_Cost2"/>
      <sheetName val="Cash_and_Bank_-_Schedule_72"/>
      <sheetName val="Other_Liabilities2"/>
      <sheetName val="SCB_1_-_Current2"/>
      <sheetName val="SCB_2_-_Current2"/>
      <sheetName val="Raw_Material_Cost2"/>
      <sheetName val="Description_and_values1"/>
      <sheetName val="Master_TB1"/>
      <sheetName val="Expected_Q_21"/>
      <sheetName val="Salary_Db1"/>
      <sheetName val="V6_revalue1"/>
      <sheetName val="ZC340_(2)1"/>
      <sheetName val="2018_SUAM1"/>
      <sheetName val="Updated_account_IVL_YE_20181"/>
      <sheetName val="update_account_to_eaudit1"/>
      <sheetName val="CF_for_conso1"/>
      <sheetName val="Export_Sales"/>
      <sheetName val="Dealer_Sales"/>
      <sheetName val="Domestic_Sales"/>
      <sheetName val="Wkgs_BS_Lead"/>
      <sheetName val="part-import"/>
      <sheetName val="January"/>
      <sheetName val="10-1 Media"/>
      <sheetName val="10-c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>
        <row r="1">
          <cell r="G1">
            <v>0</v>
          </cell>
        </row>
      </sheetData>
      <sheetData sheetId="129">
        <row r="1">
          <cell r="G1">
            <v>0</v>
          </cell>
        </row>
      </sheetData>
      <sheetData sheetId="130"/>
      <sheetData sheetId="131">
        <row r="1">
          <cell r="G1">
            <v>0</v>
          </cell>
        </row>
      </sheetData>
      <sheetData sheetId="132">
        <row r="1">
          <cell r="G1">
            <v>0</v>
          </cell>
        </row>
      </sheetData>
      <sheetData sheetId="133" refreshError="1"/>
      <sheetData sheetId="134" refreshError="1"/>
      <sheetData sheetId="135" refreshError="1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 refreshError="1"/>
      <sheetData sheetId="204" refreshError="1"/>
      <sheetData sheetId="205" refreshError="1"/>
      <sheetData sheetId="20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M Q2 18"/>
      <sheetName val="SAM Q1'19"/>
      <sheetName val="SAM YE17"/>
      <sheetName val="SAM Q1 18"/>
      <sheetName val="SAM Q3 18"/>
      <sheetName val="TB Q3 18"/>
      <sheetName val="allocate 16"/>
      <sheetName val="SUAM"/>
      <sheetName val="TB 16"/>
      <sheetName val="TB 17"/>
      <sheetName val="TB Q2 18"/>
      <sheetName val="TB Q1 18"/>
      <sheetName val="Allocate Q1'17"/>
      <sheetName val="Allocate Q2'17"/>
      <sheetName val="Allocate Q3'17"/>
      <sheetName val="Master TB"/>
      <sheetName val="Sheet1"/>
      <sheetName val="TBYE"/>
      <sheetName val="TBQ1"/>
      <sheetName val="Assignment"/>
      <sheetName val="F3-1"/>
      <sheetName val="Sheet5"/>
      <sheetName val="F3-3 (3M)"/>
      <sheetName val="F3-2"/>
      <sheetName val="F3-3"/>
      <sheetName val="OCI300"/>
      <sheetName val="P300"/>
      <sheetName val="O300"/>
      <sheetName val="I400A"/>
      <sheetName val="L300"/>
      <sheetName val="M300"/>
      <sheetName val="K300"/>
      <sheetName val="N300"/>
      <sheetName val="I300"/>
      <sheetName val="I400"/>
      <sheetName val="J300"/>
      <sheetName val="J300A"/>
      <sheetName val="J400"/>
      <sheetName val="J500"/>
      <sheetName val="G300"/>
      <sheetName val="H300"/>
      <sheetName val="N400"/>
      <sheetName val="T500"/>
      <sheetName val="V300"/>
      <sheetName val="V400"/>
      <sheetName val="Q300"/>
      <sheetName val="Q400"/>
      <sheetName val="Q500"/>
      <sheetName val="S300"/>
      <sheetName val="S400"/>
      <sheetName val="R300"/>
      <sheetName val="T300"/>
      <sheetName val="X300"/>
      <sheetName val="L400"/>
      <sheetName val="ZC300"/>
      <sheetName val="K400"/>
      <sheetName val="ZD300"/>
      <sheetName val="ZD400"/>
      <sheetName val="ZU300"/>
      <sheetName val="T400"/>
      <sheetName val="ZZ300"/>
      <sheetName val="eAudIT"/>
      <sheetName val="TBYE16 V3 USED"/>
      <sheetName val="DIff"/>
      <sheetName val="Detai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10">
          <cell r="B10">
            <v>1101001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>
        <row r="15">
          <cell r="G15">
            <v>562205.43999999994</v>
          </cell>
        </row>
      </sheetData>
      <sheetData sheetId="58"/>
      <sheetData sheetId="59"/>
      <sheetData sheetId="60"/>
      <sheetData sheetId="61"/>
      <sheetData sheetId="62"/>
      <sheetData sheetId="63"/>
      <sheetData sheetId="6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 fitToPage="1"/>
  </sheetPr>
  <dimension ref="A1:J90"/>
  <sheetViews>
    <sheetView tabSelected="1" zoomScaleNormal="100" zoomScaleSheetLayoutView="85" workbookViewId="0"/>
  </sheetViews>
  <sheetFormatPr defaultColWidth="8.6328125" defaultRowHeight="22.5" customHeight="1"/>
  <cols>
    <col min="1" max="1" width="34.6328125" style="9" customWidth="1"/>
    <col min="2" max="2" width="10.1796875" style="65" bestFit="1" customWidth="1"/>
    <col min="3" max="3" width="1.36328125" style="9" customWidth="1"/>
    <col min="4" max="4" width="12.6328125" style="24" customWidth="1"/>
    <col min="5" max="5" width="1.36328125" style="9" customWidth="1"/>
    <col min="6" max="6" width="12.6328125" style="24" customWidth="1"/>
    <col min="7" max="7" width="1.36328125" style="9" customWidth="1"/>
    <col min="8" max="8" width="12.6328125" style="24" customWidth="1"/>
    <col min="9" max="9" width="1.36328125" style="9" customWidth="1"/>
    <col min="10" max="10" width="12.6328125" style="24" customWidth="1"/>
    <col min="11" max="16384" width="8.6328125" style="9"/>
  </cols>
  <sheetData>
    <row r="1" spans="1:10" s="6" customFormat="1" ht="22.5" customHeight="1">
      <c r="A1" s="1" t="s">
        <v>0</v>
      </c>
      <c r="B1" s="2"/>
      <c r="C1" s="2"/>
      <c r="D1" s="3"/>
      <c r="E1" s="2"/>
      <c r="F1" s="3"/>
      <c r="G1" s="2"/>
      <c r="H1" s="4"/>
      <c r="I1" s="5"/>
      <c r="J1" s="4"/>
    </row>
    <row r="2" spans="1:10" s="6" customFormat="1" ht="22.5" customHeight="1">
      <c r="A2" s="1" t="s">
        <v>1</v>
      </c>
      <c r="B2" s="2"/>
      <c r="C2" s="2"/>
      <c r="D2" s="3"/>
      <c r="E2" s="2"/>
      <c r="F2" s="3"/>
      <c r="G2" s="2"/>
      <c r="H2" s="213"/>
      <c r="I2" s="5"/>
      <c r="J2" s="213"/>
    </row>
    <row r="3" spans="1:10" s="6" customFormat="1" ht="22.5" customHeight="1">
      <c r="A3" s="7"/>
      <c r="B3" s="2"/>
      <c r="C3" s="2"/>
      <c r="D3" s="3"/>
      <c r="E3" s="2"/>
      <c r="F3" s="3"/>
      <c r="G3" s="2"/>
      <c r="H3" s="4"/>
      <c r="I3" s="5"/>
      <c r="J3" s="4"/>
    </row>
    <row r="4" spans="1:10" ht="22.5" customHeight="1">
      <c r="A4" s="7"/>
      <c r="B4" s="2"/>
      <c r="C4" s="2"/>
      <c r="D4" s="269" t="s">
        <v>2</v>
      </c>
      <c r="E4" s="269"/>
      <c r="F4" s="269"/>
      <c r="G4" s="8"/>
      <c r="H4" s="270" t="s">
        <v>3</v>
      </c>
      <c r="I4" s="270"/>
      <c r="J4" s="270"/>
    </row>
    <row r="5" spans="1:10" ht="22.5" customHeight="1">
      <c r="A5" s="7"/>
      <c r="B5" s="2"/>
      <c r="C5" s="2"/>
      <c r="D5" s="271" t="s">
        <v>4</v>
      </c>
      <c r="E5" s="271"/>
      <c r="F5" s="271"/>
      <c r="G5" s="10"/>
      <c r="H5" s="271" t="s">
        <v>4</v>
      </c>
      <c r="I5" s="271"/>
      <c r="J5" s="271"/>
    </row>
    <row r="6" spans="1:10" s="14" customFormat="1" ht="22.5" customHeight="1">
      <c r="A6" s="11" t="s">
        <v>5</v>
      </c>
      <c r="B6" s="12" t="s">
        <v>6</v>
      </c>
      <c r="C6" s="12"/>
      <c r="D6" s="13">
        <v>2565</v>
      </c>
      <c r="E6" s="13"/>
      <c r="F6" s="13">
        <v>2564</v>
      </c>
      <c r="G6" s="13"/>
      <c r="H6" s="13">
        <v>2565</v>
      </c>
      <c r="I6" s="13"/>
      <c r="J6" s="13">
        <v>2564</v>
      </c>
    </row>
    <row r="7" spans="1:10" ht="22.5" customHeight="1">
      <c r="A7" s="10"/>
      <c r="B7" s="15"/>
      <c r="C7" s="10"/>
      <c r="D7" s="268" t="s">
        <v>7</v>
      </c>
      <c r="E7" s="268"/>
      <c r="F7" s="268"/>
      <c r="G7" s="268"/>
      <c r="H7" s="268"/>
      <c r="I7" s="268"/>
      <c r="J7" s="268"/>
    </row>
    <row r="8" spans="1:10" ht="22.5" customHeight="1">
      <c r="A8" s="16" t="s">
        <v>8</v>
      </c>
      <c r="B8" s="17"/>
      <c r="C8" s="17"/>
      <c r="D8" s="18"/>
      <c r="E8" s="17"/>
      <c r="F8" s="18"/>
      <c r="G8" s="17"/>
      <c r="H8" s="19"/>
      <c r="I8" s="20"/>
      <c r="J8" s="19"/>
    </row>
    <row r="9" spans="1:10" ht="22.5" customHeight="1">
      <c r="A9" s="21" t="s">
        <v>9</v>
      </c>
      <c r="B9" s="22" t="s">
        <v>156</v>
      </c>
      <c r="C9" s="23"/>
      <c r="D9" s="24">
        <v>184522</v>
      </c>
      <c r="E9" s="25"/>
      <c r="F9" s="24">
        <v>101195</v>
      </c>
      <c r="G9" s="25"/>
      <c r="H9" s="26">
        <v>51401</v>
      </c>
      <c r="I9" s="20"/>
      <c r="J9" s="26">
        <v>52320</v>
      </c>
    </row>
    <row r="10" spans="1:10" ht="22.5" customHeight="1">
      <c r="A10" s="21" t="s">
        <v>10</v>
      </c>
      <c r="B10" s="22" t="s">
        <v>215</v>
      </c>
      <c r="C10" s="27"/>
      <c r="D10" s="24">
        <v>341960</v>
      </c>
      <c r="E10" s="25"/>
      <c r="F10" s="24">
        <v>321987</v>
      </c>
      <c r="G10" s="25"/>
      <c r="H10" s="26">
        <v>121631</v>
      </c>
      <c r="I10" s="20"/>
      <c r="J10" s="26">
        <v>196775</v>
      </c>
    </row>
    <row r="11" spans="1:10" ht="22.5" customHeight="1">
      <c r="A11" s="21" t="s">
        <v>126</v>
      </c>
      <c r="B11" s="22" t="s">
        <v>216</v>
      </c>
      <c r="C11" s="23"/>
      <c r="D11" s="24">
        <v>49456</v>
      </c>
      <c r="E11" s="25"/>
      <c r="F11" s="24">
        <v>27074</v>
      </c>
      <c r="G11" s="25"/>
      <c r="H11" s="26">
        <v>8539</v>
      </c>
      <c r="I11" s="20"/>
      <c r="J11" s="28">
        <v>7953</v>
      </c>
    </row>
    <row r="12" spans="1:10" ht="22.5" customHeight="1">
      <c r="A12" s="21" t="s">
        <v>11</v>
      </c>
      <c r="B12" s="22" t="s">
        <v>158</v>
      </c>
      <c r="C12" s="27"/>
      <c r="D12" s="24">
        <v>356476</v>
      </c>
      <c r="E12" s="25"/>
      <c r="F12" s="26">
        <v>366143</v>
      </c>
      <c r="G12" s="25"/>
      <c r="H12" s="26">
        <v>105481</v>
      </c>
      <c r="I12" s="20"/>
      <c r="J12" s="26">
        <v>111625</v>
      </c>
    </row>
    <row r="13" spans="1:10" ht="22.5" customHeight="1">
      <c r="A13" s="21" t="s">
        <v>12</v>
      </c>
      <c r="B13" s="22">
        <v>23</v>
      </c>
      <c r="C13" s="23"/>
      <c r="D13" s="24">
        <v>2881</v>
      </c>
      <c r="E13" s="25"/>
      <c r="F13" s="24">
        <v>2044</v>
      </c>
      <c r="G13" s="25"/>
      <c r="H13" s="26">
        <v>333</v>
      </c>
      <c r="I13" s="20"/>
      <c r="J13" s="26">
        <v>863</v>
      </c>
    </row>
    <row r="14" spans="1:10" ht="22.5" customHeight="1">
      <c r="A14" s="7" t="s">
        <v>13</v>
      </c>
      <c r="B14" s="29"/>
      <c r="C14" s="2"/>
      <c r="D14" s="30">
        <f>SUM(D9:D13)</f>
        <v>935295</v>
      </c>
      <c r="E14" s="31"/>
      <c r="F14" s="30">
        <f>SUM(F9:F13)</f>
        <v>818443</v>
      </c>
      <c r="G14" s="31"/>
      <c r="H14" s="30">
        <f>SUM(H9:H13)</f>
        <v>287385</v>
      </c>
      <c r="I14" s="20"/>
      <c r="J14" s="30">
        <f>SUM(J9:J13)</f>
        <v>369536</v>
      </c>
    </row>
    <row r="15" spans="1:10" ht="22.5" customHeight="1">
      <c r="A15" s="32"/>
      <c r="B15" s="22"/>
      <c r="C15" s="27"/>
      <c r="D15" s="26"/>
      <c r="E15" s="25"/>
      <c r="F15" s="26"/>
      <c r="G15" s="25"/>
      <c r="H15" s="33"/>
      <c r="I15" s="20"/>
      <c r="J15" s="33"/>
    </row>
    <row r="16" spans="1:10" ht="22.5" customHeight="1">
      <c r="A16" s="16" t="s">
        <v>14</v>
      </c>
      <c r="B16" s="22"/>
      <c r="C16" s="27"/>
      <c r="D16" s="34"/>
      <c r="E16" s="35"/>
      <c r="F16" s="34"/>
      <c r="G16" s="35"/>
      <c r="H16" s="33"/>
      <c r="I16" s="20"/>
      <c r="J16" s="33"/>
    </row>
    <row r="17" spans="1:10" ht="22.5" customHeight="1">
      <c r="A17" s="219" t="s">
        <v>177</v>
      </c>
      <c r="B17" s="22" t="s">
        <v>231</v>
      </c>
      <c r="C17" s="27"/>
      <c r="D17" s="26">
        <v>290</v>
      </c>
      <c r="E17" s="35"/>
      <c r="F17" s="24">
        <v>0</v>
      </c>
      <c r="G17" s="35"/>
      <c r="H17" s="33">
        <v>0</v>
      </c>
      <c r="I17" s="20"/>
      <c r="J17" s="24">
        <v>0</v>
      </c>
    </row>
    <row r="18" spans="1:10" ht="22.5" customHeight="1">
      <c r="A18" s="219" t="s">
        <v>145</v>
      </c>
      <c r="B18" s="22">
        <v>23</v>
      </c>
      <c r="C18" s="27"/>
      <c r="D18" s="26">
        <v>73227</v>
      </c>
      <c r="E18" s="35"/>
      <c r="F18" s="24">
        <v>76647</v>
      </c>
      <c r="G18" s="35"/>
      <c r="H18" s="33">
        <v>32000</v>
      </c>
      <c r="I18" s="20"/>
      <c r="J18" s="24">
        <v>32000</v>
      </c>
    </row>
    <row r="19" spans="1:10" ht="22.5" customHeight="1">
      <c r="A19" s="32" t="s">
        <v>15</v>
      </c>
      <c r="B19" s="22" t="s">
        <v>110</v>
      </c>
      <c r="C19" s="27"/>
      <c r="D19" s="24">
        <v>0</v>
      </c>
      <c r="E19" s="25"/>
      <c r="F19" s="24">
        <v>0</v>
      </c>
      <c r="G19" s="25"/>
      <c r="H19" s="26">
        <v>1381642</v>
      </c>
      <c r="I19" s="20"/>
      <c r="J19" s="26">
        <v>1086997</v>
      </c>
    </row>
    <row r="20" spans="1:10" ht="22.5" customHeight="1">
      <c r="A20" s="32" t="s">
        <v>178</v>
      </c>
      <c r="B20" s="22">
        <v>10</v>
      </c>
      <c r="C20" s="27"/>
      <c r="D20" s="24">
        <v>494</v>
      </c>
      <c r="E20" s="25"/>
      <c r="F20" s="24">
        <v>0</v>
      </c>
      <c r="G20" s="25"/>
      <c r="H20" s="26">
        <v>500</v>
      </c>
      <c r="I20" s="20"/>
      <c r="J20" s="26">
        <v>0</v>
      </c>
    </row>
    <row r="21" spans="1:10" ht="22.5" customHeight="1">
      <c r="A21" s="219" t="s">
        <v>146</v>
      </c>
      <c r="B21" s="22">
        <v>5</v>
      </c>
      <c r="C21" s="27"/>
      <c r="D21" s="24">
        <v>0</v>
      </c>
      <c r="E21" s="25"/>
      <c r="F21" s="24">
        <v>0</v>
      </c>
      <c r="G21" s="25"/>
      <c r="H21" s="26">
        <v>0</v>
      </c>
      <c r="I21" s="20"/>
      <c r="J21" s="33">
        <v>13125</v>
      </c>
    </row>
    <row r="22" spans="1:10" ht="22.5" customHeight="1">
      <c r="A22" s="219" t="s">
        <v>179</v>
      </c>
      <c r="B22" s="22" t="s">
        <v>232</v>
      </c>
      <c r="C22" s="27"/>
      <c r="D22" s="24">
        <v>14159</v>
      </c>
      <c r="E22" s="25"/>
      <c r="F22" s="24">
        <v>0</v>
      </c>
      <c r="G22" s="25"/>
      <c r="H22" s="26">
        <v>0</v>
      </c>
      <c r="I22" s="20"/>
      <c r="J22" s="33">
        <v>0</v>
      </c>
    </row>
    <row r="23" spans="1:10" s="36" customFormat="1" ht="22.5" customHeight="1">
      <c r="A23" s="32" t="s">
        <v>16</v>
      </c>
      <c r="B23" s="22" t="s">
        <v>217</v>
      </c>
      <c r="C23" s="27"/>
      <c r="D23" s="24">
        <v>648486</v>
      </c>
      <c r="E23" s="25"/>
      <c r="F23" s="26">
        <v>325653</v>
      </c>
      <c r="G23" s="25"/>
      <c r="H23" s="26">
        <v>73456</v>
      </c>
      <c r="I23" s="10"/>
      <c r="J23" s="26">
        <v>85148</v>
      </c>
    </row>
    <row r="24" spans="1:10" s="36" customFormat="1" ht="22.5" customHeight="1">
      <c r="A24" s="32" t="s">
        <v>17</v>
      </c>
      <c r="B24" s="22" t="s">
        <v>157</v>
      </c>
      <c r="C24" s="27"/>
      <c r="D24" s="24">
        <v>507149</v>
      </c>
      <c r="E24" s="25"/>
      <c r="F24" s="24">
        <v>375588</v>
      </c>
      <c r="G24" s="25"/>
      <c r="H24" s="26">
        <v>0</v>
      </c>
      <c r="I24" s="10"/>
      <c r="J24" s="26">
        <v>0</v>
      </c>
    </row>
    <row r="25" spans="1:10" s="36" customFormat="1" ht="22.5" customHeight="1">
      <c r="A25" s="32" t="s">
        <v>127</v>
      </c>
      <c r="B25" s="22" t="s">
        <v>157</v>
      </c>
      <c r="C25" s="27"/>
      <c r="D25" s="24">
        <v>552934</v>
      </c>
      <c r="E25" s="25"/>
      <c r="F25" s="24">
        <v>149973</v>
      </c>
      <c r="G25" s="25"/>
      <c r="H25" s="26">
        <v>435</v>
      </c>
      <c r="I25" s="10"/>
      <c r="J25" s="26">
        <v>1119</v>
      </c>
    </row>
    <row r="26" spans="1:10" s="36" customFormat="1" ht="22.5" customHeight="1">
      <c r="A26" s="32" t="s">
        <v>18</v>
      </c>
      <c r="B26" s="22" t="s">
        <v>233</v>
      </c>
      <c r="C26" s="27"/>
      <c r="D26" s="24">
        <v>10309</v>
      </c>
      <c r="E26" s="25"/>
      <c r="F26" s="24">
        <v>7714</v>
      </c>
      <c r="G26" s="25"/>
      <c r="H26" s="26">
        <v>4627</v>
      </c>
      <c r="I26" s="10"/>
      <c r="J26" s="26">
        <v>4812</v>
      </c>
    </row>
    <row r="27" spans="1:10" s="36" customFormat="1" ht="22.5" customHeight="1">
      <c r="A27" s="32" t="s">
        <v>180</v>
      </c>
      <c r="B27" s="22"/>
      <c r="C27" s="27"/>
      <c r="D27" s="24">
        <v>34753</v>
      </c>
      <c r="E27" s="25"/>
      <c r="F27" s="24">
        <v>48</v>
      </c>
      <c r="G27" s="25"/>
      <c r="H27" s="26">
        <v>0</v>
      </c>
      <c r="I27" s="10"/>
      <c r="J27" s="26">
        <v>0</v>
      </c>
    </row>
    <row r="28" spans="1:10" s="36" customFormat="1" ht="22.5" customHeight="1">
      <c r="A28" s="21" t="s">
        <v>19</v>
      </c>
      <c r="B28" s="22">
        <v>4</v>
      </c>
      <c r="C28" s="27"/>
      <c r="D28" s="24">
        <v>4842</v>
      </c>
      <c r="E28" s="25"/>
      <c r="F28" s="24">
        <v>2849</v>
      </c>
      <c r="G28" s="25"/>
      <c r="H28" s="26">
        <v>2144</v>
      </c>
      <c r="I28" s="10"/>
      <c r="J28" s="26">
        <v>2473</v>
      </c>
    </row>
    <row r="29" spans="1:10" s="36" customFormat="1" ht="22.5" customHeight="1">
      <c r="A29" s="7" t="s">
        <v>20</v>
      </c>
      <c r="B29" s="29"/>
      <c r="C29" s="2"/>
      <c r="D29" s="30">
        <f>SUM(D17:D28)</f>
        <v>1846643</v>
      </c>
      <c r="E29" s="31"/>
      <c r="F29" s="30">
        <f>SUM(F17:F28)</f>
        <v>938472</v>
      </c>
      <c r="G29" s="31"/>
      <c r="H29" s="30">
        <f>SUM(H17:H28)</f>
        <v>1494804</v>
      </c>
      <c r="I29" s="10"/>
      <c r="J29" s="30">
        <f>SUM(J17:J28)</f>
        <v>1225674</v>
      </c>
    </row>
    <row r="30" spans="1:10" ht="22.5" customHeight="1">
      <c r="A30" s="32"/>
      <c r="B30" s="22"/>
      <c r="C30" s="27"/>
      <c r="D30" s="26"/>
      <c r="E30" s="25"/>
      <c r="F30" s="26"/>
      <c r="G30" s="25"/>
      <c r="H30" s="33"/>
      <c r="I30" s="20"/>
      <c r="J30" s="33"/>
    </row>
    <row r="31" spans="1:10" s="36" customFormat="1" ht="22.5" customHeight="1" thickBot="1">
      <c r="A31" s="7" t="s">
        <v>21</v>
      </c>
      <c r="B31" s="29">
        <v>18</v>
      </c>
      <c r="C31" s="2"/>
      <c r="D31" s="37">
        <f>SUM(D14,D29)</f>
        <v>2781938</v>
      </c>
      <c r="E31" s="31"/>
      <c r="F31" s="37">
        <f>SUM(F14,F29)</f>
        <v>1756915</v>
      </c>
      <c r="G31" s="31"/>
      <c r="H31" s="37">
        <f>SUM(H14,H29)</f>
        <v>1782189</v>
      </c>
      <c r="I31" s="10"/>
      <c r="J31" s="37">
        <f>SUM(J14,J29)</f>
        <v>1595210</v>
      </c>
    </row>
    <row r="32" spans="1:10" s="36" customFormat="1" ht="22.5" customHeight="1" thickTop="1">
      <c r="A32" s="7"/>
      <c r="B32" s="29"/>
      <c r="C32" s="2"/>
      <c r="D32" s="38"/>
      <c r="E32" s="31"/>
      <c r="F32" s="38"/>
      <c r="G32" s="31"/>
      <c r="H32" s="38"/>
      <c r="I32" s="10"/>
      <c r="J32" s="38"/>
    </row>
    <row r="33" spans="1:10" s="36" customFormat="1" ht="22.5" customHeight="1">
      <c r="A33" s="1" t="s">
        <v>0</v>
      </c>
      <c r="B33" s="29"/>
      <c r="C33" s="2"/>
      <c r="D33" s="3"/>
      <c r="E33" s="2"/>
      <c r="F33" s="3"/>
      <c r="G33" s="2"/>
      <c r="H33" s="39"/>
      <c r="I33" s="10"/>
      <c r="J33" s="39"/>
    </row>
    <row r="34" spans="1:10" s="36" customFormat="1" ht="22.5" customHeight="1">
      <c r="A34" s="1" t="s">
        <v>1</v>
      </c>
      <c r="B34" s="29"/>
      <c r="C34" s="2"/>
      <c r="D34" s="3"/>
      <c r="E34" s="2"/>
      <c r="F34" s="3"/>
      <c r="G34" s="2"/>
      <c r="H34" s="39"/>
      <c r="I34" s="10"/>
      <c r="J34" s="39"/>
    </row>
    <row r="35" spans="1:10" ht="22.5" customHeight="1">
      <c r="A35" s="32"/>
      <c r="B35" s="22"/>
      <c r="C35" s="27"/>
      <c r="D35" s="26"/>
      <c r="E35" s="25"/>
      <c r="F35" s="26"/>
      <c r="G35" s="25"/>
      <c r="H35" s="33"/>
      <c r="I35" s="20"/>
      <c r="J35" s="33"/>
    </row>
    <row r="36" spans="1:10" s="36" customFormat="1" ht="22.5" customHeight="1">
      <c r="A36" s="7"/>
      <c r="B36" s="29"/>
      <c r="C36" s="2"/>
      <c r="D36" s="267" t="str">
        <f>$D$4</f>
        <v>งบการเงินรวม</v>
      </c>
      <c r="E36" s="267"/>
      <c r="F36" s="267"/>
      <c r="G36" s="40"/>
      <c r="H36" s="270" t="s">
        <v>3</v>
      </c>
      <c r="I36" s="270"/>
      <c r="J36" s="270"/>
    </row>
    <row r="37" spans="1:10" s="36" customFormat="1" ht="22.5" customHeight="1">
      <c r="A37" s="7"/>
      <c r="B37" s="29"/>
      <c r="C37" s="2"/>
      <c r="D37" s="271" t="s">
        <v>4</v>
      </c>
      <c r="E37" s="271"/>
      <c r="F37" s="271"/>
      <c r="G37" s="10"/>
      <c r="H37" s="271" t="s">
        <v>4</v>
      </c>
      <c r="I37" s="271"/>
      <c r="J37" s="271"/>
    </row>
    <row r="38" spans="1:10" s="41" customFormat="1" ht="22.5" customHeight="1">
      <c r="A38" s="11" t="s">
        <v>22</v>
      </c>
      <c r="B38" s="12" t="s">
        <v>6</v>
      </c>
      <c r="C38" s="12"/>
      <c r="D38" s="13">
        <v>2565</v>
      </c>
      <c r="E38" s="13"/>
      <c r="F38" s="13">
        <v>2564</v>
      </c>
      <c r="G38" s="13"/>
      <c r="H38" s="13">
        <v>2565</v>
      </c>
      <c r="I38" s="13"/>
      <c r="J38" s="13">
        <v>2564</v>
      </c>
    </row>
    <row r="39" spans="1:10" s="36" customFormat="1" ht="22.25" customHeight="1">
      <c r="A39" s="7"/>
      <c r="B39" s="12"/>
      <c r="C39" s="42"/>
      <c r="D39" s="268" t="s">
        <v>7</v>
      </c>
      <c r="E39" s="268"/>
      <c r="F39" s="268"/>
      <c r="G39" s="268"/>
      <c r="H39" s="268"/>
      <c r="I39" s="268"/>
      <c r="J39" s="268"/>
    </row>
    <row r="40" spans="1:10" s="36" customFormat="1" ht="22.5" customHeight="1">
      <c r="A40" s="16" t="s">
        <v>23</v>
      </c>
      <c r="B40" s="43"/>
      <c r="C40" s="17"/>
      <c r="D40" s="44"/>
      <c r="E40" s="45"/>
      <c r="F40" s="44"/>
      <c r="G40" s="45"/>
      <c r="H40" s="46"/>
      <c r="I40" s="10"/>
      <c r="J40" s="46"/>
    </row>
    <row r="41" spans="1:10" s="36" customFormat="1" ht="22.5" customHeight="1">
      <c r="A41" s="10" t="s">
        <v>24</v>
      </c>
      <c r="B41" s="22" t="s">
        <v>234</v>
      </c>
      <c r="C41" s="23"/>
      <c r="D41" s="24">
        <v>108764</v>
      </c>
      <c r="E41" s="25"/>
      <c r="F41" s="214">
        <v>65771</v>
      </c>
      <c r="G41" s="25"/>
      <c r="H41" s="26">
        <v>40000</v>
      </c>
      <c r="I41" s="10"/>
      <c r="J41" s="26">
        <v>15500</v>
      </c>
    </row>
    <row r="42" spans="1:10" s="36" customFormat="1" ht="22.5" customHeight="1">
      <c r="A42" s="21" t="s">
        <v>25</v>
      </c>
      <c r="B42" s="22" t="s">
        <v>235</v>
      </c>
      <c r="C42" s="23"/>
      <c r="D42" s="24">
        <v>244908</v>
      </c>
      <c r="E42" s="25"/>
      <c r="F42" s="214">
        <v>257751</v>
      </c>
      <c r="G42" s="25"/>
      <c r="H42" s="26">
        <v>96991</v>
      </c>
      <c r="I42" s="10"/>
      <c r="J42" s="26">
        <v>136556</v>
      </c>
    </row>
    <row r="43" spans="1:10" s="36" customFormat="1" ht="22.5" customHeight="1">
      <c r="A43" s="21" t="s">
        <v>128</v>
      </c>
      <c r="B43" s="22" t="s">
        <v>236</v>
      </c>
      <c r="C43" s="23"/>
      <c r="D43" s="24">
        <v>59586</v>
      </c>
      <c r="E43" s="25"/>
      <c r="F43" s="214">
        <v>32129</v>
      </c>
      <c r="G43" s="25"/>
      <c r="H43" s="26">
        <v>14721</v>
      </c>
      <c r="I43" s="10"/>
      <c r="J43" s="26">
        <v>14305</v>
      </c>
    </row>
    <row r="44" spans="1:10" s="36" customFormat="1" ht="22.5" customHeight="1">
      <c r="A44" s="10" t="s">
        <v>26</v>
      </c>
      <c r="D44" s="24"/>
      <c r="F44" s="214"/>
      <c r="H44" s="26"/>
      <c r="J44" s="26"/>
    </row>
    <row r="45" spans="1:10" s="36" customFormat="1" ht="22.5" customHeight="1">
      <c r="A45" s="10" t="s">
        <v>27</v>
      </c>
      <c r="B45" s="22" t="s">
        <v>237</v>
      </c>
      <c r="C45" s="23"/>
      <c r="D45" s="24">
        <v>139806</v>
      </c>
      <c r="E45" s="25"/>
      <c r="F45" s="214">
        <v>119566</v>
      </c>
      <c r="G45" s="25"/>
      <c r="H45" s="26">
        <v>26634</v>
      </c>
      <c r="I45" s="10"/>
      <c r="J45" s="26">
        <v>26634</v>
      </c>
    </row>
    <row r="46" spans="1:10" s="36" customFormat="1" ht="22.5" customHeight="1">
      <c r="A46" s="210" t="s">
        <v>31</v>
      </c>
      <c r="B46" s="22"/>
      <c r="C46" s="23"/>
      <c r="D46" s="24"/>
      <c r="E46" s="25"/>
      <c r="F46" s="214"/>
      <c r="G46" s="25"/>
      <c r="H46" s="26"/>
      <c r="I46" s="10"/>
      <c r="J46" s="26"/>
    </row>
    <row r="47" spans="1:10" s="36" customFormat="1" ht="22.5" customHeight="1">
      <c r="A47" s="210" t="s">
        <v>27</v>
      </c>
      <c r="B47" s="22" t="s">
        <v>238</v>
      </c>
      <c r="C47" s="23"/>
      <c r="D47" s="24">
        <v>0</v>
      </c>
      <c r="E47" s="25"/>
      <c r="F47" s="214">
        <v>0</v>
      </c>
      <c r="G47" s="25"/>
      <c r="H47" s="26">
        <v>0</v>
      </c>
      <c r="I47" s="10"/>
      <c r="J47" s="26">
        <v>4100</v>
      </c>
    </row>
    <row r="48" spans="1:10" s="36" customFormat="1" ht="22.5" customHeight="1">
      <c r="A48" s="10" t="s">
        <v>125</v>
      </c>
      <c r="D48" s="24"/>
      <c r="F48" s="214"/>
      <c r="H48" s="26"/>
      <c r="J48" s="26"/>
    </row>
    <row r="49" spans="1:10" s="36" customFormat="1" ht="22.5" customHeight="1">
      <c r="A49" s="10" t="s">
        <v>27</v>
      </c>
      <c r="B49" s="22" t="s">
        <v>238</v>
      </c>
      <c r="C49" s="23"/>
      <c r="D49" s="24">
        <v>10422</v>
      </c>
      <c r="E49" s="25"/>
      <c r="F49" s="214">
        <v>11480</v>
      </c>
      <c r="G49" s="25"/>
      <c r="H49" s="26">
        <v>3384</v>
      </c>
      <c r="I49" s="10"/>
      <c r="J49" s="26">
        <v>4153</v>
      </c>
    </row>
    <row r="50" spans="1:10" s="36" customFormat="1" ht="22.5" customHeight="1">
      <c r="A50" s="10" t="s">
        <v>129</v>
      </c>
      <c r="B50" s="22">
        <v>4</v>
      </c>
      <c r="C50" s="23"/>
      <c r="D50" s="24">
        <v>11774</v>
      </c>
      <c r="E50" s="25"/>
      <c r="F50" s="214">
        <v>7845</v>
      </c>
      <c r="G50" s="25"/>
      <c r="H50" s="26">
        <v>5003</v>
      </c>
      <c r="I50" s="10"/>
      <c r="J50" s="26">
        <v>3320</v>
      </c>
    </row>
    <row r="51" spans="1:10" s="36" customFormat="1" ht="22.5" customHeight="1">
      <c r="A51" s="21" t="s">
        <v>28</v>
      </c>
      <c r="B51" s="29" t="s">
        <v>239</v>
      </c>
      <c r="C51" s="2"/>
      <c r="D51" s="24">
        <v>5825</v>
      </c>
      <c r="E51" s="47"/>
      <c r="F51" s="214">
        <v>1761</v>
      </c>
      <c r="G51" s="47"/>
      <c r="H51" s="26">
        <v>605</v>
      </c>
      <c r="I51" s="10"/>
      <c r="J51" s="26">
        <v>524</v>
      </c>
    </row>
    <row r="52" spans="1:10" s="36" customFormat="1" ht="22.5" customHeight="1">
      <c r="A52" s="7" t="s">
        <v>29</v>
      </c>
      <c r="B52" s="29"/>
      <c r="C52" s="2"/>
      <c r="D52" s="30">
        <f>SUM(D41:D51)</f>
        <v>581085</v>
      </c>
      <c r="E52" s="31"/>
      <c r="F52" s="30">
        <f>SUM(F41:F51)</f>
        <v>496303</v>
      </c>
      <c r="G52" s="31"/>
      <c r="H52" s="30">
        <f>SUM(H41:H51)</f>
        <v>187338</v>
      </c>
      <c r="I52" s="10"/>
      <c r="J52" s="30">
        <f>SUM(J41:J51)</f>
        <v>205092</v>
      </c>
    </row>
    <row r="53" spans="1:10" ht="11.75" customHeight="1">
      <c r="A53" s="32"/>
      <c r="B53" s="22"/>
      <c r="C53" s="27"/>
      <c r="D53" s="26"/>
      <c r="E53" s="25"/>
      <c r="F53" s="26"/>
      <c r="G53" s="25"/>
      <c r="H53" s="33"/>
      <c r="I53" s="20"/>
      <c r="J53" s="33"/>
    </row>
    <row r="54" spans="1:10" s="36" customFormat="1" ht="22.5" customHeight="1">
      <c r="A54" s="16" t="s">
        <v>30</v>
      </c>
      <c r="B54" s="29"/>
      <c r="C54" s="2"/>
      <c r="D54" s="49"/>
      <c r="E54" s="50"/>
      <c r="F54" s="49"/>
      <c r="G54" s="50"/>
      <c r="H54" s="51"/>
      <c r="I54" s="10"/>
      <c r="J54" s="51"/>
    </row>
    <row r="55" spans="1:10" s="36" customFormat="1" ht="22.5" customHeight="1">
      <c r="A55" s="21" t="s">
        <v>26</v>
      </c>
      <c r="B55" s="22" t="s">
        <v>237</v>
      </c>
      <c r="C55" s="23"/>
      <c r="D55" s="24">
        <v>602203</v>
      </c>
      <c r="E55" s="25"/>
      <c r="F55" s="214">
        <v>278294</v>
      </c>
      <c r="G55" s="25"/>
      <c r="H55" s="26">
        <v>79210</v>
      </c>
      <c r="I55" s="10"/>
      <c r="J55" s="26">
        <v>105844</v>
      </c>
    </row>
    <row r="56" spans="1:10" s="36" customFormat="1" ht="22.5" customHeight="1">
      <c r="A56" s="21" t="s">
        <v>31</v>
      </c>
      <c r="B56" s="22" t="s">
        <v>238</v>
      </c>
      <c r="C56" s="23"/>
      <c r="D56" s="24">
        <v>0</v>
      </c>
      <c r="E56" s="25"/>
      <c r="F56" s="214">
        <v>0</v>
      </c>
      <c r="G56" s="25"/>
      <c r="H56" s="26">
        <v>0</v>
      </c>
      <c r="I56" s="10"/>
      <c r="J56" s="26">
        <v>103140</v>
      </c>
    </row>
    <row r="57" spans="1:10" s="36" customFormat="1" ht="22.5" customHeight="1">
      <c r="A57" s="52" t="s">
        <v>134</v>
      </c>
      <c r="B57" s="22" t="s">
        <v>240</v>
      </c>
      <c r="C57" s="23"/>
      <c r="D57" s="24">
        <v>24762</v>
      </c>
      <c r="E57" s="25"/>
      <c r="F57" s="214">
        <v>31585</v>
      </c>
      <c r="G57" s="25"/>
      <c r="H57" s="26">
        <v>19023</v>
      </c>
      <c r="I57" s="10"/>
      <c r="J57" s="26">
        <v>20982</v>
      </c>
    </row>
    <row r="58" spans="1:10" s="36" customFormat="1" ht="22.5" customHeight="1">
      <c r="A58" s="21" t="s">
        <v>130</v>
      </c>
      <c r="B58" s="22">
        <v>14</v>
      </c>
      <c r="C58" s="23"/>
      <c r="D58" s="24">
        <v>206000</v>
      </c>
      <c r="E58" s="25"/>
      <c r="F58" s="214">
        <v>206000</v>
      </c>
      <c r="G58" s="25"/>
      <c r="H58" s="26">
        <v>206000</v>
      </c>
      <c r="I58" s="10"/>
      <c r="J58" s="26">
        <v>206000</v>
      </c>
    </row>
    <row r="59" spans="1:10" s="36" customFormat="1" ht="22.5" customHeight="1">
      <c r="A59" s="52" t="s">
        <v>32</v>
      </c>
      <c r="B59" s="22" t="s">
        <v>233</v>
      </c>
      <c r="C59" s="23"/>
      <c r="D59" s="24">
        <v>101820</v>
      </c>
      <c r="E59" s="25"/>
      <c r="F59" s="214">
        <v>50062</v>
      </c>
      <c r="G59" s="25"/>
      <c r="H59" s="26">
        <v>0</v>
      </c>
      <c r="I59" s="10"/>
      <c r="J59" s="26">
        <v>0</v>
      </c>
    </row>
    <row r="60" spans="1:10" s="36" customFormat="1" ht="22.5" customHeight="1">
      <c r="A60" s="21" t="s">
        <v>33</v>
      </c>
      <c r="C60" s="23"/>
      <c r="F60" s="215"/>
      <c r="J60" s="215"/>
    </row>
    <row r="61" spans="1:10" s="36" customFormat="1" ht="22.5" customHeight="1">
      <c r="A61" s="21" t="s">
        <v>34</v>
      </c>
      <c r="B61" s="22" t="s">
        <v>117</v>
      </c>
      <c r="C61" s="23"/>
      <c r="D61" s="24">
        <v>28121</v>
      </c>
      <c r="E61" s="25"/>
      <c r="F61" s="214">
        <v>23673</v>
      </c>
      <c r="G61" s="25"/>
      <c r="H61" s="26">
        <v>17798</v>
      </c>
      <c r="I61" s="10"/>
      <c r="J61" s="26">
        <v>19291</v>
      </c>
    </row>
    <row r="62" spans="1:10" s="36" customFormat="1" ht="22.5" customHeight="1">
      <c r="A62" s="21" t="s">
        <v>124</v>
      </c>
      <c r="B62" s="22"/>
      <c r="C62" s="23"/>
      <c r="D62" s="24">
        <v>3085</v>
      </c>
      <c r="E62" s="25"/>
      <c r="F62" s="214">
        <v>2913</v>
      </c>
      <c r="G62" s="25"/>
      <c r="H62" s="26">
        <v>3085</v>
      </c>
      <c r="I62" s="10"/>
      <c r="J62" s="26">
        <v>2913</v>
      </c>
    </row>
    <row r="63" spans="1:10" s="36" customFormat="1" ht="22.5" customHeight="1">
      <c r="A63" s="7" t="s">
        <v>35</v>
      </c>
      <c r="B63" s="29"/>
      <c r="C63" s="2"/>
      <c r="D63" s="53">
        <f>SUM(D55:D62)</f>
        <v>965991</v>
      </c>
      <c r="E63" s="54"/>
      <c r="F63" s="53">
        <f>SUM(F55:F62)</f>
        <v>592527</v>
      </c>
      <c r="G63" s="54"/>
      <c r="H63" s="53">
        <f>SUM(H55:H62)</f>
        <v>325116</v>
      </c>
      <c r="I63" s="10"/>
      <c r="J63" s="53">
        <f>SUM(J55:J62)</f>
        <v>458170</v>
      </c>
    </row>
    <row r="64" spans="1:10" s="36" customFormat="1" ht="11.75" customHeight="1">
      <c r="A64" s="7"/>
      <c r="B64" s="29"/>
      <c r="C64" s="2"/>
      <c r="D64" s="55"/>
      <c r="E64" s="54"/>
      <c r="F64" s="55"/>
      <c r="G64" s="54"/>
      <c r="H64" s="55"/>
      <c r="I64" s="10"/>
      <c r="J64" s="55"/>
    </row>
    <row r="65" spans="1:10" s="36" customFormat="1" ht="22.5" customHeight="1">
      <c r="A65" s="7" t="s">
        <v>36</v>
      </c>
      <c r="B65" s="29">
        <v>18</v>
      </c>
      <c r="C65" s="2"/>
      <c r="D65" s="56">
        <f>D52+D63</f>
        <v>1547076</v>
      </c>
      <c r="E65" s="31"/>
      <c r="F65" s="56">
        <f>F52+F63</f>
        <v>1088830</v>
      </c>
      <c r="G65" s="31"/>
      <c r="H65" s="56">
        <f>H52+H63</f>
        <v>512454</v>
      </c>
      <c r="I65" s="57"/>
      <c r="J65" s="56">
        <f>J52+J63</f>
        <v>663262</v>
      </c>
    </row>
    <row r="66" spans="1:10" s="36" customFormat="1" ht="22.5" customHeight="1">
      <c r="A66" s="7"/>
      <c r="B66" s="29"/>
      <c r="C66" s="2"/>
      <c r="D66" s="38"/>
      <c r="E66" s="31"/>
      <c r="F66" s="38"/>
      <c r="G66" s="31"/>
      <c r="H66" s="38"/>
      <c r="I66" s="10"/>
      <c r="J66" s="38"/>
    </row>
    <row r="67" spans="1:10" s="36" customFormat="1" ht="22.5" customHeight="1">
      <c r="A67" s="1" t="s">
        <v>0</v>
      </c>
      <c r="B67" s="29"/>
      <c r="C67" s="2"/>
      <c r="D67" s="38"/>
      <c r="E67" s="31"/>
      <c r="F67" s="38"/>
      <c r="G67" s="31"/>
      <c r="H67" s="38"/>
      <c r="I67" s="10"/>
      <c r="J67" s="38"/>
    </row>
    <row r="68" spans="1:10" s="36" customFormat="1" ht="22.5" customHeight="1">
      <c r="A68" s="1" t="s">
        <v>1</v>
      </c>
      <c r="B68" s="29"/>
      <c r="C68" s="2"/>
      <c r="D68" s="38"/>
      <c r="E68" s="31"/>
      <c r="F68" s="38"/>
      <c r="G68" s="31"/>
      <c r="H68" s="38"/>
      <c r="I68" s="10"/>
      <c r="J68" s="38"/>
    </row>
    <row r="69" spans="1:10" s="36" customFormat="1" ht="22.5" customHeight="1">
      <c r="A69" s="1"/>
      <c r="B69" s="29"/>
      <c r="C69" s="2"/>
      <c r="D69" s="38"/>
      <c r="E69" s="31"/>
      <c r="F69" s="38"/>
      <c r="G69" s="31"/>
      <c r="H69" s="38"/>
      <c r="I69" s="10"/>
      <c r="J69" s="38"/>
    </row>
    <row r="70" spans="1:10" s="36" customFormat="1" ht="22.5" customHeight="1">
      <c r="A70" s="7"/>
      <c r="B70" s="29"/>
      <c r="C70" s="2"/>
      <c r="D70" s="267" t="str">
        <f>$D$4</f>
        <v>งบการเงินรวม</v>
      </c>
      <c r="E70" s="267"/>
      <c r="F70" s="267"/>
      <c r="G70" s="40"/>
      <c r="H70" s="267" t="str">
        <f>$H$4</f>
        <v>งบการเงินเฉพาะกิจการ</v>
      </c>
      <c r="I70" s="267"/>
      <c r="J70" s="267"/>
    </row>
    <row r="71" spans="1:10" s="36" customFormat="1" ht="22.5" customHeight="1">
      <c r="A71" s="7"/>
      <c r="B71" s="29"/>
      <c r="C71" s="2"/>
      <c r="D71" s="271" t="s">
        <v>4</v>
      </c>
      <c r="E71" s="271"/>
      <c r="F71" s="271"/>
      <c r="G71" s="10"/>
      <c r="H71" s="271" t="s">
        <v>4</v>
      </c>
      <c r="I71" s="271"/>
      <c r="J71" s="271"/>
    </row>
    <row r="72" spans="1:10" s="36" customFormat="1" ht="22.5" customHeight="1">
      <c r="A72" s="11" t="s">
        <v>22</v>
      </c>
      <c r="B72" s="12" t="s">
        <v>6</v>
      </c>
      <c r="C72" s="12"/>
      <c r="D72" s="13">
        <v>2565</v>
      </c>
      <c r="E72" s="13"/>
      <c r="F72" s="13">
        <v>2564</v>
      </c>
      <c r="G72" s="13"/>
      <c r="H72" s="13">
        <v>2565</v>
      </c>
      <c r="I72" s="13"/>
      <c r="J72" s="13">
        <v>2564</v>
      </c>
    </row>
    <row r="73" spans="1:10" s="36" customFormat="1" ht="22.5" customHeight="1">
      <c r="A73" s="7"/>
      <c r="B73" s="12"/>
      <c r="C73" s="42"/>
      <c r="D73" s="268" t="s">
        <v>7</v>
      </c>
      <c r="E73" s="268"/>
      <c r="F73" s="268"/>
      <c r="G73" s="268"/>
      <c r="H73" s="268"/>
      <c r="I73" s="268"/>
      <c r="J73" s="268"/>
    </row>
    <row r="74" spans="1:10" s="36" customFormat="1" ht="22.5" customHeight="1">
      <c r="A74" s="16" t="s">
        <v>37</v>
      </c>
      <c r="B74" s="29"/>
      <c r="C74" s="2"/>
      <c r="D74" s="49"/>
      <c r="E74" s="50"/>
      <c r="F74" s="49"/>
      <c r="G74" s="50"/>
      <c r="H74" s="51"/>
      <c r="I74" s="10"/>
      <c r="J74" s="51"/>
    </row>
    <row r="75" spans="1:10" s="36" customFormat="1" ht="22.5" customHeight="1">
      <c r="A75" s="21" t="s">
        <v>38</v>
      </c>
      <c r="B75" s="22"/>
      <c r="C75" s="2"/>
      <c r="D75" s="49"/>
      <c r="E75" s="50"/>
      <c r="F75" s="49"/>
      <c r="G75" s="50"/>
      <c r="H75" s="51"/>
      <c r="I75" s="10"/>
      <c r="J75" s="51"/>
    </row>
    <row r="76" spans="1:10" s="36" customFormat="1" ht="22.5" customHeight="1" thickBot="1">
      <c r="A76" s="21" t="s">
        <v>39</v>
      </c>
      <c r="B76" s="29">
        <v>16</v>
      </c>
      <c r="C76" s="23"/>
      <c r="D76" s="58">
        <v>295642</v>
      </c>
      <c r="E76" s="59"/>
      <c r="F76" s="58">
        <v>228999</v>
      </c>
      <c r="G76" s="59"/>
      <c r="H76" s="58">
        <v>295642</v>
      </c>
      <c r="I76" s="10"/>
      <c r="J76" s="58">
        <v>228999</v>
      </c>
    </row>
    <row r="77" spans="1:10" s="36" customFormat="1" ht="22.5" customHeight="1" thickTop="1">
      <c r="A77" s="21" t="s">
        <v>40</v>
      </c>
      <c r="B77" s="29">
        <v>16</v>
      </c>
      <c r="C77" s="2"/>
      <c r="D77" s="28">
        <v>295642</v>
      </c>
      <c r="E77" s="60"/>
      <c r="F77" s="28">
        <v>228999</v>
      </c>
      <c r="G77" s="60"/>
      <c r="H77" s="28">
        <v>295642</v>
      </c>
      <c r="I77" s="10"/>
      <c r="J77" s="28">
        <v>228999</v>
      </c>
    </row>
    <row r="78" spans="1:10" s="36" customFormat="1" ht="22.5" customHeight="1">
      <c r="A78" s="21" t="s">
        <v>41</v>
      </c>
      <c r="B78" s="29">
        <v>16</v>
      </c>
      <c r="C78" s="2"/>
      <c r="D78" s="24">
        <v>453193</v>
      </c>
      <c r="E78" s="60"/>
      <c r="F78" s="214">
        <v>247835</v>
      </c>
      <c r="G78" s="60"/>
      <c r="H78" s="24">
        <v>453193</v>
      </c>
      <c r="I78" s="10"/>
      <c r="J78" s="214">
        <v>247835</v>
      </c>
    </row>
    <row r="79" spans="1:10" s="36" customFormat="1" ht="22.5" customHeight="1">
      <c r="A79" s="21" t="s">
        <v>181</v>
      </c>
      <c r="B79" s="29">
        <v>19</v>
      </c>
      <c r="C79" s="2"/>
      <c r="D79" s="24">
        <f>'SH 13'!H38</f>
        <v>3573</v>
      </c>
      <c r="E79" s="60"/>
      <c r="F79" s="214">
        <v>0</v>
      </c>
      <c r="G79" s="60"/>
      <c r="H79" s="24">
        <f>'SH 15'!H28</f>
        <v>1316</v>
      </c>
      <c r="I79" s="10"/>
      <c r="J79" s="214">
        <v>0</v>
      </c>
    </row>
    <row r="80" spans="1:10" s="36" customFormat="1" ht="22.5" customHeight="1">
      <c r="A80" s="21" t="s">
        <v>42</v>
      </c>
      <c r="B80" s="29"/>
      <c r="C80" s="2"/>
      <c r="D80" s="48"/>
      <c r="E80" s="47"/>
      <c r="F80" s="48"/>
      <c r="G80" s="47"/>
      <c r="H80" s="33"/>
      <c r="I80" s="10"/>
      <c r="J80" s="33"/>
    </row>
    <row r="81" spans="1:10" s="36" customFormat="1" ht="22.5" customHeight="1">
      <c r="A81" s="21" t="s">
        <v>43</v>
      </c>
      <c r="B81" s="29"/>
      <c r="C81" s="2"/>
      <c r="D81" s="48"/>
      <c r="E81" s="47"/>
      <c r="F81" s="48"/>
      <c r="G81" s="47"/>
      <c r="H81" s="33"/>
      <c r="I81" s="10"/>
      <c r="J81" s="33"/>
    </row>
    <row r="82" spans="1:10" s="36" customFormat="1" ht="22.5" customHeight="1">
      <c r="A82" s="61" t="s">
        <v>44</v>
      </c>
      <c r="B82" s="22">
        <v>17</v>
      </c>
      <c r="C82" s="23"/>
      <c r="D82" s="26">
        <f>'SH 13'!J38</f>
        <v>27199</v>
      </c>
      <c r="E82" s="25"/>
      <c r="F82" s="26">
        <v>22900</v>
      </c>
      <c r="G82" s="25"/>
      <c r="H82" s="26">
        <f>'SH 15'!J28</f>
        <v>27199</v>
      </c>
      <c r="I82" s="10"/>
      <c r="J82" s="26">
        <v>22900</v>
      </c>
    </row>
    <row r="83" spans="1:10" s="36" customFormat="1" ht="22.5" customHeight="1">
      <c r="A83" s="21" t="s">
        <v>45</v>
      </c>
      <c r="B83" s="29"/>
      <c r="C83" s="2"/>
      <c r="D83" s="24">
        <f>'SH 13'!L38</f>
        <v>182239</v>
      </c>
      <c r="E83" s="47"/>
      <c r="F83" s="214">
        <v>166881</v>
      </c>
      <c r="G83" s="47"/>
      <c r="H83" s="26">
        <f>'SH 15'!L28</f>
        <v>492385</v>
      </c>
      <c r="I83" s="10"/>
      <c r="J83" s="26">
        <v>432214</v>
      </c>
    </row>
    <row r="84" spans="1:10" s="36" customFormat="1" ht="22.5" customHeight="1">
      <c r="A84" s="21" t="s">
        <v>46</v>
      </c>
      <c r="B84" s="29"/>
      <c r="C84" s="2"/>
      <c r="D84" s="194">
        <f>'SH 13'!R38</f>
        <v>-2381</v>
      </c>
      <c r="E84" s="47"/>
      <c r="F84" s="216">
        <v>1467</v>
      </c>
      <c r="G84" s="47"/>
      <c r="H84" s="191">
        <v>0</v>
      </c>
      <c r="I84" s="10"/>
      <c r="J84" s="191">
        <v>0</v>
      </c>
    </row>
    <row r="85" spans="1:10" s="36" customFormat="1" ht="22.5" customHeight="1">
      <c r="A85" s="62" t="s">
        <v>47</v>
      </c>
      <c r="B85" s="29"/>
      <c r="C85" s="2"/>
      <c r="D85" s="63">
        <f>SUM(D77:D84)</f>
        <v>959465</v>
      </c>
      <c r="E85" s="47"/>
      <c r="F85" s="63">
        <f>SUM(F77:F84)</f>
        <v>668082</v>
      </c>
      <c r="G85" s="47"/>
      <c r="H85" s="63">
        <f>SUM(H77:H84)</f>
        <v>1269735</v>
      </c>
      <c r="I85" s="10"/>
      <c r="J85" s="63">
        <f>SUM(J77:J84)</f>
        <v>931948</v>
      </c>
    </row>
    <row r="86" spans="1:10" s="36" customFormat="1" ht="22.5" customHeight="1">
      <c r="A86" s="21" t="s">
        <v>48</v>
      </c>
      <c r="B86" s="22">
        <v>4</v>
      </c>
      <c r="C86" s="2"/>
      <c r="D86" s="24">
        <f>'SH 13'!V38</f>
        <v>275397</v>
      </c>
      <c r="E86" s="47"/>
      <c r="F86" s="24">
        <v>3</v>
      </c>
      <c r="G86" s="47"/>
      <c r="H86" s="26">
        <v>0</v>
      </c>
      <c r="I86" s="10"/>
      <c r="J86" s="26">
        <v>0</v>
      </c>
    </row>
    <row r="87" spans="1:10" s="36" customFormat="1" ht="22.5" customHeight="1">
      <c r="A87" s="7" t="s">
        <v>49</v>
      </c>
      <c r="B87" s="29"/>
      <c r="C87" s="2"/>
      <c r="D87" s="30">
        <f>SUM(D85:D86)</f>
        <v>1234862</v>
      </c>
      <c r="E87" s="31"/>
      <c r="F87" s="30">
        <f>SUM(F85:F86)</f>
        <v>668085</v>
      </c>
      <c r="G87" s="31"/>
      <c r="H87" s="30">
        <f>SUM(H85:H86)</f>
        <v>1269735</v>
      </c>
      <c r="I87" s="10"/>
      <c r="J87" s="30">
        <f>SUM(J85:J86)</f>
        <v>931948</v>
      </c>
    </row>
    <row r="88" spans="1:10" s="36" customFormat="1" ht="22.5" customHeight="1">
      <c r="A88" s="32"/>
      <c r="B88" s="22"/>
      <c r="C88" s="27"/>
      <c r="D88" s="26"/>
      <c r="E88" s="25"/>
      <c r="F88" s="26"/>
      <c r="G88" s="25"/>
      <c r="H88" s="33"/>
      <c r="I88" s="20"/>
      <c r="J88" s="33"/>
    </row>
    <row r="89" spans="1:10" ht="22.5" customHeight="1" thickBot="1">
      <c r="A89" s="7" t="s">
        <v>50</v>
      </c>
      <c r="B89" s="2"/>
      <c r="C89" s="2"/>
      <c r="D89" s="37">
        <f>SUM(D65+D87)</f>
        <v>2781938</v>
      </c>
      <c r="E89" s="31"/>
      <c r="F89" s="37">
        <f>SUM(F65+F87)</f>
        <v>1756915</v>
      </c>
      <c r="G89" s="31"/>
      <c r="H89" s="37">
        <f>SUM(H65+H87)</f>
        <v>1782189</v>
      </c>
      <c r="I89" s="57"/>
      <c r="J89" s="37">
        <f>SUM(J65+J87)</f>
        <v>1595210</v>
      </c>
    </row>
    <row r="90" spans="1:10" ht="22.5" customHeight="1" thickTop="1"/>
  </sheetData>
  <mergeCells count="15">
    <mergeCell ref="D70:F70"/>
    <mergeCell ref="H70:J70"/>
    <mergeCell ref="D73:J73"/>
    <mergeCell ref="D4:F4"/>
    <mergeCell ref="H4:J4"/>
    <mergeCell ref="D7:J7"/>
    <mergeCell ref="D36:F36"/>
    <mergeCell ref="H36:J36"/>
    <mergeCell ref="D39:J39"/>
    <mergeCell ref="D5:F5"/>
    <mergeCell ref="H5:J5"/>
    <mergeCell ref="D37:F37"/>
    <mergeCell ref="H37:J37"/>
    <mergeCell ref="D71:F71"/>
    <mergeCell ref="H71:J71"/>
  </mergeCells>
  <printOptions horizontalCentered="1"/>
  <pageMargins left="0.7" right="0.5" top="0.48" bottom="0.5" header="0.5" footer="0.5"/>
  <pageSetup paperSize="9" scale="89" firstPageNumber="7" fitToHeight="0" orientation="portrait" useFirstPageNumber="1" r:id="rId1"/>
  <headerFooter>
    <oddFooter>&amp;L&amp;"Angsana New,Regular"&amp;15 หมายเหตุประกอบงบการเงินเป็นส่วนหนึ่งของงบการเงินนี้&amp;"-,Regular"&amp;11
&amp;C&amp;"Angsana New,Regular"&amp;15&amp;P</oddFooter>
  </headerFooter>
  <rowBreaks count="2" manualBreakCount="2">
    <brk id="32" max="16383" man="1"/>
    <brk id="6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73"/>
  <sheetViews>
    <sheetView zoomScaleNormal="100" zoomScaleSheetLayoutView="85" workbookViewId="0"/>
  </sheetViews>
  <sheetFormatPr defaultColWidth="8.6328125" defaultRowHeight="22.5" customHeight="1"/>
  <cols>
    <col min="1" max="1" width="36.7265625" style="36" customWidth="1"/>
    <col min="2" max="2" width="8.6328125" style="118" customWidth="1"/>
    <col min="3" max="3" width="1.36328125" style="36" customWidth="1"/>
    <col min="4" max="4" width="12.6328125" style="116" customWidth="1"/>
    <col min="5" max="5" width="1.36328125" style="36" customWidth="1"/>
    <col min="6" max="6" width="12.6328125" style="116" customWidth="1"/>
    <col min="7" max="7" width="1.36328125" style="36" customWidth="1"/>
    <col min="8" max="8" width="12.6328125" style="116" customWidth="1"/>
    <col min="9" max="9" width="1.36328125" style="36" customWidth="1"/>
    <col min="10" max="10" width="12.6328125" style="116" customWidth="1"/>
    <col min="11" max="16384" width="8.6328125" style="36"/>
  </cols>
  <sheetData>
    <row r="1" spans="1:10" s="64" customFormat="1" ht="22.5" customHeight="1">
      <c r="A1" s="1" t="s">
        <v>0</v>
      </c>
      <c r="B1" s="190"/>
      <c r="C1" s="67"/>
      <c r="D1" s="68"/>
      <c r="E1" s="67"/>
      <c r="F1" s="68"/>
      <c r="G1" s="67"/>
      <c r="H1" s="69"/>
      <c r="I1" s="57"/>
      <c r="J1" s="69"/>
    </row>
    <row r="2" spans="1:10" s="64" customFormat="1" ht="22.5" customHeight="1">
      <c r="A2" s="1" t="s">
        <v>120</v>
      </c>
      <c r="B2" s="190"/>
      <c r="C2" s="67"/>
      <c r="D2" s="68"/>
      <c r="E2" s="67"/>
      <c r="F2" s="68"/>
      <c r="G2" s="67"/>
      <c r="H2" s="69"/>
      <c r="I2" s="57"/>
      <c r="J2" s="69"/>
    </row>
    <row r="3" spans="1:10" s="64" customFormat="1" ht="22.5" customHeight="1">
      <c r="A3" s="7"/>
      <c r="B3" s="190"/>
      <c r="C3" s="67"/>
      <c r="D3" s="68"/>
      <c r="E3" s="67"/>
      <c r="F3" s="68"/>
      <c r="G3" s="67"/>
      <c r="H3" s="69"/>
      <c r="I3" s="57"/>
      <c r="J3" s="69"/>
    </row>
    <row r="4" spans="1:10" s="64" customFormat="1" ht="22.5" customHeight="1">
      <c r="A4" s="7"/>
      <c r="B4" s="190"/>
      <c r="C4" s="67"/>
      <c r="D4" s="269" t="s">
        <v>2</v>
      </c>
      <c r="E4" s="269"/>
      <c r="F4" s="269"/>
      <c r="G4" s="10"/>
      <c r="H4" s="270" t="s">
        <v>3</v>
      </c>
      <c r="I4" s="270"/>
      <c r="J4" s="270"/>
    </row>
    <row r="5" spans="1:10" s="64" customFormat="1" ht="22.5" customHeight="1">
      <c r="A5" s="70"/>
      <c r="B5" s="190"/>
      <c r="C5" s="67"/>
      <c r="D5" s="272" t="s">
        <v>122</v>
      </c>
      <c r="E5" s="272"/>
      <c r="F5" s="272"/>
      <c r="G5" s="67"/>
      <c r="H5" s="272" t="s">
        <v>122</v>
      </c>
      <c r="I5" s="272"/>
      <c r="J5" s="272"/>
    </row>
    <row r="6" spans="1:10" s="74" customFormat="1" ht="22.5" customHeight="1">
      <c r="A6" s="71"/>
      <c r="B6" s="12" t="s">
        <v>6</v>
      </c>
      <c r="C6" s="72"/>
      <c r="D6" s="13">
        <v>2565</v>
      </c>
      <c r="E6" s="13"/>
      <c r="F6" s="13">
        <v>2564</v>
      </c>
      <c r="G6" s="73"/>
      <c r="H6" s="13">
        <v>2565</v>
      </c>
      <c r="I6" s="13"/>
      <c r="J6" s="13">
        <v>2564</v>
      </c>
    </row>
    <row r="7" spans="1:10" s="64" customFormat="1" ht="22.5" customHeight="1">
      <c r="A7" s="75"/>
      <c r="B7" s="190"/>
      <c r="C7" s="76"/>
      <c r="D7" s="268" t="s">
        <v>7</v>
      </c>
      <c r="E7" s="268"/>
      <c r="F7" s="268"/>
      <c r="G7" s="268"/>
      <c r="H7" s="268"/>
      <c r="I7" s="268"/>
      <c r="J7" s="268"/>
    </row>
    <row r="8" spans="1:10" s="64" customFormat="1" ht="22.5" customHeight="1">
      <c r="A8" s="75" t="s">
        <v>51</v>
      </c>
      <c r="B8" s="190"/>
      <c r="C8" s="76"/>
      <c r="D8" s="189"/>
      <c r="E8" s="189"/>
      <c r="F8" s="189"/>
      <c r="G8" s="189"/>
      <c r="H8" s="189"/>
      <c r="I8" s="189"/>
      <c r="J8" s="189"/>
    </row>
    <row r="9" spans="1:10" s="64" customFormat="1" ht="22.5" customHeight="1">
      <c r="A9" s="77" t="s">
        <v>52</v>
      </c>
      <c r="B9" s="78" t="s">
        <v>241</v>
      </c>
      <c r="C9" s="79"/>
      <c r="D9" s="24">
        <v>1616295</v>
      </c>
      <c r="E9" s="80"/>
      <c r="F9" s="24">
        <v>1451944</v>
      </c>
      <c r="G9" s="79"/>
      <c r="H9" s="24">
        <v>707897</v>
      </c>
      <c r="I9" s="81"/>
      <c r="J9" s="214">
        <v>728020</v>
      </c>
    </row>
    <row r="10" spans="1:10" s="64" customFormat="1" ht="22.5" customHeight="1">
      <c r="A10" s="77" t="s">
        <v>166</v>
      </c>
      <c r="B10" s="78"/>
      <c r="C10" s="79"/>
      <c r="D10" s="24">
        <v>2757</v>
      </c>
      <c r="E10" s="80"/>
      <c r="F10" s="24">
        <v>2701</v>
      </c>
      <c r="G10" s="79"/>
      <c r="H10" s="24">
        <v>2757</v>
      </c>
      <c r="I10" s="81"/>
      <c r="J10" s="214">
        <v>2701</v>
      </c>
    </row>
    <row r="11" spans="1:10" s="64" customFormat="1" ht="22.5" customHeight="1">
      <c r="A11" s="77" t="s">
        <v>137</v>
      </c>
      <c r="B11" s="83"/>
      <c r="C11" s="79"/>
      <c r="D11" s="24">
        <v>0</v>
      </c>
      <c r="E11" s="80"/>
      <c r="F11" s="214">
        <v>5108</v>
      </c>
      <c r="G11" s="79"/>
      <c r="H11" s="24">
        <v>811</v>
      </c>
      <c r="I11" s="81"/>
      <c r="J11" s="214">
        <v>3634</v>
      </c>
    </row>
    <row r="12" spans="1:10" s="64" customFormat="1" ht="22.5" customHeight="1">
      <c r="A12" s="220" t="s">
        <v>140</v>
      </c>
      <c r="B12" s="83">
        <v>5</v>
      </c>
      <c r="C12" s="79"/>
      <c r="D12" s="24">
        <v>0</v>
      </c>
      <c r="E12" s="80"/>
      <c r="F12" s="214">
        <v>0</v>
      </c>
      <c r="G12" s="79"/>
      <c r="H12" s="24">
        <v>50900</v>
      </c>
      <c r="I12" s="81"/>
      <c r="J12" s="24">
        <v>332249</v>
      </c>
    </row>
    <row r="13" spans="1:10" s="64" customFormat="1" ht="22.5" customHeight="1">
      <c r="A13" s="82" t="s">
        <v>53</v>
      </c>
      <c r="B13" s="83">
        <v>5</v>
      </c>
      <c r="C13" s="84"/>
      <c r="D13" s="24">
        <v>5650</v>
      </c>
      <c r="E13" s="85"/>
      <c r="F13" s="214">
        <v>6279</v>
      </c>
      <c r="G13" s="84"/>
      <c r="H13" s="24">
        <v>2785</v>
      </c>
      <c r="I13" s="86"/>
      <c r="J13" s="24">
        <v>33633</v>
      </c>
    </row>
    <row r="14" spans="1:10" s="64" customFormat="1" ht="22.5" customHeight="1">
      <c r="A14" s="70" t="s">
        <v>54</v>
      </c>
      <c r="B14" s="12"/>
      <c r="C14" s="84"/>
      <c r="D14" s="87">
        <f>SUM(D9:D13)</f>
        <v>1624702</v>
      </c>
      <c r="E14" s="88"/>
      <c r="F14" s="87">
        <f>SUM(F9:F13)</f>
        <v>1466032</v>
      </c>
      <c r="G14" s="84"/>
      <c r="H14" s="87">
        <f>SUM(H9:H13)</f>
        <v>765150</v>
      </c>
      <c r="I14" s="89"/>
      <c r="J14" s="87">
        <f>SUM(J9:J13)</f>
        <v>1100237</v>
      </c>
    </row>
    <row r="15" spans="1:10" s="64" customFormat="1" ht="22.5" customHeight="1">
      <c r="A15" s="77"/>
      <c r="B15" s="12"/>
      <c r="C15" s="84"/>
      <c r="D15" s="90"/>
      <c r="E15" s="91"/>
      <c r="F15" s="90"/>
      <c r="G15" s="84"/>
      <c r="H15" s="90"/>
      <c r="I15" s="91"/>
      <c r="J15" s="90"/>
    </row>
    <row r="16" spans="1:10" s="64" customFormat="1" ht="22.5" customHeight="1">
      <c r="A16" s="75" t="s">
        <v>55</v>
      </c>
      <c r="B16" s="12"/>
      <c r="C16" s="84"/>
      <c r="D16" s="90"/>
      <c r="E16" s="91"/>
      <c r="F16" s="90"/>
      <c r="G16" s="84"/>
      <c r="H16" s="90"/>
      <c r="I16" s="91"/>
      <c r="J16" s="90"/>
    </row>
    <row r="17" spans="1:10" s="64" customFormat="1" ht="22.5" customHeight="1">
      <c r="A17" s="77" t="s">
        <v>56</v>
      </c>
      <c r="B17" s="83" t="s">
        <v>249</v>
      </c>
      <c r="C17" s="92"/>
      <c r="D17" s="24">
        <v>1262861</v>
      </c>
      <c r="E17" s="80"/>
      <c r="F17" s="214">
        <v>1102623</v>
      </c>
      <c r="G17" s="92"/>
      <c r="H17" s="24">
        <v>545948</v>
      </c>
      <c r="I17" s="93"/>
      <c r="J17" s="214">
        <v>555576</v>
      </c>
    </row>
    <row r="18" spans="1:10" s="64" customFormat="1" ht="22.5" customHeight="1">
      <c r="A18" s="82" t="s">
        <v>57</v>
      </c>
      <c r="B18" s="83" t="s">
        <v>250</v>
      </c>
      <c r="C18" s="84"/>
      <c r="D18" s="24">
        <v>94864</v>
      </c>
      <c r="E18" s="85"/>
      <c r="F18" s="24">
        <v>83165</v>
      </c>
      <c r="G18" s="84"/>
      <c r="H18" s="24">
        <v>29368</v>
      </c>
      <c r="I18" s="86"/>
      <c r="J18" s="24">
        <v>34450</v>
      </c>
    </row>
    <row r="19" spans="1:10" s="64" customFormat="1" ht="22.5" customHeight="1">
      <c r="A19" s="82" t="s">
        <v>58</v>
      </c>
      <c r="B19" s="83" t="s">
        <v>250</v>
      </c>
      <c r="C19" s="84"/>
      <c r="D19" s="24">
        <v>183432</v>
      </c>
      <c r="E19" s="85"/>
      <c r="F19" s="24">
        <v>151725</v>
      </c>
      <c r="G19" s="84"/>
      <c r="H19" s="24">
        <v>85488</v>
      </c>
      <c r="I19" s="95"/>
      <c r="J19" s="24">
        <v>86043</v>
      </c>
    </row>
    <row r="20" spans="1:10" s="64" customFormat="1" ht="22.5" customHeight="1">
      <c r="A20" s="77" t="s">
        <v>138</v>
      </c>
      <c r="B20" s="83"/>
      <c r="C20" s="84"/>
      <c r="D20" s="24">
        <v>5991</v>
      </c>
      <c r="E20" s="85"/>
      <c r="F20" s="214">
        <v>0</v>
      </c>
      <c r="G20" s="84"/>
      <c r="H20" s="24">
        <v>0</v>
      </c>
      <c r="I20" s="91"/>
      <c r="J20" s="214">
        <v>0</v>
      </c>
    </row>
    <row r="21" spans="1:10" s="64" customFormat="1" ht="22.5" customHeight="1">
      <c r="A21" s="70" t="s">
        <v>60</v>
      </c>
      <c r="B21" s="83">
        <v>19</v>
      </c>
      <c r="C21" s="84"/>
      <c r="D21" s="87">
        <f>SUM(D17:D20)</f>
        <v>1547148</v>
      </c>
      <c r="E21" s="85"/>
      <c r="F21" s="87">
        <f>SUM(F17:F20)</f>
        <v>1337513</v>
      </c>
      <c r="G21" s="84"/>
      <c r="H21" s="87">
        <f>SUM(H17:H20)</f>
        <v>660804</v>
      </c>
      <c r="I21" s="86"/>
      <c r="J21" s="87">
        <f>SUM(J17:J20)</f>
        <v>676069</v>
      </c>
    </row>
    <row r="22" spans="1:10" s="64" customFormat="1" ht="22.5" customHeight="1">
      <c r="A22" s="82"/>
      <c r="B22" s="83"/>
      <c r="C22" s="84"/>
      <c r="D22" s="94"/>
      <c r="E22" s="85"/>
      <c r="F22" s="94"/>
      <c r="G22" s="84"/>
      <c r="H22" s="94"/>
      <c r="I22" s="86"/>
      <c r="J22" s="94"/>
    </row>
    <row r="23" spans="1:10" s="64" customFormat="1" ht="22.5" customHeight="1">
      <c r="A23" s="198" t="s">
        <v>135</v>
      </c>
      <c r="B23" s="83"/>
      <c r="C23" s="84"/>
      <c r="D23" s="97">
        <f>D14-D21</f>
        <v>77554</v>
      </c>
      <c r="E23" s="88"/>
      <c r="F23" s="97">
        <f>F14-F21</f>
        <v>128519</v>
      </c>
      <c r="G23" s="199"/>
      <c r="H23" s="97">
        <f>H14-H21</f>
        <v>104346</v>
      </c>
      <c r="I23" s="200"/>
      <c r="J23" s="97">
        <f>J14-J21</f>
        <v>424168</v>
      </c>
    </row>
    <row r="24" spans="1:10" s="64" customFormat="1" ht="22.5" customHeight="1">
      <c r="A24" s="77" t="s">
        <v>59</v>
      </c>
      <c r="B24" s="83">
        <v>5</v>
      </c>
      <c r="C24" s="84"/>
      <c r="D24" s="24">
        <v>-24017</v>
      </c>
      <c r="E24" s="96"/>
      <c r="F24" s="214">
        <v>-21293</v>
      </c>
      <c r="G24" s="84"/>
      <c r="H24" s="24">
        <v>-9255</v>
      </c>
      <c r="I24" s="91"/>
      <c r="J24" s="214">
        <v>-25084</v>
      </c>
    </row>
    <row r="25" spans="1:10" s="64" customFormat="1" ht="22.5" customHeight="1">
      <c r="A25" s="220" t="s">
        <v>168</v>
      </c>
      <c r="B25" s="83"/>
      <c r="C25" s="84"/>
      <c r="D25" s="24">
        <v>-2222</v>
      </c>
      <c r="E25" s="96"/>
      <c r="F25" s="24">
        <v>-2913</v>
      </c>
      <c r="G25" s="84"/>
      <c r="H25" s="24">
        <v>-164</v>
      </c>
      <c r="I25" s="91"/>
      <c r="J25" s="24">
        <v>-1228</v>
      </c>
    </row>
    <row r="26" spans="1:10" s="64" customFormat="1" ht="22.5" customHeight="1">
      <c r="A26" s="220" t="s">
        <v>214</v>
      </c>
      <c r="B26" s="83">
        <v>10</v>
      </c>
      <c r="C26" s="84"/>
      <c r="D26" s="24">
        <v>-6</v>
      </c>
      <c r="E26" s="96"/>
      <c r="F26" s="24">
        <v>0</v>
      </c>
      <c r="G26" s="84"/>
      <c r="H26" s="24">
        <v>0</v>
      </c>
      <c r="I26" s="91"/>
      <c r="J26" s="24">
        <v>0</v>
      </c>
    </row>
    <row r="27" spans="1:10" s="64" customFormat="1" ht="22.5" customHeight="1">
      <c r="A27" s="70" t="s">
        <v>61</v>
      </c>
      <c r="B27" s="12">
        <v>18</v>
      </c>
      <c r="C27" s="84"/>
      <c r="D27" s="201">
        <f>SUM(D23:D26)</f>
        <v>51309</v>
      </c>
      <c r="E27" s="88"/>
      <c r="F27" s="201">
        <f>SUM(F23:F26)</f>
        <v>104313</v>
      </c>
      <c r="G27" s="84"/>
      <c r="H27" s="201">
        <f>SUM(H23:H26)</f>
        <v>94927</v>
      </c>
      <c r="I27" s="98"/>
      <c r="J27" s="201">
        <f>SUM(J23:J26)</f>
        <v>397856</v>
      </c>
    </row>
    <row r="28" spans="1:10" s="64" customFormat="1" ht="22.5" customHeight="1">
      <c r="A28" s="77" t="s">
        <v>62</v>
      </c>
      <c r="B28" s="83">
        <v>20</v>
      </c>
      <c r="C28" s="84"/>
      <c r="D28" s="24">
        <v>-11613</v>
      </c>
      <c r="E28" s="85"/>
      <c r="F28" s="214">
        <v>-22785</v>
      </c>
      <c r="G28" s="84"/>
      <c r="H28" s="24">
        <v>-8949</v>
      </c>
      <c r="I28" s="96"/>
      <c r="J28" s="214">
        <v>-13158</v>
      </c>
    </row>
    <row r="29" spans="1:10" s="64" customFormat="1" ht="22.5" customHeight="1" thickBot="1">
      <c r="A29" s="70" t="s">
        <v>131</v>
      </c>
      <c r="B29" s="12"/>
      <c r="C29" s="84"/>
      <c r="D29" s="99">
        <f>SUM(D27:D28)</f>
        <v>39696</v>
      </c>
      <c r="E29" s="88"/>
      <c r="F29" s="99">
        <f>SUM(F27:F28)</f>
        <v>81528</v>
      </c>
      <c r="G29" s="84"/>
      <c r="H29" s="99">
        <f>SUM(H27:H28)</f>
        <v>85978</v>
      </c>
      <c r="I29" s="98"/>
      <c r="J29" s="99">
        <f>SUM(J27:J28)</f>
        <v>384698</v>
      </c>
    </row>
    <row r="30" spans="1:10" s="64" customFormat="1" ht="22.5" customHeight="1" thickTop="1">
      <c r="A30" s="70"/>
      <c r="B30" s="190"/>
      <c r="C30" s="67"/>
      <c r="D30" s="100"/>
      <c r="E30" s="101"/>
      <c r="F30" s="100"/>
      <c r="G30" s="67"/>
      <c r="H30" s="100"/>
      <c r="I30" s="100"/>
      <c r="J30" s="100"/>
    </row>
    <row r="31" spans="1:10" s="64" customFormat="1" ht="22.5" customHeight="1">
      <c r="A31" s="70" t="s">
        <v>228</v>
      </c>
      <c r="B31" s="190"/>
      <c r="C31" s="67"/>
      <c r="D31" s="100"/>
      <c r="E31" s="101"/>
      <c r="F31" s="100"/>
      <c r="G31" s="67"/>
      <c r="H31" s="100"/>
      <c r="I31" s="100"/>
      <c r="J31" s="100"/>
    </row>
    <row r="32" spans="1:10" s="64" customFormat="1" ht="22.5" customHeight="1">
      <c r="A32" s="77" t="s">
        <v>63</v>
      </c>
      <c r="B32" s="190"/>
      <c r="C32" s="67"/>
      <c r="D32" s="102">
        <f>D34-D33</f>
        <v>40245</v>
      </c>
      <c r="E32" s="103"/>
      <c r="F32" s="102">
        <f>F34-F33</f>
        <v>81527</v>
      </c>
      <c r="G32" s="67"/>
      <c r="H32" s="102">
        <f>H34-H33</f>
        <v>85978</v>
      </c>
      <c r="I32" s="100"/>
      <c r="J32" s="102">
        <f>J34-J33</f>
        <v>384698</v>
      </c>
    </row>
    <row r="33" spans="1:10" s="64" customFormat="1" ht="22.5" customHeight="1">
      <c r="A33" s="77" t="s">
        <v>111</v>
      </c>
      <c r="B33" s="104"/>
      <c r="C33" s="67"/>
      <c r="D33" s="24">
        <v>-549</v>
      </c>
      <c r="E33" s="103"/>
      <c r="F33" s="24">
        <v>1</v>
      </c>
      <c r="G33" s="67"/>
      <c r="H33" s="24">
        <v>0</v>
      </c>
      <c r="I33" s="100"/>
      <c r="J33" s="24">
        <v>0</v>
      </c>
    </row>
    <row r="34" spans="1:10" s="64" customFormat="1" ht="22.5" customHeight="1" thickBot="1">
      <c r="A34" s="70" t="s">
        <v>131</v>
      </c>
      <c r="B34" s="190"/>
      <c r="C34" s="67"/>
      <c r="D34" s="105">
        <f>D29</f>
        <v>39696</v>
      </c>
      <c r="E34" s="31"/>
      <c r="F34" s="105">
        <f>F29</f>
        <v>81528</v>
      </c>
      <c r="G34" s="106"/>
      <c r="H34" s="105">
        <f>H29</f>
        <v>85978</v>
      </c>
      <c r="I34" s="100"/>
      <c r="J34" s="105">
        <f>J29</f>
        <v>384698</v>
      </c>
    </row>
    <row r="35" spans="1:10" s="64" customFormat="1" ht="22.5" customHeight="1" thickTop="1">
      <c r="A35" s="70"/>
      <c r="B35" s="190"/>
      <c r="C35" s="67"/>
      <c r="D35" s="100"/>
      <c r="E35" s="101"/>
      <c r="F35" s="100"/>
      <c r="G35" s="67"/>
      <c r="H35" s="100"/>
      <c r="I35" s="100"/>
      <c r="J35" s="100"/>
    </row>
    <row r="36" spans="1:10" ht="22.5" customHeight="1" thickBot="1">
      <c r="A36" s="70" t="s">
        <v>64</v>
      </c>
      <c r="B36" s="104">
        <v>21</v>
      </c>
      <c r="C36" s="107"/>
      <c r="D36" s="263">
        <v>7.4999999999999997E-2</v>
      </c>
      <c r="E36" s="109"/>
      <c r="F36" s="108">
        <v>0.16200000000000001</v>
      </c>
      <c r="G36" s="110"/>
      <c r="H36" s="263">
        <v>0.161</v>
      </c>
      <c r="I36" s="111"/>
      <c r="J36" s="108">
        <v>0.76600000000000001</v>
      </c>
    </row>
    <row r="37" spans="1:10" ht="22.5" customHeight="1" thickTop="1">
      <c r="A37" s="112"/>
      <c r="B37" s="16"/>
      <c r="C37" s="113"/>
      <c r="D37" s="102"/>
      <c r="E37" s="113"/>
      <c r="F37" s="102"/>
      <c r="G37" s="113"/>
      <c r="H37" s="69"/>
      <c r="I37" s="57"/>
      <c r="J37" s="69"/>
    </row>
    <row r="38" spans="1:10" ht="22.5" customHeight="1">
      <c r="A38" s="1" t="s">
        <v>0</v>
      </c>
      <c r="B38" s="15"/>
      <c r="C38" s="10"/>
      <c r="D38" s="4"/>
      <c r="E38" s="10"/>
      <c r="F38" s="4"/>
      <c r="G38" s="10"/>
      <c r="H38" s="4"/>
      <c r="I38" s="10"/>
      <c r="J38" s="4"/>
    </row>
    <row r="39" spans="1:10" ht="22.5" customHeight="1">
      <c r="A39" s="1" t="s">
        <v>118</v>
      </c>
      <c r="B39" s="15"/>
      <c r="C39" s="10"/>
      <c r="D39" s="28"/>
      <c r="E39" s="60"/>
      <c r="F39" s="28"/>
      <c r="G39" s="10"/>
      <c r="H39" s="4"/>
      <c r="I39" s="10"/>
      <c r="J39" s="4"/>
    </row>
    <row r="40" spans="1:10" ht="22.5" customHeight="1">
      <c r="A40" s="10"/>
      <c r="B40" s="15"/>
      <c r="C40" s="10"/>
      <c r="D40" s="28"/>
      <c r="E40" s="114"/>
      <c r="F40" s="28"/>
      <c r="G40" s="10"/>
      <c r="H40" s="4"/>
      <c r="I40" s="10"/>
      <c r="J40" s="4"/>
    </row>
    <row r="41" spans="1:10" ht="22.5" customHeight="1">
      <c r="A41" s="10"/>
      <c r="B41" s="190"/>
      <c r="C41" s="67"/>
      <c r="D41" s="269" t="s">
        <v>2</v>
      </c>
      <c r="E41" s="269"/>
      <c r="F41" s="269"/>
      <c r="G41" s="10"/>
      <c r="H41" s="270" t="s">
        <v>3</v>
      </c>
      <c r="I41" s="270"/>
      <c r="J41" s="270"/>
    </row>
    <row r="42" spans="1:10" ht="22.5" customHeight="1">
      <c r="A42" s="10"/>
      <c r="B42" s="190"/>
      <c r="C42" s="67"/>
      <c r="D42" s="272" t="s">
        <v>122</v>
      </c>
      <c r="E42" s="272"/>
      <c r="F42" s="272"/>
      <c r="G42" s="67"/>
      <c r="H42" s="272" t="s">
        <v>122</v>
      </c>
      <c r="I42" s="272"/>
      <c r="J42" s="272"/>
    </row>
    <row r="43" spans="1:10" s="41" customFormat="1" ht="22.5" customHeight="1">
      <c r="A43" s="73"/>
      <c r="B43" s="12" t="s">
        <v>6</v>
      </c>
      <c r="C43" s="72"/>
      <c r="D43" s="13">
        <v>2565</v>
      </c>
      <c r="E43" s="13"/>
      <c r="F43" s="13">
        <v>2564</v>
      </c>
      <c r="G43" s="73"/>
      <c r="H43" s="13">
        <v>2565</v>
      </c>
      <c r="I43" s="13"/>
      <c r="J43" s="13">
        <v>2564</v>
      </c>
    </row>
    <row r="44" spans="1:10" ht="22.5" customHeight="1">
      <c r="A44" s="10"/>
      <c r="B44" s="190"/>
      <c r="C44" s="76"/>
      <c r="D44" s="268" t="s">
        <v>7</v>
      </c>
      <c r="E44" s="268"/>
      <c r="F44" s="268"/>
      <c r="G44" s="268"/>
      <c r="H44" s="268"/>
      <c r="I44" s="268"/>
      <c r="J44" s="268"/>
    </row>
    <row r="45" spans="1:10" ht="22.5" customHeight="1">
      <c r="A45" s="70" t="s">
        <v>131</v>
      </c>
      <c r="B45" s="15"/>
      <c r="C45" s="10"/>
      <c r="D45" s="97">
        <f>D29</f>
        <v>39696</v>
      </c>
      <c r="E45" s="8"/>
      <c r="F45" s="97">
        <f>F29</f>
        <v>81528</v>
      </c>
      <c r="G45" s="8"/>
      <c r="H45" s="97">
        <f>H29</f>
        <v>85978</v>
      </c>
      <c r="I45" s="8"/>
      <c r="J45" s="97">
        <f>J29</f>
        <v>384698</v>
      </c>
    </row>
    <row r="46" spans="1:10" ht="22.5" customHeight="1">
      <c r="A46" s="8"/>
      <c r="B46" s="15"/>
      <c r="C46" s="10"/>
      <c r="D46" s="97"/>
      <c r="E46" s="8"/>
      <c r="F46" s="97"/>
      <c r="G46" s="8"/>
      <c r="H46" s="97"/>
      <c r="I46" s="8"/>
      <c r="J46" s="97"/>
    </row>
    <row r="47" spans="1:10" ht="22.5" customHeight="1">
      <c r="A47" s="8" t="s">
        <v>175</v>
      </c>
      <c r="B47" s="15"/>
      <c r="C47" s="10"/>
      <c r="D47" s="97"/>
      <c r="E47" s="8"/>
      <c r="F47" s="97"/>
      <c r="G47" s="8"/>
      <c r="H47" s="97"/>
      <c r="I47" s="8"/>
      <c r="J47" s="97"/>
    </row>
    <row r="48" spans="1:10" ht="22.5" customHeight="1">
      <c r="A48" s="115" t="s">
        <v>65</v>
      </c>
      <c r="B48" s="15"/>
      <c r="C48" s="10"/>
      <c r="D48" s="28"/>
      <c r="E48" s="10"/>
      <c r="F48" s="28"/>
      <c r="G48" s="10"/>
      <c r="H48" s="4"/>
      <c r="I48" s="10"/>
      <c r="J48" s="4"/>
    </row>
    <row r="49" spans="1:10" ht="22.5" customHeight="1">
      <c r="A49" s="225" t="s">
        <v>159</v>
      </c>
      <c r="B49" s="15"/>
      <c r="C49" s="10"/>
      <c r="D49" s="28"/>
      <c r="E49" s="10"/>
      <c r="F49" s="28"/>
      <c r="G49" s="10"/>
      <c r="H49" s="4"/>
      <c r="I49" s="10"/>
      <c r="J49" s="4"/>
    </row>
    <row r="50" spans="1:10" ht="22.5" customHeight="1">
      <c r="A50" s="10" t="s">
        <v>66</v>
      </c>
      <c r="B50" s="15"/>
      <c r="C50" s="10"/>
      <c r="D50" s="28"/>
      <c r="E50" s="10"/>
      <c r="F50" s="28"/>
      <c r="G50" s="10"/>
      <c r="H50" s="4"/>
      <c r="I50" s="10"/>
      <c r="J50" s="4"/>
    </row>
    <row r="51" spans="1:10" ht="22.5" customHeight="1">
      <c r="A51" s="10" t="s">
        <v>227</v>
      </c>
      <c r="B51" s="15"/>
      <c r="C51" s="10"/>
      <c r="D51" s="194">
        <v>-428</v>
      </c>
      <c r="E51" s="57"/>
      <c r="F51" s="216">
        <v>899</v>
      </c>
      <c r="G51" s="57"/>
      <c r="H51" s="194">
        <v>0</v>
      </c>
      <c r="I51" s="57"/>
      <c r="J51" s="194">
        <v>0</v>
      </c>
    </row>
    <row r="52" spans="1:10" ht="22.5" customHeight="1">
      <c r="A52" s="8" t="s">
        <v>67</v>
      </c>
      <c r="B52" s="15"/>
      <c r="C52" s="10"/>
      <c r="D52" s="223"/>
      <c r="E52" s="57"/>
      <c r="F52" s="222"/>
      <c r="G52" s="57"/>
      <c r="H52" s="223"/>
      <c r="I52" s="57"/>
      <c r="J52" s="223"/>
    </row>
    <row r="53" spans="1:10" ht="22.5" customHeight="1">
      <c r="A53" s="224" t="s">
        <v>159</v>
      </c>
      <c r="B53" s="15"/>
      <c r="C53" s="10"/>
      <c r="D53" s="237">
        <f>D51</f>
        <v>-428</v>
      </c>
      <c r="E53" s="57"/>
      <c r="F53" s="237">
        <f>F51</f>
        <v>899</v>
      </c>
      <c r="G53" s="57"/>
      <c r="H53" s="228">
        <f>H51</f>
        <v>0</v>
      </c>
      <c r="I53" s="265"/>
      <c r="J53" s="228">
        <f>J51</f>
        <v>0</v>
      </c>
    </row>
    <row r="54" spans="1:10" ht="22.5" customHeight="1">
      <c r="A54" s="10"/>
      <c r="B54" s="15"/>
      <c r="C54" s="10"/>
      <c r="D54" s="223"/>
      <c r="E54" s="10"/>
      <c r="F54" s="223"/>
      <c r="G54" s="10"/>
      <c r="H54" s="223"/>
      <c r="I54" s="10"/>
      <c r="J54" s="223"/>
    </row>
    <row r="55" spans="1:10" ht="22.5" customHeight="1">
      <c r="A55" s="115" t="s">
        <v>68</v>
      </c>
      <c r="B55" s="15"/>
      <c r="C55" s="10"/>
      <c r="D55" s="223"/>
      <c r="E55" s="10"/>
      <c r="F55" s="223"/>
      <c r="G55" s="10"/>
      <c r="H55" s="223"/>
      <c r="I55" s="10"/>
      <c r="J55" s="223"/>
    </row>
    <row r="56" spans="1:10" ht="22.5" customHeight="1">
      <c r="A56" s="225" t="s">
        <v>159</v>
      </c>
      <c r="B56" s="15"/>
      <c r="C56" s="10"/>
      <c r="D56" s="223"/>
      <c r="E56" s="10"/>
      <c r="F56" s="223"/>
      <c r="G56" s="10"/>
      <c r="H56" s="223"/>
      <c r="I56" s="10"/>
      <c r="J56" s="223"/>
    </row>
    <row r="57" spans="1:10" ht="22.5" customHeight="1">
      <c r="A57" s="10" t="s">
        <v>218</v>
      </c>
      <c r="B57" s="264"/>
      <c r="C57" s="10"/>
      <c r="D57" s="223"/>
      <c r="E57" s="10"/>
      <c r="F57" s="223"/>
      <c r="G57" s="10"/>
      <c r="H57" s="223"/>
      <c r="I57" s="10"/>
      <c r="J57" s="223"/>
    </row>
    <row r="58" spans="1:10" ht="22.5" customHeight="1">
      <c r="A58" s="226" t="s">
        <v>225</v>
      </c>
      <c r="B58" s="264"/>
      <c r="C58" s="10"/>
      <c r="D58" s="223"/>
      <c r="E58" s="10"/>
      <c r="F58" s="223"/>
      <c r="G58" s="10"/>
      <c r="H58" s="223"/>
      <c r="I58" s="10"/>
      <c r="J58" s="223"/>
    </row>
    <row r="59" spans="1:10" ht="22.5" customHeight="1">
      <c r="A59" s="226" t="s">
        <v>226</v>
      </c>
      <c r="B59" s="264"/>
      <c r="C59" s="10"/>
      <c r="D59" s="223">
        <v>-3420</v>
      </c>
      <c r="E59" s="10"/>
      <c r="F59" s="223">
        <v>598</v>
      </c>
      <c r="G59" s="10"/>
      <c r="H59" s="223">
        <v>0</v>
      </c>
      <c r="I59" s="10"/>
      <c r="J59" s="223">
        <v>0</v>
      </c>
    </row>
    <row r="60" spans="1:10" ht="22.5" customHeight="1">
      <c r="A60" s="10" t="s">
        <v>221</v>
      </c>
      <c r="B60" s="264"/>
      <c r="C60" s="10"/>
      <c r="D60" s="223"/>
      <c r="E60" s="57"/>
      <c r="F60" s="223"/>
      <c r="G60" s="57"/>
      <c r="H60" s="223"/>
      <c r="I60" s="57"/>
      <c r="J60" s="223"/>
    </row>
    <row r="61" spans="1:10" ht="22.5" customHeight="1">
      <c r="A61" s="226" t="s">
        <v>160</v>
      </c>
      <c r="B61" s="29">
        <v>15</v>
      </c>
      <c r="C61" s="10"/>
      <c r="D61" s="223">
        <v>5038</v>
      </c>
      <c r="E61" s="57"/>
      <c r="F61" s="223">
        <v>0</v>
      </c>
      <c r="G61" s="57"/>
      <c r="H61" s="223">
        <v>3670</v>
      </c>
      <c r="I61" s="57"/>
      <c r="J61" s="223">
        <v>0</v>
      </c>
    </row>
    <row r="62" spans="1:10" ht="22.5" customHeight="1">
      <c r="A62" s="10" t="s">
        <v>161</v>
      </c>
      <c r="B62" s="264"/>
      <c r="C62" s="10"/>
      <c r="D62" s="223"/>
      <c r="E62" s="57"/>
      <c r="F62" s="223"/>
      <c r="G62" s="57"/>
      <c r="H62" s="223"/>
      <c r="I62" s="57"/>
      <c r="J62" s="223"/>
    </row>
    <row r="63" spans="1:10" ht="22.5" customHeight="1">
      <c r="A63" s="226" t="s">
        <v>162</v>
      </c>
      <c r="B63" s="29">
        <v>20</v>
      </c>
      <c r="C63" s="10"/>
      <c r="D63" s="223">
        <v>-1008</v>
      </c>
      <c r="E63" s="57"/>
      <c r="F63" s="223">
        <v>0</v>
      </c>
      <c r="G63" s="57"/>
      <c r="H63" s="223">
        <v>-734</v>
      </c>
      <c r="I63" s="57"/>
      <c r="J63" s="223">
        <v>0</v>
      </c>
    </row>
    <row r="64" spans="1:10" ht="22.5" customHeight="1">
      <c r="A64" s="8" t="s">
        <v>69</v>
      </c>
      <c r="B64" s="15"/>
      <c r="C64" s="10"/>
      <c r="D64" s="227"/>
      <c r="E64" s="57"/>
      <c r="F64" s="227"/>
      <c r="G64" s="57"/>
      <c r="H64" s="227"/>
      <c r="I64" s="57"/>
      <c r="J64" s="227"/>
    </row>
    <row r="65" spans="1:10" ht="22.5" customHeight="1">
      <c r="A65" s="224" t="s">
        <v>159</v>
      </c>
      <c r="B65" s="15"/>
      <c r="C65" s="10"/>
      <c r="D65" s="228">
        <f>SUM(D59,D61,D63)</f>
        <v>610</v>
      </c>
      <c r="E65" s="57"/>
      <c r="F65" s="228">
        <f>SUM(F59,F61,F63)</f>
        <v>598</v>
      </c>
      <c r="G65" s="57"/>
      <c r="H65" s="228">
        <f>SUM(H59,H61,H63)</f>
        <v>2936</v>
      </c>
      <c r="I65" s="57"/>
      <c r="J65" s="228">
        <f>SUM(J59,J61,J63)</f>
        <v>0</v>
      </c>
    </row>
    <row r="66" spans="1:10" ht="22.5" customHeight="1">
      <c r="A66" s="8" t="s">
        <v>219</v>
      </c>
      <c r="B66" s="15"/>
      <c r="C66" s="10"/>
      <c r="D66" s="117">
        <f>D53+D65</f>
        <v>182</v>
      </c>
      <c r="E66" s="8"/>
      <c r="F66" s="117">
        <f>F53+F65</f>
        <v>1497</v>
      </c>
      <c r="G66" s="8"/>
      <c r="H66" s="117">
        <f>H53+H65</f>
        <v>2936</v>
      </c>
      <c r="I66" s="8"/>
      <c r="J66" s="117">
        <f>J53+J65</f>
        <v>0</v>
      </c>
    </row>
    <row r="67" spans="1:10" ht="22.5" customHeight="1" thickBot="1">
      <c r="A67" s="8" t="s">
        <v>176</v>
      </c>
      <c r="B67" s="15"/>
      <c r="C67" s="10"/>
      <c r="D67" s="105">
        <f>SUM(D45,D66)</f>
        <v>39878</v>
      </c>
      <c r="E67" s="8"/>
      <c r="F67" s="105">
        <f>SUM(F45,F66)</f>
        <v>83025</v>
      </c>
      <c r="G67" s="8"/>
      <c r="H67" s="105">
        <f>SUM(H45,H66)</f>
        <v>88914</v>
      </c>
      <c r="I67" s="8"/>
      <c r="J67" s="105">
        <f>SUM(J45,J66)</f>
        <v>384698</v>
      </c>
    </row>
    <row r="68" spans="1:10" ht="22.5" customHeight="1" thickTop="1">
      <c r="A68" s="10"/>
      <c r="B68" s="15"/>
      <c r="C68" s="10"/>
      <c r="D68" s="4"/>
      <c r="E68" s="10"/>
      <c r="F68" s="4"/>
      <c r="G68" s="10"/>
      <c r="H68" s="4"/>
      <c r="I68" s="10"/>
      <c r="J68" s="4"/>
    </row>
    <row r="69" spans="1:10" ht="22.5" customHeight="1">
      <c r="A69" s="8" t="s">
        <v>229</v>
      </c>
      <c r="B69" s="15"/>
      <c r="C69" s="10"/>
      <c r="D69" s="4"/>
      <c r="E69" s="10"/>
      <c r="F69" s="4"/>
      <c r="G69" s="10"/>
      <c r="H69" s="4"/>
      <c r="I69" s="10"/>
      <c r="J69" s="4"/>
    </row>
    <row r="70" spans="1:10" ht="22.5" customHeight="1">
      <c r="A70" s="226" t="s">
        <v>224</v>
      </c>
      <c r="B70" s="15"/>
      <c r="C70" s="10"/>
      <c r="D70" s="94">
        <f>D72-D71</f>
        <v>40253</v>
      </c>
      <c r="E70" s="10"/>
      <c r="F70" s="94">
        <f>F72-F71</f>
        <v>83024</v>
      </c>
      <c r="G70" s="10"/>
      <c r="H70" s="94">
        <f>H72-H71</f>
        <v>88914</v>
      </c>
      <c r="I70" s="10"/>
      <c r="J70" s="94">
        <f>J72-J71</f>
        <v>384698</v>
      </c>
    </row>
    <row r="71" spans="1:10" ht="22.5" customHeight="1">
      <c r="A71" s="226" t="s">
        <v>223</v>
      </c>
      <c r="B71" s="22"/>
      <c r="C71" s="10"/>
      <c r="D71" s="24">
        <v>-375</v>
      </c>
      <c r="E71" s="10"/>
      <c r="F71" s="24">
        <v>1</v>
      </c>
      <c r="G71" s="10"/>
      <c r="H71" s="194">
        <v>0</v>
      </c>
      <c r="I71" s="10"/>
      <c r="J71" s="194">
        <v>0</v>
      </c>
    </row>
    <row r="72" spans="1:10" ht="22.5" customHeight="1" thickBot="1">
      <c r="A72" s="8" t="s">
        <v>176</v>
      </c>
      <c r="B72" s="15"/>
      <c r="C72" s="10"/>
      <c r="D72" s="105">
        <f>D67</f>
        <v>39878</v>
      </c>
      <c r="E72" s="8"/>
      <c r="F72" s="105">
        <f>F67</f>
        <v>83025</v>
      </c>
      <c r="G72" s="8"/>
      <c r="H72" s="37">
        <f>H67</f>
        <v>88914</v>
      </c>
      <c r="I72" s="8"/>
      <c r="J72" s="37">
        <f>J67</f>
        <v>384698</v>
      </c>
    </row>
    <row r="73" spans="1:10" ht="22.5" customHeight="1" thickTop="1"/>
  </sheetData>
  <mergeCells count="10">
    <mergeCell ref="D4:F4"/>
    <mergeCell ref="H4:J4"/>
    <mergeCell ref="D5:F5"/>
    <mergeCell ref="H5:J5"/>
    <mergeCell ref="D44:J44"/>
    <mergeCell ref="D7:J7"/>
    <mergeCell ref="D41:F41"/>
    <mergeCell ref="H41:J41"/>
    <mergeCell ref="D42:F42"/>
    <mergeCell ref="H42:J42"/>
  </mergeCells>
  <printOptions horizontalCentered="1"/>
  <pageMargins left="0.7" right="0.5" top="0.48" bottom="0.5" header="0.5" footer="0.5"/>
  <pageSetup paperSize="9" scale="88" firstPageNumber="10" fitToHeight="0" orientation="portrait" useFirstPageNumber="1" r:id="rId1"/>
  <headerFooter>
    <oddFooter>&amp;L&amp;"Angsana New,Regular"&amp;15 หมายเหตุประกอบงบการเงินเป็นส่วนหนึ่งของงบการเงินนี้&amp;"-,Regular"&amp;11
&amp;C&amp;"Angsana New,Regular"&amp;15&amp;P</oddFooter>
  </headerFooter>
  <rowBreaks count="1" manualBreakCount="1">
    <brk id="3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V32"/>
  <sheetViews>
    <sheetView zoomScale="85" zoomScaleNormal="85" zoomScaleSheetLayoutView="85" workbookViewId="0"/>
  </sheetViews>
  <sheetFormatPr defaultColWidth="8.6328125" defaultRowHeight="22.5" customHeight="1"/>
  <cols>
    <col min="1" max="1" width="44.6328125" style="36" customWidth="1"/>
    <col min="2" max="2" width="8.6328125" style="197" customWidth="1"/>
    <col min="3" max="3" width="1.36328125" style="36" customWidth="1"/>
    <col min="4" max="4" width="11.7265625" style="116" customWidth="1"/>
    <col min="5" max="5" width="1.36328125" style="36" customWidth="1"/>
    <col min="6" max="6" width="11.7265625" style="116" customWidth="1"/>
    <col min="7" max="7" width="1.36328125" style="36" customWidth="1"/>
    <col min="8" max="8" width="11.6328125" style="143" customWidth="1"/>
    <col min="9" max="9" width="1.36328125" style="36" customWidth="1"/>
    <col min="10" max="10" width="12.54296875" style="66" customWidth="1"/>
    <col min="11" max="11" width="1.36328125" style="36" customWidth="1"/>
    <col min="12" max="12" width="11.7265625" style="116" customWidth="1"/>
    <col min="13" max="13" width="1.36328125" style="36" customWidth="1"/>
    <col min="14" max="14" width="13.6328125" style="116" customWidth="1"/>
    <col min="15" max="15" width="1.36328125" style="116" customWidth="1"/>
    <col min="16" max="16" width="12.90625" style="116" customWidth="1"/>
    <col min="17" max="17" width="1.36328125" style="36" customWidth="1"/>
    <col min="18" max="18" width="12" style="116" customWidth="1"/>
    <col min="19" max="19" width="1.36328125" style="36" customWidth="1"/>
    <col min="20" max="20" width="11.7265625" style="116" customWidth="1"/>
    <col min="21" max="21" width="1.36328125" style="36" customWidth="1"/>
    <col min="22" max="22" width="11.7265625" style="116" customWidth="1"/>
    <col min="23" max="16384" width="8.6328125" style="36"/>
  </cols>
  <sheetData>
    <row r="1" spans="1:22" ht="22.5" customHeight="1">
      <c r="A1" s="1" t="s">
        <v>0</v>
      </c>
      <c r="B1" s="196"/>
      <c r="C1" s="238"/>
      <c r="D1" s="120"/>
      <c r="E1" s="8"/>
      <c r="F1" s="120"/>
      <c r="G1" s="8"/>
      <c r="H1" s="121"/>
      <c r="I1" s="122"/>
      <c r="J1" s="123"/>
      <c r="K1" s="122"/>
      <c r="L1" s="120"/>
      <c r="M1" s="122"/>
      <c r="N1" s="120"/>
      <c r="O1" s="120"/>
      <c r="P1" s="120"/>
      <c r="Q1" s="122"/>
      <c r="R1" s="120"/>
      <c r="S1" s="122"/>
      <c r="T1" s="120"/>
      <c r="U1" s="122"/>
      <c r="V1" s="120"/>
    </row>
    <row r="2" spans="1:22" ht="22.5" customHeight="1">
      <c r="A2" s="125" t="s">
        <v>121</v>
      </c>
      <c r="B2" s="196"/>
      <c r="C2" s="238"/>
      <c r="D2" s="120"/>
      <c r="E2" s="8"/>
      <c r="F2" s="120"/>
      <c r="G2" s="8"/>
      <c r="H2" s="121"/>
      <c r="I2" s="8"/>
      <c r="J2" s="123"/>
      <c r="K2" s="8"/>
      <c r="L2" s="120"/>
      <c r="M2" s="8"/>
      <c r="N2" s="120"/>
      <c r="O2" s="120"/>
      <c r="P2" s="120"/>
      <c r="Q2" s="8"/>
      <c r="R2" s="120"/>
      <c r="S2" s="8"/>
      <c r="T2" s="120"/>
      <c r="U2" s="8"/>
      <c r="V2" s="120"/>
    </row>
    <row r="3" spans="1:22" ht="22.5" customHeight="1">
      <c r="A3" s="7"/>
      <c r="B3" s="196"/>
      <c r="C3" s="238"/>
      <c r="D3" s="120"/>
      <c r="E3" s="8"/>
      <c r="F3" s="120"/>
      <c r="G3" s="8"/>
      <c r="H3" s="121"/>
      <c r="I3" s="8"/>
      <c r="J3" s="123"/>
      <c r="K3" s="8"/>
      <c r="L3" s="120"/>
      <c r="M3" s="8"/>
      <c r="N3" s="120"/>
      <c r="O3" s="120"/>
      <c r="P3" s="120"/>
      <c r="Q3" s="8"/>
      <c r="R3" s="120"/>
      <c r="S3" s="8"/>
      <c r="T3" s="120"/>
      <c r="U3" s="8"/>
      <c r="V3" s="120"/>
    </row>
    <row r="4" spans="1:22" ht="22.5" customHeight="1">
      <c r="A4" s="7"/>
      <c r="B4" s="196"/>
      <c r="C4" s="238"/>
      <c r="D4" s="269" t="s">
        <v>2</v>
      </c>
      <c r="E4" s="269"/>
      <c r="F4" s="269"/>
      <c r="G4" s="269"/>
      <c r="H4" s="269"/>
      <c r="I4" s="269"/>
      <c r="J4" s="269"/>
      <c r="K4" s="269"/>
      <c r="L4" s="269"/>
      <c r="M4" s="269"/>
      <c r="N4" s="269"/>
      <c r="O4" s="269"/>
      <c r="P4" s="269"/>
      <c r="Q4" s="269"/>
      <c r="R4" s="269"/>
      <c r="S4" s="269"/>
      <c r="T4" s="269"/>
      <c r="U4" s="269"/>
      <c r="V4" s="269"/>
    </row>
    <row r="5" spans="1:22" ht="22.5" customHeight="1">
      <c r="A5" s="10"/>
      <c r="B5" s="13"/>
      <c r="C5" s="240"/>
      <c r="D5" s="4"/>
      <c r="E5" s="10"/>
      <c r="F5" s="4"/>
      <c r="G5" s="10"/>
      <c r="H5" s="273" t="s">
        <v>42</v>
      </c>
      <c r="I5" s="273"/>
      <c r="J5" s="273"/>
      <c r="K5" s="10"/>
      <c r="L5" s="274" t="s">
        <v>46</v>
      </c>
      <c r="M5" s="274"/>
      <c r="N5" s="274"/>
      <c r="O5" s="274"/>
      <c r="P5" s="274"/>
      <c r="Q5" s="10"/>
      <c r="R5" s="4"/>
      <c r="S5" s="10"/>
      <c r="T5" s="4"/>
      <c r="U5" s="10"/>
      <c r="V5" s="126"/>
    </row>
    <row r="6" spans="1:22" ht="22.5" customHeight="1">
      <c r="A6" s="10"/>
      <c r="B6" s="13"/>
      <c r="C6" s="240"/>
      <c r="D6" s="4"/>
      <c r="E6" s="10"/>
      <c r="F6" s="4"/>
      <c r="G6" s="10"/>
      <c r="H6" s="126"/>
      <c r="I6" s="127"/>
      <c r="J6" s="128"/>
      <c r="K6" s="10"/>
      <c r="L6" s="126"/>
      <c r="M6" s="10"/>
      <c r="N6" s="212"/>
      <c r="O6" s="212"/>
      <c r="P6" s="212" t="s">
        <v>71</v>
      </c>
      <c r="Q6" s="10"/>
      <c r="R6" s="126" t="s">
        <v>71</v>
      </c>
      <c r="S6" s="10"/>
      <c r="T6" s="126"/>
      <c r="U6" s="10"/>
      <c r="V6" s="126"/>
    </row>
    <row r="7" spans="1:22" ht="22.5" customHeight="1">
      <c r="A7" s="10"/>
      <c r="B7" s="13"/>
      <c r="C7" s="240"/>
      <c r="D7" s="126" t="s">
        <v>38</v>
      </c>
      <c r="E7" s="57"/>
      <c r="F7" s="126" t="s">
        <v>73</v>
      </c>
      <c r="G7" s="57"/>
      <c r="H7" s="124"/>
      <c r="I7" s="127"/>
      <c r="J7" s="123"/>
      <c r="K7" s="127"/>
      <c r="L7" s="212" t="s">
        <v>133</v>
      </c>
      <c r="M7" s="127"/>
      <c r="N7" s="235" t="s">
        <v>133</v>
      </c>
      <c r="O7" s="235"/>
      <c r="P7" s="235" t="s">
        <v>70</v>
      </c>
      <c r="Q7" s="127"/>
      <c r="R7" s="126" t="s">
        <v>72</v>
      </c>
      <c r="S7" s="127"/>
      <c r="T7" s="202" t="s">
        <v>74</v>
      </c>
      <c r="U7" s="127"/>
      <c r="V7" s="126" t="s">
        <v>71</v>
      </c>
    </row>
    <row r="8" spans="1:22" s="124" customFormat="1" ht="22.5" customHeight="1">
      <c r="A8" s="8"/>
      <c r="B8" s="196"/>
      <c r="C8" s="8"/>
      <c r="D8" s="126" t="s">
        <v>75</v>
      </c>
      <c r="E8" s="57"/>
      <c r="F8" s="126" t="s">
        <v>76</v>
      </c>
      <c r="G8" s="57"/>
      <c r="H8" s="129" t="s">
        <v>77</v>
      </c>
      <c r="I8" s="127"/>
      <c r="J8" s="123"/>
      <c r="K8" s="127"/>
      <c r="L8" s="126" t="s">
        <v>78</v>
      </c>
      <c r="M8" s="127"/>
      <c r="N8" s="126" t="s">
        <v>170</v>
      </c>
      <c r="O8" s="126"/>
      <c r="P8" s="126" t="s">
        <v>173</v>
      </c>
      <c r="Q8" s="127"/>
      <c r="R8" s="126" t="s">
        <v>79</v>
      </c>
      <c r="S8" s="127"/>
      <c r="T8" s="202" t="s">
        <v>80</v>
      </c>
      <c r="U8" s="127"/>
      <c r="V8" s="126" t="s">
        <v>72</v>
      </c>
    </row>
    <row r="9" spans="1:22" s="124" customFormat="1" ht="22.5" customHeight="1">
      <c r="A9" s="8"/>
      <c r="B9" s="12" t="s">
        <v>6</v>
      </c>
      <c r="C9" s="239"/>
      <c r="D9" s="126" t="s">
        <v>81</v>
      </c>
      <c r="E9" s="57"/>
      <c r="F9" s="126" t="s">
        <v>82</v>
      </c>
      <c r="G9" s="57"/>
      <c r="H9" s="129" t="s">
        <v>83</v>
      </c>
      <c r="I9" s="127"/>
      <c r="J9" s="128" t="s">
        <v>84</v>
      </c>
      <c r="K9" s="127"/>
      <c r="L9" s="126" t="s">
        <v>85</v>
      </c>
      <c r="M9" s="127"/>
      <c r="N9" s="126" t="s">
        <v>171</v>
      </c>
      <c r="O9" s="126"/>
      <c r="P9" s="126" t="s">
        <v>172</v>
      </c>
      <c r="Q9" s="127"/>
      <c r="R9" s="126" t="s">
        <v>86</v>
      </c>
      <c r="S9" s="127"/>
      <c r="T9" s="202" t="s">
        <v>87</v>
      </c>
      <c r="U9" s="127"/>
      <c r="V9" s="126" t="s">
        <v>79</v>
      </c>
    </row>
    <row r="10" spans="1:22" ht="22.5" customHeight="1">
      <c r="A10" s="8"/>
      <c r="B10" s="29"/>
      <c r="C10" s="2"/>
      <c r="D10" s="275" t="s">
        <v>7</v>
      </c>
      <c r="E10" s="275"/>
      <c r="F10" s="275"/>
      <c r="G10" s="275"/>
      <c r="H10" s="275"/>
      <c r="I10" s="275"/>
      <c r="J10" s="275"/>
      <c r="K10" s="275"/>
      <c r="L10" s="275"/>
      <c r="M10" s="275"/>
      <c r="N10" s="275"/>
      <c r="O10" s="275"/>
      <c r="P10" s="275"/>
      <c r="Q10" s="275"/>
      <c r="R10" s="275"/>
      <c r="S10" s="275"/>
      <c r="T10" s="275"/>
      <c r="U10" s="275"/>
      <c r="V10" s="275"/>
    </row>
    <row r="11" spans="1:22" ht="22.5" customHeight="1">
      <c r="A11" s="198" t="s">
        <v>142</v>
      </c>
      <c r="B11" s="29"/>
      <c r="C11" s="2"/>
      <c r="D11" s="130"/>
      <c r="E11" s="239"/>
      <c r="F11" s="130"/>
      <c r="G11" s="239"/>
      <c r="H11" s="130"/>
      <c r="I11" s="239"/>
      <c r="J11" s="131"/>
      <c r="K11" s="239"/>
      <c r="L11" s="130"/>
      <c r="M11" s="239"/>
      <c r="N11" s="130"/>
      <c r="O11" s="130"/>
      <c r="P11" s="130"/>
      <c r="Q11" s="239"/>
      <c r="R11" s="130"/>
      <c r="S11" s="239"/>
      <c r="T11" s="130"/>
      <c r="U11" s="239"/>
      <c r="V11" s="130"/>
    </row>
    <row r="12" spans="1:22" ht="22.5" customHeight="1">
      <c r="A12" s="8" t="s">
        <v>143</v>
      </c>
      <c r="B12" s="29"/>
      <c r="C12" s="2"/>
      <c r="D12" s="132">
        <v>164999</v>
      </c>
      <c r="E12" s="133">
        <v>0</v>
      </c>
      <c r="F12" s="132">
        <v>177835</v>
      </c>
      <c r="G12" s="133">
        <v>0</v>
      </c>
      <c r="H12" s="132">
        <v>4579</v>
      </c>
      <c r="I12" s="133">
        <v>0</v>
      </c>
      <c r="J12" s="132">
        <v>174231</v>
      </c>
      <c r="K12" s="133">
        <v>0</v>
      </c>
      <c r="L12" s="132">
        <v>-30</v>
      </c>
      <c r="M12" s="133"/>
      <c r="N12" s="132">
        <v>0</v>
      </c>
      <c r="O12" s="132"/>
      <c r="P12" s="132">
        <f>SUM(L12,N12)</f>
        <v>-30</v>
      </c>
      <c r="Q12" s="133"/>
      <c r="R12" s="132">
        <f>SUM(D12:J12,P12)</f>
        <v>521614</v>
      </c>
      <c r="S12" s="133"/>
      <c r="T12" s="132">
        <v>2</v>
      </c>
      <c r="U12" s="133"/>
      <c r="V12" s="132">
        <f>SUM(R12:U12)</f>
        <v>521616</v>
      </c>
    </row>
    <row r="13" spans="1:22" s="124" customFormat="1" ht="13.5" customHeight="1">
      <c r="A13" s="10"/>
      <c r="B13" s="29"/>
      <c r="C13" s="2"/>
      <c r="D13" s="33"/>
      <c r="E13" s="134"/>
      <c r="F13" s="33"/>
      <c r="G13" s="134"/>
      <c r="H13" s="33"/>
      <c r="I13" s="134"/>
      <c r="J13" s="136"/>
      <c r="K13" s="134"/>
      <c r="L13" s="126"/>
      <c r="M13" s="134"/>
      <c r="N13" s="126"/>
      <c r="O13" s="126"/>
      <c r="P13" s="126"/>
      <c r="Q13" s="134"/>
      <c r="R13" s="126"/>
      <c r="S13" s="134"/>
      <c r="T13" s="4"/>
      <c r="U13" s="134"/>
      <c r="V13" s="4"/>
    </row>
    <row r="14" spans="1:22" ht="22.5" customHeight="1">
      <c r="A14" s="8" t="s">
        <v>88</v>
      </c>
      <c r="B14" s="29"/>
      <c r="C14" s="2"/>
      <c r="D14" s="120"/>
      <c r="E14" s="134"/>
      <c r="F14" s="120"/>
      <c r="G14" s="134"/>
      <c r="H14" s="121"/>
      <c r="I14" s="134"/>
      <c r="J14" s="123"/>
      <c r="K14" s="134"/>
      <c r="L14" s="120"/>
      <c r="M14" s="134"/>
      <c r="N14" s="120"/>
      <c r="O14" s="120"/>
      <c r="P14" s="120"/>
      <c r="Q14" s="134"/>
      <c r="R14" s="120"/>
      <c r="S14" s="134"/>
      <c r="T14" s="120"/>
      <c r="U14" s="134"/>
      <c r="V14" s="120"/>
    </row>
    <row r="15" spans="1:22" ht="22.5" customHeight="1">
      <c r="A15" s="225" t="s">
        <v>187</v>
      </c>
      <c r="B15" s="29"/>
      <c r="C15" s="2"/>
      <c r="D15" s="120"/>
      <c r="E15" s="134"/>
      <c r="F15" s="120"/>
      <c r="G15" s="134"/>
      <c r="H15" s="121"/>
      <c r="I15" s="134"/>
      <c r="J15" s="123"/>
      <c r="K15" s="134"/>
      <c r="L15" s="120"/>
      <c r="M15" s="134"/>
      <c r="N15" s="120"/>
      <c r="O15" s="120"/>
      <c r="P15" s="120"/>
      <c r="Q15" s="134"/>
      <c r="R15" s="120"/>
      <c r="S15" s="134"/>
      <c r="T15" s="120"/>
      <c r="U15" s="134"/>
      <c r="V15" s="120"/>
    </row>
    <row r="16" spans="1:22" ht="22.5" customHeight="1">
      <c r="A16" s="243" t="s">
        <v>186</v>
      </c>
      <c r="B16" s="29"/>
      <c r="C16" s="2"/>
      <c r="D16" s="120"/>
      <c r="E16" s="134"/>
      <c r="F16" s="120"/>
      <c r="G16" s="134"/>
      <c r="H16" s="121"/>
      <c r="I16" s="134"/>
      <c r="J16" s="123"/>
      <c r="K16" s="134"/>
      <c r="L16" s="120"/>
      <c r="M16" s="134"/>
      <c r="N16" s="120"/>
      <c r="O16" s="120"/>
      <c r="P16" s="120"/>
      <c r="Q16" s="134"/>
      <c r="R16" s="120"/>
      <c r="S16" s="134"/>
      <c r="T16" s="120"/>
      <c r="U16" s="134"/>
      <c r="V16" s="120"/>
    </row>
    <row r="17" spans="1:22" ht="22.5" customHeight="1">
      <c r="A17" s="241" t="s">
        <v>188</v>
      </c>
      <c r="B17" s="29">
        <v>16</v>
      </c>
      <c r="C17" s="2"/>
      <c r="D17" s="4">
        <v>14000</v>
      </c>
      <c r="E17" s="135"/>
      <c r="F17" s="4">
        <v>70000</v>
      </c>
      <c r="G17" s="135"/>
      <c r="H17" s="39">
        <v>0</v>
      </c>
      <c r="I17" s="135"/>
      <c r="J17" s="39">
        <v>0</v>
      </c>
      <c r="K17" s="135"/>
      <c r="L17" s="4">
        <v>0</v>
      </c>
      <c r="M17" s="135"/>
      <c r="N17" s="4">
        <v>0</v>
      </c>
      <c r="O17" s="4"/>
      <c r="P17" s="69">
        <f>SUM(L17,N17)</f>
        <v>0</v>
      </c>
      <c r="Q17" s="133"/>
      <c r="R17" s="69">
        <f>SUM(D17:J17,P17)</f>
        <v>84000</v>
      </c>
      <c r="S17" s="135"/>
      <c r="T17" s="4">
        <v>0</v>
      </c>
      <c r="U17" s="134"/>
      <c r="V17" s="4">
        <f>SUM(R17:T17)</f>
        <v>84000</v>
      </c>
    </row>
    <row r="18" spans="1:22" ht="22.5" customHeight="1">
      <c r="A18" s="242" t="s">
        <v>189</v>
      </c>
      <c r="B18" s="29" t="s">
        <v>242</v>
      </c>
      <c r="C18" s="2"/>
      <c r="D18" s="4">
        <v>50000</v>
      </c>
      <c r="E18" s="135"/>
      <c r="F18" s="4">
        <v>0</v>
      </c>
      <c r="G18" s="135"/>
      <c r="H18" s="4">
        <v>0</v>
      </c>
      <c r="I18" s="135"/>
      <c r="J18" s="66">
        <v>-50000</v>
      </c>
      <c r="K18" s="135"/>
      <c r="L18" s="4">
        <v>0</v>
      </c>
      <c r="M18" s="135"/>
      <c r="N18" s="4">
        <v>0</v>
      </c>
      <c r="O18" s="4"/>
      <c r="P18" s="69">
        <f>SUM(L18,N18)</f>
        <v>0</v>
      </c>
      <c r="Q18" s="133"/>
      <c r="R18" s="69">
        <f>SUM(D18:J18,P18)</f>
        <v>0</v>
      </c>
      <c r="S18" s="135"/>
      <c r="T18" s="4">
        <v>0</v>
      </c>
      <c r="U18" s="135"/>
      <c r="V18" s="4">
        <f t="shared" ref="V18:V19" si="0">SUM(R18:T18)</f>
        <v>0</v>
      </c>
    </row>
    <row r="19" spans="1:22" ht="22.5" customHeight="1">
      <c r="A19" s="241" t="s">
        <v>190</v>
      </c>
      <c r="B19" s="29">
        <v>22</v>
      </c>
      <c r="C19" s="2"/>
      <c r="D19" s="4">
        <v>0</v>
      </c>
      <c r="E19" s="135"/>
      <c r="F19" s="4">
        <v>0</v>
      </c>
      <c r="G19" s="135"/>
      <c r="H19" s="4">
        <v>0</v>
      </c>
      <c r="I19" s="135"/>
      <c r="J19" s="60">
        <v>-20556</v>
      </c>
      <c r="K19" s="135"/>
      <c r="L19" s="4">
        <v>0</v>
      </c>
      <c r="M19" s="135"/>
      <c r="N19" s="4">
        <v>0</v>
      </c>
      <c r="O19" s="4"/>
      <c r="P19" s="69">
        <f>SUM(L19,N19)</f>
        <v>0</v>
      </c>
      <c r="Q19" s="133"/>
      <c r="R19" s="69">
        <f>SUM(D19:J19,P19)</f>
        <v>-20556</v>
      </c>
      <c r="S19" s="135"/>
      <c r="T19" s="4">
        <v>0</v>
      </c>
      <c r="U19" s="135"/>
      <c r="V19" s="4">
        <f t="shared" si="0"/>
        <v>-20556</v>
      </c>
    </row>
    <row r="20" spans="1:22" ht="22.5" customHeight="1">
      <c r="A20" s="244" t="s">
        <v>191</v>
      </c>
      <c r="B20" s="29"/>
      <c r="C20" s="2"/>
      <c r="D20" s="262"/>
      <c r="E20" s="135"/>
      <c r="F20" s="262"/>
      <c r="G20" s="135"/>
      <c r="H20" s="262"/>
      <c r="I20" s="135"/>
      <c r="J20" s="254"/>
      <c r="K20" s="135"/>
      <c r="L20" s="262"/>
      <c r="M20" s="135"/>
      <c r="N20" s="262"/>
      <c r="O20" s="4"/>
      <c r="P20" s="262"/>
      <c r="Q20" s="133"/>
      <c r="R20" s="262"/>
      <c r="S20" s="135"/>
      <c r="T20" s="262"/>
      <c r="U20" s="135"/>
      <c r="V20" s="262"/>
    </row>
    <row r="21" spans="1:22" ht="22.5" customHeight="1">
      <c r="A21" s="246" t="s">
        <v>186</v>
      </c>
      <c r="B21" s="29"/>
      <c r="C21" s="2"/>
      <c r="D21" s="261">
        <f>SUM(D17:D19)</f>
        <v>64000</v>
      </c>
      <c r="E21" s="135"/>
      <c r="F21" s="261">
        <f>SUM(F17:F19)</f>
        <v>70000</v>
      </c>
      <c r="G21" s="135"/>
      <c r="H21" s="261">
        <f>SUM(H17:H19)</f>
        <v>0</v>
      </c>
      <c r="I21" s="135"/>
      <c r="J21" s="261">
        <f>SUM(J17:J19)</f>
        <v>-70556</v>
      </c>
      <c r="K21" s="135"/>
      <c r="L21" s="261">
        <f>SUM(L17:L19)</f>
        <v>0</v>
      </c>
      <c r="M21" s="135"/>
      <c r="N21" s="261">
        <f>SUM(N17:N19)</f>
        <v>0</v>
      </c>
      <c r="O21" s="132"/>
      <c r="P21" s="261">
        <f>SUM(L21,N21)</f>
        <v>0</v>
      </c>
      <c r="Q21" s="133"/>
      <c r="R21" s="261">
        <f>SUM(D21:J21,P21)</f>
        <v>63444</v>
      </c>
      <c r="S21" s="135"/>
      <c r="T21" s="261">
        <f>SUM(T17:T19)</f>
        <v>0</v>
      </c>
      <c r="U21" s="135"/>
      <c r="V21" s="261">
        <f>SUM(V17:V19)</f>
        <v>63444</v>
      </c>
    </row>
    <row r="22" spans="1:22" s="124" customFormat="1" ht="13.5" customHeight="1">
      <c r="A22" s="10"/>
      <c r="B22" s="29"/>
      <c r="C22" s="2"/>
      <c r="D22" s="33"/>
      <c r="E22" s="134"/>
      <c r="F22" s="33"/>
      <c r="G22" s="134"/>
      <c r="H22" s="33"/>
      <c r="I22" s="134"/>
      <c r="J22" s="136"/>
      <c r="K22" s="134"/>
      <c r="L22" s="126"/>
      <c r="M22" s="134"/>
      <c r="N22" s="126"/>
      <c r="O22" s="126"/>
      <c r="P22" s="126"/>
      <c r="Q22" s="134"/>
      <c r="R22" s="126"/>
      <c r="S22" s="134"/>
      <c r="T22" s="4"/>
      <c r="U22" s="134"/>
      <c r="V22" s="4"/>
    </row>
    <row r="23" spans="1:22" ht="22.5" customHeight="1">
      <c r="A23" s="8" t="s">
        <v>182</v>
      </c>
      <c r="B23" s="29"/>
      <c r="C23" s="2"/>
      <c r="D23" s="126"/>
      <c r="E23" s="127"/>
      <c r="F23" s="126"/>
      <c r="G23" s="127"/>
      <c r="H23" s="126"/>
      <c r="I23" s="57"/>
      <c r="J23" s="128"/>
      <c r="K23" s="57"/>
      <c r="L23" s="69"/>
      <c r="M23" s="57"/>
      <c r="N23" s="69"/>
      <c r="O23" s="69"/>
      <c r="P23" s="69"/>
      <c r="Q23" s="57"/>
      <c r="R23" s="69"/>
      <c r="S23" s="57"/>
      <c r="T23" s="69"/>
      <c r="U23" s="57"/>
      <c r="V23" s="69"/>
    </row>
    <row r="24" spans="1:22" ht="22.5" customHeight="1">
      <c r="A24" s="137" t="s">
        <v>183</v>
      </c>
      <c r="B24" s="29"/>
      <c r="C24" s="2"/>
      <c r="D24" s="33">
        <v>0</v>
      </c>
      <c r="E24" s="127"/>
      <c r="F24" s="33">
        <v>0</v>
      </c>
      <c r="G24" s="135"/>
      <c r="H24" s="33">
        <v>0</v>
      </c>
      <c r="I24" s="126"/>
      <c r="J24" s="33">
        <v>81527</v>
      </c>
      <c r="K24" s="126"/>
      <c r="L24" s="116">
        <v>0</v>
      </c>
      <c r="M24" s="126"/>
      <c r="N24" s="116">
        <v>0</v>
      </c>
      <c r="P24" s="116">
        <f>SUM(L24,N24)</f>
        <v>0</v>
      </c>
      <c r="Q24" s="133"/>
      <c r="R24" s="116">
        <f>SUM(D24:J24,P24)</f>
        <v>81527</v>
      </c>
      <c r="S24" s="126"/>
      <c r="T24" s="126">
        <v>1</v>
      </c>
      <c r="U24" s="126"/>
      <c r="V24" s="126">
        <f>SUM(R24:T24)</f>
        <v>81528</v>
      </c>
    </row>
    <row r="25" spans="1:22" ht="22.5" customHeight="1">
      <c r="A25" s="138" t="s">
        <v>184</v>
      </c>
      <c r="B25" s="29"/>
      <c r="C25" s="2"/>
      <c r="D25" s="33">
        <v>0</v>
      </c>
      <c r="E25" s="127"/>
      <c r="F25" s="33">
        <v>0</v>
      </c>
      <c r="G25" s="126"/>
      <c r="H25" s="33">
        <v>0</v>
      </c>
      <c r="I25" s="126"/>
      <c r="J25" s="33">
        <v>0</v>
      </c>
      <c r="K25" s="126"/>
      <c r="L25" s="126">
        <v>899</v>
      </c>
      <c r="M25" s="126"/>
      <c r="N25" s="126">
        <v>598</v>
      </c>
      <c r="O25" s="126"/>
      <c r="P25" s="126">
        <f>SUM(L25,N25)</f>
        <v>1497</v>
      </c>
      <c r="Q25" s="133"/>
      <c r="R25" s="126">
        <f>SUM(D25:J25,P25)</f>
        <v>1497</v>
      </c>
      <c r="S25" s="126"/>
      <c r="T25" s="126">
        <v>0</v>
      </c>
      <c r="U25" s="126"/>
      <c r="V25" s="126">
        <f>+R25</f>
        <v>1497</v>
      </c>
    </row>
    <row r="26" spans="1:22" ht="22.5" customHeight="1">
      <c r="A26" s="8" t="s">
        <v>185</v>
      </c>
      <c r="B26" s="29"/>
      <c r="C26" s="2"/>
      <c r="D26" s="139">
        <f>SUM(D24:D25)</f>
        <v>0</v>
      </c>
      <c r="E26" s="240"/>
      <c r="F26" s="139">
        <f>SUM(F24:F25)</f>
        <v>0</v>
      </c>
      <c r="G26" s="240"/>
      <c r="H26" s="139">
        <f>SUM(H24:H25)</f>
        <v>0</v>
      </c>
      <c r="I26" s="57"/>
      <c r="J26" s="140">
        <f>SUM(J24:J25)</f>
        <v>81527</v>
      </c>
      <c r="K26" s="57"/>
      <c r="L26" s="139">
        <f>SUM(L24:L25)</f>
        <v>899</v>
      </c>
      <c r="M26" s="57"/>
      <c r="N26" s="139">
        <f>SUM(N24:N25)</f>
        <v>598</v>
      </c>
      <c r="O26" s="203"/>
      <c r="P26" s="139">
        <f>SUM(L26,N26)</f>
        <v>1497</v>
      </c>
      <c r="Q26" s="133"/>
      <c r="R26" s="139">
        <f>SUM(D26:J26,P26)</f>
        <v>83024</v>
      </c>
      <c r="S26" s="57"/>
      <c r="T26" s="139">
        <f>SUM(T24:T25)</f>
        <v>1</v>
      </c>
      <c r="U26" s="57"/>
      <c r="V26" s="139">
        <f>SUM(V24:V25)</f>
        <v>83025</v>
      </c>
    </row>
    <row r="27" spans="1:22" ht="13.5" customHeight="1">
      <c r="A27" s="8"/>
      <c r="B27" s="29"/>
      <c r="C27" s="2"/>
      <c r="D27" s="203"/>
      <c r="E27" s="240"/>
      <c r="F27" s="203"/>
      <c r="G27" s="240"/>
      <c r="H27" s="203"/>
      <c r="I27" s="57"/>
      <c r="J27" s="31"/>
      <c r="K27" s="57"/>
      <c r="L27" s="203"/>
      <c r="M27" s="57"/>
      <c r="N27" s="203"/>
      <c r="O27" s="203"/>
      <c r="P27" s="203"/>
      <c r="Q27" s="57"/>
      <c r="R27" s="203"/>
      <c r="S27" s="57"/>
      <c r="T27" s="203"/>
      <c r="U27" s="57"/>
      <c r="V27" s="203"/>
    </row>
    <row r="28" spans="1:22" ht="22.5" customHeight="1">
      <c r="A28" s="204" t="s">
        <v>132</v>
      </c>
      <c r="B28" s="22">
        <v>17</v>
      </c>
      <c r="C28" s="2"/>
      <c r="D28" s="205">
        <v>0</v>
      </c>
      <c r="E28" s="134"/>
      <c r="F28" s="205">
        <v>0</v>
      </c>
      <c r="G28" s="134"/>
      <c r="H28" s="205">
        <v>18321</v>
      </c>
      <c r="I28" s="231"/>
      <c r="J28" s="208">
        <f>-H28</f>
        <v>-18321</v>
      </c>
      <c r="K28" s="134"/>
      <c r="L28" s="205">
        <v>0</v>
      </c>
      <c r="M28" s="134"/>
      <c r="N28" s="205">
        <v>0</v>
      </c>
      <c r="O28" s="236"/>
      <c r="P28" s="205">
        <f>SUM(L28,N28)</f>
        <v>0</v>
      </c>
      <c r="Q28" s="133"/>
      <c r="R28" s="205">
        <f>SUM(D28:J28,P28)</f>
        <v>0</v>
      </c>
      <c r="S28" s="134"/>
      <c r="T28" s="205">
        <v>0</v>
      </c>
      <c r="U28" s="134"/>
      <c r="V28" s="230">
        <v>0</v>
      </c>
    </row>
    <row r="29" spans="1:22" s="124" customFormat="1" ht="13" customHeight="1">
      <c r="A29" s="10"/>
      <c r="B29" s="29"/>
      <c r="C29" s="2"/>
      <c r="D29" s="33"/>
      <c r="E29" s="134"/>
      <c r="F29" s="33"/>
      <c r="G29" s="134"/>
      <c r="H29" s="33"/>
      <c r="I29" s="134"/>
      <c r="J29" s="136"/>
      <c r="K29" s="134"/>
      <c r="L29" s="126"/>
      <c r="M29" s="134"/>
      <c r="N29" s="126"/>
      <c r="O29" s="126"/>
      <c r="P29" s="126"/>
      <c r="Q29" s="134"/>
      <c r="R29" s="126"/>
      <c r="S29" s="134"/>
      <c r="T29" s="4"/>
      <c r="U29" s="134"/>
      <c r="V29" s="4"/>
    </row>
    <row r="30" spans="1:22" ht="22.5" customHeight="1" thickBot="1">
      <c r="A30" s="198" t="s">
        <v>144</v>
      </c>
      <c r="B30" s="29"/>
      <c r="C30" s="2"/>
      <c r="D30" s="37">
        <f>SUM(D12,D21,D26,D28)</f>
        <v>228999</v>
      </c>
      <c r="E30" s="142"/>
      <c r="F30" s="37">
        <f>SUM(F12,F21,F26,F28)</f>
        <v>247835</v>
      </c>
      <c r="G30" s="142"/>
      <c r="H30" s="37">
        <f>SUM(H12,H21,H26,H28)</f>
        <v>22900</v>
      </c>
      <c r="I30" s="142"/>
      <c r="J30" s="37">
        <f>SUM(J12,J21,J26,J28)</f>
        <v>166881</v>
      </c>
      <c r="K30" s="142"/>
      <c r="L30" s="37">
        <f>SUM(L12,L21,L26,L28)</f>
        <v>869</v>
      </c>
      <c r="M30" s="142"/>
      <c r="N30" s="37">
        <f>SUM(N12,N21,N26,N28)</f>
        <v>598</v>
      </c>
      <c r="O30" s="38"/>
      <c r="P30" s="37">
        <f>SUM(L30,N30)</f>
        <v>1467</v>
      </c>
      <c r="Q30" s="133"/>
      <c r="R30" s="37">
        <f>SUM(D30:J30,P30)</f>
        <v>668082</v>
      </c>
      <c r="S30" s="142"/>
      <c r="T30" s="37">
        <f>SUM(T12,T21,T26,T28)</f>
        <v>3</v>
      </c>
      <c r="U30" s="142"/>
      <c r="V30" s="37">
        <f>SUM(V12,V21,V26,V28)</f>
        <v>668085</v>
      </c>
    </row>
    <row r="31" spans="1:22" ht="22.5" customHeight="1" thickTop="1">
      <c r="J31" s="144"/>
    </row>
    <row r="32" spans="1:22" ht="22.5" customHeight="1">
      <c r="J32" s="145"/>
    </row>
  </sheetData>
  <mergeCells count="4">
    <mergeCell ref="D4:V4"/>
    <mergeCell ref="H5:J5"/>
    <mergeCell ref="L5:P5"/>
    <mergeCell ref="D10:V10"/>
  </mergeCells>
  <printOptions horizontalCentered="1"/>
  <pageMargins left="0.5" right="0.5" top="0.48" bottom="0.4" header="0.5" footer="0.4"/>
  <pageSetup paperSize="9" scale="72" firstPageNumber="12" fitToHeight="0" orientation="landscape" useFirstPageNumber="1" r:id="rId1"/>
  <headerFooter>
    <oddFooter>&amp;L&amp;"Angsana New,Regular"&amp;15 หมายเหตุประกอบงบการเงินเป็นส่วนหนึ่งของงบการเงินนี้&amp;"-,Regular"&amp;11
&amp;C&amp;"Angsana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A338C0-039E-4764-937B-A7440E223FE9}">
  <sheetPr>
    <pageSetUpPr fitToPage="1"/>
  </sheetPr>
  <dimension ref="A1:X39"/>
  <sheetViews>
    <sheetView zoomScale="85" zoomScaleNormal="85" zoomScaleSheetLayoutView="85" workbookViewId="0"/>
  </sheetViews>
  <sheetFormatPr defaultColWidth="8.6328125" defaultRowHeight="22.5" customHeight="1"/>
  <cols>
    <col min="1" max="1" width="47.1796875" style="36" customWidth="1"/>
    <col min="2" max="2" width="8.6328125" style="197" customWidth="1"/>
    <col min="3" max="3" width="1.36328125" style="36" customWidth="1"/>
    <col min="4" max="4" width="11.7265625" style="116" customWidth="1"/>
    <col min="5" max="5" width="1.36328125" style="36" customWidth="1"/>
    <col min="6" max="6" width="11.7265625" style="116" customWidth="1"/>
    <col min="7" max="7" width="1.36328125" style="116" customWidth="1"/>
    <col min="8" max="8" width="11.7265625" style="116" customWidth="1"/>
    <col min="9" max="9" width="1.36328125" style="36" customWidth="1"/>
    <col min="10" max="10" width="11.6328125" style="143" customWidth="1"/>
    <col min="11" max="11" width="1.36328125" style="36" customWidth="1"/>
    <col min="12" max="12" width="12.54296875" style="66" customWidth="1"/>
    <col min="13" max="13" width="1.36328125" style="36" customWidth="1"/>
    <col min="14" max="14" width="11.7265625" style="116" customWidth="1"/>
    <col min="15" max="15" width="1.36328125" style="36" customWidth="1"/>
    <col min="16" max="16" width="13.6328125" style="116" customWidth="1"/>
    <col min="17" max="17" width="1.36328125" style="116" customWidth="1"/>
    <col min="18" max="18" width="12.90625" style="116" customWidth="1"/>
    <col min="19" max="19" width="1.36328125" style="36" customWidth="1"/>
    <col min="20" max="20" width="12" style="116" customWidth="1"/>
    <col min="21" max="21" width="1.36328125" style="36" customWidth="1"/>
    <col min="22" max="22" width="11.7265625" style="116" customWidth="1"/>
    <col min="23" max="23" width="1.36328125" style="36" customWidth="1"/>
    <col min="24" max="24" width="11.7265625" style="116" customWidth="1"/>
    <col min="25" max="16384" width="8.6328125" style="36"/>
  </cols>
  <sheetData>
    <row r="1" spans="1:24" ht="20" customHeight="1">
      <c r="A1" s="1" t="s">
        <v>0</v>
      </c>
      <c r="B1" s="196"/>
      <c r="C1" s="232"/>
      <c r="D1" s="120"/>
      <c r="E1" s="8"/>
      <c r="F1" s="120"/>
      <c r="G1" s="120"/>
      <c r="H1" s="120"/>
      <c r="I1" s="8"/>
      <c r="J1" s="121"/>
      <c r="K1" s="122"/>
      <c r="L1" s="123"/>
      <c r="M1" s="122"/>
      <c r="N1" s="120"/>
      <c r="O1" s="122"/>
      <c r="P1" s="120"/>
      <c r="Q1" s="120"/>
      <c r="R1" s="120"/>
      <c r="S1" s="122"/>
      <c r="T1" s="120"/>
      <c r="U1" s="122"/>
      <c r="V1" s="120"/>
      <c r="W1" s="122"/>
      <c r="X1" s="120"/>
    </row>
    <row r="2" spans="1:24" ht="20" customHeight="1">
      <c r="A2" s="125" t="s">
        <v>121</v>
      </c>
      <c r="B2" s="196"/>
      <c r="C2" s="232"/>
      <c r="D2" s="120"/>
      <c r="E2" s="8"/>
      <c r="F2" s="120"/>
      <c r="G2" s="120"/>
      <c r="H2" s="120"/>
      <c r="I2" s="8"/>
      <c r="J2" s="121"/>
      <c r="K2" s="8"/>
      <c r="L2" s="123"/>
      <c r="M2" s="8"/>
      <c r="N2" s="120"/>
      <c r="O2" s="8"/>
      <c r="P2" s="120"/>
      <c r="Q2" s="120"/>
      <c r="R2" s="120"/>
      <c r="S2" s="8"/>
      <c r="T2" s="120"/>
      <c r="U2" s="8"/>
      <c r="V2" s="120"/>
      <c r="W2" s="8"/>
      <c r="X2" s="120"/>
    </row>
    <row r="3" spans="1:24" ht="11.5" customHeight="1">
      <c r="A3" s="7"/>
      <c r="B3" s="196"/>
      <c r="C3" s="232"/>
      <c r="D3" s="120"/>
      <c r="E3" s="8"/>
      <c r="F3" s="120"/>
      <c r="G3" s="120"/>
      <c r="H3" s="120"/>
      <c r="I3" s="8"/>
      <c r="J3" s="121"/>
      <c r="K3" s="8"/>
      <c r="L3" s="123"/>
      <c r="M3" s="8"/>
      <c r="N3" s="120"/>
      <c r="O3" s="8"/>
      <c r="P3" s="120"/>
      <c r="Q3" s="120"/>
      <c r="R3" s="120"/>
      <c r="S3" s="8"/>
      <c r="T3" s="120"/>
      <c r="U3" s="8"/>
      <c r="V3" s="120"/>
      <c r="W3" s="8"/>
      <c r="X3" s="120"/>
    </row>
    <row r="4" spans="1:24" ht="20" customHeight="1">
      <c r="A4" s="7"/>
      <c r="B4" s="196"/>
      <c r="C4" s="232"/>
      <c r="D4" s="269" t="s">
        <v>2</v>
      </c>
      <c r="E4" s="269"/>
      <c r="F4" s="269"/>
      <c r="G4" s="269"/>
      <c r="H4" s="269"/>
      <c r="I4" s="269"/>
      <c r="J4" s="269"/>
      <c r="K4" s="269"/>
      <c r="L4" s="269"/>
      <c r="M4" s="269"/>
      <c r="N4" s="269"/>
      <c r="O4" s="269"/>
      <c r="P4" s="269"/>
      <c r="Q4" s="269"/>
      <c r="R4" s="269"/>
      <c r="S4" s="269"/>
      <c r="T4" s="269"/>
      <c r="U4" s="269"/>
      <c r="V4" s="269"/>
      <c r="W4" s="269"/>
      <c r="X4" s="269"/>
    </row>
    <row r="5" spans="1:24" ht="20" customHeight="1">
      <c r="A5" s="10"/>
      <c r="B5" s="13"/>
      <c r="C5" s="234"/>
      <c r="D5" s="4"/>
      <c r="E5" s="10"/>
      <c r="F5" s="4"/>
      <c r="G5" s="4"/>
      <c r="H5" s="4"/>
      <c r="I5" s="10"/>
      <c r="J5" s="273" t="s">
        <v>42</v>
      </c>
      <c r="K5" s="273"/>
      <c r="L5" s="273"/>
      <c r="M5" s="10"/>
      <c r="N5" s="274" t="s">
        <v>46</v>
      </c>
      <c r="O5" s="274"/>
      <c r="P5" s="274"/>
      <c r="Q5" s="274"/>
      <c r="R5" s="274"/>
      <c r="S5" s="10"/>
      <c r="T5" s="4"/>
      <c r="U5" s="10"/>
      <c r="V5" s="4"/>
      <c r="W5" s="10"/>
      <c r="X5" s="126"/>
    </row>
    <row r="6" spans="1:24" ht="20" customHeight="1">
      <c r="A6" s="10"/>
      <c r="B6" s="13"/>
      <c r="C6" s="234"/>
      <c r="D6" s="4"/>
      <c r="E6" s="10"/>
      <c r="F6" s="4"/>
      <c r="G6" s="4"/>
      <c r="H6" s="4"/>
      <c r="I6" s="10"/>
      <c r="J6" s="126"/>
      <c r="K6" s="127"/>
      <c r="L6" s="128"/>
      <c r="M6" s="10"/>
      <c r="N6" s="126"/>
      <c r="O6" s="10"/>
      <c r="P6" s="212"/>
      <c r="Q6" s="212"/>
      <c r="R6" s="212" t="s">
        <v>71</v>
      </c>
      <c r="S6" s="10"/>
      <c r="T6" s="126" t="s">
        <v>71</v>
      </c>
      <c r="U6" s="10"/>
      <c r="V6" s="126"/>
      <c r="W6" s="10"/>
      <c r="X6" s="126"/>
    </row>
    <row r="7" spans="1:24" ht="20" customHeight="1">
      <c r="A7" s="10"/>
      <c r="B7" s="13"/>
      <c r="C7" s="234"/>
      <c r="D7" s="126" t="s">
        <v>38</v>
      </c>
      <c r="E7" s="57"/>
      <c r="F7" s="126" t="s">
        <v>73</v>
      </c>
      <c r="G7" s="126"/>
      <c r="H7" s="126"/>
      <c r="I7" s="57"/>
      <c r="J7" s="124"/>
      <c r="K7" s="127"/>
      <c r="L7" s="123"/>
      <c r="M7" s="127"/>
      <c r="N7" s="212" t="s">
        <v>133</v>
      </c>
      <c r="O7" s="127"/>
      <c r="P7" s="235" t="s">
        <v>133</v>
      </c>
      <c r="Q7" s="235"/>
      <c r="R7" s="235" t="s">
        <v>70</v>
      </c>
      <c r="S7" s="127"/>
      <c r="T7" s="126" t="s">
        <v>72</v>
      </c>
      <c r="U7" s="127"/>
      <c r="V7" s="202" t="s">
        <v>74</v>
      </c>
      <c r="W7" s="127"/>
      <c r="X7" s="126" t="s">
        <v>71</v>
      </c>
    </row>
    <row r="8" spans="1:24" s="124" customFormat="1" ht="20" customHeight="1">
      <c r="A8" s="8"/>
      <c r="B8" s="196"/>
      <c r="C8" s="8"/>
      <c r="D8" s="126" t="s">
        <v>75</v>
      </c>
      <c r="E8" s="57"/>
      <c r="F8" s="126" t="s">
        <v>76</v>
      </c>
      <c r="G8" s="126"/>
      <c r="H8" s="126" t="s">
        <v>73</v>
      </c>
      <c r="I8" s="57"/>
      <c r="J8" s="129" t="s">
        <v>77</v>
      </c>
      <c r="K8" s="127"/>
      <c r="L8" s="123"/>
      <c r="M8" s="127"/>
      <c r="N8" s="126" t="s">
        <v>78</v>
      </c>
      <c r="O8" s="127"/>
      <c r="P8" s="126" t="s">
        <v>170</v>
      </c>
      <c r="Q8" s="126"/>
      <c r="R8" s="126" t="s">
        <v>173</v>
      </c>
      <c r="S8" s="127"/>
      <c r="T8" s="126" t="s">
        <v>79</v>
      </c>
      <c r="U8" s="127"/>
      <c r="V8" s="202" t="s">
        <v>80</v>
      </c>
      <c r="W8" s="127"/>
      <c r="X8" s="126" t="s">
        <v>72</v>
      </c>
    </row>
    <row r="9" spans="1:24" s="124" customFormat="1" ht="20" customHeight="1">
      <c r="A9" s="8"/>
      <c r="B9" s="12" t="s">
        <v>6</v>
      </c>
      <c r="C9" s="233"/>
      <c r="D9" s="126" t="s">
        <v>81</v>
      </c>
      <c r="E9" s="57"/>
      <c r="F9" s="126" t="s">
        <v>82</v>
      </c>
      <c r="G9" s="126"/>
      <c r="H9" s="126" t="s">
        <v>199</v>
      </c>
      <c r="I9" s="57"/>
      <c r="J9" s="129" t="s">
        <v>83</v>
      </c>
      <c r="K9" s="127"/>
      <c r="L9" s="128" t="s">
        <v>84</v>
      </c>
      <c r="M9" s="127"/>
      <c r="N9" s="126" t="s">
        <v>85</v>
      </c>
      <c r="O9" s="127"/>
      <c r="P9" s="126" t="s">
        <v>171</v>
      </c>
      <c r="Q9" s="126"/>
      <c r="R9" s="126" t="s">
        <v>172</v>
      </c>
      <c r="S9" s="127"/>
      <c r="T9" s="126" t="s">
        <v>86</v>
      </c>
      <c r="U9" s="127"/>
      <c r="V9" s="202" t="s">
        <v>87</v>
      </c>
      <c r="W9" s="127"/>
      <c r="X9" s="126" t="s">
        <v>79</v>
      </c>
    </row>
    <row r="10" spans="1:24" ht="20" customHeight="1">
      <c r="A10" s="8"/>
      <c r="B10" s="29"/>
      <c r="C10" s="2"/>
      <c r="D10" s="275" t="s">
        <v>7</v>
      </c>
      <c r="E10" s="275"/>
      <c r="F10" s="275"/>
      <c r="G10" s="275"/>
      <c r="H10" s="275"/>
      <c r="I10" s="275"/>
      <c r="J10" s="275"/>
      <c r="K10" s="275"/>
      <c r="L10" s="275"/>
      <c r="M10" s="275"/>
      <c r="N10" s="275"/>
      <c r="O10" s="275"/>
      <c r="P10" s="275"/>
      <c r="Q10" s="275"/>
      <c r="R10" s="275"/>
      <c r="S10" s="275"/>
      <c r="T10" s="275"/>
      <c r="U10" s="275"/>
      <c r="V10" s="275"/>
      <c r="W10" s="275"/>
      <c r="X10" s="275"/>
    </row>
    <row r="11" spans="1:24" ht="21" customHeight="1">
      <c r="A11" s="198" t="s">
        <v>205</v>
      </c>
      <c r="B11" s="29"/>
      <c r="C11" s="2"/>
      <c r="D11" s="130"/>
      <c r="E11" s="233"/>
      <c r="F11" s="130"/>
      <c r="G11" s="130"/>
      <c r="H11" s="130"/>
      <c r="I11" s="233"/>
      <c r="J11" s="130"/>
      <c r="K11" s="233"/>
      <c r="L11" s="131"/>
      <c r="M11" s="233"/>
      <c r="N11" s="130"/>
      <c r="O11" s="233"/>
      <c r="P11" s="130"/>
      <c r="Q11" s="130"/>
      <c r="R11" s="130"/>
      <c r="S11" s="233"/>
      <c r="T11" s="130"/>
      <c r="U11" s="233"/>
      <c r="V11" s="130"/>
      <c r="W11" s="233"/>
      <c r="X11" s="130"/>
    </row>
    <row r="12" spans="1:24" ht="20.5" customHeight="1">
      <c r="A12" s="8" t="s">
        <v>206</v>
      </c>
      <c r="B12" s="29"/>
      <c r="C12" s="2"/>
      <c r="D12" s="132">
        <v>228999</v>
      </c>
      <c r="E12" s="133">
        <v>0</v>
      </c>
      <c r="F12" s="132">
        <v>247835</v>
      </c>
      <c r="G12" s="132"/>
      <c r="H12" s="132">
        <v>0</v>
      </c>
      <c r="I12" s="133">
        <v>0</v>
      </c>
      <c r="J12" s="132">
        <v>22900</v>
      </c>
      <c r="K12" s="133">
        <v>0</v>
      </c>
      <c r="L12" s="132">
        <v>166881</v>
      </c>
      <c r="M12" s="133">
        <v>0</v>
      </c>
      <c r="N12" s="132">
        <v>869</v>
      </c>
      <c r="O12" s="133"/>
      <c r="P12" s="132">
        <v>598</v>
      </c>
      <c r="Q12" s="132"/>
      <c r="R12" s="132">
        <f>SUM(N12,P12)</f>
        <v>1467</v>
      </c>
      <c r="S12" s="133"/>
      <c r="T12" s="132">
        <f>SUM(D12:L12,R12)</f>
        <v>668082</v>
      </c>
      <c r="U12" s="133"/>
      <c r="V12" s="132">
        <v>3</v>
      </c>
      <c r="W12" s="133"/>
      <c r="X12" s="132">
        <f>SUM(T12:W12)</f>
        <v>668085</v>
      </c>
    </row>
    <row r="13" spans="1:24" s="124" customFormat="1" ht="13.5" customHeight="1">
      <c r="A13" s="10"/>
      <c r="B13" s="29"/>
      <c r="C13" s="2"/>
      <c r="D13" s="33"/>
      <c r="E13" s="134"/>
      <c r="F13" s="33"/>
      <c r="G13" s="33"/>
      <c r="H13" s="33"/>
      <c r="I13" s="134"/>
      <c r="J13" s="33"/>
      <c r="K13" s="134"/>
      <c r="L13" s="136"/>
      <c r="M13" s="134"/>
      <c r="N13" s="126"/>
      <c r="O13" s="134"/>
      <c r="P13" s="126"/>
      <c r="Q13" s="126"/>
      <c r="R13" s="126"/>
      <c r="S13" s="134"/>
      <c r="T13" s="126"/>
      <c r="U13" s="134"/>
      <c r="V13" s="4"/>
      <c r="W13" s="134"/>
      <c r="X13" s="4"/>
    </row>
    <row r="14" spans="1:24" ht="20" customHeight="1">
      <c r="A14" s="8" t="s">
        <v>88</v>
      </c>
      <c r="B14" s="29"/>
      <c r="C14" s="2"/>
      <c r="D14" s="120"/>
      <c r="E14" s="134"/>
      <c r="F14" s="120"/>
      <c r="G14" s="120"/>
      <c r="H14" s="120"/>
      <c r="I14" s="134"/>
      <c r="J14" s="121"/>
      <c r="K14" s="134"/>
      <c r="L14" s="123"/>
      <c r="M14" s="134"/>
      <c r="N14" s="120"/>
      <c r="O14" s="134"/>
      <c r="P14" s="120"/>
      <c r="Q14" s="120"/>
      <c r="R14" s="120"/>
      <c r="S14" s="134"/>
      <c r="T14" s="120"/>
      <c r="U14" s="134"/>
      <c r="V14" s="120"/>
      <c r="W14" s="134"/>
      <c r="X14" s="120"/>
    </row>
    <row r="15" spans="1:24" ht="20" customHeight="1">
      <c r="A15" s="225" t="s">
        <v>192</v>
      </c>
      <c r="B15" s="29"/>
      <c r="C15" s="2"/>
      <c r="D15" s="120"/>
      <c r="E15" s="134"/>
      <c r="F15" s="120"/>
      <c r="G15" s="120"/>
      <c r="H15" s="120"/>
      <c r="I15" s="134"/>
      <c r="J15" s="121"/>
      <c r="K15" s="134"/>
      <c r="L15" s="123"/>
      <c r="M15" s="134"/>
      <c r="N15" s="120"/>
      <c r="O15" s="134"/>
      <c r="P15" s="120"/>
      <c r="Q15" s="120"/>
      <c r="R15" s="120"/>
      <c r="S15" s="134"/>
      <c r="T15" s="120"/>
      <c r="U15" s="134"/>
      <c r="V15" s="120"/>
      <c r="W15" s="134"/>
      <c r="X15" s="120"/>
    </row>
    <row r="16" spans="1:24" ht="20" customHeight="1">
      <c r="A16" s="247" t="s">
        <v>186</v>
      </c>
      <c r="B16" s="29"/>
      <c r="C16" s="2"/>
      <c r="D16" s="120"/>
      <c r="E16" s="134"/>
      <c r="F16" s="120"/>
      <c r="G16" s="120"/>
      <c r="H16" s="120"/>
      <c r="I16" s="134"/>
      <c r="J16" s="121"/>
      <c r="K16" s="134"/>
      <c r="L16" s="123"/>
      <c r="M16" s="134"/>
      <c r="N16" s="120"/>
      <c r="O16" s="134"/>
      <c r="P16" s="120"/>
      <c r="Q16" s="120"/>
      <c r="R16" s="120"/>
      <c r="S16" s="134"/>
      <c r="T16" s="120"/>
      <c r="U16" s="134"/>
      <c r="V16" s="120"/>
      <c r="W16" s="134"/>
      <c r="X16" s="120"/>
    </row>
    <row r="17" spans="1:24" ht="20" customHeight="1">
      <c r="A17" s="241" t="s">
        <v>188</v>
      </c>
      <c r="B17" s="29">
        <v>16</v>
      </c>
      <c r="C17" s="2"/>
      <c r="D17" s="4">
        <v>44643</v>
      </c>
      <c r="E17" s="135"/>
      <c r="F17" s="4">
        <v>205358</v>
      </c>
      <c r="G17" s="4"/>
      <c r="H17" s="4">
        <v>0</v>
      </c>
      <c r="I17" s="135"/>
      <c r="J17" s="39">
        <v>0</v>
      </c>
      <c r="K17" s="135"/>
      <c r="L17" s="39">
        <v>0</v>
      </c>
      <c r="M17" s="135"/>
      <c r="N17" s="4">
        <v>0</v>
      </c>
      <c r="O17" s="135"/>
      <c r="P17" s="4">
        <v>0</v>
      </c>
      <c r="Q17" s="4"/>
      <c r="R17" s="69">
        <f>SUM(N17,P17)</f>
        <v>0</v>
      </c>
      <c r="S17" s="133"/>
      <c r="T17" s="69">
        <f>SUM(D17:L17,R17)</f>
        <v>250001</v>
      </c>
      <c r="U17" s="135"/>
      <c r="V17" s="4">
        <v>0</v>
      </c>
      <c r="W17" s="134"/>
      <c r="X17" s="4">
        <f>SUM(T17:V17)</f>
        <v>250001</v>
      </c>
    </row>
    <row r="18" spans="1:24" ht="20" customHeight="1">
      <c r="A18" s="241" t="s">
        <v>193</v>
      </c>
      <c r="B18" s="29">
        <v>19</v>
      </c>
      <c r="C18" s="2"/>
      <c r="D18" s="4">
        <v>0</v>
      </c>
      <c r="E18" s="135"/>
      <c r="F18" s="4">
        <v>0</v>
      </c>
      <c r="G18" s="4"/>
      <c r="H18" s="4">
        <v>3573</v>
      </c>
      <c r="I18" s="135"/>
      <c r="J18" s="39">
        <v>0</v>
      </c>
      <c r="K18" s="135"/>
      <c r="L18" s="39">
        <v>0</v>
      </c>
      <c r="M18" s="135"/>
      <c r="N18" s="4">
        <v>0</v>
      </c>
      <c r="O18" s="135"/>
      <c r="P18" s="4">
        <v>0</v>
      </c>
      <c r="Q18" s="4"/>
      <c r="R18" s="69">
        <f>SUM(N18,P18)</f>
        <v>0</v>
      </c>
      <c r="S18" s="133"/>
      <c r="T18" s="69">
        <f>SUM(D18:L18,R18)</f>
        <v>3573</v>
      </c>
      <c r="U18" s="135"/>
      <c r="V18" s="4">
        <v>0</v>
      </c>
      <c r="W18" s="134"/>
      <c r="X18" s="4">
        <f>SUM(T18:V18)</f>
        <v>3573</v>
      </c>
    </row>
    <row r="19" spans="1:24" ht="20" customHeight="1">
      <c r="A19" s="242" t="s">
        <v>189</v>
      </c>
      <c r="B19" s="29" t="s">
        <v>242</v>
      </c>
      <c r="C19" s="2"/>
      <c r="D19" s="4">
        <v>22000</v>
      </c>
      <c r="E19" s="135"/>
      <c r="F19" s="4">
        <v>0</v>
      </c>
      <c r="G19" s="4"/>
      <c r="H19" s="4">
        <v>0</v>
      </c>
      <c r="I19" s="135"/>
      <c r="J19" s="4">
        <v>0</v>
      </c>
      <c r="K19" s="135"/>
      <c r="L19" s="66">
        <v>-22000</v>
      </c>
      <c r="M19" s="135"/>
      <c r="N19" s="4">
        <v>0</v>
      </c>
      <c r="O19" s="135"/>
      <c r="P19" s="4">
        <v>0</v>
      </c>
      <c r="Q19" s="4"/>
      <c r="R19" s="69">
        <f>SUM(N19,P19)</f>
        <v>0</v>
      </c>
      <c r="S19" s="133"/>
      <c r="T19" s="69">
        <f>SUM(D19:L19,R19)</f>
        <v>0</v>
      </c>
      <c r="U19" s="135"/>
      <c r="V19" s="4">
        <v>0</v>
      </c>
      <c r="W19" s="135"/>
      <c r="X19" s="4">
        <f t="shared" ref="X19:X20" si="0">SUM(T19:V19)</f>
        <v>0</v>
      </c>
    </row>
    <row r="20" spans="1:24" ht="20" customHeight="1">
      <c r="A20" s="241" t="s">
        <v>190</v>
      </c>
      <c r="B20" s="29">
        <v>22</v>
      </c>
      <c r="C20" s="2"/>
      <c r="D20" s="4">
        <v>0</v>
      </c>
      <c r="E20" s="135"/>
      <c r="F20" s="4">
        <v>0</v>
      </c>
      <c r="G20" s="4"/>
      <c r="H20" s="4">
        <v>0</v>
      </c>
      <c r="I20" s="135"/>
      <c r="J20" s="4">
        <v>0</v>
      </c>
      <c r="K20" s="135"/>
      <c r="L20" s="60">
        <v>-2444</v>
      </c>
      <c r="M20" s="135"/>
      <c r="N20" s="4">
        <v>0</v>
      </c>
      <c r="O20" s="135"/>
      <c r="P20" s="4">
        <v>0</v>
      </c>
      <c r="Q20" s="4"/>
      <c r="R20" s="69">
        <f>SUM(N20,P20)</f>
        <v>0</v>
      </c>
      <c r="S20" s="133"/>
      <c r="T20" s="69">
        <f>SUM(D20:L20,R20)</f>
        <v>-2444</v>
      </c>
      <c r="U20" s="135"/>
      <c r="V20" s="4">
        <v>0</v>
      </c>
      <c r="W20" s="135"/>
      <c r="X20" s="4">
        <f t="shared" si="0"/>
        <v>-2444</v>
      </c>
    </row>
    <row r="21" spans="1:24" ht="20" customHeight="1">
      <c r="A21" s="245" t="s">
        <v>191</v>
      </c>
      <c r="B21" s="29"/>
      <c r="C21" s="2"/>
      <c r="D21" s="252"/>
      <c r="E21" s="207"/>
      <c r="F21" s="252"/>
      <c r="G21" s="253"/>
      <c r="H21" s="252"/>
      <c r="I21" s="207"/>
      <c r="J21" s="252"/>
      <c r="K21" s="207"/>
      <c r="L21" s="254"/>
      <c r="M21" s="207"/>
      <c r="N21" s="252"/>
      <c r="O21" s="207"/>
      <c r="P21" s="252"/>
      <c r="Q21" s="253"/>
      <c r="R21" s="252"/>
      <c r="S21" s="206"/>
      <c r="T21" s="252"/>
      <c r="U21" s="207"/>
      <c r="V21" s="252"/>
      <c r="W21" s="207"/>
      <c r="X21" s="252"/>
    </row>
    <row r="22" spans="1:24" ht="20" customHeight="1">
      <c r="A22" s="246" t="s">
        <v>186</v>
      </c>
      <c r="B22" s="29"/>
      <c r="C22" s="2"/>
      <c r="D22" s="255">
        <f>SUM(D17:D20)</f>
        <v>66643</v>
      </c>
      <c r="E22" s="207"/>
      <c r="F22" s="255">
        <f>SUM(F17:F20)</f>
        <v>205358</v>
      </c>
      <c r="G22" s="256"/>
      <c r="H22" s="255">
        <f>SUM(H17:H20)</f>
        <v>3573</v>
      </c>
      <c r="I22" s="207"/>
      <c r="J22" s="255">
        <f>SUM(J17:J20)</f>
        <v>0</v>
      </c>
      <c r="K22" s="207"/>
      <c r="L22" s="255">
        <f>SUM(L17:L20)</f>
        <v>-24444</v>
      </c>
      <c r="M22" s="207"/>
      <c r="N22" s="255">
        <f>SUM(N17:N20)</f>
        <v>0</v>
      </c>
      <c r="O22" s="207"/>
      <c r="P22" s="255">
        <f>SUM(P17:P20)</f>
        <v>0</v>
      </c>
      <c r="Q22" s="256"/>
      <c r="R22" s="255">
        <f>SUM(N22,P22)</f>
        <v>0</v>
      </c>
      <c r="S22" s="206"/>
      <c r="T22" s="255">
        <f>SUM(D22:L22,R22)</f>
        <v>251130</v>
      </c>
      <c r="U22" s="207"/>
      <c r="V22" s="255">
        <f>SUM(V17:V20)</f>
        <v>0</v>
      </c>
      <c r="W22" s="207"/>
      <c r="X22" s="255">
        <f>SUM(X17:X20)</f>
        <v>251130</v>
      </c>
    </row>
    <row r="23" spans="1:24" s="124" customFormat="1" ht="13" customHeight="1">
      <c r="A23" s="10"/>
      <c r="B23" s="29"/>
      <c r="C23" s="2"/>
      <c r="D23" s="33"/>
      <c r="E23" s="134"/>
      <c r="F23" s="33"/>
      <c r="G23" s="33"/>
      <c r="H23" s="33"/>
      <c r="I23" s="134"/>
      <c r="J23" s="33"/>
      <c r="K23" s="134"/>
      <c r="L23" s="136"/>
      <c r="M23" s="134"/>
      <c r="N23" s="126"/>
      <c r="O23" s="134"/>
      <c r="P23" s="126"/>
      <c r="Q23" s="126"/>
      <c r="R23" s="126"/>
      <c r="S23" s="134"/>
      <c r="T23" s="126"/>
      <c r="U23" s="134"/>
      <c r="V23" s="4"/>
      <c r="W23" s="134"/>
      <c r="X23" s="4"/>
    </row>
    <row r="24" spans="1:24" s="124" customFormat="1" ht="20" customHeight="1">
      <c r="A24" s="248" t="s">
        <v>194</v>
      </c>
      <c r="B24" s="29"/>
      <c r="C24" s="2"/>
      <c r="D24" s="33"/>
      <c r="E24" s="134"/>
      <c r="F24" s="33"/>
      <c r="G24" s="33"/>
      <c r="H24" s="33"/>
      <c r="I24" s="134"/>
      <c r="J24" s="33"/>
      <c r="K24" s="134"/>
      <c r="L24" s="136"/>
      <c r="M24" s="134"/>
      <c r="N24" s="126"/>
      <c r="O24" s="134"/>
      <c r="P24" s="126"/>
      <c r="Q24" s="126"/>
      <c r="R24" s="126"/>
      <c r="S24" s="134"/>
      <c r="T24" s="126"/>
      <c r="U24" s="134"/>
      <c r="V24" s="4"/>
      <c r="W24" s="134"/>
      <c r="X24" s="4"/>
    </row>
    <row r="25" spans="1:24" s="124" customFormat="1" ht="20" customHeight="1">
      <c r="A25" s="241" t="s">
        <v>195</v>
      </c>
      <c r="B25" s="29"/>
      <c r="C25" s="2"/>
      <c r="D25" s="33"/>
      <c r="E25" s="134"/>
      <c r="F25" s="33"/>
      <c r="G25" s="33"/>
      <c r="H25" s="33"/>
      <c r="I25" s="134"/>
      <c r="J25" s="33"/>
      <c r="K25" s="134"/>
      <c r="L25" s="136"/>
      <c r="M25" s="134"/>
      <c r="N25" s="126"/>
      <c r="O25" s="134"/>
      <c r="P25" s="126"/>
      <c r="Q25" s="126"/>
      <c r="R25" s="126"/>
      <c r="S25" s="134"/>
      <c r="T25" s="126"/>
      <c r="U25" s="134"/>
      <c r="V25" s="4"/>
      <c r="W25" s="134"/>
      <c r="X25" s="4"/>
    </row>
    <row r="26" spans="1:24" s="124" customFormat="1" ht="20" customHeight="1">
      <c r="A26" s="249" t="s">
        <v>196</v>
      </c>
      <c r="B26" s="29"/>
      <c r="C26" s="2"/>
      <c r="D26" s="33">
        <v>0</v>
      </c>
      <c r="E26" s="134"/>
      <c r="F26" s="33">
        <v>0</v>
      </c>
      <c r="G26" s="33"/>
      <c r="H26" s="33">
        <v>0</v>
      </c>
      <c r="I26" s="134"/>
      <c r="J26" s="33">
        <v>0</v>
      </c>
      <c r="K26" s="134"/>
      <c r="L26" s="33">
        <v>0</v>
      </c>
      <c r="M26" s="134"/>
      <c r="N26" s="126">
        <v>0</v>
      </c>
      <c r="O26" s="134"/>
      <c r="P26" s="126">
        <v>0</v>
      </c>
      <c r="Q26" s="126"/>
      <c r="R26" s="69">
        <f>SUM(N26,P26)</f>
        <v>0</v>
      </c>
      <c r="S26" s="133"/>
      <c r="T26" s="69">
        <f>SUM(D26:L26,R26)</f>
        <v>0</v>
      </c>
      <c r="U26" s="134"/>
      <c r="V26" s="4">
        <v>275769</v>
      </c>
      <c r="W26" s="134"/>
      <c r="X26" s="4">
        <f t="shared" ref="X26" si="1">SUM(T26:V26)</f>
        <v>275769</v>
      </c>
    </row>
    <row r="27" spans="1:24" s="124" customFormat="1" ht="20" customHeight="1">
      <c r="A27" s="244" t="s">
        <v>197</v>
      </c>
      <c r="B27" s="29"/>
      <c r="C27" s="2"/>
      <c r="D27" s="30">
        <f>D26</f>
        <v>0</v>
      </c>
      <c r="E27" s="206"/>
      <c r="F27" s="30">
        <f>F26</f>
        <v>0</v>
      </c>
      <c r="G27" s="33"/>
      <c r="H27" s="30">
        <f>H26</f>
        <v>0</v>
      </c>
      <c r="I27" s="206"/>
      <c r="J27" s="30">
        <f>J26</f>
        <v>0</v>
      </c>
      <c r="K27" s="206"/>
      <c r="L27" s="30">
        <f>L26</f>
        <v>0</v>
      </c>
      <c r="M27" s="206"/>
      <c r="N27" s="30">
        <f>N26</f>
        <v>0</v>
      </c>
      <c r="O27" s="206"/>
      <c r="P27" s="30">
        <f>P26</f>
        <v>0</v>
      </c>
      <c r="Q27" s="202"/>
      <c r="R27" s="30">
        <f>R26</f>
        <v>0</v>
      </c>
      <c r="S27" s="206"/>
      <c r="T27" s="251">
        <f>SUM(D27:L27,R27)</f>
        <v>0</v>
      </c>
      <c r="U27" s="206"/>
      <c r="V27" s="30">
        <f>V26</f>
        <v>275769</v>
      </c>
      <c r="W27" s="206"/>
      <c r="X27" s="30">
        <f>X26</f>
        <v>275769</v>
      </c>
    </row>
    <row r="28" spans="1:24" s="124" customFormat="1" ht="13" customHeight="1">
      <c r="A28" s="10"/>
      <c r="B28" s="29"/>
      <c r="C28" s="2"/>
      <c r="D28" s="33"/>
      <c r="E28" s="134"/>
      <c r="F28" s="33"/>
      <c r="G28" s="33"/>
      <c r="H28" s="33"/>
      <c r="I28" s="134"/>
      <c r="J28" s="33"/>
      <c r="K28" s="134"/>
      <c r="L28" s="136"/>
      <c r="M28" s="134"/>
      <c r="N28" s="126"/>
      <c r="O28" s="134"/>
      <c r="P28" s="126"/>
      <c r="Q28" s="126"/>
      <c r="R28" s="126"/>
      <c r="S28" s="134"/>
      <c r="T28" s="126"/>
      <c r="U28" s="134"/>
      <c r="V28" s="4"/>
      <c r="W28" s="134"/>
      <c r="X28" s="4"/>
    </row>
    <row r="29" spans="1:24" s="124" customFormat="1" ht="20" customHeight="1">
      <c r="A29" s="218" t="s">
        <v>198</v>
      </c>
      <c r="B29" s="29"/>
      <c r="C29" s="2"/>
      <c r="D29" s="56">
        <f>SUM(D22,D27)</f>
        <v>66643</v>
      </c>
      <c r="E29" s="206"/>
      <c r="F29" s="56">
        <f>SUM(F22,F27)</f>
        <v>205358</v>
      </c>
      <c r="G29" s="33"/>
      <c r="H29" s="56">
        <f>SUM(H22,H27)</f>
        <v>3573</v>
      </c>
      <c r="I29" s="206"/>
      <c r="J29" s="56">
        <f>SUM(J22,J27)</f>
        <v>0</v>
      </c>
      <c r="K29" s="206"/>
      <c r="L29" s="56">
        <f>SUM(L22,L27)</f>
        <v>-24444</v>
      </c>
      <c r="M29" s="206"/>
      <c r="N29" s="56">
        <f>SUM(N22,N27)</f>
        <v>0</v>
      </c>
      <c r="O29" s="206"/>
      <c r="P29" s="56">
        <f>SUM(P22,P27)</f>
        <v>0</v>
      </c>
      <c r="Q29" s="202"/>
      <c r="R29" s="56">
        <f>SUM(R22,R27)</f>
        <v>0</v>
      </c>
      <c r="S29" s="206"/>
      <c r="T29" s="56">
        <f>SUM(T22,T27)</f>
        <v>251130</v>
      </c>
      <c r="U29" s="206"/>
      <c r="V29" s="56">
        <f>SUM(V22,V27)</f>
        <v>275769</v>
      </c>
      <c r="W29" s="206"/>
      <c r="X29" s="56">
        <f>SUM(X22,X27)</f>
        <v>526899</v>
      </c>
    </row>
    <row r="30" spans="1:24" s="124" customFormat="1" ht="12.5" customHeight="1">
      <c r="A30" s="218"/>
      <c r="B30" s="29"/>
      <c r="C30" s="2"/>
      <c r="D30" s="33"/>
      <c r="E30" s="134"/>
      <c r="F30" s="33"/>
      <c r="G30" s="33"/>
      <c r="H30" s="33"/>
      <c r="I30" s="134"/>
      <c r="J30" s="33"/>
      <c r="K30" s="134"/>
      <c r="L30" s="136"/>
      <c r="M30" s="134"/>
      <c r="N30" s="126"/>
      <c r="O30" s="134"/>
      <c r="P30" s="126"/>
      <c r="Q30" s="126"/>
      <c r="R30" s="126"/>
      <c r="S30" s="134"/>
      <c r="T30" s="126"/>
      <c r="U30" s="134"/>
      <c r="V30" s="4"/>
      <c r="W30" s="134"/>
      <c r="X30" s="4"/>
    </row>
    <row r="31" spans="1:24" ht="20" customHeight="1">
      <c r="A31" s="8" t="s">
        <v>200</v>
      </c>
      <c r="B31" s="29"/>
      <c r="C31" s="2"/>
      <c r="D31" s="126"/>
      <c r="E31" s="127"/>
      <c r="F31" s="126"/>
      <c r="G31" s="126"/>
      <c r="H31" s="126"/>
      <c r="I31" s="127"/>
      <c r="J31" s="126"/>
      <c r="K31" s="57"/>
      <c r="L31" s="128"/>
      <c r="M31" s="57"/>
      <c r="N31" s="69"/>
      <c r="O31" s="57"/>
      <c r="P31" s="69"/>
      <c r="Q31" s="69"/>
      <c r="R31" s="69"/>
      <c r="S31" s="57"/>
      <c r="T31" s="69"/>
      <c r="U31" s="57"/>
      <c r="V31" s="69"/>
      <c r="W31" s="57"/>
      <c r="X31" s="69"/>
    </row>
    <row r="32" spans="1:24" ht="20" customHeight="1">
      <c r="A32" s="250" t="s">
        <v>230</v>
      </c>
      <c r="B32" s="29"/>
      <c r="C32" s="2"/>
      <c r="D32" s="33">
        <v>0</v>
      </c>
      <c r="E32" s="127"/>
      <c r="F32" s="33">
        <v>0</v>
      </c>
      <c r="G32" s="33"/>
      <c r="H32" s="33">
        <v>0</v>
      </c>
      <c r="I32" s="135"/>
      <c r="J32" s="33">
        <v>0</v>
      </c>
      <c r="K32" s="126"/>
      <c r="L32" s="33">
        <f>'PL 10-11'!D32</f>
        <v>40245</v>
      </c>
      <c r="M32" s="126"/>
      <c r="N32" s="116">
        <v>0</v>
      </c>
      <c r="O32" s="126"/>
      <c r="P32" s="116">
        <v>0</v>
      </c>
      <c r="R32" s="116">
        <f>SUM(N32,P32)</f>
        <v>0</v>
      </c>
      <c r="S32" s="133"/>
      <c r="T32" s="116">
        <f>SUM(D32:L32,R32)</f>
        <v>40245</v>
      </c>
      <c r="U32" s="126"/>
      <c r="V32" s="126">
        <f>'PL 10-11'!D33</f>
        <v>-549</v>
      </c>
      <c r="W32" s="126"/>
      <c r="X32" s="126">
        <f>SUM(T32:V32)</f>
        <v>39696</v>
      </c>
    </row>
    <row r="33" spans="1:24" ht="20" customHeight="1">
      <c r="A33" s="226" t="s">
        <v>175</v>
      </c>
      <c r="B33" s="29"/>
      <c r="C33" s="2"/>
      <c r="D33" s="33">
        <v>0</v>
      </c>
      <c r="E33" s="127"/>
      <c r="F33" s="33">
        <v>0</v>
      </c>
      <c r="G33" s="33"/>
      <c r="H33" s="33">
        <v>0</v>
      </c>
      <c r="I33" s="126"/>
      <c r="J33" s="33">
        <v>0</v>
      </c>
      <c r="K33" s="126"/>
      <c r="L33" s="33">
        <v>3856</v>
      </c>
      <c r="M33" s="126"/>
      <c r="N33" s="126">
        <f>+'PL 10-11'!D51</f>
        <v>-428</v>
      </c>
      <c r="O33" s="126"/>
      <c r="P33" s="126">
        <f>'PL 10-11'!D59</f>
        <v>-3420</v>
      </c>
      <c r="Q33" s="126"/>
      <c r="R33" s="126">
        <f>SUM(N33,P33)</f>
        <v>-3848</v>
      </c>
      <c r="S33" s="133"/>
      <c r="T33" s="126">
        <f>SUM(D33:L33,R33)</f>
        <v>8</v>
      </c>
      <c r="U33" s="126"/>
      <c r="V33" s="126">
        <v>174</v>
      </c>
      <c r="W33" s="126"/>
      <c r="X33" s="126">
        <f>SUM(T33:V33)</f>
        <v>182</v>
      </c>
    </row>
    <row r="34" spans="1:24" ht="20" customHeight="1">
      <c r="A34" s="8" t="s">
        <v>202</v>
      </c>
      <c r="B34" s="29"/>
      <c r="C34" s="2"/>
      <c r="D34" s="139">
        <f>SUM(D32:D33)</f>
        <v>0</v>
      </c>
      <c r="E34" s="234"/>
      <c r="F34" s="139">
        <f>SUM(F32:F33)</f>
        <v>0</v>
      </c>
      <c r="G34" s="203"/>
      <c r="H34" s="139">
        <f>SUM(H32:H33)</f>
        <v>0</v>
      </c>
      <c r="I34" s="234"/>
      <c r="J34" s="139">
        <f>SUM(J32:J33)</f>
        <v>0</v>
      </c>
      <c r="K34" s="57"/>
      <c r="L34" s="139">
        <f>SUM(L32:L33)</f>
        <v>44101</v>
      </c>
      <c r="M34" s="57"/>
      <c r="N34" s="139">
        <f>SUM(N32:N33)</f>
        <v>-428</v>
      </c>
      <c r="O34" s="57"/>
      <c r="P34" s="139">
        <f>SUM(P32:P33)</f>
        <v>-3420</v>
      </c>
      <c r="Q34" s="203"/>
      <c r="R34" s="139">
        <f>SUM(N34,P34)</f>
        <v>-3848</v>
      </c>
      <c r="S34" s="133"/>
      <c r="T34" s="139">
        <f>SUM(D34:L34,R34)</f>
        <v>40253</v>
      </c>
      <c r="U34" s="57"/>
      <c r="V34" s="139">
        <f>SUM(V32:V33)</f>
        <v>-375</v>
      </c>
      <c r="W34" s="57"/>
      <c r="X34" s="139">
        <f>SUM(X32:X33)</f>
        <v>39878</v>
      </c>
    </row>
    <row r="35" spans="1:24" ht="12.5" customHeight="1">
      <c r="A35" s="8"/>
      <c r="B35" s="29"/>
      <c r="C35" s="2"/>
      <c r="D35" s="203"/>
      <c r="E35" s="234"/>
      <c r="F35" s="203"/>
      <c r="G35" s="203"/>
      <c r="H35" s="203"/>
      <c r="I35" s="234"/>
      <c r="J35" s="203"/>
      <c r="K35" s="57"/>
      <c r="L35" s="31"/>
      <c r="M35" s="57"/>
      <c r="N35" s="203"/>
      <c r="O35" s="57"/>
      <c r="P35" s="203"/>
      <c r="Q35" s="203"/>
      <c r="R35" s="203"/>
      <c r="S35" s="57"/>
      <c r="T35" s="203"/>
      <c r="U35" s="57"/>
      <c r="V35" s="203"/>
      <c r="W35" s="57"/>
      <c r="X35" s="203"/>
    </row>
    <row r="36" spans="1:24" ht="20" customHeight="1">
      <c r="A36" s="204" t="s">
        <v>132</v>
      </c>
      <c r="B36" s="22">
        <v>17</v>
      </c>
      <c r="C36" s="2"/>
      <c r="D36" s="205">
        <v>0</v>
      </c>
      <c r="E36" s="134"/>
      <c r="F36" s="205">
        <v>0</v>
      </c>
      <c r="G36" s="236"/>
      <c r="H36" s="205">
        <v>0</v>
      </c>
      <c r="I36" s="134"/>
      <c r="J36" s="205">
        <v>4299</v>
      </c>
      <c r="K36" s="231"/>
      <c r="L36" s="208">
        <v>-4299</v>
      </c>
      <c r="M36" s="134"/>
      <c r="N36" s="205">
        <v>0</v>
      </c>
      <c r="O36" s="134"/>
      <c r="P36" s="205">
        <v>0</v>
      </c>
      <c r="Q36" s="236"/>
      <c r="R36" s="205">
        <f>SUM(N36,P36)</f>
        <v>0</v>
      </c>
      <c r="S36" s="133"/>
      <c r="T36" s="205">
        <f>SUM(D36:L36,R36)</f>
        <v>0</v>
      </c>
      <c r="U36" s="134"/>
      <c r="V36" s="205">
        <v>0</v>
      </c>
      <c r="W36" s="134"/>
      <c r="X36" s="259">
        <f>SUM(T36:V36)</f>
        <v>0</v>
      </c>
    </row>
    <row r="37" spans="1:24" s="124" customFormat="1" ht="12.5" customHeight="1">
      <c r="A37" s="10"/>
      <c r="B37" s="29"/>
      <c r="C37" s="2"/>
      <c r="D37" s="33"/>
      <c r="E37" s="134"/>
      <c r="F37" s="33"/>
      <c r="G37" s="33"/>
      <c r="H37" s="33"/>
      <c r="I37" s="134"/>
      <c r="J37" s="33"/>
      <c r="K37" s="134"/>
      <c r="L37" s="136"/>
      <c r="M37" s="134"/>
      <c r="N37" s="126"/>
      <c r="O37" s="134"/>
      <c r="P37" s="126"/>
      <c r="Q37" s="126"/>
      <c r="R37" s="126"/>
      <c r="S37" s="134"/>
      <c r="T37" s="126"/>
      <c r="U37" s="134"/>
      <c r="V37" s="4"/>
      <c r="W37" s="134"/>
      <c r="X37" s="4"/>
    </row>
    <row r="38" spans="1:24" ht="21.5" customHeight="1" thickBot="1">
      <c r="A38" s="62" t="s">
        <v>207</v>
      </c>
      <c r="B38" s="29"/>
      <c r="C38" s="2"/>
      <c r="D38" s="37">
        <f>SUM(D12,D29,D34,D36)</f>
        <v>295642</v>
      </c>
      <c r="E38" s="142"/>
      <c r="F38" s="37">
        <f>SUM(F12,F29,F34,F36)</f>
        <v>453193</v>
      </c>
      <c r="G38" s="38"/>
      <c r="H38" s="37">
        <f>SUM(H12,H29,H34,H36)</f>
        <v>3573</v>
      </c>
      <c r="I38" s="142"/>
      <c r="J38" s="37">
        <f>SUM(J12,J29,J34,J36)</f>
        <v>27199</v>
      </c>
      <c r="K38" s="142"/>
      <c r="L38" s="37">
        <f>SUM(L12,L29,L34,L36)</f>
        <v>182239</v>
      </c>
      <c r="M38" s="142"/>
      <c r="N38" s="37">
        <f>SUM(N12,N29,N34,N36)</f>
        <v>441</v>
      </c>
      <c r="O38" s="142"/>
      <c r="P38" s="37">
        <f>SUM(P12,P29,P34,P36)</f>
        <v>-2822</v>
      </c>
      <c r="Q38" s="38"/>
      <c r="R38" s="37">
        <f>SUM(N38,P38)</f>
        <v>-2381</v>
      </c>
      <c r="S38" s="133"/>
      <c r="T38" s="37">
        <f>SUM(D38:L38,R38)</f>
        <v>959465</v>
      </c>
      <c r="U38" s="142"/>
      <c r="V38" s="37">
        <f>SUM(V12,V29,V34,V36)</f>
        <v>275397</v>
      </c>
      <c r="W38" s="142"/>
      <c r="X38" s="37">
        <f>SUM(X12,X29,X34,X36)</f>
        <v>1234862</v>
      </c>
    </row>
    <row r="39" spans="1:24" ht="22.5" customHeight="1" thickTop="1"/>
  </sheetData>
  <mergeCells count="4">
    <mergeCell ref="D4:X4"/>
    <mergeCell ref="J5:L5"/>
    <mergeCell ref="D10:X10"/>
    <mergeCell ref="N5:R5"/>
  </mergeCells>
  <printOptions horizontalCentered="1"/>
  <pageMargins left="0.5" right="0.5" top="0.48" bottom="0.4" header="0.5" footer="0.4"/>
  <pageSetup paperSize="9" scale="66" firstPageNumber="13" fitToHeight="0" orientation="landscape" useFirstPageNumber="1" r:id="rId1"/>
  <headerFooter>
    <oddFooter>&amp;L&amp;"Angsana New,Regular"&amp;15 หมายเหตุประกอบงบการเงินเป็นส่วนหนึ่งของงบการเงินนี้&amp;"-,Regular"&amp;11
&amp;C&amp;"Angsana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L27"/>
  <sheetViews>
    <sheetView zoomScaleNormal="100" zoomScaleSheetLayoutView="85" workbookViewId="0"/>
  </sheetViews>
  <sheetFormatPr defaultColWidth="8.6328125" defaultRowHeight="22.5" customHeight="1"/>
  <cols>
    <col min="1" max="1" width="52.54296875" style="155" customWidth="1"/>
    <col min="2" max="2" width="8.6328125" style="197" customWidth="1"/>
    <col min="3" max="3" width="1.36328125" style="155" customWidth="1"/>
    <col min="4" max="4" width="13.6328125" style="161" customWidth="1"/>
    <col min="5" max="5" width="1.36328125" style="155" customWidth="1"/>
    <col min="6" max="6" width="13.6328125" style="161" customWidth="1"/>
    <col min="7" max="7" width="1.36328125" style="155" customWidth="1"/>
    <col min="8" max="8" width="13.6328125" style="162" customWidth="1"/>
    <col min="9" max="9" width="1.36328125" style="155" customWidth="1"/>
    <col min="10" max="10" width="13.6328125" style="161" customWidth="1"/>
    <col min="11" max="11" width="1.36328125" style="155" customWidth="1"/>
    <col min="12" max="12" width="13.6328125" style="161" customWidth="1"/>
    <col min="13" max="16384" width="8.6328125" style="155"/>
  </cols>
  <sheetData>
    <row r="1" spans="1:12" s="149" customFormat="1" ht="20" customHeight="1">
      <c r="A1" s="1" t="s">
        <v>0</v>
      </c>
      <c r="B1" s="195"/>
      <c r="C1" s="125"/>
      <c r="D1" s="146"/>
      <c r="E1" s="125"/>
      <c r="F1" s="146"/>
      <c r="G1" s="125"/>
      <c r="H1" s="147"/>
      <c r="I1" s="148"/>
      <c r="J1" s="146"/>
      <c r="K1" s="148"/>
      <c r="L1" s="146"/>
    </row>
    <row r="2" spans="1:12" s="149" customFormat="1" ht="20" customHeight="1">
      <c r="A2" s="125" t="s">
        <v>121</v>
      </c>
      <c r="B2" s="195"/>
      <c r="C2" s="125"/>
      <c r="D2" s="146"/>
      <c r="E2" s="125"/>
      <c r="F2" s="146"/>
      <c r="G2" s="125"/>
      <c r="H2" s="147"/>
      <c r="I2" s="125"/>
      <c r="J2" s="146"/>
      <c r="K2" s="125"/>
      <c r="L2" s="146"/>
    </row>
    <row r="3" spans="1:12" s="150" customFormat="1" ht="9" customHeight="1">
      <c r="A3" s="7"/>
      <c r="B3" s="196"/>
      <c r="C3" s="8"/>
      <c r="D3" s="120"/>
      <c r="E3" s="8"/>
      <c r="F3" s="120"/>
      <c r="G3" s="8"/>
      <c r="H3" s="121"/>
      <c r="I3" s="8"/>
      <c r="J3" s="120"/>
      <c r="K3" s="8"/>
      <c r="L3" s="120"/>
    </row>
    <row r="4" spans="1:12" s="150" customFormat="1" ht="20" customHeight="1">
      <c r="A4" s="7"/>
      <c r="B4" s="196"/>
      <c r="C4" s="196"/>
      <c r="D4" s="269" t="s">
        <v>3</v>
      </c>
      <c r="E4" s="269"/>
      <c r="F4" s="269"/>
      <c r="G4" s="269"/>
      <c r="H4" s="269"/>
      <c r="I4" s="269"/>
      <c r="J4" s="269"/>
      <c r="K4" s="269"/>
      <c r="L4" s="269"/>
    </row>
    <row r="5" spans="1:12" s="150" customFormat="1" ht="20" customHeight="1">
      <c r="A5" s="7"/>
      <c r="B5" s="196"/>
      <c r="C5" s="192"/>
      <c r="D5" s="151"/>
      <c r="E5" s="119"/>
      <c r="F5" s="151"/>
      <c r="G5" s="119"/>
      <c r="H5" s="273" t="s">
        <v>42</v>
      </c>
      <c r="I5" s="273"/>
      <c r="J5" s="273"/>
      <c r="K5" s="119"/>
      <c r="L5" s="151"/>
    </row>
    <row r="6" spans="1:12" s="150" customFormat="1" ht="20" customHeight="1">
      <c r="A6" s="8"/>
      <c r="B6" s="196"/>
      <c r="C6" s="57"/>
      <c r="D6" s="126" t="s">
        <v>38</v>
      </c>
      <c r="E6" s="57"/>
      <c r="F6" s="126" t="s">
        <v>73</v>
      </c>
      <c r="G6" s="152"/>
      <c r="H6" s="129"/>
      <c r="I6" s="152"/>
      <c r="J6" s="120"/>
      <c r="K6" s="152"/>
      <c r="L6" s="126" t="s">
        <v>71</v>
      </c>
    </row>
    <row r="7" spans="1:12" s="150" customFormat="1" ht="20" customHeight="1">
      <c r="A7" s="8"/>
      <c r="B7" s="196"/>
      <c r="C7" s="57"/>
      <c r="D7" s="126" t="s">
        <v>75</v>
      </c>
      <c r="E7" s="57"/>
      <c r="F7" s="126" t="s">
        <v>76</v>
      </c>
      <c r="G7" s="152"/>
      <c r="H7" s="129" t="s">
        <v>136</v>
      </c>
      <c r="I7" s="152"/>
      <c r="J7" s="120"/>
      <c r="K7" s="152"/>
      <c r="L7" s="126" t="s">
        <v>72</v>
      </c>
    </row>
    <row r="8" spans="1:12" s="150" customFormat="1" ht="20" customHeight="1">
      <c r="A8" s="8"/>
      <c r="B8" s="12" t="s">
        <v>6</v>
      </c>
      <c r="C8" s="57"/>
      <c r="D8" s="126" t="s">
        <v>81</v>
      </c>
      <c r="E8" s="57"/>
      <c r="F8" s="126" t="s">
        <v>82</v>
      </c>
      <c r="G8" s="152"/>
      <c r="H8" s="129" t="s">
        <v>83</v>
      </c>
      <c r="I8" s="152"/>
      <c r="J8" s="126" t="s">
        <v>84</v>
      </c>
      <c r="K8" s="152"/>
      <c r="L8" s="126" t="s">
        <v>79</v>
      </c>
    </row>
    <row r="9" spans="1:12" s="150" customFormat="1" ht="20" customHeight="1">
      <c r="A9" s="8"/>
      <c r="B9" s="29"/>
      <c r="C9" s="29"/>
      <c r="D9" s="275" t="s">
        <v>7</v>
      </c>
      <c r="E9" s="275"/>
      <c r="F9" s="275"/>
      <c r="G9" s="275"/>
      <c r="H9" s="275"/>
      <c r="I9" s="275"/>
      <c r="J9" s="275"/>
      <c r="K9" s="275"/>
      <c r="L9" s="275"/>
    </row>
    <row r="10" spans="1:12" s="150" customFormat="1" ht="20" customHeight="1">
      <c r="A10" s="198" t="s">
        <v>142</v>
      </c>
      <c r="B10" s="29"/>
      <c r="C10" s="193"/>
      <c r="D10" s="130"/>
      <c r="E10" s="42"/>
      <c r="F10" s="130"/>
      <c r="G10" s="42"/>
      <c r="H10" s="130"/>
      <c r="I10" s="42"/>
      <c r="J10" s="130"/>
      <c r="K10" s="42"/>
      <c r="L10" s="130"/>
    </row>
    <row r="11" spans="1:12" s="150" customFormat="1" ht="20" customHeight="1">
      <c r="A11" s="8" t="s">
        <v>143</v>
      </c>
      <c r="B11" s="29"/>
      <c r="C11" s="133">
        <v>0</v>
      </c>
      <c r="D11" s="132">
        <v>164999</v>
      </c>
      <c r="E11" s="133">
        <v>0</v>
      </c>
      <c r="F11" s="132">
        <v>177835</v>
      </c>
      <c r="G11" s="133">
        <v>0</v>
      </c>
      <c r="H11" s="132">
        <v>4579</v>
      </c>
      <c r="I11" s="133">
        <v>0</v>
      </c>
      <c r="J11" s="132">
        <v>136393</v>
      </c>
      <c r="K11" s="133"/>
      <c r="L11" s="132">
        <v>483806</v>
      </c>
    </row>
    <row r="12" spans="1:12" s="150" customFormat="1" ht="9" customHeight="1">
      <c r="A12" s="8"/>
      <c r="B12" s="29"/>
      <c r="C12" s="134"/>
      <c r="D12" s="120"/>
      <c r="E12" s="134"/>
      <c r="F12" s="120"/>
      <c r="G12" s="134"/>
      <c r="H12" s="121"/>
      <c r="I12" s="134"/>
      <c r="J12" s="120"/>
      <c r="K12" s="134"/>
      <c r="L12" s="120"/>
    </row>
    <row r="13" spans="1:12" s="150" customFormat="1" ht="20" customHeight="1">
      <c r="A13" s="8" t="s">
        <v>88</v>
      </c>
      <c r="B13" s="29"/>
      <c r="C13" s="134"/>
      <c r="D13" s="120"/>
      <c r="E13" s="134"/>
      <c r="F13" s="120"/>
      <c r="G13" s="134"/>
      <c r="H13" s="121"/>
      <c r="I13" s="134"/>
      <c r="J13" s="120"/>
      <c r="K13" s="134"/>
      <c r="L13" s="120"/>
    </row>
    <row r="14" spans="1:12" s="150" customFormat="1" ht="20" customHeight="1">
      <c r="A14" s="225" t="s">
        <v>204</v>
      </c>
      <c r="B14" s="29"/>
      <c r="C14" s="134"/>
      <c r="D14" s="120"/>
      <c r="E14" s="134"/>
      <c r="F14" s="120"/>
      <c r="G14" s="134"/>
      <c r="H14" s="121"/>
      <c r="I14" s="134"/>
      <c r="J14" s="120"/>
      <c r="K14" s="134"/>
      <c r="L14" s="120"/>
    </row>
    <row r="15" spans="1:12" s="150" customFormat="1" ht="20" customHeight="1">
      <c r="A15" s="242" t="s">
        <v>188</v>
      </c>
      <c r="B15" s="29">
        <v>16</v>
      </c>
      <c r="C15" s="134"/>
      <c r="D15" s="4">
        <v>14000</v>
      </c>
      <c r="E15" s="135"/>
      <c r="F15" s="4">
        <v>70000</v>
      </c>
      <c r="G15" s="135"/>
      <c r="H15" s="39">
        <v>0</v>
      </c>
      <c r="I15" s="135"/>
      <c r="J15" s="4">
        <v>0</v>
      </c>
      <c r="K15" s="135"/>
      <c r="L15" s="253">
        <f>SUM(D15:J15)</f>
        <v>84000</v>
      </c>
    </row>
    <row r="16" spans="1:12" s="150" customFormat="1" ht="20" customHeight="1">
      <c r="A16" s="242" t="s">
        <v>189</v>
      </c>
      <c r="B16" s="29" t="s">
        <v>242</v>
      </c>
      <c r="C16" s="134"/>
      <c r="D16" s="4">
        <v>50000</v>
      </c>
      <c r="E16" s="135"/>
      <c r="F16" s="4">
        <v>0</v>
      </c>
      <c r="G16" s="135"/>
      <c r="H16" s="39">
        <v>0</v>
      </c>
      <c r="I16" s="135"/>
      <c r="J16" s="4">
        <v>-50000</v>
      </c>
      <c r="K16" s="135"/>
      <c r="L16" s="253">
        <f>SUM(D16:J16)</f>
        <v>0</v>
      </c>
    </row>
    <row r="17" spans="1:12" s="150" customFormat="1" ht="20" customHeight="1">
      <c r="A17" s="242" t="s">
        <v>190</v>
      </c>
      <c r="B17" s="29">
        <v>22</v>
      </c>
      <c r="C17" s="135"/>
      <c r="D17" s="4">
        <v>0</v>
      </c>
      <c r="E17" s="135"/>
      <c r="F17" s="4">
        <v>0</v>
      </c>
      <c r="G17" s="135"/>
      <c r="H17" s="4">
        <v>0</v>
      </c>
      <c r="I17" s="134"/>
      <c r="J17" s="153">
        <v>-20556</v>
      </c>
      <c r="K17" s="134"/>
      <c r="L17" s="253">
        <f>J17</f>
        <v>-20556</v>
      </c>
    </row>
    <row r="18" spans="1:12" s="150" customFormat="1" ht="20" customHeight="1">
      <c r="A18" s="225" t="s">
        <v>203</v>
      </c>
      <c r="B18" s="29"/>
      <c r="C18" s="134"/>
      <c r="D18" s="154">
        <f>SUM(D15:D17)</f>
        <v>64000</v>
      </c>
      <c r="E18" s="134"/>
      <c r="F18" s="154">
        <f>SUM(F15:F17)</f>
        <v>70000</v>
      </c>
      <c r="G18" s="134"/>
      <c r="H18" s="154">
        <f>SUM(H15:H17)</f>
        <v>0</v>
      </c>
      <c r="I18" s="134"/>
      <c r="J18" s="154">
        <f>SUM(J15:J17)</f>
        <v>-70556</v>
      </c>
      <c r="K18" s="134"/>
      <c r="L18" s="154">
        <f>SUM(L15:L17)</f>
        <v>63444</v>
      </c>
    </row>
    <row r="19" spans="1:12" s="150" customFormat="1" ht="9.5" customHeight="1">
      <c r="A19" s="8"/>
      <c r="B19" s="29"/>
      <c r="C19" s="134"/>
      <c r="D19" s="120"/>
      <c r="E19" s="134"/>
      <c r="F19" s="120"/>
      <c r="G19" s="134"/>
      <c r="H19" s="121"/>
      <c r="I19" s="134"/>
      <c r="J19" s="120"/>
      <c r="K19" s="134"/>
      <c r="L19" s="120"/>
    </row>
    <row r="20" spans="1:12" ht="20" customHeight="1">
      <c r="A20" s="8" t="s">
        <v>182</v>
      </c>
      <c r="B20" s="29"/>
      <c r="C20" s="126" t="s">
        <v>115</v>
      </c>
      <c r="D20" s="126"/>
      <c r="E20" s="126" t="s">
        <v>115</v>
      </c>
      <c r="F20" s="126"/>
      <c r="G20" s="127"/>
      <c r="H20" s="68"/>
      <c r="I20" s="57"/>
      <c r="J20" s="69"/>
      <c r="K20" s="57"/>
      <c r="L20" s="69"/>
    </row>
    <row r="21" spans="1:12" ht="20" customHeight="1">
      <c r="A21" s="250" t="s">
        <v>201</v>
      </c>
      <c r="B21" s="29"/>
      <c r="C21" s="156"/>
      <c r="D21" s="4">
        <v>0</v>
      </c>
      <c r="E21" s="156"/>
      <c r="F21" s="4">
        <v>0</v>
      </c>
      <c r="G21" s="156"/>
      <c r="H21" s="4">
        <v>0</v>
      </c>
      <c r="I21" s="57"/>
      <c r="J21" s="129">
        <f>'PL 10-11'!J32</f>
        <v>384698</v>
      </c>
      <c r="K21" s="57"/>
      <c r="L21" s="69">
        <f>SUM(D21:J21)</f>
        <v>384698</v>
      </c>
    </row>
    <row r="22" spans="1:12" ht="20" customHeight="1">
      <c r="A22" s="8" t="s">
        <v>185</v>
      </c>
      <c r="B22" s="29"/>
      <c r="C22" s="158"/>
      <c r="D22" s="157">
        <f>SUM(D21:D21)</f>
        <v>0</v>
      </c>
      <c r="E22" s="158"/>
      <c r="F22" s="157">
        <f>SUM(F21:F21)</f>
        <v>0</v>
      </c>
      <c r="G22" s="158"/>
      <c r="H22" s="157">
        <f>SUM(H21:H21)</f>
        <v>0</v>
      </c>
      <c r="I22" s="57"/>
      <c r="J22" s="157">
        <f>SUM(J21:J21)</f>
        <v>384698</v>
      </c>
      <c r="K22" s="57"/>
      <c r="L22" s="157">
        <f>SUM(L21:L21)</f>
        <v>384698</v>
      </c>
    </row>
    <row r="23" spans="1:12" s="215" customFormat="1" ht="7.5" customHeight="1">
      <c r="A23" s="218"/>
      <c r="B23" s="217"/>
      <c r="C23" s="158"/>
      <c r="D23" s="141"/>
      <c r="E23" s="158"/>
      <c r="F23" s="141"/>
      <c r="G23" s="158"/>
      <c r="H23" s="141"/>
      <c r="I23" s="210"/>
      <c r="J23" s="141"/>
      <c r="K23" s="210"/>
      <c r="L23" s="141"/>
    </row>
    <row r="24" spans="1:12" s="215" customFormat="1" ht="20" customHeight="1">
      <c r="A24" s="210" t="s">
        <v>132</v>
      </c>
      <c r="B24" s="22">
        <v>17</v>
      </c>
      <c r="C24" s="158"/>
      <c r="D24" s="209">
        <v>0</v>
      </c>
      <c r="E24" s="206"/>
      <c r="F24" s="209">
        <v>0</v>
      </c>
      <c r="G24" s="206"/>
      <c r="H24" s="209">
        <v>18321</v>
      </c>
      <c r="I24" s="206"/>
      <c r="J24" s="209">
        <f>-H24</f>
        <v>-18321</v>
      </c>
      <c r="K24" s="206"/>
      <c r="L24" s="209">
        <f>SUM(D24:J24)</f>
        <v>0</v>
      </c>
    </row>
    <row r="25" spans="1:12" ht="9" customHeight="1">
      <c r="A25" s="8"/>
      <c r="B25" s="29"/>
      <c r="C25" s="158"/>
      <c r="D25" s="141"/>
      <c r="E25" s="158"/>
      <c r="F25" s="141"/>
      <c r="G25" s="158"/>
      <c r="H25" s="141"/>
      <c r="I25" s="57"/>
      <c r="J25" s="141"/>
      <c r="K25" s="57"/>
      <c r="L25" s="141"/>
    </row>
    <row r="26" spans="1:12" ht="20" customHeight="1" thickBot="1">
      <c r="A26" s="8" t="s">
        <v>144</v>
      </c>
      <c r="B26" s="29"/>
      <c r="C26" s="158"/>
      <c r="D26" s="159">
        <f>SUM(D11,D22,D18)</f>
        <v>228999</v>
      </c>
      <c r="E26" s="158"/>
      <c r="F26" s="159">
        <f>SUM(F11,F22,F18)</f>
        <v>247835</v>
      </c>
      <c r="G26" s="158"/>
      <c r="H26" s="159">
        <f>SUM(H11,H22,H18,H24)</f>
        <v>22900</v>
      </c>
      <c r="I26" s="142"/>
      <c r="J26" s="159">
        <f>SUM(J11,J22,J18,J24)</f>
        <v>432214</v>
      </c>
      <c r="K26" s="142"/>
      <c r="L26" s="159">
        <f>SUM(L11,L22,L18)</f>
        <v>931948</v>
      </c>
    </row>
    <row r="27" spans="1:12" ht="22.5" customHeight="1" thickTop="1"/>
  </sheetData>
  <mergeCells count="3">
    <mergeCell ref="D4:L4"/>
    <mergeCell ref="H5:J5"/>
    <mergeCell ref="D9:L9"/>
  </mergeCells>
  <printOptions horizontalCentered="1"/>
  <pageMargins left="0.7" right="0.5" top="0.48" bottom="0.5" header="0.5" footer="0.5"/>
  <pageSetup paperSize="9" scale="98" firstPageNumber="14" fitToHeight="0" orientation="landscape" useFirstPageNumber="1" r:id="rId1"/>
  <headerFooter>
    <oddFooter>&amp;L&amp;"Angsana New,Regular"&amp;15 หมายเหตุประกอบงบการเงินเป็นส่วนหนึ่งของงบการเงินนี้&amp;"-,Regular"&amp;11
&amp;C&amp;"Angsana New,Regular"&amp;15&amp;P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A741EB-CAEA-43C1-ABB0-34E612E142DA}">
  <sheetPr>
    <pageSetUpPr fitToPage="1"/>
  </sheetPr>
  <dimension ref="A1:N29"/>
  <sheetViews>
    <sheetView zoomScaleNormal="100" zoomScaleSheetLayoutView="85" workbookViewId="0"/>
  </sheetViews>
  <sheetFormatPr defaultColWidth="8.6328125" defaultRowHeight="22.5" customHeight="1"/>
  <cols>
    <col min="1" max="1" width="52.54296875" style="155" customWidth="1"/>
    <col min="2" max="2" width="8.6328125" style="197" customWidth="1"/>
    <col min="3" max="3" width="1.36328125" style="155" customWidth="1"/>
    <col min="4" max="4" width="13.6328125" style="161" customWidth="1"/>
    <col min="5" max="5" width="1.36328125" style="155" customWidth="1"/>
    <col min="6" max="6" width="13.6328125" style="161" customWidth="1"/>
    <col min="7" max="7" width="1.453125" style="161" customWidth="1"/>
    <col min="8" max="8" width="13.6328125" style="161" customWidth="1"/>
    <col min="9" max="9" width="1.36328125" style="155" customWidth="1"/>
    <col min="10" max="10" width="13.6328125" style="162" customWidth="1"/>
    <col min="11" max="11" width="1.36328125" style="155" customWidth="1"/>
    <col min="12" max="12" width="13.6328125" style="161" customWidth="1"/>
    <col min="13" max="13" width="1.36328125" style="155" customWidth="1"/>
    <col min="14" max="14" width="13.6328125" style="161" customWidth="1"/>
    <col min="15" max="16384" width="8.6328125" style="155"/>
  </cols>
  <sheetData>
    <row r="1" spans="1:14" s="160" customFormat="1" ht="22" customHeight="1">
      <c r="A1" s="1" t="s">
        <v>0</v>
      </c>
      <c r="B1" s="195"/>
      <c r="C1" s="125"/>
      <c r="D1" s="146"/>
      <c r="E1" s="125"/>
      <c r="F1" s="146"/>
      <c r="G1" s="146"/>
      <c r="H1" s="146"/>
      <c r="I1" s="125"/>
      <c r="J1" s="147"/>
      <c r="K1" s="148"/>
      <c r="L1" s="146"/>
      <c r="M1" s="148"/>
      <c r="N1" s="146"/>
    </row>
    <row r="2" spans="1:14" s="160" customFormat="1" ht="22" customHeight="1">
      <c r="A2" s="125" t="s">
        <v>121</v>
      </c>
      <c r="B2" s="195"/>
      <c r="C2" s="125"/>
      <c r="D2" s="146"/>
      <c r="E2" s="125"/>
      <c r="F2" s="146"/>
      <c r="G2" s="146"/>
      <c r="H2" s="146"/>
      <c r="I2" s="125"/>
      <c r="J2" s="147"/>
      <c r="K2" s="125"/>
      <c r="L2" s="146"/>
      <c r="M2" s="125"/>
      <c r="N2" s="146"/>
    </row>
    <row r="3" spans="1:14" ht="9" customHeight="1">
      <c r="A3" s="7"/>
      <c r="B3" s="196"/>
      <c r="C3" s="8"/>
      <c r="D3" s="120"/>
      <c r="E3" s="8"/>
      <c r="F3" s="120"/>
      <c r="G3" s="120"/>
      <c r="H3" s="120"/>
      <c r="I3" s="8"/>
      <c r="J3" s="121"/>
      <c r="K3" s="8"/>
      <c r="L3" s="120"/>
      <c r="M3" s="8"/>
      <c r="N3" s="120"/>
    </row>
    <row r="4" spans="1:14" ht="20.5" customHeight="1">
      <c r="A4" s="7"/>
      <c r="B4" s="196"/>
      <c r="C4" s="196"/>
      <c r="D4" s="269" t="s">
        <v>3</v>
      </c>
      <c r="E4" s="269"/>
      <c r="F4" s="269"/>
      <c r="G4" s="269"/>
      <c r="H4" s="269"/>
      <c r="I4" s="269"/>
      <c r="J4" s="269"/>
      <c r="K4" s="269"/>
      <c r="L4" s="269"/>
      <c r="M4" s="269"/>
      <c r="N4" s="269"/>
    </row>
    <row r="5" spans="1:14" ht="20.5" customHeight="1">
      <c r="A5" s="7"/>
      <c r="B5" s="196"/>
      <c r="C5" s="238"/>
      <c r="D5" s="151"/>
      <c r="E5" s="238"/>
      <c r="F5" s="151"/>
      <c r="G5" s="151"/>
      <c r="H5" s="151"/>
      <c r="I5" s="238"/>
      <c r="J5" s="273" t="s">
        <v>42</v>
      </c>
      <c r="K5" s="273"/>
      <c r="L5" s="273"/>
      <c r="M5" s="238"/>
      <c r="N5" s="151"/>
    </row>
    <row r="6" spans="1:14" ht="20.5" customHeight="1">
      <c r="A6" s="8"/>
      <c r="B6" s="196"/>
      <c r="C6" s="57"/>
      <c r="D6" s="126" t="s">
        <v>38</v>
      </c>
      <c r="E6" s="57"/>
      <c r="F6" s="126" t="s">
        <v>73</v>
      </c>
      <c r="G6" s="126"/>
      <c r="H6" s="126"/>
      <c r="I6" s="152"/>
      <c r="J6" s="129"/>
      <c r="K6" s="152"/>
      <c r="L6" s="120"/>
      <c r="M6" s="152"/>
      <c r="N6" s="126" t="s">
        <v>71</v>
      </c>
    </row>
    <row r="7" spans="1:14" ht="20.5" customHeight="1">
      <c r="A7" s="8"/>
      <c r="B7" s="196"/>
      <c r="C7" s="57"/>
      <c r="D7" s="126" t="s">
        <v>75</v>
      </c>
      <c r="E7" s="57"/>
      <c r="F7" s="126" t="s">
        <v>76</v>
      </c>
      <c r="G7" s="126"/>
      <c r="H7" s="126" t="s">
        <v>73</v>
      </c>
      <c r="I7" s="152"/>
      <c r="J7" s="129" t="s">
        <v>136</v>
      </c>
      <c r="K7" s="152"/>
      <c r="L7" s="120"/>
      <c r="M7" s="152"/>
      <c r="N7" s="126" t="s">
        <v>72</v>
      </c>
    </row>
    <row r="8" spans="1:14" ht="20.5" customHeight="1">
      <c r="A8" s="8"/>
      <c r="B8" s="12" t="s">
        <v>6</v>
      </c>
      <c r="C8" s="57"/>
      <c r="D8" s="126" t="s">
        <v>81</v>
      </c>
      <c r="E8" s="57"/>
      <c r="F8" s="126" t="s">
        <v>82</v>
      </c>
      <c r="G8" s="126"/>
      <c r="H8" s="126" t="s">
        <v>199</v>
      </c>
      <c r="I8" s="152"/>
      <c r="J8" s="129" t="s">
        <v>83</v>
      </c>
      <c r="K8" s="152"/>
      <c r="L8" s="126" t="s">
        <v>84</v>
      </c>
      <c r="M8" s="152"/>
      <c r="N8" s="126" t="s">
        <v>79</v>
      </c>
    </row>
    <row r="9" spans="1:14" ht="20.5" customHeight="1">
      <c r="A9" s="8"/>
      <c r="B9" s="29"/>
      <c r="C9" s="29"/>
      <c r="D9" s="275" t="s">
        <v>7</v>
      </c>
      <c r="E9" s="275"/>
      <c r="F9" s="275"/>
      <c r="G9" s="275"/>
      <c r="H9" s="275"/>
      <c r="I9" s="275"/>
      <c r="J9" s="275"/>
      <c r="K9" s="275"/>
      <c r="L9" s="275"/>
      <c r="M9" s="275"/>
      <c r="N9" s="275"/>
    </row>
    <row r="10" spans="1:14" ht="22" customHeight="1">
      <c r="A10" s="198" t="s">
        <v>205</v>
      </c>
      <c r="B10" s="29"/>
      <c r="C10" s="239"/>
      <c r="D10" s="130"/>
      <c r="E10" s="239"/>
      <c r="F10" s="130"/>
      <c r="G10" s="130"/>
      <c r="H10" s="130"/>
      <c r="I10" s="239"/>
      <c r="J10" s="130"/>
      <c r="K10" s="239"/>
      <c r="L10" s="130"/>
      <c r="M10" s="239"/>
      <c r="N10" s="130"/>
    </row>
    <row r="11" spans="1:14" ht="22" customHeight="1">
      <c r="A11" s="8" t="s">
        <v>206</v>
      </c>
      <c r="B11" s="29"/>
      <c r="C11" s="132">
        <v>0</v>
      </c>
      <c r="D11" s="132">
        <v>228999</v>
      </c>
      <c r="E11" s="132"/>
      <c r="F11" s="132">
        <v>247835</v>
      </c>
      <c r="G11" s="132"/>
      <c r="H11" s="132">
        <v>0</v>
      </c>
      <c r="I11" s="132"/>
      <c r="J11" s="132">
        <v>22900</v>
      </c>
      <c r="K11" s="132"/>
      <c r="L11" s="132">
        <v>432214</v>
      </c>
      <c r="M11" s="132"/>
      <c r="N11" s="132">
        <v>931948</v>
      </c>
    </row>
    <row r="12" spans="1:14" s="150" customFormat="1" ht="7.5" customHeight="1">
      <c r="A12" s="10"/>
      <c r="B12" s="29"/>
      <c r="C12" s="134"/>
      <c r="D12" s="153"/>
      <c r="E12" s="134"/>
      <c r="F12" s="153"/>
      <c r="G12" s="153"/>
      <c r="H12" s="153"/>
      <c r="I12" s="134"/>
      <c r="J12" s="153"/>
      <c r="K12" s="134"/>
      <c r="L12" s="153"/>
      <c r="M12" s="134"/>
      <c r="N12" s="69"/>
    </row>
    <row r="13" spans="1:14" ht="22" customHeight="1">
      <c r="A13" s="8" t="s">
        <v>88</v>
      </c>
      <c r="B13" s="29"/>
      <c r="C13" s="134"/>
      <c r="D13" s="120"/>
      <c r="E13" s="134"/>
      <c r="F13" s="120"/>
      <c r="G13" s="120"/>
      <c r="H13" s="120"/>
      <c r="I13" s="134"/>
      <c r="J13" s="121"/>
      <c r="K13" s="134"/>
      <c r="L13" s="120"/>
      <c r="M13" s="134"/>
      <c r="N13" s="120"/>
    </row>
    <row r="14" spans="1:14" ht="22" customHeight="1">
      <c r="A14" s="225" t="s">
        <v>204</v>
      </c>
      <c r="B14" s="29"/>
      <c r="C14" s="134"/>
      <c r="D14" s="120"/>
      <c r="E14" s="134"/>
      <c r="F14" s="120"/>
      <c r="G14" s="120"/>
      <c r="H14" s="120"/>
      <c r="I14" s="134"/>
      <c r="J14" s="121"/>
      <c r="K14" s="134"/>
      <c r="L14" s="120"/>
      <c r="M14" s="134"/>
      <c r="N14" s="120"/>
    </row>
    <row r="15" spans="1:14" ht="22" customHeight="1">
      <c r="A15" s="242" t="s">
        <v>188</v>
      </c>
      <c r="B15" s="29">
        <v>16</v>
      </c>
      <c r="C15" s="134"/>
      <c r="D15" s="4">
        <v>44643</v>
      </c>
      <c r="E15" s="135"/>
      <c r="F15" s="4">
        <v>205358</v>
      </c>
      <c r="G15" s="4"/>
      <c r="H15" s="4">
        <v>0</v>
      </c>
      <c r="I15" s="229"/>
      <c r="J15" s="39">
        <v>0</v>
      </c>
      <c r="K15" s="135"/>
      <c r="L15" s="4">
        <v>0</v>
      </c>
      <c r="M15" s="135"/>
      <c r="N15" s="4">
        <f>SUM(D15:L15)</f>
        <v>250001</v>
      </c>
    </row>
    <row r="16" spans="1:14" ht="22" customHeight="1">
      <c r="A16" s="242" t="s">
        <v>193</v>
      </c>
      <c r="B16" s="29">
        <v>19</v>
      </c>
      <c r="C16" s="134"/>
      <c r="D16" s="4">
        <v>0</v>
      </c>
      <c r="E16" s="135"/>
      <c r="F16" s="4">
        <v>0</v>
      </c>
      <c r="G16" s="4"/>
      <c r="H16" s="4">
        <v>1316</v>
      </c>
      <c r="I16" s="229"/>
      <c r="J16" s="39">
        <v>0</v>
      </c>
      <c r="K16" s="135"/>
      <c r="L16" s="4">
        <v>0</v>
      </c>
      <c r="M16" s="135"/>
      <c r="N16" s="4">
        <f t="shared" ref="N16:N18" si="0">SUM(D16:L16)</f>
        <v>1316</v>
      </c>
    </row>
    <row r="17" spans="1:14" ht="22" customHeight="1">
      <c r="A17" s="242" t="s">
        <v>189</v>
      </c>
      <c r="B17" s="29" t="s">
        <v>242</v>
      </c>
      <c r="C17" s="135"/>
      <c r="D17" s="260">
        <v>22000</v>
      </c>
      <c r="E17" s="135"/>
      <c r="F17" s="4">
        <v>0</v>
      </c>
      <c r="G17" s="4"/>
      <c r="H17" s="4">
        <v>0</v>
      </c>
      <c r="I17" s="229"/>
      <c r="J17" s="4">
        <v>0</v>
      </c>
      <c r="K17" s="134"/>
      <c r="L17" s="153">
        <v>-22000</v>
      </c>
      <c r="M17" s="134"/>
      <c r="N17" s="4">
        <f t="shared" si="0"/>
        <v>0</v>
      </c>
    </row>
    <row r="18" spans="1:14" ht="22" customHeight="1">
      <c r="A18" s="242" t="s">
        <v>190</v>
      </c>
      <c r="B18" s="29">
        <v>22</v>
      </c>
      <c r="C18" s="135"/>
      <c r="D18" s="4">
        <v>0</v>
      </c>
      <c r="E18" s="135"/>
      <c r="F18" s="4">
        <v>0</v>
      </c>
      <c r="G18" s="4"/>
      <c r="H18" s="4">
        <v>0</v>
      </c>
      <c r="I18" s="229"/>
      <c r="J18" s="4">
        <v>0</v>
      </c>
      <c r="K18" s="134"/>
      <c r="L18" s="153">
        <v>-2444</v>
      </c>
      <c r="M18" s="134"/>
      <c r="N18" s="4">
        <f t="shared" si="0"/>
        <v>-2444</v>
      </c>
    </row>
    <row r="19" spans="1:14" ht="22" customHeight="1">
      <c r="A19" s="225" t="s">
        <v>203</v>
      </c>
      <c r="B19" s="29"/>
      <c r="C19" s="134"/>
      <c r="D19" s="154">
        <f>SUM(D15:D18)</f>
        <v>66643</v>
      </c>
      <c r="E19" s="134"/>
      <c r="F19" s="154">
        <f>SUM(F15:F18)</f>
        <v>205358</v>
      </c>
      <c r="G19" s="100"/>
      <c r="H19" s="154">
        <f>SUM(H15:H18)</f>
        <v>1316</v>
      </c>
      <c r="I19" s="134"/>
      <c r="J19" s="154">
        <f>SUM(J15:J18)</f>
        <v>0</v>
      </c>
      <c r="K19" s="134"/>
      <c r="L19" s="154">
        <f>SUM(L15:L18)</f>
        <v>-24444</v>
      </c>
      <c r="M19" s="134"/>
      <c r="N19" s="154">
        <f>SUM(N15:N18)</f>
        <v>248873</v>
      </c>
    </row>
    <row r="20" spans="1:14" s="150" customFormat="1" ht="8" customHeight="1">
      <c r="A20" s="10"/>
      <c r="B20" s="29"/>
      <c r="C20" s="134"/>
      <c r="D20" s="153"/>
      <c r="E20" s="134"/>
      <c r="F20" s="153"/>
      <c r="G20" s="153"/>
      <c r="H20" s="153"/>
      <c r="I20" s="134"/>
      <c r="J20" s="153"/>
      <c r="K20" s="134"/>
      <c r="L20" s="153"/>
      <c r="M20" s="134"/>
      <c r="N20" s="69"/>
    </row>
    <row r="21" spans="1:14" ht="22" customHeight="1">
      <c r="A21" s="8" t="s">
        <v>182</v>
      </c>
      <c r="B21" s="29"/>
      <c r="C21" s="126"/>
      <c r="D21" s="126"/>
      <c r="E21" s="126"/>
      <c r="F21" s="126"/>
      <c r="G21" s="126"/>
      <c r="H21" s="126"/>
      <c r="I21" s="127"/>
      <c r="J21" s="68"/>
      <c r="K21" s="57"/>
      <c r="L21" s="69"/>
      <c r="M21" s="57"/>
      <c r="N21" s="69"/>
    </row>
    <row r="22" spans="1:14" ht="22" customHeight="1">
      <c r="A22" s="250" t="s">
        <v>201</v>
      </c>
      <c r="B22" s="29"/>
      <c r="C22" s="156"/>
      <c r="D22" s="4">
        <v>0</v>
      </c>
      <c r="E22" s="156"/>
      <c r="F22" s="4">
        <v>0</v>
      </c>
      <c r="G22" s="4"/>
      <c r="H22" s="4">
        <v>0</v>
      </c>
      <c r="I22" s="156"/>
      <c r="J22" s="4">
        <v>0</v>
      </c>
      <c r="K22" s="57"/>
      <c r="L22" s="129">
        <f>+'PL 10-11'!H45</f>
        <v>85978</v>
      </c>
      <c r="M22" s="57"/>
      <c r="N22" s="4">
        <f>SUM(D22:L22)</f>
        <v>85978</v>
      </c>
    </row>
    <row r="23" spans="1:14" ht="22" customHeight="1">
      <c r="A23" s="250" t="s">
        <v>251</v>
      </c>
      <c r="B23" s="29"/>
      <c r="C23" s="156"/>
      <c r="D23" s="4">
        <v>0</v>
      </c>
      <c r="E23" s="156"/>
      <c r="F23" s="4">
        <v>0</v>
      </c>
      <c r="G23" s="4"/>
      <c r="H23" s="4">
        <v>0</v>
      </c>
      <c r="I23" s="156"/>
      <c r="J23" s="4">
        <v>0</v>
      </c>
      <c r="K23" s="57"/>
      <c r="L23" s="129">
        <f>'PL 10-11'!H65</f>
        <v>2936</v>
      </c>
      <c r="M23" s="57"/>
      <c r="N23" s="4">
        <f t="shared" ref="N23" si="1">SUM(D23:L23)</f>
        <v>2936</v>
      </c>
    </row>
    <row r="24" spans="1:14" ht="22" customHeight="1">
      <c r="A24" s="8" t="s">
        <v>185</v>
      </c>
      <c r="B24" s="29"/>
      <c r="C24" s="158"/>
      <c r="D24" s="157">
        <f>SUM(D22:D23)</f>
        <v>0</v>
      </c>
      <c r="E24" s="158"/>
      <c r="F24" s="157">
        <f>SUM(F22:F23)</f>
        <v>0</v>
      </c>
      <c r="G24" s="141"/>
      <c r="H24" s="157">
        <f>SUM(H22:H23)</f>
        <v>0</v>
      </c>
      <c r="I24" s="158"/>
      <c r="J24" s="157">
        <f>SUM(J22:J23)</f>
        <v>0</v>
      </c>
      <c r="K24" s="57"/>
      <c r="L24" s="157">
        <f>SUM(L22:L23)</f>
        <v>88914</v>
      </c>
      <c r="M24" s="57"/>
      <c r="N24" s="157">
        <f>SUM(N22:N23)</f>
        <v>88914</v>
      </c>
    </row>
    <row r="25" spans="1:14" ht="7.5" customHeight="1">
      <c r="A25" s="8"/>
      <c r="B25" s="29"/>
      <c r="C25" s="158"/>
      <c r="D25" s="141"/>
      <c r="E25" s="158"/>
      <c r="F25" s="141"/>
      <c r="G25" s="141"/>
      <c r="H25" s="141"/>
      <c r="I25" s="158"/>
      <c r="J25" s="141"/>
      <c r="K25" s="57"/>
      <c r="L25" s="141"/>
      <c r="M25" s="57"/>
      <c r="N25" s="141"/>
    </row>
    <row r="26" spans="1:14" ht="22" customHeight="1">
      <c r="A26" s="210" t="s">
        <v>132</v>
      </c>
      <c r="B26" s="29">
        <v>17</v>
      </c>
      <c r="C26" s="158"/>
      <c r="D26" s="230">
        <v>0</v>
      </c>
      <c r="E26" s="134"/>
      <c r="F26" s="230">
        <v>0</v>
      </c>
      <c r="G26" s="257"/>
      <c r="H26" s="230">
        <v>0</v>
      </c>
      <c r="I26" s="134"/>
      <c r="J26" s="230">
        <v>4299</v>
      </c>
      <c r="K26" s="134"/>
      <c r="L26" s="230">
        <v>-4299</v>
      </c>
      <c r="M26" s="134"/>
      <c r="N26" s="230">
        <f>SUM(D26:L26)</f>
        <v>0</v>
      </c>
    </row>
    <row r="27" spans="1:14" s="150" customFormat="1" ht="7.5" customHeight="1">
      <c r="A27" s="10"/>
      <c r="B27" s="29"/>
      <c r="C27" s="134"/>
      <c r="D27" s="153"/>
      <c r="E27" s="134"/>
      <c r="F27" s="153"/>
      <c r="G27" s="153"/>
      <c r="H27" s="153"/>
      <c r="I27" s="134"/>
      <c r="J27" s="153"/>
      <c r="K27" s="134"/>
      <c r="L27" s="153"/>
      <c r="M27" s="134"/>
      <c r="N27" s="69"/>
    </row>
    <row r="28" spans="1:14" ht="22" customHeight="1" thickBot="1">
      <c r="A28" s="198" t="s">
        <v>207</v>
      </c>
      <c r="B28" s="29"/>
      <c r="C28" s="158"/>
      <c r="D28" s="159">
        <f>SUM(D11,D19,D24,D26)</f>
        <v>295642</v>
      </c>
      <c r="E28" s="158"/>
      <c r="F28" s="159">
        <f>SUM(F11,F19,F24,F26)</f>
        <v>453193</v>
      </c>
      <c r="G28" s="141"/>
      <c r="H28" s="159">
        <f>SUM(H11,H19,H24,H26)</f>
        <v>1316</v>
      </c>
      <c r="I28" s="158"/>
      <c r="J28" s="159">
        <f>SUM(J11,J18,J24,J26)</f>
        <v>27199</v>
      </c>
      <c r="K28" s="142"/>
      <c r="L28" s="159">
        <f>SUM(L11,L19,L24,L26)</f>
        <v>492385</v>
      </c>
      <c r="M28" s="142"/>
      <c r="N28" s="159">
        <f>SUM(N11,N19,N24,N26)</f>
        <v>1269735</v>
      </c>
    </row>
    <row r="29" spans="1:14" ht="22.5" customHeight="1" thickTop="1"/>
  </sheetData>
  <mergeCells count="3">
    <mergeCell ref="D4:N4"/>
    <mergeCell ref="J5:L5"/>
    <mergeCell ref="D9:N9"/>
  </mergeCells>
  <printOptions horizontalCentered="1"/>
  <pageMargins left="0.7" right="0.5" top="0.48" bottom="0.5" header="0.5" footer="0.5"/>
  <pageSetup paperSize="9" scale="88" firstPageNumber="15" fitToHeight="0" orientation="landscape" useFirstPageNumber="1" r:id="rId1"/>
  <headerFooter>
    <oddFooter>&amp;L&amp;"Angsana New,Regular"&amp;15 หมายเหตุประกอบงบการเงินเป็นส่วนหนึ่งของงบการเงินนี้&amp;"-,Regular"&amp;11
&amp;C&amp;"Angsana New,Regular"&amp;15&amp;P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J97"/>
  <sheetViews>
    <sheetView zoomScaleNormal="100" zoomScaleSheetLayoutView="85" workbookViewId="0"/>
  </sheetViews>
  <sheetFormatPr defaultColWidth="9.36328125" defaultRowHeight="22.5" customHeight="1"/>
  <cols>
    <col min="1" max="1" width="45" style="9" customWidth="1"/>
    <col min="2" max="2" width="8.6328125" style="9" customWidth="1"/>
    <col min="3" max="3" width="1.36328125" style="9" customWidth="1"/>
    <col min="4" max="4" width="12.6328125" style="24" customWidth="1"/>
    <col min="5" max="5" width="1.36328125" style="9" customWidth="1"/>
    <col min="6" max="6" width="12.6328125" style="24" customWidth="1"/>
    <col min="7" max="7" width="1.36328125" style="9" customWidth="1"/>
    <col min="8" max="8" width="12.6328125" style="187" customWidth="1"/>
    <col min="9" max="9" width="1.36328125" style="9" customWidth="1"/>
    <col min="10" max="10" width="12.6328125" style="187" customWidth="1"/>
    <col min="11" max="16384" width="9.36328125" style="9"/>
  </cols>
  <sheetData>
    <row r="1" spans="1:10" s="166" customFormat="1" ht="22.5" customHeight="1">
      <c r="A1" s="1" t="s">
        <v>0</v>
      </c>
      <c r="B1" s="163"/>
      <c r="C1" s="163"/>
      <c r="D1" s="164"/>
      <c r="E1" s="163"/>
      <c r="F1" s="164"/>
      <c r="G1" s="163"/>
      <c r="H1" s="165"/>
      <c r="I1" s="163"/>
      <c r="J1" s="165"/>
    </row>
    <row r="2" spans="1:10" s="166" customFormat="1" ht="22.5" customHeight="1">
      <c r="A2" s="167" t="s">
        <v>119</v>
      </c>
      <c r="B2" s="163"/>
      <c r="C2" s="163"/>
      <c r="D2" s="164"/>
      <c r="E2" s="163"/>
      <c r="F2" s="164"/>
      <c r="G2" s="163"/>
      <c r="H2" s="165"/>
      <c r="I2" s="163"/>
      <c r="J2" s="165"/>
    </row>
    <row r="3" spans="1:10" ht="22.5" customHeight="1">
      <c r="A3" s="168"/>
      <c r="B3" s="20"/>
      <c r="C3" s="20"/>
      <c r="D3" s="169"/>
      <c r="E3" s="20"/>
      <c r="F3" s="169"/>
      <c r="G3" s="20"/>
      <c r="H3" s="170"/>
      <c r="I3" s="20"/>
      <c r="J3" s="170"/>
    </row>
    <row r="4" spans="1:10" s="64" customFormat="1" ht="22.5" customHeight="1">
      <c r="A4" s="7"/>
      <c r="B4" s="42"/>
      <c r="C4" s="67"/>
      <c r="D4" s="269" t="s">
        <v>2</v>
      </c>
      <c r="E4" s="269"/>
      <c r="F4" s="269"/>
      <c r="G4" s="10"/>
      <c r="H4" s="270" t="s">
        <v>3</v>
      </c>
      <c r="I4" s="270"/>
      <c r="J4" s="270"/>
    </row>
    <row r="5" spans="1:10" s="64" customFormat="1" ht="22.5" customHeight="1">
      <c r="A5" s="77"/>
      <c r="B5" s="42"/>
      <c r="C5" s="67"/>
      <c r="D5" s="276" t="s">
        <v>122</v>
      </c>
      <c r="E5" s="276"/>
      <c r="F5" s="276"/>
      <c r="G5" s="67"/>
      <c r="H5" s="276" t="s">
        <v>122</v>
      </c>
      <c r="I5" s="276"/>
      <c r="J5" s="276"/>
    </row>
    <row r="6" spans="1:10" s="74" customFormat="1" ht="22.5" customHeight="1">
      <c r="A6" s="71"/>
      <c r="B6" s="12" t="s">
        <v>6</v>
      </c>
      <c r="C6" s="72"/>
      <c r="D6" s="13">
        <v>2565</v>
      </c>
      <c r="E6" s="13"/>
      <c r="F6" s="13">
        <v>2564</v>
      </c>
      <c r="G6" s="73"/>
      <c r="H6" s="13">
        <v>2565</v>
      </c>
      <c r="I6" s="13"/>
      <c r="J6" s="13">
        <v>2564</v>
      </c>
    </row>
    <row r="7" spans="1:10" s="64" customFormat="1" ht="22.5" customHeight="1">
      <c r="A7" s="75"/>
      <c r="B7" s="42"/>
      <c r="C7" s="76"/>
      <c r="D7" s="268" t="s">
        <v>7</v>
      </c>
      <c r="E7" s="268"/>
      <c r="F7" s="268"/>
      <c r="G7" s="268"/>
      <c r="H7" s="268"/>
      <c r="I7" s="268"/>
      <c r="J7" s="268"/>
    </row>
    <row r="8" spans="1:10" ht="22.5" customHeight="1">
      <c r="A8" s="171" t="s">
        <v>89</v>
      </c>
      <c r="B8" s="20"/>
      <c r="C8" s="20"/>
      <c r="D8" s="169"/>
      <c r="E8" s="20"/>
      <c r="F8" s="169"/>
      <c r="G8" s="20"/>
      <c r="H8" s="170"/>
      <c r="I8" s="20"/>
      <c r="J8" s="170"/>
    </row>
    <row r="9" spans="1:10" ht="22.5" customHeight="1">
      <c r="A9" s="20" t="s">
        <v>131</v>
      </c>
      <c r="B9" s="172"/>
      <c r="C9" s="20"/>
      <c r="D9" s="170">
        <f>'PL 10-11'!D34</f>
        <v>39696</v>
      </c>
      <c r="E9" s="173"/>
      <c r="F9" s="170">
        <f>'PL 10-11'!F29</f>
        <v>81528</v>
      </c>
      <c r="G9" s="173"/>
      <c r="H9" s="170">
        <f>'PL 10-11'!H34</f>
        <v>85978</v>
      </c>
      <c r="I9" s="20"/>
      <c r="J9" s="170">
        <f>'PL 10-11'!J29</f>
        <v>384698</v>
      </c>
    </row>
    <row r="10" spans="1:10" ht="22.5" customHeight="1">
      <c r="A10" s="174" t="s">
        <v>139</v>
      </c>
      <c r="B10" s="172"/>
      <c r="C10" s="20"/>
      <c r="D10" s="169"/>
      <c r="E10" s="20"/>
      <c r="F10" s="169"/>
      <c r="G10" s="20"/>
      <c r="H10" s="170"/>
      <c r="I10" s="20"/>
      <c r="J10" s="170"/>
    </row>
    <row r="11" spans="1:10" ht="22.5" customHeight="1">
      <c r="A11" s="20" t="s">
        <v>90</v>
      </c>
      <c r="B11" s="175">
        <v>20</v>
      </c>
      <c r="C11" s="20"/>
      <c r="D11" s="170">
        <v>11613</v>
      </c>
      <c r="E11" s="173"/>
      <c r="F11" s="170">
        <v>22785</v>
      </c>
      <c r="G11" s="173"/>
      <c r="H11" s="170">
        <v>8949</v>
      </c>
      <c r="I11" s="20"/>
      <c r="J11" s="170">
        <v>13158</v>
      </c>
    </row>
    <row r="12" spans="1:10" ht="22.5" customHeight="1">
      <c r="A12" s="20" t="s">
        <v>59</v>
      </c>
      <c r="B12" s="175"/>
      <c r="C12" s="20"/>
      <c r="D12" s="170">
        <v>24017</v>
      </c>
      <c r="E12" s="173"/>
      <c r="F12" s="170">
        <v>21293</v>
      </c>
      <c r="G12" s="173"/>
      <c r="H12" s="170">
        <v>9255</v>
      </c>
      <c r="I12" s="20"/>
      <c r="J12" s="170">
        <v>25084</v>
      </c>
    </row>
    <row r="13" spans="1:10" ht="22.5" customHeight="1">
      <c r="A13" s="20" t="s">
        <v>91</v>
      </c>
      <c r="B13" s="175" t="s">
        <v>243</v>
      </c>
      <c r="C13" s="20"/>
      <c r="D13" s="170">
        <v>60300</v>
      </c>
      <c r="E13" s="173"/>
      <c r="F13" s="170">
        <v>55372</v>
      </c>
      <c r="G13" s="173"/>
      <c r="H13" s="170">
        <v>18705</v>
      </c>
      <c r="I13" s="20"/>
      <c r="J13" s="170">
        <v>22817</v>
      </c>
    </row>
    <row r="14" spans="1:10" ht="22.5" customHeight="1">
      <c r="A14" s="20" t="s">
        <v>92</v>
      </c>
      <c r="B14" s="175">
        <v>15</v>
      </c>
      <c r="C14" s="20"/>
      <c r="D14" s="170">
        <v>3527</v>
      </c>
      <c r="E14" s="173"/>
      <c r="F14" s="170">
        <v>4121</v>
      </c>
      <c r="G14" s="173"/>
      <c r="H14" s="170">
        <v>2206</v>
      </c>
      <c r="I14" s="20"/>
      <c r="J14" s="170">
        <v>3650</v>
      </c>
    </row>
    <row r="15" spans="1:10" ht="22.5" customHeight="1">
      <c r="A15" s="20" t="s">
        <v>220</v>
      </c>
      <c r="C15" s="20"/>
      <c r="D15" s="170">
        <v>-906</v>
      </c>
      <c r="E15" s="176"/>
      <c r="F15" s="177">
        <v>-2421</v>
      </c>
      <c r="G15" s="176"/>
      <c r="H15" s="170">
        <v>301</v>
      </c>
      <c r="I15" s="178"/>
      <c r="J15" s="177">
        <v>-2285</v>
      </c>
    </row>
    <row r="16" spans="1:10" ht="22.5" customHeight="1">
      <c r="A16" s="20" t="s">
        <v>193</v>
      </c>
      <c r="B16" s="175">
        <v>19</v>
      </c>
      <c r="C16" s="20"/>
      <c r="D16" s="170">
        <v>3573</v>
      </c>
      <c r="E16" s="176"/>
      <c r="F16" s="177">
        <v>0</v>
      </c>
      <c r="G16" s="176"/>
      <c r="H16" s="170">
        <v>1316</v>
      </c>
      <c r="I16" s="178"/>
      <c r="J16" s="177">
        <v>0</v>
      </c>
    </row>
    <row r="17" spans="1:10" ht="22.5" customHeight="1">
      <c r="A17" s="211" t="s">
        <v>174</v>
      </c>
      <c r="C17" s="20"/>
      <c r="D17" s="170">
        <v>3349</v>
      </c>
      <c r="E17" s="176"/>
      <c r="F17" s="177">
        <v>-210</v>
      </c>
      <c r="G17" s="176"/>
      <c r="H17" s="170">
        <v>29</v>
      </c>
      <c r="I17" s="178"/>
      <c r="J17" s="177">
        <v>-185</v>
      </c>
    </row>
    <row r="18" spans="1:10" ht="22.5" customHeight="1">
      <c r="A18" s="5" t="s">
        <v>208</v>
      </c>
      <c r="B18" s="175">
        <v>7</v>
      </c>
      <c r="C18" s="20"/>
      <c r="D18" s="170">
        <v>2222</v>
      </c>
      <c r="E18" s="173"/>
      <c r="F18" s="170">
        <v>2913</v>
      </c>
      <c r="G18" s="173"/>
      <c r="H18" s="170">
        <v>164</v>
      </c>
      <c r="I18" s="20"/>
      <c r="J18" s="170">
        <v>1228</v>
      </c>
    </row>
    <row r="19" spans="1:10" ht="22.5" customHeight="1">
      <c r="A19" s="211" t="s">
        <v>169</v>
      </c>
      <c r="B19" s="175">
        <v>8</v>
      </c>
      <c r="C19" s="20"/>
      <c r="D19" s="170">
        <v>4335</v>
      </c>
      <c r="E19" s="173"/>
      <c r="F19" s="170">
        <v>444</v>
      </c>
      <c r="G19" s="173"/>
      <c r="H19" s="170">
        <v>278</v>
      </c>
      <c r="I19" s="20"/>
      <c r="J19" s="170">
        <v>-711</v>
      </c>
    </row>
    <row r="20" spans="1:10" ht="22.5" customHeight="1">
      <c r="A20" s="211" t="s">
        <v>245</v>
      </c>
      <c r="B20" s="175">
        <v>10</v>
      </c>
      <c r="C20" s="20"/>
      <c r="D20" s="170">
        <v>6</v>
      </c>
      <c r="E20" s="173"/>
      <c r="F20" s="170">
        <v>0</v>
      </c>
      <c r="G20" s="173"/>
      <c r="H20" s="170">
        <v>0</v>
      </c>
      <c r="I20" s="20"/>
      <c r="J20" s="170">
        <v>0</v>
      </c>
    </row>
    <row r="21" spans="1:10" ht="22.5" customHeight="1">
      <c r="A21" s="20" t="s">
        <v>222</v>
      </c>
      <c r="B21" s="175"/>
      <c r="C21" s="20"/>
      <c r="D21" s="170">
        <v>-320</v>
      </c>
      <c r="E21" s="176"/>
      <c r="F21" s="177">
        <v>-241</v>
      </c>
      <c r="G21" s="176"/>
      <c r="H21" s="170">
        <v>-86</v>
      </c>
      <c r="I21" s="178"/>
      <c r="J21" s="177">
        <v>-241</v>
      </c>
    </row>
    <row r="22" spans="1:10" ht="22.5" customHeight="1">
      <c r="A22" s="20" t="s">
        <v>167</v>
      </c>
      <c r="B22" s="175">
        <v>9</v>
      </c>
      <c r="C22" s="20"/>
      <c r="D22" s="170">
        <v>0</v>
      </c>
      <c r="E22" s="176"/>
      <c r="F22" s="177">
        <v>0</v>
      </c>
      <c r="G22" s="176"/>
      <c r="H22" s="170">
        <v>0</v>
      </c>
      <c r="I22" s="178"/>
      <c r="J22" s="177">
        <v>-1976</v>
      </c>
    </row>
    <row r="23" spans="1:10" ht="22.5" customHeight="1">
      <c r="A23" s="20" t="s">
        <v>140</v>
      </c>
      <c r="B23" s="175" t="s">
        <v>244</v>
      </c>
      <c r="C23" s="20"/>
      <c r="D23" s="170">
        <v>0</v>
      </c>
      <c r="E23" s="176"/>
      <c r="F23" s="177">
        <v>0</v>
      </c>
      <c r="G23" s="176"/>
      <c r="H23" s="170">
        <v>-50900</v>
      </c>
      <c r="I23" s="178"/>
      <c r="J23" s="177">
        <v>-332249</v>
      </c>
    </row>
    <row r="24" spans="1:10" ht="22.5" customHeight="1">
      <c r="A24" s="211" t="s">
        <v>102</v>
      </c>
      <c r="B24" s="175"/>
      <c r="C24" s="20"/>
      <c r="D24" s="179">
        <v>-152</v>
      </c>
      <c r="E24" s="173"/>
      <c r="F24" s="179">
        <v>-189</v>
      </c>
      <c r="G24" s="173"/>
      <c r="H24" s="179">
        <v>-52</v>
      </c>
      <c r="I24" s="20"/>
      <c r="J24" s="179">
        <v>-160</v>
      </c>
    </row>
    <row r="25" spans="1:10" ht="22.5" customHeight="1">
      <c r="A25" s="20"/>
      <c r="B25" s="172"/>
      <c r="C25" s="20"/>
      <c r="D25" s="170">
        <f>SUM(D9:D24)</f>
        <v>151260</v>
      </c>
      <c r="E25" s="173"/>
      <c r="F25" s="170">
        <f>SUM(F9:F24)</f>
        <v>185395</v>
      </c>
      <c r="G25" s="173"/>
      <c r="H25" s="170">
        <f>SUM(H9:H24)</f>
        <v>76143</v>
      </c>
      <c r="I25" s="20"/>
      <c r="J25" s="170">
        <f>SUM(J9:J24)</f>
        <v>112828</v>
      </c>
    </row>
    <row r="26" spans="1:10" ht="22.5" customHeight="1">
      <c r="A26" s="174" t="s">
        <v>93</v>
      </c>
      <c r="B26" s="172"/>
      <c r="C26" s="20"/>
      <c r="D26" s="170"/>
      <c r="E26" s="173"/>
      <c r="F26" s="170"/>
      <c r="G26" s="173"/>
      <c r="H26" s="170"/>
      <c r="I26" s="20"/>
      <c r="J26" s="170"/>
    </row>
    <row r="27" spans="1:10" ht="22.5" customHeight="1">
      <c r="A27" s="20" t="s">
        <v>94</v>
      </c>
      <c r="B27" s="172"/>
      <c r="C27" s="20"/>
      <c r="D27" s="170">
        <v>28591</v>
      </c>
      <c r="E27" s="173"/>
      <c r="F27" s="170">
        <v>-46991</v>
      </c>
      <c r="G27" s="173"/>
      <c r="H27" s="170">
        <v>70874</v>
      </c>
      <c r="I27" s="20"/>
      <c r="J27" s="170">
        <v>-50893</v>
      </c>
    </row>
    <row r="28" spans="1:10" ht="22.5" customHeight="1">
      <c r="A28" s="20" t="s">
        <v>126</v>
      </c>
      <c r="B28" s="172"/>
      <c r="C28" s="20"/>
      <c r="D28" s="170">
        <v>-23330</v>
      </c>
      <c r="E28" s="173"/>
      <c r="F28" s="24">
        <v>-15135</v>
      </c>
      <c r="G28" s="173"/>
      <c r="H28" s="170">
        <v>-1047</v>
      </c>
      <c r="I28" s="20"/>
      <c r="J28" s="187">
        <v>1971</v>
      </c>
    </row>
    <row r="29" spans="1:10" ht="22.5" customHeight="1">
      <c r="A29" s="20" t="s">
        <v>95</v>
      </c>
      <c r="B29" s="172"/>
      <c r="C29" s="20"/>
      <c r="D29" s="170">
        <v>23435</v>
      </c>
      <c r="E29" s="173"/>
      <c r="F29" s="170">
        <v>-63624</v>
      </c>
      <c r="G29" s="173"/>
      <c r="H29" s="170">
        <v>5867</v>
      </c>
      <c r="I29" s="20"/>
      <c r="J29" s="170">
        <v>-22160</v>
      </c>
    </row>
    <row r="30" spans="1:10" ht="22.5" customHeight="1">
      <c r="A30" s="20" t="s">
        <v>12</v>
      </c>
      <c r="B30" s="172"/>
      <c r="C30" s="20"/>
      <c r="D30" s="170">
        <v>-482</v>
      </c>
      <c r="E30" s="173"/>
      <c r="F30" s="170">
        <v>-1016</v>
      </c>
      <c r="G30" s="173"/>
      <c r="H30" s="170">
        <v>531</v>
      </c>
      <c r="I30" s="20"/>
      <c r="J30" s="170">
        <v>-337</v>
      </c>
    </row>
    <row r="31" spans="1:10" ht="22.5" customHeight="1">
      <c r="A31" s="20" t="s">
        <v>146</v>
      </c>
      <c r="B31" s="172"/>
      <c r="C31" s="20"/>
      <c r="D31" s="170">
        <v>0</v>
      </c>
      <c r="E31" s="173"/>
      <c r="F31" s="24">
        <v>0</v>
      </c>
      <c r="G31" s="173"/>
      <c r="H31" s="170">
        <v>0</v>
      </c>
      <c r="I31" s="20"/>
      <c r="J31" s="187">
        <v>-10878</v>
      </c>
    </row>
    <row r="32" spans="1:10" ht="22.5" customHeight="1">
      <c r="A32" s="20" t="s">
        <v>96</v>
      </c>
      <c r="B32" s="172"/>
      <c r="C32" s="20"/>
      <c r="D32" s="170">
        <v>250</v>
      </c>
      <c r="E32" s="173"/>
      <c r="F32" s="170">
        <v>-52</v>
      </c>
      <c r="G32" s="173"/>
      <c r="H32" s="170">
        <v>328</v>
      </c>
      <c r="I32" s="20"/>
      <c r="J32" s="170">
        <v>316</v>
      </c>
    </row>
    <row r="33" spans="1:10" ht="22.5" customHeight="1">
      <c r="A33" s="20" t="s">
        <v>25</v>
      </c>
      <c r="B33" s="172"/>
      <c r="C33" s="20"/>
      <c r="D33" s="170">
        <v>-56901</v>
      </c>
      <c r="E33" s="173"/>
      <c r="F33" s="170">
        <v>65448</v>
      </c>
      <c r="G33" s="173"/>
      <c r="H33" s="170">
        <v>-37253</v>
      </c>
      <c r="I33" s="20"/>
      <c r="J33" s="170">
        <v>22484</v>
      </c>
    </row>
    <row r="34" spans="1:10" ht="22.5" customHeight="1">
      <c r="A34" s="20" t="s">
        <v>128</v>
      </c>
      <c r="B34" s="172"/>
      <c r="C34" s="20"/>
      <c r="D34" s="170">
        <v>27345</v>
      </c>
      <c r="E34" s="173"/>
      <c r="F34" s="24">
        <v>13423</v>
      </c>
      <c r="G34" s="173"/>
      <c r="H34" s="170">
        <v>330</v>
      </c>
      <c r="I34" s="20"/>
      <c r="J34" s="24">
        <v>4650</v>
      </c>
    </row>
    <row r="35" spans="1:10" ht="22.5" customHeight="1">
      <c r="A35" s="20" t="s">
        <v>28</v>
      </c>
      <c r="B35" s="172"/>
      <c r="C35" s="20"/>
      <c r="D35" s="170">
        <v>-3144</v>
      </c>
      <c r="E35" s="173"/>
      <c r="F35" s="170">
        <v>-205</v>
      </c>
      <c r="G35" s="173"/>
      <c r="H35" s="170">
        <v>52</v>
      </c>
      <c r="I35" s="20"/>
      <c r="J35" s="170">
        <v>-1009</v>
      </c>
    </row>
    <row r="36" spans="1:10" ht="22.5" customHeight="1">
      <c r="A36" s="20" t="s">
        <v>97</v>
      </c>
      <c r="B36" s="175">
        <v>15</v>
      </c>
      <c r="C36" s="20"/>
      <c r="D36" s="170">
        <v>-29</v>
      </c>
      <c r="E36" s="176"/>
      <c r="F36" s="170">
        <v>0</v>
      </c>
      <c r="G36" s="176"/>
      <c r="H36" s="170">
        <v>-29</v>
      </c>
      <c r="I36" s="20"/>
      <c r="J36" s="170">
        <v>0</v>
      </c>
    </row>
    <row r="37" spans="1:10" ht="22.5" customHeight="1">
      <c r="A37" s="20" t="s">
        <v>112</v>
      </c>
      <c r="B37" s="180"/>
      <c r="C37" s="168"/>
      <c r="D37" s="181">
        <f>SUM(D25:D36)</f>
        <v>146995</v>
      </c>
      <c r="E37" s="176"/>
      <c r="F37" s="181">
        <f>SUM(F25:F36)</f>
        <v>137243</v>
      </c>
      <c r="G37" s="176"/>
      <c r="H37" s="181">
        <f>SUM(H25:H36)</f>
        <v>115796</v>
      </c>
      <c r="I37" s="20"/>
      <c r="J37" s="181">
        <f>SUM(J25:J36)</f>
        <v>56972</v>
      </c>
    </row>
    <row r="38" spans="1:10" ht="22.5" customHeight="1">
      <c r="A38" s="20" t="s">
        <v>98</v>
      </c>
      <c r="B38" s="180"/>
      <c r="C38" s="168"/>
      <c r="D38" s="177">
        <v>-18675</v>
      </c>
      <c r="E38" s="176"/>
      <c r="F38" s="177">
        <v>-31739</v>
      </c>
      <c r="G38" s="176"/>
      <c r="H38" s="177">
        <v>-7816</v>
      </c>
      <c r="I38" s="20"/>
      <c r="J38" s="177">
        <v>-19371</v>
      </c>
    </row>
    <row r="39" spans="1:10" ht="22.5" customHeight="1">
      <c r="A39" s="168" t="s">
        <v>113</v>
      </c>
      <c r="B39" s="180"/>
      <c r="C39" s="168"/>
      <c r="D39" s="182">
        <f>SUM(D37:D38)</f>
        <v>128320</v>
      </c>
      <c r="E39" s="183"/>
      <c r="F39" s="182">
        <f>SUM(F37:F38)</f>
        <v>105504</v>
      </c>
      <c r="G39" s="183"/>
      <c r="H39" s="182">
        <f>SUM(H37:H38)</f>
        <v>107980</v>
      </c>
      <c r="I39" s="20"/>
      <c r="J39" s="182">
        <f>SUM(J37:J38)</f>
        <v>37601</v>
      </c>
    </row>
    <row r="40" spans="1:10" ht="22.5" customHeight="1">
      <c r="A40" s="20"/>
      <c r="B40" s="20"/>
      <c r="C40" s="20"/>
      <c r="D40" s="170"/>
      <c r="E40" s="173"/>
      <c r="F40" s="170"/>
      <c r="G40" s="173"/>
      <c r="H40" s="170"/>
      <c r="I40" s="20"/>
      <c r="J40" s="170"/>
    </row>
    <row r="41" spans="1:10" s="166" customFormat="1" ht="22.5" customHeight="1">
      <c r="A41" s="1" t="s">
        <v>0</v>
      </c>
      <c r="B41" s="163"/>
      <c r="C41" s="163"/>
      <c r="D41" s="164"/>
      <c r="E41" s="163"/>
      <c r="F41" s="164"/>
      <c r="G41" s="163"/>
      <c r="H41" s="165"/>
      <c r="I41" s="163"/>
      <c r="J41" s="165"/>
    </row>
    <row r="42" spans="1:10" s="166" customFormat="1" ht="22.5" customHeight="1">
      <c r="A42" s="167" t="s">
        <v>119</v>
      </c>
      <c r="B42" s="163"/>
      <c r="C42" s="163"/>
      <c r="D42" s="164"/>
      <c r="E42" s="163"/>
      <c r="F42" s="164"/>
      <c r="G42" s="163"/>
      <c r="H42" s="165"/>
      <c r="I42" s="163"/>
      <c r="J42" s="165"/>
    </row>
    <row r="43" spans="1:10" ht="22.5" customHeight="1">
      <c r="A43" s="168"/>
      <c r="B43" s="20"/>
      <c r="C43" s="20"/>
      <c r="D43" s="169"/>
      <c r="E43" s="20"/>
      <c r="F43" s="169"/>
      <c r="G43" s="20"/>
      <c r="H43" s="170"/>
      <c r="I43" s="20"/>
      <c r="J43" s="170"/>
    </row>
    <row r="44" spans="1:10" s="64" customFormat="1" ht="22.5" customHeight="1">
      <c r="A44" s="7"/>
      <c r="B44" s="42"/>
      <c r="C44" s="67"/>
      <c r="D44" s="269" t="s">
        <v>2</v>
      </c>
      <c r="E44" s="269"/>
      <c r="F44" s="269"/>
      <c r="G44" s="10"/>
      <c r="H44" s="270" t="s">
        <v>3</v>
      </c>
      <c r="I44" s="270"/>
      <c r="J44" s="270"/>
    </row>
    <row r="45" spans="1:10" s="64" customFormat="1" ht="22.5" customHeight="1">
      <c r="A45" s="70"/>
      <c r="B45" s="42"/>
      <c r="C45" s="67"/>
      <c r="D45" s="276" t="s">
        <v>122</v>
      </c>
      <c r="E45" s="276"/>
      <c r="F45" s="276"/>
      <c r="G45" s="67"/>
      <c r="H45" s="276" t="s">
        <v>122</v>
      </c>
      <c r="I45" s="276"/>
      <c r="J45" s="276"/>
    </row>
    <row r="46" spans="1:10" s="74" customFormat="1" ht="22.5" customHeight="1">
      <c r="A46" s="71"/>
      <c r="B46" s="12" t="s">
        <v>6</v>
      </c>
      <c r="C46" s="72"/>
      <c r="D46" s="13">
        <v>2565</v>
      </c>
      <c r="E46" s="13"/>
      <c r="F46" s="13">
        <v>2564</v>
      </c>
      <c r="G46" s="73"/>
      <c r="H46" s="13">
        <v>2565</v>
      </c>
      <c r="I46" s="13"/>
      <c r="J46" s="13">
        <v>2564</v>
      </c>
    </row>
    <row r="47" spans="1:10" s="64" customFormat="1" ht="22.5" customHeight="1">
      <c r="A47" s="75"/>
      <c r="B47" s="42"/>
      <c r="C47" s="76"/>
      <c r="D47" s="268" t="s">
        <v>7</v>
      </c>
      <c r="E47" s="268"/>
      <c r="F47" s="268"/>
      <c r="G47" s="268"/>
      <c r="H47" s="268"/>
      <c r="I47" s="268"/>
      <c r="J47" s="268"/>
    </row>
    <row r="48" spans="1:10" ht="22.5" customHeight="1">
      <c r="A48" s="171" t="s">
        <v>99</v>
      </c>
      <c r="B48" s="172"/>
      <c r="C48" s="20"/>
      <c r="D48" s="170"/>
      <c r="E48" s="173"/>
      <c r="F48" s="170"/>
      <c r="G48" s="173"/>
      <c r="H48" s="170"/>
      <c r="I48" s="20"/>
      <c r="J48" s="170"/>
    </row>
    <row r="49" spans="1:10" ht="22.5" customHeight="1">
      <c r="A49" s="211" t="s">
        <v>163</v>
      </c>
      <c r="B49" s="172">
        <v>4</v>
      </c>
      <c r="C49" s="20"/>
      <c r="D49" s="170">
        <v>-52911</v>
      </c>
      <c r="E49" s="173"/>
      <c r="F49" s="170">
        <v>0</v>
      </c>
      <c r="G49" s="173"/>
      <c r="H49" s="170">
        <v>-280000</v>
      </c>
      <c r="I49" s="20"/>
      <c r="J49" s="170">
        <v>0</v>
      </c>
    </row>
    <row r="50" spans="1:10" ht="22.5" customHeight="1">
      <c r="A50" s="20" t="s">
        <v>248</v>
      </c>
      <c r="B50" s="172">
        <v>4</v>
      </c>
      <c r="C50" s="20"/>
      <c r="D50" s="170">
        <v>-513645</v>
      </c>
      <c r="E50" s="173"/>
      <c r="F50" s="170">
        <v>0</v>
      </c>
      <c r="G50" s="173"/>
      <c r="H50" s="170">
        <v>0</v>
      </c>
      <c r="I50" s="20"/>
      <c r="J50" s="170">
        <v>0</v>
      </c>
    </row>
    <row r="51" spans="1:10" ht="22.5" customHeight="1">
      <c r="A51" s="211" t="s">
        <v>147</v>
      </c>
      <c r="B51" s="175"/>
      <c r="C51" s="20"/>
      <c r="D51" s="170">
        <v>0</v>
      </c>
      <c r="E51" s="173"/>
      <c r="F51" s="170">
        <v>-76050</v>
      </c>
      <c r="G51" s="173"/>
      <c r="H51" s="170">
        <v>0</v>
      </c>
      <c r="I51" s="20"/>
      <c r="J51" s="170">
        <v>-32000</v>
      </c>
    </row>
    <row r="52" spans="1:10" ht="22.5" customHeight="1">
      <c r="A52" s="211" t="s">
        <v>246</v>
      </c>
      <c r="B52" s="175">
        <v>10</v>
      </c>
      <c r="C52" s="20"/>
      <c r="D52" s="170">
        <v>-500</v>
      </c>
      <c r="E52" s="173"/>
      <c r="F52" s="170">
        <v>0</v>
      </c>
      <c r="G52" s="173"/>
      <c r="H52" s="170">
        <v>-500</v>
      </c>
      <c r="I52" s="20"/>
      <c r="J52" s="170">
        <v>0</v>
      </c>
    </row>
    <row r="53" spans="1:10" ht="22.5" customHeight="1">
      <c r="A53" s="20" t="s">
        <v>100</v>
      </c>
      <c r="B53" s="172"/>
      <c r="C53" s="20"/>
      <c r="D53" s="170">
        <v>-20265</v>
      </c>
      <c r="E53" s="173"/>
      <c r="F53" s="170">
        <v>-22735</v>
      </c>
      <c r="G53" s="173"/>
      <c r="H53" s="170">
        <v>-4756</v>
      </c>
      <c r="I53" s="20"/>
      <c r="J53" s="170">
        <v>-2690</v>
      </c>
    </row>
    <row r="54" spans="1:10" ht="22.5" customHeight="1">
      <c r="A54" s="20" t="s">
        <v>101</v>
      </c>
      <c r="B54" s="172"/>
      <c r="C54" s="20"/>
      <c r="D54" s="170">
        <v>820</v>
      </c>
      <c r="E54" s="173"/>
      <c r="F54" s="170">
        <v>248</v>
      </c>
      <c r="G54" s="173"/>
      <c r="H54" s="170">
        <v>112</v>
      </c>
      <c r="I54" s="20"/>
      <c r="J54" s="170">
        <v>248</v>
      </c>
    </row>
    <row r="55" spans="1:10" ht="22.5" customHeight="1">
      <c r="A55" s="20" t="s">
        <v>209</v>
      </c>
      <c r="B55" s="172"/>
      <c r="C55" s="20"/>
      <c r="D55" s="170">
        <v>-34705</v>
      </c>
      <c r="E55" s="173"/>
      <c r="F55" s="170">
        <v>0</v>
      </c>
      <c r="G55" s="173"/>
      <c r="H55" s="170">
        <v>0</v>
      </c>
      <c r="I55" s="20"/>
      <c r="J55" s="170">
        <v>0</v>
      </c>
    </row>
    <row r="56" spans="1:10" ht="22.5" customHeight="1">
      <c r="A56" s="20" t="s">
        <v>148</v>
      </c>
      <c r="B56" s="172"/>
      <c r="C56" s="20"/>
      <c r="D56" s="170">
        <v>-839</v>
      </c>
      <c r="E56" s="173"/>
      <c r="F56" s="170">
        <v>-1853</v>
      </c>
      <c r="G56" s="173"/>
      <c r="H56" s="170">
        <v>-135</v>
      </c>
      <c r="I56" s="20"/>
      <c r="J56" s="170">
        <v>-288</v>
      </c>
    </row>
    <row r="57" spans="1:10" ht="22.5" customHeight="1">
      <c r="A57" s="20" t="s">
        <v>252</v>
      </c>
      <c r="B57" s="172">
        <v>4</v>
      </c>
      <c r="C57" s="20"/>
      <c r="D57" s="170">
        <v>6424</v>
      </c>
      <c r="E57" s="173"/>
      <c r="F57" s="170">
        <v>0</v>
      </c>
      <c r="G57" s="173"/>
      <c r="H57" s="170">
        <v>0</v>
      </c>
      <c r="I57" s="20"/>
      <c r="J57" s="170">
        <v>0</v>
      </c>
    </row>
    <row r="58" spans="1:10" ht="22.5" customHeight="1">
      <c r="A58" s="211" t="s">
        <v>140</v>
      </c>
      <c r="B58" s="172" t="s">
        <v>244</v>
      </c>
      <c r="C58" s="20"/>
      <c r="D58" s="170">
        <v>0</v>
      </c>
      <c r="E58" s="173"/>
      <c r="F58" s="170">
        <v>0</v>
      </c>
      <c r="G58" s="173"/>
      <c r="H58" s="170">
        <v>50900</v>
      </c>
      <c r="I58" s="20"/>
      <c r="J58" s="170">
        <v>332249</v>
      </c>
    </row>
    <row r="59" spans="1:10" ht="22.5" customHeight="1">
      <c r="A59" s="20" t="s">
        <v>102</v>
      </c>
      <c r="B59" s="175"/>
      <c r="C59" s="20"/>
      <c r="D59" s="170">
        <v>152</v>
      </c>
      <c r="E59" s="173"/>
      <c r="F59" s="170">
        <v>189</v>
      </c>
      <c r="G59" s="173"/>
      <c r="H59" s="170">
        <v>52</v>
      </c>
      <c r="I59" s="20"/>
      <c r="J59" s="170">
        <v>160</v>
      </c>
    </row>
    <row r="60" spans="1:10" ht="22.5" customHeight="1">
      <c r="A60" s="168" t="s">
        <v>141</v>
      </c>
      <c r="B60" s="180"/>
      <c r="C60" s="168"/>
      <c r="D60" s="182">
        <f>SUM(D49:D59)</f>
        <v>-615469</v>
      </c>
      <c r="E60" s="183"/>
      <c r="F60" s="182">
        <f>SUM(F49:F59)</f>
        <v>-100201</v>
      </c>
      <c r="G60" s="184"/>
      <c r="H60" s="182">
        <f>SUM(H49:H59)</f>
        <v>-234327</v>
      </c>
      <c r="I60" s="20"/>
      <c r="J60" s="182">
        <f>SUM(J49:J59)</f>
        <v>297679</v>
      </c>
    </row>
    <row r="61" spans="1:10" ht="22.5" customHeight="1">
      <c r="A61" s="168"/>
      <c r="B61" s="180"/>
      <c r="C61" s="168"/>
      <c r="D61" s="188"/>
      <c r="E61" s="183"/>
      <c r="F61" s="188"/>
      <c r="G61" s="184"/>
      <c r="H61" s="188"/>
      <c r="I61" s="20"/>
      <c r="J61" s="188"/>
    </row>
    <row r="62" spans="1:10" ht="22.5" customHeight="1">
      <c r="A62" s="171" t="s">
        <v>103</v>
      </c>
      <c r="B62" s="172"/>
      <c r="C62" s="20"/>
      <c r="D62" s="170"/>
      <c r="E62" s="173"/>
      <c r="F62" s="170"/>
      <c r="G62" s="173"/>
      <c r="H62" s="170"/>
      <c r="I62" s="20"/>
      <c r="J62" s="170"/>
    </row>
    <row r="63" spans="1:10" ht="22.5" customHeight="1">
      <c r="A63" s="211" t="s">
        <v>149</v>
      </c>
      <c r="B63" s="172"/>
      <c r="C63" s="20"/>
      <c r="D63" s="170"/>
      <c r="E63" s="173"/>
      <c r="F63" s="170"/>
      <c r="G63" s="173"/>
      <c r="H63" s="170"/>
      <c r="I63" s="20"/>
      <c r="J63" s="170"/>
    </row>
    <row r="64" spans="1:10" ht="22.5" customHeight="1">
      <c r="A64" s="211" t="s">
        <v>150</v>
      </c>
      <c r="B64" s="172"/>
      <c r="C64" s="20"/>
      <c r="D64" s="170"/>
      <c r="E64" s="173"/>
      <c r="F64" s="170"/>
      <c r="G64" s="173"/>
      <c r="H64" s="170"/>
      <c r="I64" s="20"/>
      <c r="J64" s="170"/>
    </row>
    <row r="65" spans="1:10" ht="22.5" customHeight="1">
      <c r="A65" s="211" t="s">
        <v>151</v>
      </c>
      <c r="B65" s="172">
        <v>9</v>
      </c>
      <c r="C65" s="20"/>
      <c r="D65" s="170">
        <v>0</v>
      </c>
      <c r="E65" s="173"/>
      <c r="F65" s="170">
        <v>0</v>
      </c>
      <c r="G65" s="173"/>
      <c r="H65" s="170">
        <v>0</v>
      </c>
      <c r="I65" s="20"/>
      <c r="J65" s="170">
        <v>-150000</v>
      </c>
    </row>
    <row r="66" spans="1:10" ht="22.5" customHeight="1">
      <c r="A66" s="211" t="s">
        <v>165</v>
      </c>
      <c r="B66" s="172"/>
      <c r="C66" s="20"/>
      <c r="D66" s="170"/>
      <c r="E66" s="173"/>
      <c r="F66" s="170"/>
      <c r="G66" s="173"/>
      <c r="H66" s="170"/>
      <c r="I66" s="20"/>
      <c r="J66" s="170"/>
    </row>
    <row r="67" spans="1:10" ht="22.5" customHeight="1">
      <c r="A67" s="211" t="s">
        <v>150</v>
      </c>
      <c r="B67" s="172"/>
      <c r="C67" s="20"/>
      <c r="D67" s="170"/>
      <c r="E67" s="173"/>
      <c r="F67" s="170"/>
      <c r="G67" s="173"/>
      <c r="H67" s="170"/>
      <c r="I67" s="20"/>
      <c r="J67" s="170"/>
    </row>
    <row r="68" spans="1:10" ht="22.5" customHeight="1">
      <c r="A68" s="211" t="s">
        <v>151</v>
      </c>
      <c r="B68" s="172">
        <v>9</v>
      </c>
      <c r="C68" s="20"/>
      <c r="D68" s="170">
        <v>0</v>
      </c>
      <c r="E68" s="173"/>
      <c r="F68" s="170">
        <v>0</v>
      </c>
      <c r="G68" s="173"/>
      <c r="H68" s="170">
        <v>0</v>
      </c>
      <c r="I68" s="20"/>
      <c r="J68" s="170">
        <v>104976</v>
      </c>
    </row>
    <row r="69" spans="1:10" ht="22.5" customHeight="1">
      <c r="A69" s="211" t="s">
        <v>152</v>
      </c>
      <c r="B69" s="172">
        <v>16</v>
      </c>
      <c r="C69" s="20"/>
      <c r="D69" s="170">
        <v>250001</v>
      </c>
      <c r="E69" s="173"/>
      <c r="F69" s="170">
        <v>84000</v>
      </c>
      <c r="G69" s="173"/>
      <c r="H69" s="170">
        <v>250001</v>
      </c>
      <c r="I69" s="20"/>
      <c r="J69" s="170">
        <v>84000</v>
      </c>
    </row>
    <row r="70" spans="1:10" ht="22.5" customHeight="1">
      <c r="A70" s="20" t="s">
        <v>104</v>
      </c>
      <c r="B70" s="172">
        <v>13</v>
      </c>
      <c r="C70" s="20"/>
      <c r="D70" s="170">
        <v>310684</v>
      </c>
      <c r="E70" s="173"/>
      <c r="F70" s="24">
        <v>121433</v>
      </c>
      <c r="G70" s="173"/>
      <c r="H70" s="170">
        <v>30000</v>
      </c>
      <c r="I70" s="20"/>
      <c r="J70" s="187">
        <v>0</v>
      </c>
    </row>
    <row r="71" spans="1:10" ht="22.5" customHeight="1">
      <c r="A71" s="211" t="s">
        <v>153</v>
      </c>
      <c r="B71" s="172">
        <v>13</v>
      </c>
      <c r="C71" s="20"/>
      <c r="D71" s="170">
        <v>-267690</v>
      </c>
      <c r="E71" s="173"/>
      <c r="F71" s="170">
        <v>-91772</v>
      </c>
      <c r="G71" s="173"/>
      <c r="H71" s="170">
        <v>-5500</v>
      </c>
      <c r="I71" s="20"/>
      <c r="J71" s="170">
        <v>0</v>
      </c>
    </row>
    <row r="72" spans="1:10" ht="22.5" customHeight="1">
      <c r="A72" s="211" t="s">
        <v>247</v>
      </c>
      <c r="B72" s="172"/>
      <c r="C72" s="20"/>
      <c r="D72" s="170">
        <v>436460</v>
      </c>
      <c r="E72" s="173"/>
      <c r="F72" s="170">
        <v>0</v>
      </c>
      <c r="G72" s="173"/>
      <c r="H72" s="170">
        <v>0</v>
      </c>
      <c r="I72" s="20"/>
      <c r="J72" s="170">
        <v>0</v>
      </c>
    </row>
    <row r="73" spans="1:10" ht="22.5" customHeight="1">
      <c r="A73" s="211" t="s">
        <v>154</v>
      </c>
      <c r="B73" s="172">
        <v>13</v>
      </c>
      <c r="C73" s="20"/>
      <c r="D73" s="170">
        <v>-126935</v>
      </c>
      <c r="E73" s="173"/>
      <c r="F73" s="170">
        <v>-120120</v>
      </c>
      <c r="G73" s="173"/>
      <c r="H73" s="170">
        <v>-26760</v>
      </c>
      <c r="I73" s="20"/>
      <c r="J73" s="170">
        <v>-26760</v>
      </c>
    </row>
    <row r="74" spans="1:10" ht="22.5" customHeight="1">
      <c r="A74" s="211" t="s">
        <v>210</v>
      </c>
      <c r="B74" s="172"/>
      <c r="C74" s="20"/>
      <c r="D74" s="170"/>
      <c r="E74" s="173"/>
      <c r="F74" s="170"/>
      <c r="G74" s="173"/>
      <c r="H74" s="170"/>
      <c r="I74" s="20"/>
      <c r="J74" s="170"/>
    </row>
    <row r="75" spans="1:10" ht="22.5" customHeight="1">
      <c r="A75" s="258" t="s">
        <v>213</v>
      </c>
      <c r="B75" s="172"/>
      <c r="C75" s="20"/>
      <c r="D75" s="170">
        <v>-755</v>
      </c>
      <c r="E75" s="173"/>
      <c r="F75" s="170">
        <v>0</v>
      </c>
      <c r="G75" s="173"/>
      <c r="H75" s="170">
        <v>0</v>
      </c>
      <c r="I75" s="20"/>
      <c r="J75" s="170">
        <v>0</v>
      </c>
    </row>
    <row r="76" spans="1:10" ht="22.5" customHeight="1">
      <c r="A76" s="211" t="s">
        <v>211</v>
      </c>
      <c r="B76" s="172"/>
      <c r="C76" s="20"/>
      <c r="D76" s="170"/>
      <c r="E76" s="173"/>
      <c r="F76" s="170"/>
      <c r="G76" s="173"/>
      <c r="H76" s="170"/>
      <c r="I76" s="20"/>
      <c r="J76" s="170"/>
    </row>
    <row r="77" spans="1:10" ht="22.5" customHeight="1">
      <c r="A77" s="258" t="s">
        <v>212</v>
      </c>
      <c r="B77" s="172">
        <v>13</v>
      </c>
      <c r="C77" s="20"/>
      <c r="D77" s="170">
        <v>0</v>
      </c>
      <c r="E77" s="173"/>
      <c r="F77" s="170">
        <v>0</v>
      </c>
      <c r="G77" s="173"/>
      <c r="H77" s="170">
        <v>-107240</v>
      </c>
      <c r="I77" s="20"/>
      <c r="J77" s="170">
        <v>-331080</v>
      </c>
    </row>
    <row r="78" spans="1:10" ht="22.5" customHeight="1">
      <c r="A78" s="211" t="s">
        <v>155</v>
      </c>
      <c r="B78" s="172">
        <v>13</v>
      </c>
      <c r="C78" s="20"/>
      <c r="D78" s="170">
        <v>-10873</v>
      </c>
      <c r="E78" s="173"/>
      <c r="F78" s="170">
        <v>-9200</v>
      </c>
      <c r="G78" s="173"/>
      <c r="H78" s="170">
        <v>-4192</v>
      </c>
      <c r="I78" s="20"/>
      <c r="J78" s="170">
        <v>-4052</v>
      </c>
    </row>
    <row r="79" spans="1:10" ht="22.5" customHeight="1">
      <c r="A79" s="20" t="s">
        <v>116</v>
      </c>
      <c r="B79" s="175">
        <v>22</v>
      </c>
      <c r="C79" s="20"/>
      <c r="D79" s="170">
        <v>-2444</v>
      </c>
      <c r="E79" s="173"/>
      <c r="F79" s="170">
        <v>-20556</v>
      </c>
      <c r="G79" s="173"/>
      <c r="H79" s="170">
        <v>-2444</v>
      </c>
      <c r="I79" s="20"/>
      <c r="J79" s="170">
        <v>-20556</v>
      </c>
    </row>
    <row r="80" spans="1:10" ht="22.5" customHeight="1">
      <c r="A80" s="20" t="s">
        <v>105</v>
      </c>
      <c r="B80" s="175"/>
      <c r="C80" s="20"/>
      <c r="D80" s="170">
        <v>-22051</v>
      </c>
      <c r="E80" s="173"/>
      <c r="F80" s="170">
        <v>-22675</v>
      </c>
      <c r="G80" s="173"/>
      <c r="H80" s="170">
        <v>-8915</v>
      </c>
      <c r="I80" s="20"/>
      <c r="J80" s="170">
        <v>-26659</v>
      </c>
    </row>
    <row r="81" spans="1:10" ht="22.5" customHeight="1">
      <c r="A81" s="221" t="s">
        <v>164</v>
      </c>
      <c r="B81" s="180"/>
      <c r="C81" s="168"/>
      <c r="D81" s="182">
        <f>SUM(D65:D80)</f>
        <v>566397</v>
      </c>
      <c r="E81" s="183"/>
      <c r="F81" s="182">
        <f>SUM(F65:F80)</f>
        <v>-58890</v>
      </c>
      <c r="G81" s="184"/>
      <c r="H81" s="182">
        <f>SUM(H65:H80)</f>
        <v>124950</v>
      </c>
      <c r="I81" s="20"/>
      <c r="J81" s="182">
        <f>SUM(J65:J80)</f>
        <v>-370131</v>
      </c>
    </row>
    <row r="82" spans="1:10" ht="22.5" customHeight="1">
      <c r="A82" s="20"/>
      <c r="B82" s="172"/>
      <c r="C82" s="20"/>
      <c r="D82" s="170"/>
      <c r="E82" s="173"/>
      <c r="F82" s="170"/>
      <c r="G82" s="173"/>
      <c r="H82" s="170"/>
      <c r="I82" s="20"/>
      <c r="J82" s="170"/>
    </row>
    <row r="83" spans="1:10" ht="22.5" customHeight="1">
      <c r="A83" s="1" t="s">
        <v>0</v>
      </c>
      <c r="B83" s="163"/>
      <c r="C83" s="163"/>
      <c r="D83" s="164"/>
      <c r="E83" s="163"/>
      <c r="F83" s="164"/>
      <c r="G83" s="163"/>
      <c r="H83" s="165"/>
      <c r="I83" s="163"/>
      <c r="J83" s="165"/>
    </row>
    <row r="84" spans="1:10" ht="22.5" customHeight="1">
      <c r="A84" s="167" t="s">
        <v>119</v>
      </c>
      <c r="B84" s="163"/>
      <c r="C84" s="163"/>
      <c r="D84" s="164"/>
      <c r="E84" s="163"/>
      <c r="F84" s="164"/>
      <c r="G84" s="163"/>
      <c r="H84" s="165"/>
      <c r="I84" s="163"/>
      <c r="J84" s="165"/>
    </row>
    <row r="85" spans="1:10" ht="22.5" customHeight="1">
      <c r="A85" s="168"/>
      <c r="B85" s="20"/>
      <c r="C85" s="20"/>
      <c r="D85" s="169"/>
      <c r="E85" s="20"/>
      <c r="F85" s="169"/>
      <c r="G85" s="20"/>
      <c r="H85" s="170"/>
      <c r="I85" s="20"/>
      <c r="J85" s="170"/>
    </row>
    <row r="86" spans="1:10" ht="22.5" customHeight="1">
      <c r="A86" s="7"/>
      <c r="B86" s="239"/>
      <c r="C86" s="67"/>
      <c r="D86" s="269" t="s">
        <v>2</v>
      </c>
      <c r="E86" s="269"/>
      <c r="F86" s="269"/>
      <c r="G86" s="10"/>
      <c r="H86" s="270" t="s">
        <v>3</v>
      </c>
      <c r="I86" s="270"/>
      <c r="J86" s="270"/>
    </row>
    <row r="87" spans="1:10" ht="22.5" customHeight="1">
      <c r="A87" s="70"/>
      <c r="B87" s="239"/>
      <c r="C87" s="67"/>
      <c r="D87" s="276" t="s">
        <v>122</v>
      </c>
      <c r="E87" s="276"/>
      <c r="F87" s="276"/>
      <c r="G87" s="67"/>
      <c r="H87" s="276" t="s">
        <v>122</v>
      </c>
      <c r="I87" s="276"/>
      <c r="J87" s="276"/>
    </row>
    <row r="88" spans="1:10" ht="22.5" customHeight="1">
      <c r="A88" s="71"/>
      <c r="B88" s="12"/>
      <c r="C88" s="72"/>
      <c r="D88" s="13">
        <v>2565</v>
      </c>
      <c r="E88" s="13"/>
      <c r="F88" s="13">
        <v>2564</v>
      </c>
      <c r="G88" s="73"/>
      <c r="H88" s="13">
        <v>2565</v>
      </c>
      <c r="I88" s="13"/>
      <c r="J88" s="13">
        <v>2564</v>
      </c>
    </row>
    <row r="89" spans="1:10" ht="22.5" customHeight="1">
      <c r="A89" s="75"/>
      <c r="B89" s="239"/>
      <c r="C89" s="76"/>
      <c r="D89" s="268" t="s">
        <v>7</v>
      </c>
      <c r="E89" s="268"/>
      <c r="F89" s="268"/>
      <c r="G89" s="268"/>
      <c r="H89" s="268"/>
      <c r="I89" s="268"/>
      <c r="J89" s="268"/>
    </row>
    <row r="90" spans="1:10" ht="22.5" customHeight="1">
      <c r="A90" s="20" t="s">
        <v>106</v>
      </c>
      <c r="B90" s="172"/>
      <c r="C90" s="20"/>
      <c r="H90" s="24"/>
      <c r="J90" s="24"/>
    </row>
    <row r="91" spans="1:10" ht="22.5" customHeight="1">
      <c r="A91" s="20" t="s">
        <v>107</v>
      </c>
      <c r="B91" s="172"/>
      <c r="C91" s="20"/>
      <c r="D91" s="170">
        <f>SUM(D39,D60,D81)</f>
        <v>79248</v>
      </c>
      <c r="E91" s="170"/>
      <c r="F91" s="170">
        <f>SUM(F39,F60,F81)</f>
        <v>-53587</v>
      </c>
      <c r="G91" s="170"/>
      <c r="H91" s="170">
        <f>SUM(H39,H60,H81)</f>
        <v>-1397</v>
      </c>
      <c r="I91" s="170"/>
      <c r="J91" s="170">
        <f>SUM(J39,J60,J81)</f>
        <v>-34851</v>
      </c>
    </row>
    <row r="92" spans="1:10" ht="22.5" customHeight="1">
      <c r="A92" s="20" t="s">
        <v>108</v>
      </c>
      <c r="B92" s="172"/>
      <c r="C92" s="20"/>
      <c r="H92" s="24"/>
      <c r="J92" s="24"/>
    </row>
    <row r="93" spans="1:10" ht="22.5" customHeight="1">
      <c r="A93" s="20" t="s">
        <v>109</v>
      </c>
      <c r="B93" s="172"/>
      <c r="C93" s="20"/>
      <c r="D93" s="266">
        <v>4079</v>
      </c>
      <c r="E93" s="176"/>
      <c r="F93" s="179">
        <v>5088</v>
      </c>
      <c r="G93" s="173"/>
      <c r="H93" s="179">
        <v>478</v>
      </c>
      <c r="I93" s="20"/>
      <c r="J93" s="179">
        <v>1966</v>
      </c>
    </row>
    <row r="94" spans="1:10" ht="22.5" customHeight="1">
      <c r="A94" s="168" t="s">
        <v>106</v>
      </c>
      <c r="B94" s="180"/>
      <c r="C94" s="168"/>
      <c r="D94" s="185">
        <f>SUM(D91:D93)</f>
        <v>83327</v>
      </c>
      <c r="E94" s="185"/>
      <c r="F94" s="185">
        <f>SUM(F91:F93)</f>
        <v>-48499</v>
      </c>
      <c r="G94" s="185"/>
      <c r="H94" s="185">
        <f>SUM(H91:H93)</f>
        <v>-919</v>
      </c>
      <c r="I94" s="185"/>
      <c r="J94" s="185">
        <f>SUM(J91:J93)</f>
        <v>-32885</v>
      </c>
    </row>
    <row r="95" spans="1:10" ht="22.5" customHeight="1">
      <c r="A95" s="20" t="s">
        <v>114</v>
      </c>
      <c r="B95" s="172"/>
      <c r="C95" s="20"/>
      <c r="D95" s="179">
        <v>101195</v>
      </c>
      <c r="E95" s="176"/>
      <c r="F95" s="179">
        <v>149694</v>
      </c>
      <c r="G95" s="176"/>
      <c r="H95" s="179">
        <v>52320</v>
      </c>
      <c r="I95" s="178"/>
      <c r="J95" s="179">
        <v>85205</v>
      </c>
    </row>
    <row r="96" spans="1:10" ht="22.5" customHeight="1" thickBot="1">
      <c r="A96" s="168" t="s">
        <v>123</v>
      </c>
      <c r="B96" s="175"/>
      <c r="C96" s="168"/>
      <c r="D96" s="186">
        <f>SUM(D94:D95)</f>
        <v>184522</v>
      </c>
      <c r="E96" s="183"/>
      <c r="F96" s="186">
        <f>SUM(F94:F95)</f>
        <v>101195</v>
      </c>
      <c r="G96" s="184"/>
      <c r="H96" s="186">
        <f>SUM(H94:H95)</f>
        <v>51401</v>
      </c>
      <c r="I96" s="20"/>
      <c r="J96" s="186">
        <f>SUM(J94:J95)</f>
        <v>52320</v>
      </c>
    </row>
    <row r="97" ht="22.5" customHeight="1" thickTop="1"/>
  </sheetData>
  <mergeCells count="15">
    <mergeCell ref="D47:J47"/>
    <mergeCell ref="D4:F4"/>
    <mergeCell ref="H4:J4"/>
    <mergeCell ref="D5:F5"/>
    <mergeCell ref="H5:J5"/>
    <mergeCell ref="D7:J7"/>
    <mergeCell ref="D44:F44"/>
    <mergeCell ref="H44:J44"/>
    <mergeCell ref="D45:F45"/>
    <mergeCell ref="H45:J45"/>
    <mergeCell ref="D86:F86"/>
    <mergeCell ref="H86:J86"/>
    <mergeCell ref="D87:F87"/>
    <mergeCell ref="H87:J87"/>
    <mergeCell ref="D89:J89"/>
  </mergeCells>
  <printOptions horizontalCentered="1"/>
  <pageMargins left="0.7" right="0.5" top="0.48" bottom="0.5" header="0.5" footer="0.5"/>
  <pageSetup paperSize="9" scale="82" firstPageNumber="16" fitToHeight="0" orientation="portrait" useFirstPageNumber="1" r:id="rId1"/>
  <headerFooter>
    <oddFooter>&amp;L&amp;"Angsana New,Regular"&amp;15 หมายเหตุประกอบงบการเงินเป็นส่วนหนึ่งของงบการเงินนี้&amp;"-,Regular"&amp;11
&amp;C&amp;"Angsana New,Regular"&amp;15&amp;P</oddFooter>
  </headerFooter>
  <rowBreaks count="2" manualBreakCount="2">
    <brk id="40" max="16383" man="1"/>
    <brk id="82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BS 7-9</vt:lpstr>
      <vt:lpstr>PL 10-11</vt:lpstr>
      <vt:lpstr>SH 12</vt:lpstr>
      <vt:lpstr>SH 13</vt:lpstr>
      <vt:lpstr>SH 14</vt:lpstr>
      <vt:lpstr>SH 15</vt:lpstr>
      <vt:lpstr>CF 16-18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Sirikul, Aromprasert</dc:creator>
  <cp:lastModifiedBy>Boonraeng, Patcharadanai</cp:lastModifiedBy>
  <cp:lastPrinted>2023-02-22T13:38:08Z</cp:lastPrinted>
  <dcterms:created xsi:type="dcterms:W3CDTF">2019-05-07T03:53:55Z</dcterms:created>
  <dcterms:modified xsi:type="dcterms:W3CDTF">2023-02-25T11:43:52Z</dcterms:modified>
</cp:coreProperties>
</file>