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tch\Desktop\AKP_FS_YE'65\AKP_WP_YE'65_E\"/>
    </mc:Choice>
  </mc:AlternateContent>
  <xr:revisionPtr revIDLastSave="0" documentId="13_ncr:1_{886B8D2E-09A8-458C-9C11-6B0F6578F14E}" xr6:coauthVersionLast="47" xr6:coauthVersionMax="47" xr10:uidLastSave="{00000000-0000-0000-0000-000000000000}"/>
  <bookViews>
    <workbookView xWindow="-108" yWindow="-108" windowWidth="23256" windowHeight="12456" xr2:uid="{4C22C8E2-2C82-4266-A4F2-7CE39B4C5AA2}"/>
  </bookViews>
  <sheets>
    <sheet name="BS" sheetId="3" r:id="rId1"/>
    <sheet name="PL" sheetId="7" r:id="rId2"/>
    <sheet name="SOE_E(eq)" sheetId="8" r:id="rId3"/>
    <sheet name="SOE_E" sheetId="9" r:id="rId4"/>
    <sheet name="CF" sheetId="4" r:id="rId5"/>
  </sheets>
  <externalReferences>
    <externalReference r:id="rId6"/>
    <externalReference r:id="rId7"/>
  </externalReferences>
  <definedNames>
    <definedName name="\q">[1]MOULD!#REF!</definedName>
    <definedName name="_Order1" hidden="1">255</definedName>
    <definedName name="_Order2" hidden="1">255</definedName>
    <definedName name="Beg_Bal">#REF!</definedName>
    <definedName name="Ben" localSheetId="1">Scheduled_Payment+Extra_Payment</definedName>
    <definedName name="Ben">Scheduled_Payment+Extra_Payment</definedName>
    <definedName name="BSsheet">#REF!</definedName>
    <definedName name="Cover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#N/A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2">#N/A</definedName>
    <definedName name="pl">#REF!</definedName>
    <definedName name="PLstment">#REF!</definedName>
    <definedName name="Princ">#REF!</definedName>
    <definedName name="_xlnm.Print_Area" localSheetId="0">BS!$A$1:$K$63</definedName>
    <definedName name="_xlnm.Print_Area" localSheetId="4">CF!$A$1:$L$64</definedName>
    <definedName name="Print_Area_Reset">OFFSET(Full_Print,0,0,Last_Row)</definedName>
    <definedName name="q">#REF!</definedName>
    <definedName name="Rec.CF">IF(Loan_Amount*Interest_Rate*Loan_Years*Loan_Start&gt;0,1,0)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xx">MATCH(0.01,End_Bal,-1)+1</definedName>
    <definedName name="z">IF(Loan_Amount*Interest_Rate*Loan_Years*Loan_Start&gt;0,1,0)</definedName>
    <definedName name="จจ">#N/A</definedName>
    <definedName name="ส">IF(Values_Entered,Header_Row+Number_of_Payments,Header_Row)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9" l="1"/>
  <c r="O18" i="8"/>
  <c r="H59" i="4"/>
  <c r="I13" i="9" l="1"/>
  <c r="O16" i="8"/>
  <c r="O14" i="8"/>
  <c r="O11" i="8"/>
  <c r="O11" i="9" l="1"/>
  <c r="Q11" i="9" s="1"/>
  <c r="O12" i="9"/>
  <c r="Q12" i="9" s="1"/>
  <c r="I15" i="9"/>
  <c r="O13" i="9"/>
  <c r="E15" i="9"/>
  <c r="E19" i="9" s="1"/>
  <c r="G15" i="9"/>
  <c r="G19" i="9" s="1"/>
  <c r="K15" i="9"/>
  <c r="K60" i="3" s="1"/>
  <c r="O16" i="9"/>
  <c r="Q16" i="9"/>
  <c r="O17" i="9"/>
  <c r="Q11" i="8"/>
  <c r="O12" i="8"/>
  <c r="Q12" i="8" s="1"/>
  <c r="I15" i="8"/>
  <c r="O13" i="8"/>
  <c r="E15" i="8"/>
  <c r="E19" i="8" s="1"/>
  <c r="G15" i="8"/>
  <c r="K15" i="8"/>
  <c r="G60" i="3" s="1"/>
  <c r="Q16" i="8"/>
  <c r="O17" i="8"/>
  <c r="K59" i="3" l="1"/>
  <c r="I19" i="9"/>
  <c r="G59" i="3"/>
  <c r="I19" i="8"/>
  <c r="G19" i="8"/>
  <c r="E57" i="3" s="1"/>
  <c r="I57" i="3"/>
  <c r="K57" i="3"/>
  <c r="G57" i="3"/>
  <c r="I56" i="3"/>
  <c r="K56" i="3"/>
  <c r="E56" i="3"/>
  <c r="G56" i="3"/>
  <c r="Q13" i="9"/>
  <c r="E59" i="3"/>
  <c r="M15" i="8"/>
  <c r="M19" i="8" s="1"/>
  <c r="Q14" i="8"/>
  <c r="M15" i="9"/>
  <c r="M19" i="9" s="1"/>
  <c r="O14" i="9"/>
  <c r="I59" i="3"/>
  <c r="Q13" i="8"/>
  <c r="J18" i="7"/>
  <c r="H18" i="7"/>
  <c r="F18" i="7"/>
  <c r="D18" i="7"/>
  <c r="Q15" i="8" l="1"/>
  <c r="O15" i="9"/>
  <c r="O19" i="9" s="1"/>
  <c r="Q14" i="9"/>
  <c r="Q15" i="9" s="1"/>
  <c r="O15" i="8"/>
  <c r="O19" i="8" s="1"/>
  <c r="H42" i="4"/>
  <c r="L42" i="4"/>
  <c r="G26" i="3"/>
  <c r="L56" i="4"/>
  <c r="J56" i="4"/>
  <c r="H56" i="4"/>
  <c r="F56" i="4"/>
  <c r="F42" i="4"/>
  <c r="J12" i="7"/>
  <c r="J14" i="7" s="1"/>
  <c r="J19" i="7" s="1"/>
  <c r="J22" i="7" s="1"/>
  <c r="H12" i="7"/>
  <c r="H14" i="7" s="1"/>
  <c r="H19" i="7" s="1"/>
  <c r="H22" i="7" s="1"/>
  <c r="F12" i="7"/>
  <c r="F14" i="7" s="1"/>
  <c r="F19" i="7" s="1"/>
  <c r="F22" i="7" s="1"/>
  <c r="D12" i="7"/>
  <c r="D14" i="7" s="1"/>
  <c r="D19" i="7" s="1"/>
  <c r="D22" i="7" s="1"/>
  <c r="F26" i="4"/>
  <c r="L26" i="4"/>
  <c r="J26" i="4"/>
  <c r="H26" i="4"/>
  <c r="K61" i="3" l="1"/>
  <c r="G43" i="3"/>
  <c r="J42" i="4" l="1"/>
  <c r="J59" i="4" l="1"/>
  <c r="F59" i="4" l="1"/>
  <c r="K48" i="3"/>
  <c r="I48" i="3"/>
  <c r="G48" i="3"/>
  <c r="E48" i="3"/>
  <c r="K43" i="3"/>
  <c r="I43" i="3"/>
  <c r="E43" i="3"/>
  <c r="K26" i="3"/>
  <c r="I26" i="3"/>
  <c r="E26" i="3"/>
  <c r="K17" i="3"/>
  <c r="I17" i="3"/>
  <c r="G17" i="3"/>
  <c r="E17" i="3"/>
  <c r="K49" i="3" l="1"/>
  <c r="I49" i="3"/>
  <c r="E49" i="3"/>
  <c r="G61" i="3"/>
  <c r="K27" i="3"/>
  <c r="G27" i="3"/>
  <c r="I27" i="3"/>
  <c r="E27" i="3"/>
  <c r="G49" i="3"/>
  <c r="G62" i="3" l="1"/>
  <c r="K62" i="3" l="1"/>
  <c r="F11" i="4" l="1"/>
  <c r="F27" i="4" s="1"/>
  <c r="F33" i="4" s="1"/>
  <c r="F58" i="4" s="1"/>
  <c r="F60" i="4" s="1"/>
  <c r="D24" i="7" l="1"/>
  <c r="J11" i="4"/>
  <c r="J27" i="4" s="1"/>
  <c r="J33" i="4" s="1"/>
  <c r="J58" i="4" s="1"/>
  <c r="J60" i="4" s="1"/>
  <c r="F24" i="7"/>
  <c r="L11" i="4"/>
  <c r="L27" i="4" s="1"/>
  <c r="L33" i="4" s="1"/>
  <c r="L58" i="4" s="1"/>
  <c r="L60" i="4" s="1"/>
  <c r="D30" i="7" l="1"/>
  <c r="K17" i="8"/>
  <c r="K19" i="8" s="1"/>
  <c r="J24" i="7"/>
  <c r="J30" i="7" s="1"/>
  <c r="J33" i="7" s="1"/>
  <c r="D33" i="7"/>
  <c r="F33" i="7"/>
  <c r="F30" i="7"/>
  <c r="H24" i="7"/>
  <c r="K17" i="9" s="1"/>
  <c r="K19" i="9" s="1"/>
  <c r="H11" i="4"/>
  <c r="H27" i="4" s="1"/>
  <c r="H33" i="4" s="1"/>
  <c r="H58" i="4" s="1"/>
  <c r="H60" i="4" s="1"/>
  <c r="Q17" i="9" l="1"/>
  <c r="Q19" i="9" s="1"/>
  <c r="I60" i="3"/>
  <c r="Q17" i="8"/>
  <c r="Q19" i="8" s="1"/>
  <c r="E60" i="3"/>
  <c r="E61" i="3" s="1"/>
  <c r="E62" i="3" s="1"/>
  <c r="H30" i="7"/>
  <c r="H33" i="7"/>
  <c r="I61" i="3" l="1"/>
  <c r="I62" i="3" s="1"/>
</calcChain>
</file>

<file path=xl/sharedStrings.xml><?xml version="1.0" encoding="utf-8"?>
<sst xmlns="http://schemas.openxmlformats.org/spreadsheetml/2006/main" count="200" uniqueCount="137">
  <si>
    <t>AKKHIE PRAKARN PUBLIC COMPANY LIMITED</t>
  </si>
  <si>
    <t>STATEMENTS OF COMPREHENSIVE INCOME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</si>
  <si>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</si>
  <si>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</si>
  <si>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</si>
  <si>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</si>
  <si>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</si>
  <si>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</si>
  <si>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</si>
  <si>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</si>
  <si>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</si>
  <si>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</si>
  <si>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</si>
  <si>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</si>
  <si>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Share of profit from investment in associates</t>
  </si>
  <si>
    <t>Profit (loss) before income tax expense</t>
  </si>
  <si>
    <t xml:space="preserve">Earnings (loss) per share </t>
  </si>
  <si>
    <t>Basic earnings (loss) per share (Baht)</t>
  </si>
  <si>
    <t>STATEMENTS OF FINANCIAL POSITION</t>
  </si>
  <si>
    <t xml:space="preserve">Financial Statement 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</si>
  <si>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</si>
  <si>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</si>
  <si>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</si>
  <si>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</si>
  <si>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</si>
  <si>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</si>
  <si>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</si>
  <si>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</si>
  <si>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</si>
  <si>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</si>
  <si>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</si>
  <si>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</si>
  <si>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</si>
  <si>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</si>
  <si>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</si>
  <si>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</si>
  <si>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</si>
  <si>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</si>
  <si>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</si>
  <si>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</si>
  <si>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</si>
  <si>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</si>
  <si>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</si>
  <si>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</si>
  <si>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</si>
  <si>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</si>
  <si>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</si>
  <si>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</si>
  <si>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</si>
  <si>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</si>
  <si>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</si>
  <si>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</si>
  <si>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</si>
  <si>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</si>
  <si>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</si>
  <si>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</si>
  <si>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</si>
  <si>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</si>
  <si>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>Balance as at January 1, 2021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</si>
  <si>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</si>
  <si>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</si>
  <si>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</si>
  <si>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</si>
  <si>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</si>
  <si>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</si>
  <si>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</si>
  <si>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</si>
  <si>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</si>
  <si>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</si>
  <si>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</si>
  <si>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</si>
  <si>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</si>
  <si>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</si>
  <si>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Financial Statement in which the equity method is apllied</t>
  </si>
  <si>
    <t>(Gain) loss on disposal of tools and equipment</t>
  </si>
  <si>
    <t>Financial Statement in which the equity</t>
  </si>
  <si>
    <t>method is apllied</t>
  </si>
  <si>
    <t>Supplemental disclosures of cash flows information :</t>
  </si>
  <si>
    <t>Non-cash transactions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</si>
  <si>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</si>
  <si>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</si>
  <si>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</si>
  <si>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</si>
  <si>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</si>
  <si>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Restricted deposits with banks (increase) decrease</t>
  </si>
  <si>
    <t>Other current financial assets (increase) decrease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</si>
  <si>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</si>
  <si>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</si>
  <si>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</si>
  <si>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</si>
  <si>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</si>
  <si>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STATEMENTS OF CASH FLOWS  (CONT.)</t>
  </si>
  <si>
    <t>Current portion of lease liabilities</t>
  </si>
  <si>
    <t>Cash paid for employee benefit</t>
  </si>
  <si>
    <t>- Account receivables from disposal asset to related party</t>
  </si>
  <si>
    <t>Lease liabilities - net of current portion</t>
  </si>
  <si>
    <t>Dividend payment</t>
  </si>
  <si>
    <t xml:space="preserve">Income tax (expense) income </t>
  </si>
  <si>
    <t>Gross profit (loss)</t>
  </si>
  <si>
    <t>Profit (loss) before expenses</t>
  </si>
  <si>
    <t>Adjustments for :</t>
  </si>
  <si>
    <t>Total adjustments to reconcile profit (loss)</t>
  </si>
  <si>
    <t>Profit (loss) from operating</t>
  </si>
  <si>
    <t>404,000,000 ordinary shares of Baht 0.50 each</t>
  </si>
  <si>
    <t>Net cash flows from (used in) operations</t>
  </si>
  <si>
    <t>Net cash flows from (used in) financing activities</t>
  </si>
  <si>
    <t>Net cash flows from (used in) investing activities</t>
  </si>
  <si>
    <t>Net cash flows from (used in) operating activities</t>
  </si>
  <si>
    <t>FOR THE YEAR ENDED DECEMBER 31, 2022</t>
  </si>
  <si>
    <t>(Unit : Baht)</t>
  </si>
  <si>
    <t>Balance as at December 31, 2021</t>
  </si>
  <si>
    <t>Dividend  payment</t>
  </si>
  <si>
    <t>Total other components of shareholder's equity</t>
  </si>
  <si>
    <t>Gains (losses) on remeasurements of defined benefit plans</t>
  </si>
  <si>
    <t>Other components of shareholders’ equity</t>
  </si>
  <si>
    <t>Balance as at December 31, 2022</t>
  </si>
  <si>
    <t>AS AT DECEMBER 31, 2022</t>
  </si>
  <si>
    <t>2022</t>
  </si>
  <si>
    <t>Cash and cash equivalents at beginning of year</t>
  </si>
  <si>
    <t>Cash and cash equivalents at ending of year</t>
  </si>
  <si>
    <t>Total comprehensive income (expense) for the year</t>
  </si>
  <si>
    <t>Net profit (loss) for the year</t>
  </si>
  <si>
    <t>Weighted average number of ordinary shares (shares)</t>
  </si>
  <si>
    <t>5.2,7</t>
  </si>
  <si>
    <t>5.1,21</t>
  </si>
  <si>
    <t>5.2,14</t>
  </si>
  <si>
    <t>Other comprehensive income (expense) for the year</t>
  </si>
  <si>
    <t xml:space="preserve">Components of other comprehensive income     </t>
  </si>
  <si>
    <t xml:space="preserve">    that will not be reclassified to profit or loss subsequently :</t>
  </si>
  <si>
    <t xml:space="preserve">  Gains on remeasurements of defined benefit plan</t>
  </si>
  <si>
    <t>Transferred to retained earnings (loss)</t>
  </si>
  <si>
    <t>Expected credit loss</t>
  </si>
  <si>
    <t>Right-of-use assets</t>
  </si>
  <si>
    <t>Interest income</t>
  </si>
  <si>
    <t>Written - off witholding tax</t>
  </si>
  <si>
    <t>Cash received from interest income</t>
  </si>
  <si>
    <t>Cash received from tax 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</si>
</sst>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00_);_(* \(#,##0.000\);_(* &quot;-&quot;??_);_(@_)"/>
    <numFmt numFmtId="191" formatCode="[&lt;=99999999][$-D000000]0\-####\-####;[$-D000000]#\-####\-####"/>
    <numFmt numFmtId="192" formatCode="#,##0\ ;\(#,##0\);&quot;-       &quot;\ \ \ "/>
    <numFmt numFmtId="193" formatCode="#,##0;\(#,##0\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91" fontId="5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8" fontId="3" fillId="0" borderId="0" xfId="3" applyNumberFormat="1" applyFont="1" applyFill="1" applyBorder="1"/>
    <xf numFmtId="188" fontId="3" fillId="0" borderId="0" xfId="1" applyNumberFormat="1" applyFont="1" applyFill="1" applyBorder="1" applyAlignment="1">
      <alignment horizontal="center" vertical="center"/>
    </xf>
    <xf numFmtId="188" fontId="3" fillId="0" borderId="1" xfId="3" applyNumberFormat="1" applyFont="1" applyFill="1" applyBorder="1"/>
    <xf numFmtId="188" fontId="2" fillId="0" borderId="2" xfId="1" applyNumberFormat="1" applyFont="1" applyFill="1" applyBorder="1" applyAlignment="1">
      <alignment horizontal="center" vertical="center"/>
    </xf>
    <xf numFmtId="188" fontId="3" fillId="0" borderId="1" xfId="1" applyNumberFormat="1" applyFont="1" applyFill="1" applyBorder="1" applyAlignment="1">
      <alignment horizontal="center" vertical="center"/>
    </xf>
    <xf numFmtId="189" fontId="3" fillId="0" borderId="1" xfId="5" applyNumberFormat="1" applyFont="1" applyFill="1" applyBorder="1"/>
    <xf numFmtId="188" fontId="2" fillId="0" borderId="0" xfId="1" applyNumberFormat="1" applyFont="1" applyFill="1" applyBorder="1" applyAlignment="1">
      <alignment horizontal="center" vertical="center"/>
    </xf>
    <xf numFmtId="188" fontId="3" fillId="0" borderId="0" xfId="3" applyNumberFormat="1" applyFont="1" applyFill="1"/>
    <xf numFmtId="188" fontId="2" fillId="0" borderId="4" xfId="1" applyNumberFormat="1" applyFont="1" applyFill="1" applyBorder="1" applyAlignment="1">
      <alignment horizontal="center" vertical="center"/>
    </xf>
    <xf numFmtId="0" fontId="2" fillId="0" borderId="0" xfId="4" applyFont="1"/>
    <xf numFmtId="188" fontId="2" fillId="0" borderId="0" xfId="3" applyNumberFormat="1" applyFont="1" applyFill="1" applyBorder="1"/>
    <xf numFmtId="188" fontId="2" fillId="0" borderId="5" xfId="1" applyNumberFormat="1" applyFont="1" applyFill="1" applyBorder="1" applyAlignment="1">
      <alignment horizontal="center" vertical="center"/>
    </xf>
    <xf numFmtId="190" fontId="2" fillId="0" borderId="6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Border="1" applyAlignment="1">
      <alignment horizontal="center" vertical="center"/>
    </xf>
    <xf numFmtId="188" fontId="2" fillId="0" borderId="6" xfId="1" applyNumberFormat="1" applyFont="1" applyFill="1" applyBorder="1" applyAlignment="1">
      <alignment horizontal="center" vertical="center"/>
    </xf>
    <xf numFmtId="189" fontId="2" fillId="0" borderId="7" xfId="5" applyNumberFormat="1" applyFont="1" applyFill="1" applyBorder="1"/>
    <xf numFmtId="0" fontId="2" fillId="0" borderId="0" xfId="0" applyFont="1" applyAlignment="1">
      <alignment horizontal="left" vertical="center" indent="1"/>
    </xf>
    <xf numFmtId="189" fontId="3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3" applyNumberFormat="1" applyFont="1" applyFill="1"/>
    <xf numFmtId="188" fontId="2" fillId="0" borderId="3" xfId="1" applyNumberFormat="1" applyFont="1" applyFill="1" applyBorder="1" applyAlignment="1">
      <alignment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88" fontId="2" fillId="0" borderId="4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0" xfId="3" applyNumberFormat="1" applyFont="1" applyFill="1" applyAlignment="1"/>
    <xf numFmtId="0" fontId="3" fillId="0" borderId="0" xfId="0" applyFont="1"/>
    <xf numFmtId="189" fontId="3" fillId="0" borderId="0" xfId="1" applyNumberFormat="1" applyFont="1" applyFill="1" applyAlignment="1">
      <alignment vertical="center"/>
    </xf>
    <xf numFmtId="189" fontId="3" fillId="0" borderId="0" xfId="3" applyNumberFormat="1" applyFont="1" applyFill="1" applyAlignment="1">
      <alignment horizontal="center"/>
    </xf>
    <xf numFmtId="189" fontId="2" fillId="0" borderId="3" xfId="1" applyNumberFormat="1" applyFont="1" applyFill="1" applyBorder="1" applyAlignment="1">
      <alignment vertical="center"/>
    </xf>
    <xf numFmtId="188" fontId="3" fillId="0" borderId="6" xfId="1" applyNumberFormat="1" applyFont="1" applyFill="1" applyBorder="1" applyAlignment="1">
      <alignment vertical="center"/>
    </xf>
    <xf numFmtId="189" fontId="3" fillId="0" borderId="6" xfId="3" applyNumberFormat="1" applyFont="1" applyFill="1" applyBorder="1"/>
    <xf numFmtId="189" fontId="3" fillId="0" borderId="1" xfId="3" applyNumberFormat="1" applyFont="1" applyFill="1" applyBorder="1"/>
    <xf numFmtId="188" fontId="2" fillId="0" borderId="2" xfId="1" applyNumberFormat="1" applyFont="1" applyFill="1" applyBorder="1" applyAlignment="1">
      <alignment vertical="center"/>
    </xf>
    <xf numFmtId="187" fontId="3" fillId="0" borderId="0" xfId="3" applyFont="1" applyFill="1" applyAlignment="1">
      <alignment horizontal="center" vertical="center"/>
    </xf>
    <xf numFmtId="0" fontId="3" fillId="0" borderId="0" xfId="11" applyFont="1" applyAlignment="1">
      <alignment horizontal="center"/>
    </xf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187" fontId="2" fillId="0" borderId="0" xfId="13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188" fontId="2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2" fillId="0" borderId="0" xfId="14" applyFont="1" applyAlignment="1">
      <alignment vertical="center"/>
    </xf>
    <xf numFmtId="187" fontId="3" fillId="0" borderId="0" xfId="13" applyFont="1" applyFill="1" applyAlignment="1">
      <alignment horizontal="left" vertical="center" indent="1"/>
    </xf>
    <xf numFmtId="188" fontId="2" fillId="0" borderId="0" xfId="3" applyNumberFormat="1" applyFont="1" applyFill="1" applyBorder="1" applyAlignment="1">
      <alignment horizontal="right"/>
    </xf>
    <xf numFmtId="188" fontId="2" fillId="0" borderId="0" xfId="3" applyNumberFormat="1" applyFont="1" applyFill="1"/>
    <xf numFmtId="192" fontId="2" fillId="0" borderId="0" xfId="3" applyNumberFormat="1" applyFont="1" applyFill="1" applyBorder="1" applyAlignment="1"/>
    <xf numFmtId="0" fontId="12" fillId="0" borderId="0" xfId="14" applyFont="1" applyAlignment="1">
      <alignment vertical="center"/>
    </xf>
    <xf numFmtId="188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0" fontId="11" fillId="0" borderId="0" xfId="0" applyFont="1"/>
    <xf numFmtId="0" fontId="2" fillId="0" borderId="0" xfId="7" applyFont="1"/>
    <xf numFmtId="43" fontId="3" fillId="0" borderId="0" xfId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7" applyFont="1" applyAlignment="1">
      <alignment horizontal="center"/>
    </xf>
    <xf numFmtId="189" fontId="3" fillId="0" borderId="0" xfId="7" applyNumberFormat="1" applyFont="1"/>
    <xf numFmtId="189" fontId="2" fillId="0" borderId="0" xfId="1" applyNumberFormat="1" applyFont="1" applyFill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indent="1"/>
    </xf>
    <xf numFmtId="189" fontId="0" fillId="0" borderId="0" xfId="0" applyNumberFormat="1"/>
    <xf numFmtId="49" fontId="2" fillId="0" borderId="0" xfId="0" applyNumberFormat="1" applyFont="1" applyAlignment="1">
      <alignment vertical="center"/>
    </xf>
    <xf numFmtId="188" fontId="11" fillId="0" borderId="0" xfId="0" applyNumberFormat="1" applyFont="1"/>
    <xf numFmtId="188" fontId="2" fillId="0" borderId="3" xfId="3" applyNumberFormat="1" applyFont="1" applyFill="1" applyBorder="1" applyAlignment="1">
      <alignment horizontal="right"/>
    </xf>
    <xf numFmtId="188" fontId="3" fillId="0" borderId="0" xfId="3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188" fontId="2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88" fontId="2" fillId="0" borderId="2" xfId="0" applyNumberFormat="1" applyFont="1" applyBorder="1" applyAlignment="1">
      <alignment vertical="center"/>
    </xf>
    <xf numFmtId="188" fontId="13" fillId="0" borderId="0" xfId="0" applyNumberFormat="1" applyFont="1"/>
    <xf numFmtId="0" fontId="1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1" xfId="0" applyFont="1" applyBorder="1"/>
    <xf numFmtId="188" fontId="11" fillId="0" borderId="1" xfId="0" applyNumberFormat="1" applyFont="1" applyBorder="1"/>
    <xf numFmtId="188" fontId="3" fillId="0" borderId="1" xfId="0" applyNumberFormat="1" applyFont="1" applyBorder="1" applyAlignment="1">
      <alignment vertical="center"/>
    </xf>
    <xf numFmtId="0" fontId="11" fillId="0" borderId="0" xfId="6" applyFont="1"/>
    <xf numFmtId="189" fontId="11" fillId="0" borderId="1" xfId="15" applyNumberFormat="1" applyFont="1" applyFill="1" applyBorder="1"/>
    <xf numFmtId="43" fontId="11" fillId="0" borderId="0" xfId="15" applyFont="1" applyFill="1"/>
    <xf numFmtId="43" fontId="11" fillId="0" borderId="1" xfId="15" applyFont="1" applyFill="1" applyBorder="1"/>
    <xf numFmtId="189" fontId="11" fillId="0" borderId="0" xfId="15" applyNumberFormat="1" applyFont="1" applyFill="1"/>
    <xf numFmtId="188" fontId="3" fillId="0" borderId="0" xfId="0" applyNumberFormat="1" applyFont="1" applyAlignment="1">
      <alignment horizontal="centerContinuous" vertical="center"/>
    </xf>
    <xf numFmtId="188" fontId="11" fillId="0" borderId="0" xfId="1" applyNumberFormat="1" applyFont="1" applyFill="1"/>
    <xf numFmtId="188" fontId="11" fillId="0" borderId="1" xfId="1" applyNumberFormat="1" applyFont="1" applyFill="1" applyBorder="1"/>
    <xf numFmtId="188" fontId="2" fillId="0" borderId="3" xfId="13" applyNumberFormat="1" applyFont="1" applyFill="1" applyBorder="1" applyAlignment="1">
      <alignment vertical="center"/>
    </xf>
    <xf numFmtId="188" fontId="3" fillId="0" borderId="0" xfId="3" applyNumberFormat="1" applyFont="1" applyFill="1" applyBorder="1" applyAlignment="1">
      <alignment vertical="center"/>
    </xf>
    <xf numFmtId="43" fontId="3" fillId="0" borderId="0" xfId="5" applyFont="1" applyFill="1" applyAlignment="1">
      <alignment vertical="center"/>
    </xf>
    <xf numFmtId="187" fontId="3" fillId="0" borderId="0" xfId="13" applyFont="1" applyFill="1" applyAlignment="1">
      <alignment vertical="center"/>
    </xf>
    <xf numFmtId="188" fontId="3" fillId="0" borderId="0" xfId="13" applyNumberFormat="1" applyFont="1" applyFill="1" applyAlignment="1">
      <alignment horizontal="left" vertical="center" indent="1"/>
    </xf>
    <xf numFmtId="188" fontId="2" fillId="0" borderId="0" xfId="13" applyNumberFormat="1" applyFont="1" applyFill="1" applyAlignment="1">
      <alignment vertical="center"/>
    </xf>
    <xf numFmtId="188" fontId="2" fillId="0" borderId="4" xfId="13" applyNumberFormat="1" applyFont="1" applyFill="1" applyBorder="1" applyAlignment="1">
      <alignment vertical="center"/>
    </xf>
    <xf numFmtId="188" fontId="3" fillId="0" borderId="0" xfId="1" applyNumberFormat="1" applyFont="1" applyFill="1"/>
    <xf numFmtId="189" fontId="3" fillId="0" borderId="0" xfId="15" applyNumberFormat="1" applyFont="1" applyFill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88" fontId="3" fillId="0" borderId="2" xfId="1" applyNumberFormat="1" applyFont="1" applyFill="1" applyBorder="1" applyAlignment="1">
      <alignment vertical="center"/>
    </xf>
    <xf numFmtId="188" fontId="0" fillId="0" borderId="0" xfId="0" applyNumberFormat="1"/>
    <xf numFmtId="188" fontId="2" fillId="0" borderId="4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Continuous" vertical="center"/>
    </xf>
    <xf numFmtId="189" fontId="2" fillId="0" borderId="0" xfId="4" applyNumberFormat="1" applyFont="1"/>
    <xf numFmtId="0" fontId="3" fillId="0" borderId="0" xfId="4" applyFont="1"/>
    <xf numFmtId="188" fontId="2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89" fontId="2" fillId="0" borderId="3" xfId="7" applyNumberFormat="1" applyFont="1" applyBorder="1" applyAlignment="1">
      <alignment horizontal="center"/>
    </xf>
    <xf numFmtId="189" fontId="3" fillId="0" borderId="0" xfId="1" applyNumberFormat="1" applyFont="1" applyFill="1" applyAlignment="1">
      <alignment horizontal="centerContinuous" vertical="center"/>
    </xf>
    <xf numFmtId="189" fontId="3" fillId="0" borderId="0" xfId="1" applyNumberFormat="1" applyFont="1" applyFill="1" applyAlignment="1">
      <alignment horizontal="right" vertical="center"/>
    </xf>
    <xf numFmtId="189" fontId="2" fillId="0" borderId="4" xfId="7" applyNumberFormat="1" applyFont="1" applyBorder="1" applyAlignment="1">
      <alignment horizontal="center"/>
    </xf>
    <xf numFmtId="189" fontId="3" fillId="0" borderId="1" xfId="7" applyNumberFormat="1" applyFont="1" applyBorder="1"/>
    <xf numFmtId="189" fontId="2" fillId="0" borderId="1" xfId="7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88" fontId="3" fillId="0" borderId="1" xfId="1" applyNumberFormat="1" applyFont="1" applyFill="1" applyBorder="1" applyAlignment="1">
      <alignment vertical="center"/>
    </xf>
    <xf numFmtId="188" fontId="2" fillId="0" borderId="3" xfId="0" applyNumberFormat="1" applyFont="1" applyBorder="1" applyAlignment="1">
      <alignment vertical="center"/>
    </xf>
    <xf numFmtId="0" fontId="3" fillId="0" borderId="0" xfId="2" applyFont="1" applyAlignment="1">
      <alignment horizontal="center"/>
    </xf>
    <xf numFmtId="0" fontId="3" fillId="0" borderId="0" xfId="6" applyFont="1" applyAlignment="1">
      <alignment horizontal="center"/>
    </xf>
    <xf numFmtId="193" fontId="2" fillId="0" borderId="0" xfId="3" applyNumberFormat="1" applyFont="1" applyFill="1" applyBorder="1"/>
    <xf numFmtId="9" fontId="3" fillId="0" borderId="0" xfId="17" applyFont="1" applyFill="1" applyBorder="1"/>
    <xf numFmtId="0" fontId="3" fillId="0" borderId="0" xfId="4" applyFont="1" applyAlignment="1">
      <alignment horizontal="left" indent="1"/>
    </xf>
    <xf numFmtId="0" fontId="3" fillId="0" borderId="0" xfId="16" applyFont="1"/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8">
    <cellStyle name="Comma" xfId="1" builtinId="3"/>
    <cellStyle name="Comma 10" xfId="15" xr:uid="{C789CB51-020D-4A18-B2FE-D0399A71E643}"/>
    <cellStyle name="Comma 14 5" xfId="3" xr:uid="{EDCDAD4A-03C4-4D5D-97A0-5DDB4CF03E99}"/>
    <cellStyle name="Comma 2 2 2" xfId="13" xr:uid="{1276A77C-3E53-4411-9B73-070B9DD9D916}"/>
    <cellStyle name="Normal" xfId="0" builtinId="0"/>
    <cellStyle name="Normal 115" xfId="9" xr:uid="{D9147A7A-5239-442F-9BB2-39B5484D997A}"/>
    <cellStyle name="Normal 115 2" xfId="10" xr:uid="{94DA2777-99C3-438A-BF83-E65433F2D29C}"/>
    <cellStyle name="Normal 139" xfId="6" xr:uid="{1E410BFB-6490-48FF-9986-9EC446894D1A}"/>
    <cellStyle name="Normal 140" xfId="2" xr:uid="{A68F2790-8FB5-4998-91BF-58413B375D3E}"/>
    <cellStyle name="Normal 141" xfId="16" xr:uid="{04BCBC81-7EC5-476E-81BE-FBFA353933C2}"/>
    <cellStyle name="Normal 142" xfId="11" xr:uid="{2B1C0778-FF40-416D-A070-4EB99C154495}"/>
    <cellStyle name="Normal 143" xfId="12" xr:uid="{20D64AFF-1A68-411A-AC47-4B66F583BE19}"/>
    <cellStyle name="Normal_BWG_FS_07_T2 2" xfId="7" xr:uid="{A20057C5-30A7-41EF-A731-EFD232C91B76}"/>
    <cellStyle name="Normal_BWG_FS_07_T2_BWG_Lead_Sheet_Q2'53 up 03-06-53" xfId="4" xr:uid="{8FEEF692-5C17-432D-9FDF-02374AA87123}"/>
    <cellStyle name="Normal_Cashflow statement" xfId="14" xr:uid="{0783717E-BC8D-4669-BFD3-353E258AA584}"/>
    <cellStyle name="Percent" xfId="17" builtinId="5"/>
    <cellStyle name="เครื่องหมายจุลภาค 4" xfId="5" xr:uid="{CAB56000-C7C0-46F3-BCFF-E585E213B1CC}"/>
    <cellStyle name="ปกติ 10" xfId="8" xr:uid="{CB67F242-BF66-4516-8EF1-015052EF3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K-5"/>
      <sheetName val="Breakdow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8A15-B67D-4500-A5E1-803638895503}">
  <sheetPr>
    <pageSetUpPr fitToPage="1"/>
  </sheetPr>
  <dimension ref="A1:V66"/>
  <sheetViews>
    <sheetView tabSelected="1" zoomScale="80" zoomScaleNormal="80" zoomScaleSheetLayoutView="80" workbookViewId="0"/>
  </sheetViews>
  <sheetFormatPr defaultRowHeight="13.8" x14ac:dyDescent="0.25"/>
  <cols>
    <col min="1" max="1" width="2.09765625" customWidth="1"/>
    <col min="2" max="2" width="39.296875" customWidth="1"/>
    <col min="3" max="3" width="7.09765625" customWidth="1"/>
    <col min="4" max="4" width="1.3984375" customWidth="1"/>
    <col min="5" max="5" width="14.3984375" customWidth="1"/>
    <col min="6" max="6" width="1.3984375" customWidth="1"/>
    <col min="7" max="7" width="14.3984375" customWidth="1"/>
    <col min="8" max="8" width="1.3984375" customWidth="1"/>
    <col min="9" max="9" width="14.3984375" customWidth="1"/>
    <col min="10" max="10" width="1.3984375" customWidth="1"/>
    <col min="11" max="11" width="14.3984375" customWidth="1"/>
  </cols>
  <sheetData>
    <row r="1" spans="1:11" ht="20.399999999999999" x14ac:dyDescent="0.25">
      <c r="A1" s="1" t="s">
        <v>0</v>
      </c>
      <c r="B1" s="1"/>
      <c r="C1" s="2"/>
      <c r="D1" s="2"/>
      <c r="E1" s="82"/>
      <c r="F1" s="2"/>
      <c r="G1" s="82"/>
      <c r="H1" s="2"/>
      <c r="I1" s="146"/>
      <c r="J1" s="146"/>
      <c r="K1" s="146"/>
    </row>
    <row r="2" spans="1:11" ht="20.399999999999999" x14ac:dyDescent="0.25">
      <c r="A2" s="1" t="s">
        <v>18</v>
      </c>
      <c r="B2" s="1"/>
      <c r="C2" s="2"/>
      <c r="D2" s="2"/>
      <c r="E2" s="2"/>
      <c r="F2" s="2"/>
      <c r="G2" s="2"/>
      <c r="H2" s="2"/>
      <c r="I2" s="2"/>
      <c r="J2" s="2"/>
      <c r="K2" s="3"/>
    </row>
    <row r="3" spans="1:11" ht="20.399999999999999" x14ac:dyDescent="0.25">
      <c r="A3" s="1" t="s">
        <v>116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ht="20.399999999999999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</row>
    <row r="5" spans="1:11" ht="20.399999999999999" x14ac:dyDescent="0.25">
      <c r="A5" s="31"/>
      <c r="B5" s="31"/>
      <c r="C5" s="4"/>
      <c r="D5" s="4"/>
      <c r="E5" s="4"/>
      <c r="F5" s="4"/>
      <c r="G5" s="4"/>
      <c r="H5" s="4"/>
      <c r="I5" s="143" t="s">
        <v>109</v>
      </c>
      <c r="J5" s="143"/>
      <c r="K5" s="143"/>
    </row>
    <row r="6" spans="1:11" ht="20.399999999999999" x14ac:dyDescent="0.25">
      <c r="A6" s="31"/>
      <c r="B6" s="31"/>
      <c r="C6" s="33"/>
      <c r="D6" s="4"/>
      <c r="E6" s="144" t="s">
        <v>19</v>
      </c>
      <c r="F6" s="144"/>
      <c r="G6" s="144"/>
      <c r="H6" s="122"/>
      <c r="I6" s="5"/>
      <c r="J6" s="6"/>
      <c r="K6" s="6"/>
    </row>
    <row r="7" spans="1:11" ht="20.399999999999999" x14ac:dyDescent="0.25">
      <c r="A7" s="31"/>
      <c r="B7" s="31"/>
      <c r="C7" s="4"/>
      <c r="D7" s="4"/>
      <c r="E7" s="145" t="s">
        <v>3</v>
      </c>
      <c r="F7" s="145"/>
      <c r="G7" s="145"/>
      <c r="H7" s="4"/>
      <c r="I7" s="145" t="s">
        <v>4</v>
      </c>
      <c r="J7" s="145"/>
      <c r="K7" s="145"/>
    </row>
    <row r="8" spans="1:11" ht="19.8" x14ac:dyDescent="0.25">
      <c r="A8" s="5"/>
      <c r="B8" s="5"/>
      <c r="C8" s="7" t="s">
        <v>5</v>
      </c>
      <c r="D8" s="5"/>
      <c r="E8" s="126" t="s">
        <v>117</v>
      </c>
      <c r="F8" s="5"/>
      <c r="G8" s="7">
        <v>2021</v>
      </c>
      <c r="H8" s="5"/>
      <c r="I8" s="126" t="s">
        <v>117</v>
      </c>
      <c r="J8" s="5"/>
      <c r="K8" s="7">
        <v>2021</v>
      </c>
    </row>
    <row r="9" spans="1:11" ht="19.8" x14ac:dyDescent="0.25">
      <c r="A9" s="5"/>
      <c r="B9" s="5"/>
      <c r="C9" s="12"/>
      <c r="D9" s="5"/>
      <c r="E9" s="33"/>
      <c r="F9" s="5"/>
      <c r="G9" s="33"/>
      <c r="H9" s="5"/>
      <c r="I9" s="33"/>
      <c r="J9" s="34"/>
      <c r="K9" s="12"/>
    </row>
    <row r="10" spans="1:11" ht="20.399999999999999" x14ac:dyDescent="0.25">
      <c r="A10" s="1" t="s">
        <v>20</v>
      </c>
      <c r="B10" s="1"/>
      <c r="C10" s="11"/>
      <c r="D10" s="5"/>
      <c r="E10" s="127"/>
      <c r="F10" s="5"/>
      <c r="G10" s="127"/>
      <c r="H10" s="5"/>
      <c r="I10" s="127"/>
      <c r="J10" s="34"/>
      <c r="K10" s="11"/>
    </row>
    <row r="11" spans="1:11" ht="19.8" customHeight="1" x14ac:dyDescent="0.25">
      <c r="A11" s="10" t="s">
        <v>21</v>
      </c>
      <c r="B11" s="10"/>
      <c r="C11" s="12"/>
      <c r="D11" s="12"/>
      <c r="E11" s="2"/>
      <c r="F11" s="12"/>
      <c r="G11" s="2"/>
      <c r="H11" s="12"/>
      <c r="I11" s="2"/>
      <c r="J11" s="12"/>
      <c r="K11" s="12"/>
    </row>
    <row r="12" spans="1:11" ht="19.8" x14ac:dyDescent="0.5">
      <c r="A12" s="32" t="s">
        <v>22</v>
      </c>
      <c r="B12" s="32"/>
      <c r="C12" s="138">
        <v>6</v>
      </c>
      <c r="D12" s="12"/>
      <c r="E12" s="35">
        <v>105791756</v>
      </c>
      <c r="F12" s="12"/>
      <c r="G12" s="75">
        <v>210253968</v>
      </c>
      <c r="H12" s="12"/>
      <c r="I12" s="35">
        <v>105791756</v>
      </c>
      <c r="J12" s="35"/>
      <c r="K12" s="36">
        <v>210253968</v>
      </c>
    </row>
    <row r="13" spans="1:11" ht="19.8" x14ac:dyDescent="0.5">
      <c r="A13" s="32" t="s">
        <v>23</v>
      </c>
      <c r="B13" s="32"/>
      <c r="C13" s="74" t="s">
        <v>123</v>
      </c>
      <c r="D13" s="12"/>
      <c r="E13" s="35">
        <v>100415404</v>
      </c>
      <c r="F13" s="12"/>
      <c r="G13" s="36">
        <v>94712782</v>
      </c>
      <c r="H13" s="12"/>
      <c r="I13" s="35">
        <v>100415404</v>
      </c>
      <c r="J13" s="35"/>
      <c r="K13" s="36">
        <v>94712782</v>
      </c>
    </row>
    <row r="14" spans="1:11" ht="19.8" x14ac:dyDescent="0.5">
      <c r="A14" s="32" t="s">
        <v>24</v>
      </c>
      <c r="B14" s="32"/>
      <c r="C14" s="74"/>
      <c r="D14" s="12"/>
      <c r="E14" s="35">
        <v>5057883</v>
      </c>
      <c r="F14" s="12"/>
      <c r="G14" s="75">
        <v>2714087</v>
      </c>
      <c r="H14" s="12"/>
      <c r="I14" s="35">
        <v>5057883</v>
      </c>
      <c r="J14" s="35"/>
      <c r="K14" s="36">
        <v>2714087</v>
      </c>
    </row>
    <row r="15" spans="1:11" ht="19.8" x14ac:dyDescent="0.5">
      <c r="A15" s="32" t="s">
        <v>79</v>
      </c>
      <c r="B15" s="32"/>
      <c r="C15" s="74">
        <v>9</v>
      </c>
      <c r="D15" s="12"/>
      <c r="E15" s="35">
        <v>100000000</v>
      </c>
      <c r="F15" s="12"/>
      <c r="G15" s="75">
        <v>0</v>
      </c>
      <c r="H15" s="12"/>
      <c r="I15" s="35">
        <v>100000000</v>
      </c>
      <c r="J15" s="35"/>
      <c r="K15" s="36">
        <v>0</v>
      </c>
    </row>
    <row r="16" spans="1:11" ht="19.8" x14ac:dyDescent="0.5">
      <c r="A16" s="32" t="s">
        <v>25</v>
      </c>
      <c r="B16" s="32"/>
      <c r="C16" s="74"/>
      <c r="D16" s="12"/>
      <c r="E16" s="35">
        <v>3102683</v>
      </c>
      <c r="F16" s="12"/>
      <c r="G16" s="75">
        <v>2204788</v>
      </c>
      <c r="H16" s="12"/>
      <c r="I16" s="35">
        <v>3102683</v>
      </c>
      <c r="J16" s="35"/>
      <c r="K16" s="36">
        <v>2204788</v>
      </c>
    </row>
    <row r="17" spans="1:13" ht="20.399999999999999" x14ac:dyDescent="0.55000000000000004">
      <c r="A17" s="10" t="s">
        <v>26</v>
      </c>
      <c r="B17" s="10"/>
      <c r="C17" s="12"/>
      <c r="D17" s="12"/>
      <c r="E17" s="37">
        <f>SUM(E12:E16)</f>
        <v>314367726</v>
      </c>
      <c r="F17" s="12"/>
      <c r="G17" s="128">
        <f>SUM(G12:G16)</f>
        <v>309885625</v>
      </c>
      <c r="H17" s="12"/>
      <c r="I17" s="37">
        <f>SUM(I12:I16)</f>
        <v>314367726</v>
      </c>
      <c r="J17" s="35"/>
      <c r="K17" s="37">
        <f>SUM(K12:K16)</f>
        <v>309885625</v>
      </c>
    </row>
    <row r="18" spans="1:13" ht="20.399999999999999" x14ac:dyDescent="0.25">
      <c r="A18" s="10" t="s">
        <v>27</v>
      </c>
      <c r="B18" s="10"/>
      <c r="C18" s="12"/>
      <c r="D18" s="12"/>
      <c r="E18" s="35"/>
      <c r="F18" s="12"/>
      <c r="G18" s="35"/>
      <c r="H18" s="12"/>
      <c r="I18" s="35"/>
      <c r="J18" s="35"/>
      <c r="K18" s="35"/>
    </row>
    <row r="19" spans="1:13" ht="19.8" x14ac:dyDescent="0.5">
      <c r="A19" s="5" t="s">
        <v>28</v>
      </c>
      <c r="B19" s="5"/>
      <c r="C19" s="12">
        <v>10</v>
      </c>
      <c r="D19" s="12"/>
      <c r="E19" s="35">
        <v>237592711</v>
      </c>
      <c r="F19" s="12"/>
      <c r="G19" s="36">
        <v>228234560</v>
      </c>
      <c r="H19" s="12"/>
      <c r="I19" s="35">
        <v>193713514</v>
      </c>
      <c r="J19" s="35"/>
      <c r="K19" s="35">
        <v>193713514</v>
      </c>
      <c r="M19" s="81"/>
    </row>
    <row r="20" spans="1:13" ht="19.8" x14ac:dyDescent="0.5">
      <c r="A20" s="5" t="s">
        <v>29</v>
      </c>
      <c r="B20" s="5"/>
      <c r="C20" s="12">
        <v>8</v>
      </c>
      <c r="D20" s="12"/>
      <c r="E20" s="35">
        <v>22552914</v>
      </c>
      <c r="F20" s="12"/>
      <c r="G20" s="75">
        <v>22463437</v>
      </c>
      <c r="H20" s="12"/>
      <c r="I20" s="35">
        <v>22552914</v>
      </c>
      <c r="J20" s="35"/>
      <c r="K20" s="35">
        <v>22463437</v>
      </c>
    </row>
    <row r="21" spans="1:13" ht="19.8" x14ac:dyDescent="0.5">
      <c r="A21" s="38" t="s">
        <v>30</v>
      </c>
      <c r="B21" s="38"/>
      <c r="D21" s="12"/>
      <c r="F21" s="12"/>
      <c r="G21" s="38"/>
      <c r="H21" s="12"/>
      <c r="J21" s="35"/>
      <c r="K21" s="35"/>
    </row>
    <row r="22" spans="1:13" ht="19.8" x14ac:dyDescent="0.5">
      <c r="A22" s="39" t="s">
        <v>31</v>
      </c>
      <c r="B22" s="39"/>
      <c r="C22" s="12">
        <v>11</v>
      </c>
      <c r="D22" s="12"/>
      <c r="E22" s="129">
        <v>97033643</v>
      </c>
      <c r="F22" s="12"/>
      <c r="G22" s="75">
        <v>104078436</v>
      </c>
      <c r="H22" s="12"/>
      <c r="I22" s="35">
        <v>97033643</v>
      </c>
      <c r="J22" s="2"/>
      <c r="K22" s="105">
        <v>104078436</v>
      </c>
    </row>
    <row r="23" spans="1:13" ht="19.8" x14ac:dyDescent="0.5">
      <c r="A23" s="38" t="s">
        <v>132</v>
      </c>
      <c r="B23" s="38"/>
      <c r="C23" s="12">
        <v>12</v>
      </c>
      <c r="D23" s="12"/>
      <c r="E23" s="35">
        <v>35217095</v>
      </c>
      <c r="F23" s="12"/>
      <c r="G23" s="75">
        <v>40781914</v>
      </c>
      <c r="H23" s="12"/>
      <c r="I23" s="130">
        <v>35217095</v>
      </c>
      <c r="J23" s="2"/>
      <c r="K23" s="105">
        <v>40781914</v>
      </c>
    </row>
    <row r="24" spans="1:13" ht="19.8" x14ac:dyDescent="0.5">
      <c r="A24" s="5" t="s">
        <v>32</v>
      </c>
      <c r="B24" s="5"/>
      <c r="C24" s="74">
        <v>13</v>
      </c>
      <c r="D24" s="12"/>
      <c r="E24" s="130">
        <v>6999509</v>
      </c>
      <c r="F24" s="12"/>
      <c r="G24" s="75">
        <v>7555920</v>
      </c>
      <c r="H24" s="12"/>
      <c r="I24" s="35">
        <v>6999509</v>
      </c>
      <c r="J24" s="35"/>
      <c r="K24" s="35">
        <v>7555920</v>
      </c>
    </row>
    <row r="25" spans="1:13" ht="19.8" x14ac:dyDescent="0.5">
      <c r="A25" s="5" t="s">
        <v>33</v>
      </c>
      <c r="B25" s="5"/>
      <c r="C25" s="12"/>
      <c r="D25" s="12"/>
      <c r="E25" s="35">
        <v>13767279</v>
      </c>
      <c r="F25" s="12"/>
      <c r="G25" s="75">
        <v>11224963</v>
      </c>
      <c r="H25" s="12"/>
      <c r="I25" s="35">
        <v>13767279</v>
      </c>
      <c r="J25" s="35"/>
      <c r="K25" s="35">
        <v>11224963</v>
      </c>
    </row>
    <row r="26" spans="1:13" ht="20.399999999999999" x14ac:dyDescent="0.55000000000000004">
      <c r="A26" s="10" t="s">
        <v>34</v>
      </c>
      <c r="B26" s="10"/>
      <c r="C26" s="12"/>
      <c r="D26" s="12"/>
      <c r="E26" s="37">
        <f>SUM(E19:E25)</f>
        <v>413163151</v>
      </c>
      <c r="F26" s="12"/>
      <c r="G26" s="128">
        <f>SUM(G19:G25)</f>
        <v>414339230</v>
      </c>
      <c r="H26" s="12"/>
      <c r="I26" s="37">
        <f>SUM(I19:I25)</f>
        <v>369283954</v>
      </c>
      <c r="J26" s="35"/>
      <c r="K26" s="37">
        <f>SUM(K19:K25)</f>
        <v>379818184</v>
      </c>
    </row>
    <row r="27" spans="1:13" ht="21" thickBot="1" x14ac:dyDescent="0.6">
      <c r="A27" s="10" t="s">
        <v>35</v>
      </c>
      <c r="B27" s="10"/>
      <c r="C27" s="12"/>
      <c r="D27" s="12"/>
      <c r="E27" s="40">
        <f>E17+E26</f>
        <v>727530877</v>
      </c>
      <c r="F27" s="12"/>
      <c r="G27" s="131">
        <f>G17+G26</f>
        <v>724224855</v>
      </c>
      <c r="H27" s="12"/>
      <c r="I27" s="40">
        <f>I17+I26</f>
        <v>683651680</v>
      </c>
      <c r="J27" s="35"/>
      <c r="K27" s="40">
        <f>K17+K26</f>
        <v>689703809</v>
      </c>
    </row>
    <row r="28" spans="1:13" ht="20.399999999999999" thickTop="1" x14ac:dyDescent="0.25">
      <c r="A28" s="5"/>
      <c r="B28" s="5"/>
      <c r="C28" s="12"/>
      <c r="D28" s="5"/>
      <c r="E28" s="33"/>
      <c r="F28" s="5"/>
      <c r="G28" s="33"/>
      <c r="H28" s="5"/>
      <c r="I28" s="33"/>
      <c r="J28" s="34"/>
      <c r="K28" s="12"/>
    </row>
    <row r="29" spans="1:13" ht="20.399999999999999" x14ac:dyDescent="0.25">
      <c r="A29" s="1" t="s">
        <v>0</v>
      </c>
      <c r="B29" s="1"/>
      <c r="C29" s="2"/>
      <c r="D29" s="2"/>
      <c r="E29" s="82"/>
      <c r="F29" s="2"/>
      <c r="G29" s="82"/>
      <c r="H29" s="2"/>
      <c r="I29" s="146"/>
      <c r="J29" s="146"/>
      <c r="K29" s="146"/>
    </row>
    <row r="30" spans="1:13" ht="20.399999999999999" x14ac:dyDescent="0.25">
      <c r="A30" s="1" t="s">
        <v>89</v>
      </c>
      <c r="B30" s="1"/>
      <c r="C30" s="2"/>
      <c r="D30" s="2"/>
      <c r="E30" s="2"/>
      <c r="F30" s="2"/>
      <c r="G30" s="2"/>
      <c r="H30" s="2"/>
      <c r="I30" s="2"/>
      <c r="J30" s="2"/>
      <c r="K30" s="3"/>
    </row>
    <row r="31" spans="1:13" ht="20.399999999999999" x14ac:dyDescent="0.25">
      <c r="A31" s="1" t="s">
        <v>116</v>
      </c>
      <c r="B31" s="1"/>
      <c r="C31" s="2"/>
      <c r="D31" s="2"/>
      <c r="E31" s="2"/>
      <c r="F31" s="2"/>
      <c r="G31" s="2"/>
      <c r="H31" s="2"/>
      <c r="I31" s="2"/>
      <c r="J31" s="2"/>
      <c r="K31" s="2"/>
    </row>
    <row r="32" spans="1:13" ht="20.399999999999999" x14ac:dyDescent="0.25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</row>
    <row r="33" spans="1:22" ht="20.399999999999999" x14ac:dyDescent="0.25">
      <c r="A33" s="31"/>
      <c r="B33" s="31"/>
      <c r="C33" s="4"/>
      <c r="D33" s="4"/>
      <c r="E33" s="4"/>
      <c r="F33" s="4"/>
      <c r="G33" s="4"/>
      <c r="H33" s="4"/>
      <c r="I33" s="143" t="s">
        <v>109</v>
      </c>
      <c r="J33" s="143"/>
      <c r="K33" s="143"/>
    </row>
    <row r="34" spans="1:22" ht="20.399999999999999" x14ac:dyDescent="0.25">
      <c r="A34" s="31"/>
      <c r="B34" s="31"/>
      <c r="C34" s="33"/>
      <c r="D34" s="4"/>
      <c r="E34" s="144" t="s">
        <v>2</v>
      </c>
      <c r="F34" s="144"/>
      <c r="G34" s="144"/>
      <c r="H34" s="122"/>
      <c r="I34" s="5"/>
      <c r="J34" s="6"/>
      <c r="K34" s="6"/>
    </row>
    <row r="35" spans="1:22" ht="20.399999999999999" x14ac:dyDescent="0.25">
      <c r="A35" s="31"/>
      <c r="B35" s="31"/>
      <c r="C35" s="4"/>
      <c r="D35" s="4"/>
      <c r="E35" s="145" t="s">
        <v>3</v>
      </c>
      <c r="F35" s="145"/>
      <c r="G35" s="145"/>
      <c r="H35" s="4"/>
      <c r="I35" s="145" t="s">
        <v>4</v>
      </c>
      <c r="J35" s="145"/>
      <c r="K35" s="145"/>
    </row>
    <row r="36" spans="1:22" ht="19.8" x14ac:dyDescent="0.25">
      <c r="A36" s="5"/>
      <c r="B36" s="5"/>
      <c r="C36" s="7" t="s">
        <v>5</v>
      </c>
      <c r="D36" s="5"/>
      <c r="E36" s="126" t="s">
        <v>117</v>
      </c>
      <c r="F36" s="5"/>
      <c r="G36" s="7">
        <v>2021</v>
      </c>
      <c r="H36" s="5"/>
      <c r="I36" s="126" t="s">
        <v>117</v>
      </c>
      <c r="J36" s="5"/>
      <c r="K36" s="7">
        <v>2021</v>
      </c>
    </row>
    <row r="37" spans="1:22" ht="19.8" x14ac:dyDescent="0.25">
      <c r="A37" s="5"/>
      <c r="B37" s="5"/>
      <c r="C37" s="12"/>
      <c r="D37" s="5"/>
      <c r="E37" s="33"/>
      <c r="F37" s="5"/>
      <c r="G37" s="33"/>
      <c r="H37" s="5"/>
      <c r="I37" s="33"/>
      <c r="J37" s="34"/>
      <c r="K37" s="12"/>
    </row>
    <row r="38" spans="1:22" ht="20.399999999999999" x14ac:dyDescent="0.25">
      <c r="A38" s="1" t="s">
        <v>36</v>
      </c>
      <c r="B38" s="1"/>
      <c r="C38" s="11"/>
      <c r="D38" s="5"/>
      <c r="E38" s="11"/>
      <c r="F38" s="5"/>
      <c r="G38" s="11"/>
      <c r="H38" s="5"/>
      <c r="I38" s="11"/>
      <c r="J38" s="5"/>
      <c r="K38" s="11"/>
    </row>
    <row r="39" spans="1:22" ht="20.399999999999999" x14ac:dyDescent="0.25">
      <c r="A39" s="10" t="s">
        <v>37</v>
      </c>
      <c r="B39" s="10"/>
      <c r="C39" s="12"/>
      <c r="D39" s="5"/>
      <c r="E39" s="5"/>
      <c r="F39" s="5"/>
      <c r="G39" s="5"/>
      <c r="H39" s="5"/>
      <c r="I39" s="5"/>
      <c r="J39" s="5"/>
      <c r="K39" s="12"/>
    </row>
    <row r="40" spans="1:22" ht="19.8" x14ac:dyDescent="0.5">
      <c r="A40" s="5" t="s">
        <v>38</v>
      </c>
      <c r="B40" s="5"/>
      <c r="C40" s="138" t="s">
        <v>125</v>
      </c>
      <c r="D40" s="5"/>
      <c r="E40" s="41">
        <v>52948498</v>
      </c>
      <c r="F40" s="5"/>
      <c r="G40" s="42">
        <v>52889632</v>
      </c>
      <c r="H40" s="5"/>
      <c r="I40" s="42">
        <v>52948498</v>
      </c>
      <c r="J40" s="41"/>
      <c r="K40" s="42">
        <v>52889632</v>
      </c>
    </row>
    <row r="41" spans="1:22" ht="19.8" x14ac:dyDescent="0.5">
      <c r="A41" s="43" t="s">
        <v>92</v>
      </c>
      <c r="B41" s="43"/>
      <c r="C41" s="138">
        <v>15</v>
      </c>
      <c r="D41" s="5"/>
      <c r="E41" s="41">
        <v>9343183</v>
      </c>
      <c r="F41" s="5"/>
      <c r="G41" s="42">
        <v>7747660</v>
      </c>
      <c r="H41" s="5"/>
      <c r="I41" s="42">
        <v>9343183</v>
      </c>
      <c r="J41" s="41"/>
      <c r="K41" s="42">
        <v>7747660</v>
      </c>
    </row>
    <row r="42" spans="1:22" ht="19.8" x14ac:dyDescent="0.5">
      <c r="A42" s="5" t="s">
        <v>39</v>
      </c>
      <c r="B42" s="5"/>
      <c r="C42" s="74">
        <v>16</v>
      </c>
      <c r="D42" s="12"/>
      <c r="E42" s="44">
        <v>4384377</v>
      </c>
      <c r="F42" s="12"/>
      <c r="G42" s="75">
        <v>4353564</v>
      </c>
      <c r="H42" s="12"/>
      <c r="I42" s="75">
        <v>4384377</v>
      </c>
      <c r="J42" s="41"/>
      <c r="K42" s="45">
        <v>4353564</v>
      </c>
      <c r="M42" s="5"/>
      <c r="N42" s="74"/>
      <c r="O42" s="12"/>
      <c r="P42" s="44"/>
      <c r="Q42" s="12"/>
      <c r="R42" s="75"/>
      <c r="S42" s="12"/>
      <c r="T42" s="75"/>
      <c r="U42" s="41"/>
      <c r="V42" s="45"/>
    </row>
    <row r="43" spans="1:22" ht="20.399999999999999" x14ac:dyDescent="0.55000000000000004">
      <c r="A43" s="10" t="s">
        <v>40</v>
      </c>
      <c r="B43" s="10"/>
      <c r="C43" s="12"/>
      <c r="D43" s="5"/>
      <c r="E43" s="46">
        <f>SUM(E40:E42)</f>
        <v>66676058</v>
      </c>
      <c r="F43" s="5"/>
      <c r="G43" s="128">
        <f>SUM(G40:G42)</f>
        <v>64990856</v>
      </c>
      <c r="H43" s="5"/>
      <c r="I43" s="46">
        <f>SUM(I40:I42)</f>
        <v>66676058</v>
      </c>
      <c r="J43" s="41"/>
      <c r="K43" s="46">
        <f>SUM(K40:K42)</f>
        <v>64990856</v>
      </c>
    </row>
    <row r="44" spans="1:22" ht="20.399999999999999" x14ac:dyDescent="0.25">
      <c r="A44" s="10" t="s">
        <v>41</v>
      </c>
      <c r="B44" s="10"/>
      <c r="C44" s="12"/>
      <c r="D44" s="5"/>
      <c r="E44" s="5"/>
      <c r="F44" s="5"/>
      <c r="G44" s="2"/>
      <c r="H44" s="5"/>
      <c r="I44" s="5"/>
      <c r="J44" s="5"/>
      <c r="K44" s="5"/>
    </row>
    <row r="45" spans="1:22" ht="19.8" x14ac:dyDescent="0.5">
      <c r="A45" s="5" t="s">
        <v>95</v>
      </c>
      <c r="B45" s="5"/>
      <c r="C45" s="74">
        <v>15</v>
      </c>
      <c r="D45" s="5"/>
      <c r="E45" s="41">
        <v>47506744</v>
      </c>
      <c r="F45" s="5"/>
      <c r="G45" s="75">
        <v>55612501</v>
      </c>
      <c r="H45" s="5"/>
      <c r="I45" s="41">
        <v>47506744</v>
      </c>
      <c r="J45" s="41"/>
      <c r="K45" s="45">
        <v>55612501</v>
      </c>
    </row>
    <row r="46" spans="1:22" ht="19.8" x14ac:dyDescent="0.5">
      <c r="A46" s="43" t="s">
        <v>42</v>
      </c>
      <c r="B46" s="43"/>
      <c r="C46" s="74">
        <v>16</v>
      </c>
      <c r="D46" s="5"/>
      <c r="E46" s="41">
        <v>8520020</v>
      </c>
      <c r="F46" s="5"/>
      <c r="G46" s="75">
        <v>10584580</v>
      </c>
      <c r="H46" s="5"/>
      <c r="I46" s="41">
        <v>8520020</v>
      </c>
      <c r="J46" s="41"/>
      <c r="K46" s="45">
        <v>10584580</v>
      </c>
    </row>
    <row r="47" spans="1:22" ht="19.8" x14ac:dyDescent="0.5">
      <c r="A47" s="5" t="s">
        <v>43</v>
      </c>
      <c r="B47" s="5"/>
      <c r="C47" s="12"/>
      <c r="D47" s="5"/>
      <c r="E47" s="41">
        <v>1500900</v>
      </c>
      <c r="F47" s="5"/>
      <c r="G47" s="132">
        <v>1400100</v>
      </c>
      <c r="H47" s="5"/>
      <c r="I47" s="41">
        <v>1500900</v>
      </c>
      <c r="J47" s="41"/>
      <c r="K47" s="45">
        <v>1400100</v>
      </c>
    </row>
    <row r="48" spans="1:22" ht="20.399999999999999" x14ac:dyDescent="0.55000000000000004">
      <c r="A48" s="10" t="s">
        <v>44</v>
      </c>
      <c r="B48" s="10"/>
      <c r="C48" s="12"/>
      <c r="D48" s="5"/>
      <c r="E48" s="46">
        <f>SUM(E45:E47)</f>
        <v>57527664</v>
      </c>
      <c r="F48" s="5"/>
      <c r="G48" s="133">
        <f>SUM(G45:G47)</f>
        <v>67597181</v>
      </c>
      <c r="H48" s="5"/>
      <c r="I48" s="46">
        <f>SUM(I45:I47)</f>
        <v>57527664</v>
      </c>
      <c r="J48" s="41"/>
      <c r="K48" s="46">
        <f>SUM(K45:K47)</f>
        <v>67597181</v>
      </c>
    </row>
    <row r="49" spans="1:11" ht="20.399999999999999" x14ac:dyDescent="0.55000000000000004">
      <c r="A49" s="10" t="s">
        <v>45</v>
      </c>
      <c r="B49" s="10"/>
      <c r="C49" s="12"/>
      <c r="D49" s="5"/>
      <c r="E49" s="46">
        <f>E43+E48</f>
        <v>124203722</v>
      </c>
      <c r="F49" s="5"/>
      <c r="G49" s="128">
        <f>G48+G43</f>
        <v>132588037</v>
      </c>
      <c r="H49" s="5"/>
      <c r="I49" s="46">
        <f>I43+I48</f>
        <v>124203722</v>
      </c>
      <c r="J49" s="41"/>
      <c r="K49" s="46">
        <f>K43+K48</f>
        <v>132588037</v>
      </c>
    </row>
    <row r="50" spans="1:11" ht="20.399999999999999" x14ac:dyDescent="0.25">
      <c r="A50" s="10"/>
      <c r="B50" s="10"/>
      <c r="C50" s="12"/>
      <c r="D50" s="12"/>
      <c r="E50" s="35"/>
      <c r="F50" s="12"/>
      <c r="G50" s="35"/>
      <c r="H50" s="12"/>
      <c r="I50" s="35"/>
      <c r="J50" s="35"/>
      <c r="K50" s="35"/>
    </row>
    <row r="51" spans="1:11" ht="20.399999999999999" x14ac:dyDescent="0.25">
      <c r="A51" s="10" t="s">
        <v>46</v>
      </c>
      <c r="B51" s="10"/>
      <c r="C51" s="5"/>
      <c r="D51" s="5"/>
      <c r="E51" s="11"/>
      <c r="F51" s="5"/>
      <c r="G51" s="11"/>
      <c r="H51" s="5"/>
      <c r="I51" s="11"/>
      <c r="J51" s="41"/>
      <c r="K51" s="41"/>
    </row>
    <row r="52" spans="1:11" ht="19.8" x14ac:dyDescent="0.25">
      <c r="A52" s="5" t="s">
        <v>47</v>
      </c>
      <c r="B52" s="5"/>
      <c r="C52" s="5"/>
      <c r="D52" s="5"/>
      <c r="E52" s="41"/>
      <c r="F52" s="5"/>
      <c r="G52" s="41"/>
      <c r="H52" s="5"/>
      <c r="I52" s="41"/>
      <c r="J52" s="41"/>
      <c r="K52" s="41"/>
    </row>
    <row r="53" spans="1:11" ht="19.8" x14ac:dyDescent="0.25">
      <c r="A53" s="5"/>
      <c r="B53" s="5" t="s">
        <v>87</v>
      </c>
      <c r="C53" s="5"/>
      <c r="D53" s="5"/>
      <c r="E53" s="41"/>
      <c r="F53" s="5"/>
      <c r="G53" s="41"/>
      <c r="H53" s="5"/>
      <c r="I53" s="41"/>
      <c r="J53" s="41"/>
      <c r="K53" s="41"/>
    </row>
    <row r="54" spans="1:11" ht="20.399999999999999" thickBot="1" x14ac:dyDescent="0.55000000000000004">
      <c r="A54" s="5"/>
      <c r="B54" s="80" t="s">
        <v>103</v>
      </c>
      <c r="C54" s="5"/>
      <c r="D54" s="5"/>
      <c r="E54" s="47">
        <v>202000000</v>
      </c>
      <c r="F54" s="5"/>
      <c r="G54" s="48">
        <v>202000000</v>
      </c>
      <c r="H54" s="5"/>
      <c r="I54" s="47">
        <v>202000000</v>
      </c>
      <c r="J54" s="35"/>
      <c r="K54" s="47">
        <v>202000000</v>
      </c>
    </row>
    <row r="55" spans="1:11" ht="20.399999999999999" thickTop="1" x14ac:dyDescent="0.5">
      <c r="A55" s="5"/>
      <c r="B55" s="5" t="s">
        <v>88</v>
      </c>
      <c r="C55" s="5"/>
      <c r="D55" s="5"/>
      <c r="E55" s="35"/>
      <c r="F55" s="5"/>
      <c r="G55" s="74"/>
      <c r="H55" s="5"/>
      <c r="I55" s="35"/>
      <c r="J55" s="35"/>
      <c r="K55" s="35"/>
    </row>
    <row r="56" spans="1:11" ht="19.8" x14ac:dyDescent="0.5">
      <c r="A56" s="5"/>
      <c r="B56" s="80" t="s">
        <v>103</v>
      </c>
      <c r="C56" s="12"/>
      <c r="D56" s="5"/>
      <c r="E56" s="35">
        <f>'SOE_E(eq)'!E19</f>
        <v>202000000</v>
      </c>
      <c r="F56" s="5"/>
      <c r="G56" s="36">
        <f>'SOE_E(eq)'!E15</f>
        <v>202000000</v>
      </c>
      <c r="H56" s="5"/>
      <c r="I56" s="35">
        <f>SOE_E!E19</f>
        <v>202000000</v>
      </c>
      <c r="J56" s="35"/>
      <c r="K56" s="35">
        <f>SOE_E!E15</f>
        <v>202000000</v>
      </c>
    </row>
    <row r="57" spans="1:11" ht="19.8" x14ac:dyDescent="0.5">
      <c r="A57" s="5" t="s">
        <v>48</v>
      </c>
      <c r="B57" s="5"/>
      <c r="C57" s="12"/>
      <c r="D57" s="12"/>
      <c r="E57" s="35">
        <f>'SOE_E(eq)'!G19</f>
        <v>119463098</v>
      </c>
      <c r="F57" s="12"/>
      <c r="G57" s="36">
        <f>SOE_E!G15</f>
        <v>119463098</v>
      </c>
      <c r="H57" s="12"/>
      <c r="I57" s="35">
        <f>SOE_E!G19</f>
        <v>119463098</v>
      </c>
      <c r="J57" s="35"/>
      <c r="K57" s="35">
        <f>SOE_E!G15</f>
        <v>119463098</v>
      </c>
    </row>
    <row r="58" spans="1:11" ht="19.8" x14ac:dyDescent="0.5">
      <c r="A58" s="5" t="s">
        <v>49</v>
      </c>
      <c r="B58" s="5"/>
      <c r="C58" s="5"/>
      <c r="D58" s="5"/>
      <c r="E58" s="35"/>
      <c r="F58" s="5"/>
      <c r="G58" s="74"/>
      <c r="H58" s="5"/>
      <c r="I58" s="35"/>
      <c r="J58" s="35"/>
      <c r="K58" s="35"/>
    </row>
    <row r="59" spans="1:11" ht="19.8" x14ac:dyDescent="0.5">
      <c r="A59" s="5"/>
      <c r="B59" s="5" t="s">
        <v>50</v>
      </c>
      <c r="C59" s="12"/>
      <c r="D59" s="5"/>
      <c r="E59" s="35">
        <f>'SOE_E(eq)'!I19</f>
        <v>21636080.054245956</v>
      </c>
      <c r="F59" s="5"/>
      <c r="G59" s="36">
        <f>'SOE_E(eq)'!I15</f>
        <v>21636080.054245956</v>
      </c>
      <c r="H59" s="5"/>
      <c r="I59" s="35">
        <f>SOE_E!I19</f>
        <v>21636080.054245956</v>
      </c>
      <c r="J59" s="35"/>
      <c r="K59" s="35">
        <f>SOE_E!I15</f>
        <v>21636080.054245956</v>
      </c>
    </row>
    <row r="60" spans="1:11" ht="19.8" x14ac:dyDescent="0.5">
      <c r="A60" s="5"/>
      <c r="B60" s="5" t="s">
        <v>86</v>
      </c>
      <c r="C60" s="5"/>
      <c r="D60" s="5"/>
      <c r="E60" s="35">
        <f>'SOE_E(eq)'!K19</f>
        <v>260227976.94575405</v>
      </c>
      <c r="F60" s="5"/>
      <c r="G60" s="49">
        <f>'SOE_E(eq)'!K15</f>
        <v>248537639.94575405</v>
      </c>
      <c r="H60" s="5"/>
      <c r="I60" s="35">
        <f>SOE_E!K19</f>
        <v>216348779.94575405</v>
      </c>
      <c r="J60" s="35"/>
      <c r="K60" s="35">
        <f>SOE_E!K15</f>
        <v>214016593.94575405</v>
      </c>
    </row>
    <row r="61" spans="1:11" ht="20.399999999999999" x14ac:dyDescent="0.55000000000000004">
      <c r="A61" s="10" t="s">
        <v>51</v>
      </c>
      <c r="B61" s="10"/>
      <c r="C61" s="5"/>
      <c r="D61" s="5"/>
      <c r="E61" s="50">
        <f>SUM(E56:E60)</f>
        <v>603327155</v>
      </c>
      <c r="F61" s="5"/>
      <c r="G61" s="128">
        <f>SUM(G56:G60)</f>
        <v>591636818</v>
      </c>
      <c r="H61" s="5"/>
      <c r="I61" s="50">
        <f>SUM(I56:I60)</f>
        <v>559447958</v>
      </c>
      <c r="J61" s="35"/>
      <c r="K61" s="50">
        <f>SUM(K56:K60)</f>
        <v>557115772</v>
      </c>
    </row>
    <row r="62" spans="1:11" ht="21" thickBot="1" x14ac:dyDescent="0.6">
      <c r="A62" s="10" t="s">
        <v>52</v>
      </c>
      <c r="B62" s="10"/>
      <c r="C62" s="5"/>
      <c r="D62" s="5"/>
      <c r="E62" s="40">
        <f>E49+E61</f>
        <v>727530877</v>
      </c>
      <c r="F62" s="5"/>
      <c r="G62" s="131">
        <f>G61+G49</f>
        <v>724224855</v>
      </c>
      <c r="H62" s="5"/>
      <c r="I62" s="40">
        <f>I49+I61</f>
        <v>683651680</v>
      </c>
      <c r="J62" s="35"/>
      <c r="K62" s="40">
        <f>K49+K61</f>
        <v>689703809</v>
      </c>
    </row>
    <row r="63" spans="1:11" ht="14.4" thickTop="1" x14ac:dyDescent="0.25"/>
    <row r="64" spans="1:11" x14ac:dyDescent="0.25">
      <c r="E64" s="120"/>
      <c r="G64" s="120"/>
      <c r="I64" s="120"/>
      <c r="K64" s="120"/>
    </row>
    <row r="65" spans="5:11" x14ac:dyDescent="0.25">
      <c r="E65" s="120"/>
      <c r="G65" s="120"/>
      <c r="I65" s="120"/>
      <c r="K65" s="120"/>
    </row>
    <row r="66" spans="5:11" x14ac:dyDescent="0.25">
      <c r="E66" s="120"/>
    </row>
  </sheetData>
  <mergeCells count="10">
    <mergeCell ref="I33:K33"/>
    <mergeCell ref="E34:G34"/>
    <mergeCell ref="E35:G35"/>
    <mergeCell ref="I35:K35"/>
    <mergeCell ref="I1:K1"/>
    <mergeCell ref="I5:K5"/>
    <mergeCell ref="E6:G6"/>
    <mergeCell ref="E7:G7"/>
    <mergeCell ref="I7:K7"/>
    <mergeCell ref="I29:K29"/>
  </mergeCells>
  <pageMargins left="1.1023622047244095" right="0.59055118110236227" top="0.98425196850393704" bottom="0.74803149606299213" header="0.31496062992125984" footer="0.43307086614173229"/>
  <pageSetup paperSize="9" scale="70" fitToHeight="0" orientation="portrait" r:id="rId1"/>
  <headerFooter>
    <oddFooter>&amp;L&amp;"Angsana New,Regular"&amp;14The accompanying notes are an integral part of the financial statements.
&amp;C&amp;"Angsana New,Regular"&amp;14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FDB2-CEC6-4E5C-815B-27D6028D7DD7}">
  <sheetPr>
    <pageSetUpPr fitToPage="1"/>
  </sheetPr>
  <dimension ref="A1:M35"/>
  <sheetViews>
    <sheetView zoomScale="80" zoomScaleNormal="80" zoomScaleSheetLayoutView="85" workbookViewId="0"/>
  </sheetViews>
  <sheetFormatPr defaultRowHeight="13.8" x14ac:dyDescent="0.25"/>
  <cols>
    <col min="1" max="1" width="40.3984375" customWidth="1"/>
    <col min="2" max="2" width="6.3984375" customWidth="1"/>
    <col min="3" max="3" width="1.3984375" customWidth="1"/>
    <col min="4" max="4" width="12.3984375" customWidth="1"/>
    <col min="5" max="5" width="1.3984375" customWidth="1"/>
    <col min="6" max="6" width="12.3984375" customWidth="1"/>
    <col min="7" max="7" width="1.3984375" customWidth="1"/>
    <col min="8" max="8" width="12.3984375" customWidth="1"/>
    <col min="9" max="9" width="1.3984375" customWidth="1"/>
    <col min="10" max="10" width="12.3984375" customWidth="1"/>
  </cols>
  <sheetData>
    <row r="1" spans="1:10" ht="20.399999999999999" x14ac:dyDescent="0.25">
      <c r="A1" s="1" t="s">
        <v>0</v>
      </c>
      <c r="B1" s="2"/>
      <c r="C1" s="2"/>
      <c r="D1" s="2"/>
      <c r="E1" s="2"/>
      <c r="F1" s="2"/>
      <c r="G1" s="2"/>
      <c r="H1" s="146"/>
      <c r="I1" s="146"/>
      <c r="J1" s="146"/>
    </row>
    <row r="2" spans="1:10" ht="20.399999999999999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0.399999999999999" x14ac:dyDescent="0.25">
      <c r="A3" s="1" t="s">
        <v>108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 x14ac:dyDescent="0.2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 x14ac:dyDescent="0.25">
      <c r="A5" s="1"/>
      <c r="B5" s="4"/>
      <c r="C5" s="4"/>
      <c r="D5" s="4"/>
      <c r="E5" s="4"/>
      <c r="F5" s="4"/>
      <c r="G5" s="4"/>
      <c r="H5" s="143" t="s">
        <v>109</v>
      </c>
      <c r="I5" s="143"/>
      <c r="J5" s="143"/>
    </row>
    <row r="6" spans="1:10" ht="20.399999999999999" x14ac:dyDescent="0.25">
      <c r="A6" s="1"/>
      <c r="B6" s="4"/>
      <c r="C6" s="4"/>
      <c r="D6" s="144" t="s">
        <v>2</v>
      </c>
      <c r="E6" s="144"/>
      <c r="F6" s="144"/>
      <c r="G6" s="122"/>
      <c r="H6" s="5"/>
      <c r="I6" s="6"/>
      <c r="J6" s="6"/>
    </row>
    <row r="7" spans="1:10" ht="20.399999999999999" x14ac:dyDescent="0.25">
      <c r="A7" s="1"/>
      <c r="B7" s="4"/>
      <c r="C7" s="4"/>
      <c r="D7" s="145" t="s">
        <v>3</v>
      </c>
      <c r="E7" s="145"/>
      <c r="F7" s="145"/>
      <c r="G7" s="4"/>
      <c r="H7" s="145" t="s">
        <v>4</v>
      </c>
      <c r="I7" s="145"/>
      <c r="J7" s="145"/>
    </row>
    <row r="8" spans="1:10" ht="19.8" x14ac:dyDescent="0.25">
      <c r="A8" s="5"/>
      <c r="B8" s="7" t="s">
        <v>5</v>
      </c>
      <c r="C8" s="5"/>
      <c r="D8" s="7">
        <v>2022</v>
      </c>
      <c r="E8" s="5"/>
      <c r="F8" s="8">
        <v>2021</v>
      </c>
      <c r="G8" s="5"/>
      <c r="H8" s="8">
        <v>2022</v>
      </c>
      <c r="I8" s="9"/>
      <c r="J8" s="8">
        <v>2021</v>
      </c>
    </row>
    <row r="9" spans="1:10" ht="20.399999999999999" x14ac:dyDescent="0.25">
      <c r="A9" s="10"/>
      <c r="B9" s="11"/>
      <c r="C9" s="12"/>
      <c r="D9" s="12"/>
      <c r="E9" s="12"/>
      <c r="F9" s="12"/>
      <c r="G9" s="12"/>
      <c r="H9" s="12"/>
      <c r="I9" s="12"/>
      <c r="J9" s="12"/>
    </row>
    <row r="10" spans="1:10" ht="19.8" x14ac:dyDescent="0.5">
      <c r="A10" s="5" t="s">
        <v>6</v>
      </c>
      <c r="B10" s="137" t="s">
        <v>124</v>
      </c>
      <c r="C10" s="12"/>
      <c r="D10" s="13">
        <v>375144142</v>
      </c>
      <c r="E10" s="12"/>
      <c r="F10" s="13">
        <v>375266387</v>
      </c>
      <c r="G10" s="12"/>
      <c r="H10" s="13">
        <v>375144142</v>
      </c>
      <c r="I10" s="14"/>
      <c r="J10" s="13">
        <v>375266387</v>
      </c>
    </row>
    <row r="11" spans="1:10" ht="19.8" x14ac:dyDescent="0.5">
      <c r="A11" s="5" t="s">
        <v>7</v>
      </c>
      <c r="B11" s="137">
        <v>5.0999999999999996</v>
      </c>
      <c r="C11" s="12"/>
      <c r="D11" s="15">
        <v>-293447781</v>
      </c>
      <c r="E11" s="12"/>
      <c r="F11" s="15">
        <v>-288557858</v>
      </c>
      <c r="G11" s="12"/>
      <c r="H11" s="15">
        <v>-293447781</v>
      </c>
      <c r="I11" s="14"/>
      <c r="J11" s="15">
        <v>-288557858</v>
      </c>
    </row>
    <row r="12" spans="1:10" ht="20.399999999999999" x14ac:dyDescent="0.55000000000000004">
      <c r="A12" s="10" t="s">
        <v>98</v>
      </c>
      <c r="B12" s="12"/>
      <c r="C12" s="12"/>
      <c r="D12" s="16">
        <f>SUM(D10:D11)</f>
        <v>81696361</v>
      </c>
      <c r="E12" s="12"/>
      <c r="F12" s="123">
        <f>SUM(F10:F11)</f>
        <v>86708529</v>
      </c>
      <c r="G12" s="12"/>
      <c r="H12" s="16">
        <f>SUM(H10:H11)</f>
        <v>81696361</v>
      </c>
      <c r="I12" s="14"/>
      <c r="J12" s="16">
        <f>SUM(J10:J11)</f>
        <v>86708529</v>
      </c>
    </row>
    <row r="13" spans="1:10" ht="19.8" x14ac:dyDescent="0.5">
      <c r="A13" s="5" t="s">
        <v>8</v>
      </c>
      <c r="B13" s="137">
        <v>5.0999999999999996</v>
      </c>
      <c r="C13" s="12"/>
      <c r="D13" s="17">
        <v>9049152</v>
      </c>
      <c r="E13" s="12"/>
      <c r="F13" s="18">
        <v>16189129</v>
      </c>
      <c r="G13" s="12"/>
      <c r="H13" s="15">
        <v>9049152</v>
      </c>
      <c r="I13" s="14"/>
      <c r="J13" s="17">
        <v>16189129</v>
      </c>
    </row>
    <row r="14" spans="1:10" ht="20.399999999999999" x14ac:dyDescent="0.55000000000000004">
      <c r="A14" s="10" t="s">
        <v>99</v>
      </c>
      <c r="B14" s="12"/>
      <c r="C14" s="12"/>
      <c r="D14" s="19">
        <f>SUM(D12:D13)</f>
        <v>90745513</v>
      </c>
      <c r="E14" s="12"/>
      <c r="F14" s="123">
        <f>SUM(F12:F13)</f>
        <v>102897658</v>
      </c>
      <c r="G14" s="12"/>
      <c r="H14" s="19">
        <f>SUM(H12:H13)</f>
        <v>90745513</v>
      </c>
      <c r="I14" s="14"/>
      <c r="J14" s="19">
        <f>SUM(J12:J13)</f>
        <v>102897658</v>
      </c>
    </row>
    <row r="15" spans="1:10" ht="19.8" x14ac:dyDescent="0.5">
      <c r="A15" s="5" t="s">
        <v>9</v>
      </c>
      <c r="B15" s="12"/>
      <c r="C15" s="12"/>
      <c r="D15" s="14">
        <v>-6136348</v>
      </c>
      <c r="E15" s="12"/>
      <c r="F15" s="20">
        <v>-5720026</v>
      </c>
      <c r="G15" s="12"/>
      <c r="H15" s="14">
        <v>-6136348</v>
      </c>
      <c r="I15" s="14"/>
      <c r="J15" s="14">
        <v>-5720026</v>
      </c>
    </row>
    <row r="16" spans="1:10" ht="19.8" x14ac:dyDescent="0.5">
      <c r="A16" s="5" t="s">
        <v>10</v>
      </c>
      <c r="B16" s="12"/>
      <c r="C16" s="12"/>
      <c r="D16" s="14">
        <v>-36602831</v>
      </c>
      <c r="E16" s="12"/>
      <c r="F16" s="20">
        <v>-31702809</v>
      </c>
      <c r="G16" s="12"/>
      <c r="H16" s="14">
        <v>-36602831</v>
      </c>
      <c r="I16" s="14"/>
      <c r="J16" s="14">
        <v>-31702809</v>
      </c>
    </row>
    <row r="17" spans="1:13" ht="19.8" x14ac:dyDescent="0.5">
      <c r="A17" s="5" t="s">
        <v>11</v>
      </c>
      <c r="B17" s="12">
        <v>5.0999999999999996</v>
      </c>
      <c r="C17" s="12"/>
      <c r="D17" s="14">
        <v>-17852013</v>
      </c>
      <c r="E17" s="12"/>
      <c r="F17" s="20">
        <v>-18164040</v>
      </c>
      <c r="G17" s="12"/>
      <c r="H17" s="14">
        <v>-17852013</v>
      </c>
      <c r="I17" s="14"/>
      <c r="J17" s="14">
        <v>-18164040</v>
      </c>
    </row>
    <row r="18" spans="1:13" ht="20.399999999999999" x14ac:dyDescent="0.55000000000000004">
      <c r="A18" s="10" t="s">
        <v>13</v>
      </c>
      <c r="B18" s="12"/>
      <c r="C18" s="12"/>
      <c r="D18" s="84">
        <f>SUM(D15:D17)</f>
        <v>-60591192</v>
      </c>
      <c r="E18" s="124"/>
      <c r="F18" s="84">
        <f>SUM(F15:F17)</f>
        <v>-55586875</v>
      </c>
      <c r="G18" s="124"/>
      <c r="H18" s="84">
        <f>SUM(H15:H17)</f>
        <v>-60591192</v>
      </c>
      <c r="I18" s="85"/>
      <c r="J18" s="84">
        <f>SUM(J15:J17)</f>
        <v>-55586875</v>
      </c>
    </row>
    <row r="19" spans="1:13" ht="20.399999999999999" x14ac:dyDescent="0.55000000000000004">
      <c r="A19" s="10" t="s">
        <v>102</v>
      </c>
      <c r="B19" s="12"/>
      <c r="C19" s="12"/>
      <c r="D19" s="63">
        <f>+D14+D18</f>
        <v>30154321</v>
      </c>
      <c r="E19" s="124"/>
      <c r="F19" s="63">
        <f>+F14+F18</f>
        <v>47310783</v>
      </c>
      <c r="G19" s="124"/>
      <c r="H19" s="63">
        <f>+H14+H18</f>
        <v>30154321</v>
      </c>
      <c r="I19" s="85"/>
      <c r="J19" s="63">
        <f>+J14+J18</f>
        <v>47310783</v>
      </c>
    </row>
    <row r="20" spans="1:13" ht="19.8" x14ac:dyDescent="0.5">
      <c r="A20" s="5" t="s">
        <v>12</v>
      </c>
      <c r="B20" s="12"/>
      <c r="C20" s="12"/>
      <c r="D20" s="14">
        <v>-4682793</v>
      </c>
      <c r="E20" s="12"/>
      <c r="F20" s="13">
        <v>-5016656</v>
      </c>
      <c r="G20" s="12"/>
      <c r="H20" s="14">
        <v>-4682793</v>
      </c>
      <c r="I20" s="14"/>
      <c r="J20" s="14">
        <v>-5016656</v>
      </c>
    </row>
    <row r="21" spans="1:13" ht="19.8" x14ac:dyDescent="0.5">
      <c r="A21" s="5" t="s">
        <v>14</v>
      </c>
      <c r="B21" s="12">
        <v>10</v>
      </c>
      <c r="C21" s="12"/>
      <c r="D21" s="17">
        <v>9358151</v>
      </c>
      <c r="E21" s="12"/>
      <c r="F21" s="15">
        <v>13377619</v>
      </c>
      <c r="G21" s="12"/>
      <c r="H21" s="17">
        <v>0</v>
      </c>
      <c r="I21" s="14"/>
      <c r="J21" s="17">
        <v>0</v>
      </c>
    </row>
    <row r="22" spans="1:13" ht="20.399999999999999" x14ac:dyDescent="0.25">
      <c r="A22" s="10" t="s">
        <v>15</v>
      </c>
      <c r="B22" s="12"/>
      <c r="C22" s="12"/>
      <c r="D22" s="19">
        <f>SUM(D19:D21)</f>
        <v>34829679</v>
      </c>
      <c r="E22" s="12"/>
      <c r="F22" s="19">
        <f>SUM(F19:F21)</f>
        <v>55671746</v>
      </c>
      <c r="G22" s="12"/>
      <c r="H22" s="19">
        <f>SUM(H19:H21)</f>
        <v>25471528</v>
      </c>
      <c r="I22" s="14"/>
      <c r="J22" s="19">
        <f>SUM(J19:J21)</f>
        <v>42294127</v>
      </c>
    </row>
    <row r="23" spans="1:13" ht="19.8" x14ac:dyDescent="0.5">
      <c r="A23" s="5" t="s">
        <v>97</v>
      </c>
      <c r="B23" s="137">
        <v>20</v>
      </c>
      <c r="C23" s="12"/>
      <c r="D23" s="17">
        <v>-5543472</v>
      </c>
      <c r="E23" s="12"/>
      <c r="F23" s="13">
        <v>-8830418</v>
      </c>
      <c r="G23" s="12"/>
      <c r="H23" s="17">
        <v>-5543472</v>
      </c>
      <c r="I23" s="14"/>
      <c r="J23" s="17">
        <v>-8830418</v>
      </c>
    </row>
    <row r="24" spans="1:13" ht="21" thickBot="1" x14ac:dyDescent="0.3">
      <c r="A24" s="10" t="s">
        <v>121</v>
      </c>
      <c r="B24" s="12"/>
      <c r="C24" s="12"/>
      <c r="D24" s="21">
        <f>SUM(D22:D23)</f>
        <v>29286207</v>
      </c>
      <c r="E24" s="12"/>
      <c r="F24" s="21">
        <f>SUM(F22:F23)</f>
        <v>46841328</v>
      </c>
      <c r="G24" s="12"/>
      <c r="H24" s="21">
        <f>SUM(H22:H23)</f>
        <v>19928056</v>
      </c>
      <c r="I24" s="14"/>
      <c r="J24" s="21">
        <f>SUM(J22:J23)</f>
        <v>33463709</v>
      </c>
    </row>
    <row r="25" spans="1:13" ht="21" thickTop="1" x14ac:dyDescent="0.55000000000000004">
      <c r="A25" s="10"/>
      <c r="B25" s="12"/>
      <c r="C25" s="12"/>
      <c r="D25" s="19"/>
      <c r="E25" s="12"/>
      <c r="F25" s="22"/>
      <c r="G25" s="12"/>
      <c r="H25" s="19"/>
      <c r="I25" s="14"/>
      <c r="J25" s="19"/>
    </row>
    <row r="26" spans="1:13" s="124" customFormat="1" ht="20.399999999999999" x14ac:dyDescent="0.55000000000000004">
      <c r="A26" s="22" t="s">
        <v>126</v>
      </c>
      <c r="B26" s="22"/>
      <c r="C26" s="22"/>
      <c r="D26" s="23"/>
      <c r="E26" s="23"/>
      <c r="F26" s="23"/>
      <c r="G26" s="22"/>
      <c r="H26" s="23"/>
      <c r="I26" s="23"/>
      <c r="J26" s="23"/>
      <c r="K26" s="139"/>
      <c r="L26" s="140"/>
      <c r="M26" s="23"/>
    </row>
    <row r="27" spans="1:13" s="124" customFormat="1" ht="20.399999999999999" x14ac:dyDescent="0.55000000000000004">
      <c r="A27" s="22" t="s">
        <v>127</v>
      </c>
      <c r="B27" s="22"/>
      <c r="C27" s="22"/>
      <c r="D27" s="23"/>
      <c r="E27" s="23"/>
      <c r="F27" s="23"/>
      <c r="G27" s="22"/>
      <c r="H27" s="23"/>
      <c r="I27" s="23"/>
      <c r="J27" s="23"/>
      <c r="K27" s="139"/>
      <c r="L27" s="140"/>
      <c r="M27" s="23"/>
    </row>
    <row r="28" spans="1:13" s="124" customFormat="1" ht="20.399999999999999" x14ac:dyDescent="0.55000000000000004">
      <c r="A28" s="22" t="s">
        <v>128</v>
      </c>
      <c r="B28" s="22"/>
      <c r="C28" s="22"/>
      <c r="D28" s="23"/>
      <c r="E28" s="23"/>
      <c r="F28" s="23"/>
      <c r="G28" s="22"/>
      <c r="H28" s="23"/>
      <c r="I28" s="23"/>
      <c r="J28" s="23"/>
      <c r="K28" s="139"/>
      <c r="L28" s="140"/>
      <c r="M28" s="23"/>
    </row>
    <row r="29" spans="1:13" ht="20.399999999999999" x14ac:dyDescent="0.55000000000000004">
      <c r="A29" s="141" t="s">
        <v>129</v>
      </c>
      <c r="B29" s="11"/>
      <c r="C29" s="11"/>
      <c r="D29" s="125">
        <v>2603399</v>
      </c>
      <c r="E29" s="11"/>
      <c r="F29" s="23">
        <v>0</v>
      </c>
      <c r="G29" s="11"/>
      <c r="H29" s="125">
        <v>2603399</v>
      </c>
      <c r="I29" s="19"/>
      <c r="J29" s="19">
        <v>0</v>
      </c>
    </row>
    <row r="30" spans="1:13" ht="21" thickBot="1" x14ac:dyDescent="0.6">
      <c r="A30" s="22" t="s">
        <v>120</v>
      </c>
      <c r="B30" s="12"/>
      <c r="C30" s="12"/>
      <c r="D30" s="21">
        <f>D24+D29</f>
        <v>31889606</v>
      </c>
      <c r="E30" s="12"/>
      <c r="F30" s="21">
        <f>SUM(F24:F29)</f>
        <v>46841328</v>
      </c>
      <c r="G30" s="12"/>
      <c r="H30" s="21">
        <f>H24+H29</f>
        <v>22531455</v>
      </c>
      <c r="I30" s="14"/>
      <c r="J30" s="21">
        <f>SUM(J24:J29)</f>
        <v>33463709</v>
      </c>
    </row>
    <row r="31" spans="1:13" ht="21" thickTop="1" x14ac:dyDescent="0.25">
      <c r="A31" s="10"/>
      <c r="B31" s="12"/>
      <c r="C31" s="12"/>
      <c r="D31" s="14"/>
      <c r="E31" s="12"/>
      <c r="F31" s="14"/>
      <c r="G31" s="12"/>
      <c r="H31" s="14"/>
      <c r="I31" s="14"/>
      <c r="J31" s="24"/>
    </row>
    <row r="32" spans="1:13" ht="20.399999999999999" x14ac:dyDescent="0.25">
      <c r="A32" s="10" t="s">
        <v>16</v>
      </c>
      <c r="B32" s="12"/>
      <c r="C32" s="12"/>
      <c r="D32" s="14"/>
      <c r="E32" s="12"/>
      <c r="F32" s="14"/>
      <c r="G32" s="12"/>
      <c r="H32" s="14"/>
      <c r="I32" s="14"/>
      <c r="J32" s="14"/>
    </row>
    <row r="33" spans="1:10" ht="21" thickBot="1" x14ac:dyDescent="0.3">
      <c r="A33" s="10" t="s">
        <v>17</v>
      </c>
      <c r="B33" s="12"/>
      <c r="C33" s="12"/>
      <c r="D33" s="25">
        <f>D24/D34</f>
        <v>7.2490611386138618E-2</v>
      </c>
      <c r="E33" s="12"/>
      <c r="F33" s="25">
        <f>F24/F34</f>
        <v>0.11594388118811881</v>
      </c>
      <c r="G33" s="12"/>
      <c r="H33" s="25">
        <f>H24/H34</f>
        <v>4.9326871287128711E-2</v>
      </c>
      <c r="I33" s="26"/>
      <c r="J33" s="25">
        <f>J30/J34</f>
        <v>8.2830962871287134E-2</v>
      </c>
    </row>
    <row r="34" spans="1:10" ht="21.6" thickTop="1" thickBot="1" x14ac:dyDescent="0.6">
      <c r="A34" s="10" t="s">
        <v>122</v>
      </c>
      <c r="B34" s="5"/>
      <c r="C34" s="5"/>
      <c r="D34" s="27">
        <v>404000000</v>
      </c>
      <c r="E34" s="5"/>
      <c r="F34" s="28">
        <v>404000000</v>
      </c>
      <c r="G34" s="5"/>
      <c r="H34" s="27">
        <v>404000000</v>
      </c>
      <c r="I34" s="19"/>
      <c r="J34" s="27">
        <v>404000000</v>
      </c>
    </row>
    <row r="35" spans="1:10" ht="21" thickTop="1" x14ac:dyDescent="0.25">
      <c r="A35" s="29"/>
      <c r="B35" s="12"/>
      <c r="C35" s="12"/>
      <c r="D35" s="30"/>
      <c r="E35" s="12"/>
      <c r="F35" s="30"/>
      <c r="G35" s="12"/>
      <c r="H35" s="30"/>
      <c r="I35" s="12"/>
      <c r="J35" s="12"/>
    </row>
  </sheetData>
  <mergeCells count="5">
    <mergeCell ref="H1:J1"/>
    <mergeCell ref="H5:J5"/>
    <mergeCell ref="D6:F6"/>
    <mergeCell ref="D7:F7"/>
    <mergeCell ref="H7:J7"/>
  </mergeCells>
  <pageMargins left="1.1023622047244095" right="0.59055118110236227" top="0.98425196850393704" bottom="0.74803149606299213" header="0.31496062992125984" footer="0.31496062992125984"/>
  <pageSetup paperSize="9" scale="77" firstPageNumber="3" fitToHeight="0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3A38-3A01-4BBA-AC93-824D3365C75E}">
  <dimension ref="A1:Q20"/>
  <sheetViews>
    <sheetView zoomScale="80" zoomScaleNormal="80" zoomScaleSheetLayoutView="90" workbookViewId="0"/>
  </sheetViews>
  <sheetFormatPr defaultColWidth="9" defaultRowHeight="19.8" x14ac:dyDescent="0.5"/>
  <cols>
    <col min="1" max="1" width="14.3984375" style="69" customWidth="1"/>
    <col min="2" max="2" width="13.09765625" style="69" customWidth="1"/>
    <col min="3" max="3" width="9" style="69" customWidth="1"/>
    <col min="4" max="4" width="1.8984375" style="69" customWidth="1"/>
    <col min="5" max="5" width="17.19921875" style="69" customWidth="1"/>
    <col min="6" max="6" width="1.8984375" style="69" customWidth="1"/>
    <col min="7" max="7" width="17.19921875" style="69" customWidth="1"/>
    <col min="8" max="8" width="1.8984375" style="69" customWidth="1"/>
    <col min="9" max="9" width="17.19921875" style="69" customWidth="1"/>
    <col min="10" max="10" width="1.8984375" style="69" customWidth="1"/>
    <col min="11" max="11" width="17.19921875" style="69" customWidth="1"/>
    <col min="12" max="12" width="1.8984375" style="69" customWidth="1"/>
    <col min="13" max="13" width="17.19921875" style="69" customWidth="1"/>
    <col min="14" max="14" width="1.8984375" style="69" customWidth="1"/>
    <col min="15" max="15" width="17.19921875" style="69" customWidth="1"/>
    <col min="16" max="16" width="1.8984375" style="69" customWidth="1"/>
    <col min="17" max="17" width="17.19921875" style="69" customWidth="1"/>
    <col min="18" max="16384" width="9" style="69"/>
  </cols>
  <sheetData>
    <row r="1" spans="1:17" ht="20.399999999999999" x14ac:dyDescent="0.5">
      <c r="A1" s="1" t="s">
        <v>0</v>
      </c>
    </row>
    <row r="2" spans="1:17" ht="20.399999999999999" x14ac:dyDescent="0.5">
      <c r="A2" s="1" t="s">
        <v>53</v>
      </c>
    </row>
    <row r="3" spans="1:17" ht="20.399999999999999" x14ac:dyDescent="0.5">
      <c r="A3" s="1" t="s">
        <v>108</v>
      </c>
    </row>
    <row r="4" spans="1:17" ht="20.399999999999999" x14ac:dyDescent="0.5">
      <c r="A4" s="1"/>
    </row>
    <row r="5" spans="1:17" x14ac:dyDescent="0.5">
      <c r="O5" s="97"/>
      <c r="P5" s="97"/>
      <c r="Q5" s="86" t="s">
        <v>109</v>
      </c>
    </row>
    <row r="6" spans="1:17" x14ac:dyDescent="0.5">
      <c r="C6" s="5"/>
      <c r="D6" s="5"/>
      <c r="E6" s="153" t="s">
        <v>73</v>
      </c>
      <c r="F6" s="153"/>
      <c r="G6" s="153"/>
      <c r="H6" s="153"/>
      <c r="I6" s="153"/>
      <c r="J6" s="153"/>
      <c r="K6" s="153"/>
      <c r="L6" s="153"/>
      <c r="M6" s="153"/>
      <c r="N6" s="153"/>
      <c r="O6" s="145"/>
      <c r="P6" s="96"/>
      <c r="Q6" s="86"/>
    </row>
    <row r="7" spans="1:17" s="95" customFormat="1" ht="25.5" customHeight="1" x14ac:dyDescent="0.25">
      <c r="C7" s="5"/>
      <c r="D7" s="5"/>
      <c r="E7" s="152" t="s">
        <v>54</v>
      </c>
      <c r="F7" s="5"/>
      <c r="G7" s="152" t="s">
        <v>55</v>
      </c>
      <c r="H7" s="5"/>
      <c r="I7" s="145" t="s">
        <v>49</v>
      </c>
      <c r="J7" s="145"/>
      <c r="K7" s="145"/>
      <c r="L7" s="5"/>
      <c r="M7" s="145" t="s">
        <v>114</v>
      </c>
      <c r="N7" s="145"/>
      <c r="O7" s="145"/>
      <c r="P7" s="5"/>
      <c r="Q7" s="147" t="s">
        <v>57</v>
      </c>
    </row>
    <row r="8" spans="1:17" ht="31.5" customHeight="1" x14ac:dyDescent="0.5">
      <c r="C8" s="43"/>
      <c r="D8" s="43"/>
      <c r="E8" s="152"/>
      <c r="F8" s="93"/>
      <c r="G8" s="152"/>
      <c r="H8" s="93"/>
      <c r="I8" s="150" t="s">
        <v>50</v>
      </c>
      <c r="J8" s="93"/>
      <c r="K8" s="147" t="s">
        <v>56</v>
      </c>
      <c r="L8" s="93"/>
      <c r="M8" s="152" t="s">
        <v>113</v>
      </c>
      <c r="N8" s="93"/>
      <c r="O8" s="152" t="s">
        <v>112</v>
      </c>
      <c r="P8" s="93"/>
      <c r="Q8" s="148"/>
    </row>
    <row r="9" spans="1:17" ht="31.5" customHeight="1" x14ac:dyDescent="0.55000000000000004">
      <c r="C9" s="92" t="s">
        <v>5</v>
      </c>
      <c r="D9" s="94"/>
      <c r="E9" s="151"/>
      <c r="F9" s="93"/>
      <c r="G9" s="151"/>
      <c r="H9" s="93"/>
      <c r="I9" s="151"/>
      <c r="J9" s="93"/>
      <c r="K9" s="149"/>
      <c r="L9" s="93"/>
      <c r="M9" s="151"/>
      <c r="N9" s="93"/>
      <c r="O9" s="151"/>
      <c r="P9" s="93"/>
      <c r="Q9" s="149"/>
    </row>
    <row r="11" spans="1:17" ht="20.399999999999999" x14ac:dyDescent="0.55000000000000004">
      <c r="A11" s="10" t="s">
        <v>58</v>
      </c>
      <c r="E11" s="87">
        <v>202000000</v>
      </c>
      <c r="F11" s="87"/>
      <c r="G11" s="87">
        <v>119463098</v>
      </c>
      <c r="H11" s="87"/>
      <c r="I11" s="87">
        <v>19962895.054245956</v>
      </c>
      <c r="J11" s="87"/>
      <c r="K11" s="87">
        <v>212661266.94575405</v>
      </c>
      <c r="L11" s="87"/>
      <c r="M11" s="87">
        <v>0</v>
      </c>
      <c r="N11" s="91"/>
      <c r="O11" s="90">
        <f>SUM(M11)</f>
        <v>0</v>
      </c>
      <c r="P11" s="91"/>
      <c r="Q11" s="90">
        <f>SUM(E11:K11)+O11</f>
        <v>554087260</v>
      </c>
    </row>
    <row r="12" spans="1:17" x14ac:dyDescent="0.5">
      <c r="A12" s="5" t="s">
        <v>111</v>
      </c>
      <c r="C12" s="52"/>
      <c r="E12" s="73">
        <v>0</v>
      </c>
      <c r="F12" s="88"/>
      <c r="G12" s="73">
        <v>0</v>
      </c>
      <c r="H12" s="73"/>
      <c r="I12" s="73">
        <v>0</v>
      </c>
      <c r="K12" s="20">
        <v>-9291770</v>
      </c>
      <c r="M12" s="73">
        <v>0</v>
      </c>
      <c r="O12" s="83">
        <f>SUM(M12)</f>
        <v>0</v>
      </c>
      <c r="Q12" s="83">
        <f>SUM(E12:K12)+O12</f>
        <v>-9291770</v>
      </c>
    </row>
    <row r="13" spans="1:17" x14ac:dyDescent="0.5">
      <c r="A13" s="5" t="s">
        <v>50</v>
      </c>
      <c r="C13" s="52"/>
      <c r="E13" s="73">
        <v>0</v>
      </c>
      <c r="F13" s="73"/>
      <c r="G13" s="73">
        <v>0</v>
      </c>
      <c r="H13" s="73"/>
      <c r="I13" s="73">
        <v>1673185</v>
      </c>
      <c r="K13" s="20">
        <v>-1673185</v>
      </c>
      <c r="M13" s="73">
        <v>0</v>
      </c>
      <c r="O13" s="83">
        <f>SUM(M13)</f>
        <v>0</v>
      </c>
      <c r="Q13" s="83">
        <f>SUM(E13:K13)+O13</f>
        <v>0</v>
      </c>
    </row>
    <row r="14" spans="1:17" x14ac:dyDescent="0.5">
      <c r="A14" s="5" t="s">
        <v>120</v>
      </c>
      <c r="C14" s="52"/>
      <c r="E14" s="73">
        <v>0</v>
      </c>
      <c r="F14" s="73"/>
      <c r="G14" s="73">
        <v>0</v>
      </c>
      <c r="H14" s="73"/>
      <c r="I14" s="73">
        <v>0</v>
      </c>
      <c r="K14" s="20">
        <v>46841328</v>
      </c>
      <c r="M14" s="73">
        <v>0</v>
      </c>
      <c r="O14" s="83">
        <f t="shared" ref="O14" si="0">SUM(M14)</f>
        <v>0</v>
      </c>
      <c r="Q14" s="83">
        <f>SUM(E14:K14)+O14</f>
        <v>46841328</v>
      </c>
    </row>
    <row r="15" spans="1:17" ht="20.399999999999999" x14ac:dyDescent="0.5">
      <c r="A15" s="10" t="s">
        <v>110</v>
      </c>
      <c r="C15" s="5"/>
      <c r="E15" s="89">
        <f>SUM(E11:E14)</f>
        <v>202000000</v>
      </c>
      <c r="F15" s="87"/>
      <c r="G15" s="89">
        <f>SUM(G11:G14)</f>
        <v>119463098</v>
      </c>
      <c r="H15" s="87"/>
      <c r="I15" s="89">
        <f>SUM(I11:I14)</f>
        <v>21636080.054245956</v>
      </c>
      <c r="J15" s="87"/>
      <c r="K15" s="89">
        <f>SUM(K11:K14)</f>
        <v>248537639.94575405</v>
      </c>
      <c r="L15" s="87"/>
      <c r="M15" s="89">
        <f>SUM(M11:M14)</f>
        <v>0</v>
      </c>
      <c r="N15" s="87"/>
      <c r="O15" s="89">
        <f>SUM(M15)</f>
        <v>0</v>
      </c>
      <c r="P15" s="87"/>
      <c r="Q15" s="89">
        <f>SUM(Q11:Q14)</f>
        <v>591636818</v>
      </c>
    </row>
    <row r="16" spans="1:17" x14ac:dyDescent="0.5">
      <c r="A16" s="5" t="s">
        <v>111</v>
      </c>
      <c r="C16" s="52">
        <v>18</v>
      </c>
      <c r="E16" s="73">
        <v>0</v>
      </c>
      <c r="F16" s="88"/>
      <c r="G16" s="73">
        <v>0</v>
      </c>
      <c r="H16" s="73"/>
      <c r="I16" s="73">
        <v>0</v>
      </c>
      <c r="J16" s="73"/>
      <c r="K16" s="20">
        <v>-20199269</v>
      </c>
      <c r="M16" s="73">
        <v>0</v>
      </c>
      <c r="O16" s="83">
        <f t="shared" ref="O16" si="1">SUM(M16)</f>
        <v>0</v>
      </c>
      <c r="Q16" s="83">
        <f>SUM(E16:K16)+O16</f>
        <v>-20199269</v>
      </c>
    </row>
    <row r="17" spans="1:17" x14ac:dyDescent="0.5">
      <c r="A17" s="5" t="s">
        <v>120</v>
      </c>
      <c r="C17" s="52"/>
      <c r="E17" s="73">
        <v>0</v>
      </c>
      <c r="F17" s="73"/>
      <c r="G17" s="73">
        <v>0</v>
      </c>
      <c r="H17" s="73"/>
      <c r="I17" s="73">
        <v>0</v>
      </c>
      <c r="J17" s="73"/>
      <c r="K17" s="20">
        <f>PL!D24</f>
        <v>29286207</v>
      </c>
      <c r="M17" s="73">
        <v>2603399</v>
      </c>
      <c r="O17" s="83">
        <f>SUM(M17)</f>
        <v>2603399</v>
      </c>
      <c r="Q17" s="83">
        <f>SUM(E17:K17)+O17</f>
        <v>31889606</v>
      </c>
    </row>
    <row r="18" spans="1:17" x14ac:dyDescent="0.5">
      <c r="A18" s="142" t="s">
        <v>130</v>
      </c>
      <c r="C18" s="52"/>
      <c r="E18" s="73">
        <v>0</v>
      </c>
      <c r="F18" s="73"/>
      <c r="G18" s="73">
        <v>0</v>
      </c>
      <c r="H18" s="73"/>
      <c r="I18" s="73">
        <v>0</v>
      </c>
      <c r="J18" s="73"/>
      <c r="K18" s="20">
        <v>2603399</v>
      </c>
      <c r="M18" s="73">
        <v>-2603399</v>
      </c>
      <c r="O18" s="83">
        <f>SUM(M18)</f>
        <v>-2603399</v>
      </c>
      <c r="Q18" s="83">
        <v>0</v>
      </c>
    </row>
    <row r="19" spans="1:17" ht="21" thickBot="1" x14ac:dyDescent="0.55000000000000004">
      <c r="A19" s="10" t="s">
        <v>115</v>
      </c>
      <c r="E19" s="121">
        <f>SUM(E15:E18)</f>
        <v>202000000</v>
      </c>
      <c r="F19" s="87"/>
      <c r="G19" s="121">
        <f>SUM(G15:G18)</f>
        <v>119463098</v>
      </c>
      <c r="H19" s="87"/>
      <c r="I19" s="121">
        <f>SUM(I15:I18)</f>
        <v>21636080.054245956</v>
      </c>
      <c r="J19" s="87"/>
      <c r="K19" s="121">
        <f>SUM(K15:K18)</f>
        <v>260227976.94575405</v>
      </c>
      <c r="L19" s="87"/>
      <c r="M19" s="121">
        <f>SUM(M15:M18)</f>
        <v>0</v>
      </c>
      <c r="N19" s="87"/>
      <c r="O19" s="121">
        <f>SUM(O15:O18)</f>
        <v>0</v>
      </c>
      <c r="P19" s="87"/>
      <c r="Q19" s="121">
        <f>SUM(Q15:Q18)</f>
        <v>603327155</v>
      </c>
    </row>
    <row r="20" spans="1:17" ht="20.399999999999999" thickTop="1" x14ac:dyDescent="0.5"/>
  </sheetData>
  <mergeCells count="10">
    <mergeCell ref="E6:O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8740157480314965" top="0.98425196850393704" bottom="0.98425196850393704" header="0.39370078740157483" footer="0.39370078740157483"/>
  <pageSetup paperSize="9" scale="70" firstPageNumber="4" fitToHeight="0" orientation="landscape" useFirstPageNumber="1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97B36-CA45-4601-8399-0FCDEA09A17D}">
  <dimension ref="A1:Q20"/>
  <sheetViews>
    <sheetView zoomScale="70" zoomScaleNormal="70" zoomScaleSheetLayoutView="85" workbookViewId="0"/>
  </sheetViews>
  <sheetFormatPr defaultColWidth="9" defaultRowHeight="19.8" x14ac:dyDescent="0.5"/>
  <cols>
    <col min="1" max="1" width="14.3984375" style="69" customWidth="1"/>
    <col min="2" max="2" width="13.09765625" style="69" customWidth="1"/>
    <col min="3" max="3" width="11.09765625" style="69" customWidth="1"/>
    <col min="4" max="4" width="1.8984375" style="69" customWidth="1"/>
    <col min="5" max="5" width="17.19921875" style="69" customWidth="1"/>
    <col min="6" max="6" width="1.8984375" style="69" customWidth="1"/>
    <col min="7" max="7" width="17.19921875" style="69" customWidth="1"/>
    <col min="8" max="8" width="1.8984375" style="69" customWidth="1"/>
    <col min="9" max="9" width="17.19921875" style="69" customWidth="1"/>
    <col min="10" max="10" width="1.8984375" style="69" customWidth="1"/>
    <col min="11" max="11" width="17.19921875" style="69" customWidth="1"/>
    <col min="12" max="12" width="1.8984375" style="69" customWidth="1"/>
    <col min="13" max="13" width="17.19921875" style="69" customWidth="1"/>
    <col min="14" max="14" width="1.8984375" style="69" customWidth="1"/>
    <col min="15" max="15" width="17.19921875" style="69" customWidth="1"/>
    <col min="16" max="16" width="1.8984375" style="69" customWidth="1"/>
    <col min="17" max="17" width="17.19921875" style="69" customWidth="1"/>
    <col min="18" max="16384" width="9" style="69"/>
  </cols>
  <sheetData>
    <row r="1" spans="1:17" ht="20.399999999999999" x14ac:dyDescent="0.5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82"/>
      <c r="L1" s="82"/>
      <c r="M1" s="82"/>
      <c r="N1" s="82"/>
      <c r="O1" s="82"/>
      <c r="P1" s="82"/>
      <c r="Q1" s="82"/>
    </row>
    <row r="2" spans="1:17" ht="20.399999999999999" x14ac:dyDescent="0.5">
      <c r="A2" s="1" t="s">
        <v>53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8"/>
    </row>
    <row r="3" spans="1:17" ht="20.399999999999999" x14ac:dyDescent="0.5">
      <c r="A3" s="1" t="s">
        <v>108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0.399999999999999" x14ac:dyDescent="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5">
      <c r="Q5" s="6" t="s">
        <v>109</v>
      </c>
    </row>
    <row r="6" spans="1:17" x14ac:dyDescent="0.5">
      <c r="E6" s="154" t="s">
        <v>4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s="95" customFormat="1" ht="25.5" customHeight="1" x14ac:dyDescent="0.25">
      <c r="C7" s="5"/>
      <c r="D7" s="5"/>
      <c r="E7" s="152" t="s">
        <v>54</v>
      </c>
      <c r="F7" s="5"/>
      <c r="G7" s="152" t="s">
        <v>55</v>
      </c>
      <c r="H7" s="5"/>
      <c r="I7" s="145" t="s">
        <v>49</v>
      </c>
      <c r="J7" s="145"/>
      <c r="K7" s="145"/>
      <c r="L7" s="5"/>
      <c r="M7" s="145" t="s">
        <v>114</v>
      </c>
      <c r="N7" s="145"/>
      <c r="O7" s="145"/>
      <c r="P7" s="5"/>
      <c r="Q7" s="148" t="s">
        <v>57</v>
      </c>
    </row>
    <row r="8" spans="1:17" ht="31.5" customHeight="1" x14ac:dyDescent="0.5">
      <c r="C8" s="43"/>
      <c r="D8" s="43"/>
      <c r="E8" s="152"/>
      <c r="F8" s="93"/>
      <c r="G8" s="152"/>
      <c r="H8" s="93"/>
      <c r="I8" s="150" t="s">
        <v>50</v>
      </c>
      <c r="J8" s="93"/>
      <c r="K8" s="147" t="s">
        <v>56</v>
      </c>
      <c r="L8" s="93"/>
      <c r="M8" s="152" t="s">
        <v>113</v>
      </c>
      <c r="N8" s="93"/>
      <c r="O8" s="152" t="s">
        <v>112</v>
      </c>
      <c r="P8" s="93"/>
      <c r="Q8" s="148"/>
    </row>
    <row r="9" spans="1:17" ht="31.5" customHeight="1" x14ac:dyDescent="0.55000000000000004">
      <c r="C9" s="92" t="s">
        <v>5</v>
      </c>
      <c r="D9" s="94"/>
      <c r="E9" s="151"/>
      <c r="F9" s="93"/>
      <c r="G9" s="151"/>
      <c r="H9" s="93"/>
      <c r="I9" s="151"/>
      <c r="J9" s="93"/>
      <c r="K9" s="149"/>
      <c r="L9" s="93"/>
      <c r="M9" s="151"/>
      <c r="N9" s="93"/>
      <c r="O9" s="151"/>
      <c r="P9" s="93"/>
      <c r="Q9" s="149"/>
    </row>
    <row r="11" spans="1:17" ht="20.399999999999999" x14ac:dyDescent="0.55000000000000004">
      <c r="A11" s="10" t="s">
        <v>58</v>
      </c>
      <c r="E11" s="87">
        <v>202000000</v>
      </c>
      <c r="F11" s="87"/>
      <c r="G11" s="87">
        <v>119463098</v>
      </c>
      <c r="H11" s="87"/>
      <c r="I11" s="87">
        <v>19962895.054245956</v>
      </c>
      <c r="J11" s="87"/>
      <c r="K11" s="87">
        <v>191517839.94575405</v>
      </c>
      <c r="L11" s="87"/>
      <c r="M11" s="87">
        <v>0</v>
      </c>
      <c r="N11" s="91"/>
      <c r="O11" s="90">
        <f>SUM(M11)</f>
        <v>0</v>
      </c>
      <c r="P11" s="91"/>
      <c r="Q11" s="90">
        <f>SUM(E11:K11)+O11</f>
        <v>532943833</v>
      </c>
    </row>
    <row r="12" spans="1:17" x14ac:dyDescent="0.5">
      <c r="A12" s="5" t="s">
        <v>111</v>
      </c>
      <c r="C12" s="52"/>
      <c r="E12" s="102">
        <v>0</v>
      </c>
      <c r="F12" s="102"/>
      <c r="G12" s="102">
        <v>0</v>
      </c>
      <c r="H12" s="102"/>
      <c r="I12" s="102">
        <v>0</v>
      </c>
      <c r="J12" s="100"/>
      <c r="K12" s="20">
        <v>-9291770</v>
      </c>
      <c r="L12" s="73"/>
      <c r="M12" s="73">
        <v>0</v>
      </c>
      <c r="O12" s="83">
        <f>SUM(M12)</f>
        <v>0</v>
      </c>
      <c r="Q12" s="83">
        <f>SUM(E12:K12)+O12</f>
        <v>-9291770</v>
      </c>
    </row>
    <row r="13" spans="1:17" x14ac:dyDescent="0.5">
      <c r="A13" s="5" t="s">
        <v>50</v>
      </c>
      <c r="C13" s="52"/>
      <c r="E13" s="102">
        <v>0</v>
      </c>
      <c r="F13" s="102"/>
      <c r="G13" s="102">
        <v>0</v>
      </c>
      <c r="H13" s="102"/>
      <c r="I13" s="104">
        <f>-K13</f>
        <v>1673185</v>
      </c>
      <c r="J13" s="100"/>
      <c r="K13" s="20">
        <v>-1673185</v>
      </c>
      <c r="M13" s="73">
        <v>0</v>
      </c>
      <c r="O13" s="83">
        <f>SUM(M13)</f>
        <v>0</v>
      </c>
      <c r="Q13" s="83">
        <f>SUM(E13:K13)+O13</f>
        <v>0</v>
      </c>
    </row>
    <row r="14" spans="1:17" x14ac:dyDescent="0.5">
      <c r="A14" s="5" t="s">
        <v>120</v>
      </c>
      <c r="C14" s="52"/>
      <c r="E14" s="103">
        <v>0</v>
      </c>
      <c r="F14" s="102"/>
      <c r="G14" s="103">
        <v>0</v>
      </c>
      <c r="H14" s="102"/>
      <c r="I14" s="101">
        <v>0</v>
      </c>
      <c r="J14" s="100"/>
      <c r="K14" s="15">
        <v>33463709</v>
      </c>
      <c r="M14" s="99">
        <v>0</v>
      </c>
      <c r="O14" s="98">
        <f>SUM(M14)</f>
        <v>0</v>
      </c>
      <c r="Q14" s="98">
        <f>SUM(E14:K14)+O14</f>
        <v>33463709</v>
      </c>
    </row>
    <row r="15" spans="1:17" ht="20.399999999999999" x14ac:dyDescent="0.5">
      <c r="A15" s="10" t="s">
        <v>110</v>
      </c>
      <c r="C15" s="51"/>
      <c r="E15" s="87">
        <f>SUM(E11:E14)</f>
        <v>202000000</v>
      </c>
      <c r="F15" s="87"/>
      <c r="G15" s="87">
        <f>SUM(G11:G14)</f>
        <v>119463098</v>
      </c>
      <c r="H15" s="87"/>
      <c r="I15" s="87">
        <f>SUM(I11:I14)</f>
        <v>21636080.054245956</v>
      </c>
      <c r="J15" s="87"/>
      <c r="K15" s="87">
        <f>SUM(K11:K14)</f>
        <v>214016593.94575405</v>
      </c>
      <c r="L15" s="87"/>
      <c r="M15" s="87">
        <f>SUM(M11:M14)</f>
        <v>0</v>
      </c>
      <c r="N15" s="87"/>
      <c r="O15" s="87">
        <f>SUM(O11:O14)</f>
        <v>0</v>
      </c>
      <c r="P15" s="87"/>
      <c r="Q15" s="87">
        <f>SUM(Q11:Q14)</f>
        <v>557115772</v>
      </c>
    </row>
    <row r="16" spans="1:17" x14ac:dyDescent="0.5">
      <c r="A16" s="5" t="s">
        <v>111</v>
      </c>
      <c r="C16" s="52">
        <v>18</v>
      </c>
      <c r="E16" s="73">
        <v>0</v>
      </c>
      <c r="F16" s="88"/>
      <c r="G16" s="73">
        <v>0</v>
      </c>
      <c r="H16" s="73"/>
      <c r="I16" s="73">
        <v>0</v>
      </c>
      <c r="J16" s="73"/>
      <c r="K16" s="13">
        <v>-20199269</v>
      </c>
      <c r="L16" s="73"/>
      <c r="M16" s="73">
        <v>0</v>
      </c>
      <c r="N16" s="73"/>
      <c r="O16" s="73">
        <f>SUM(M16)</f>
        <v>0</v>
      </c>
      <c r="P16" s="73"/>
      <c r="Q16" s="73">
        <f>SUM(E16:K16)+O16</f>
        <v>-20199269</v>
      </c>
    </row>
    <row r="17" spans="1:17" x14ac:dyDescent="0.5">
      <c r="A17" s="5" t="s">
        <v>120</v>
      </c>
      <c r="C17" s="52"/>
      <c r="E17" s="73">
        <v>0</v>
      </c>
      <c r="F17" s="73"/>
      <c r="G17" s="73">
        <v>0</v>
      </c>
      <c r="H17" s="73"/>
      <c r="I17" s="73">
        <v>0</v>
      </c>
      <c r="J17" s="73"/>
      <c r="K17" s="13">
        <f>PL!H24</f>
        <v>19928056</v>
      </c>
      <c r="L17" s="73"/>
      <c r="M17" s="73">
        <v>2603399</v>
      </c>
      <c r="N17" s="73"/>
      <c r="O17" s="73">
        <f>SUM(M17)</f>
        <v>2603399</v>
      </c>
      <c r="P17" s="73"/>
      <c r="Q17" s="73">
        <f>SUM(E17:K17)+O17</f>
        <v>22531455</v>
      </c>
    </row>
    <row r="18" spans="1:17" x14ac:dyDescent="0.5">
      <c r="A18" s="142" t="s">
        <v>130</v>
      </c>
      <c r="C18" s="52"/>
      <c r="E18" s="73">
        <v>0</v>
      </c>
      <c r="F18" s="73"/>
      <c r="G18" s="73">
        <v>0</v>
      </c>
      <c r="H18" s="73"/>
      <c r="I18" s="73">
        <v>0</v>
      </c>
      <c r="J18" s="73"/>
      <c r="K18" s="13">
        <v>2603399</v>
      </c>
      <c r="L18" s="73"/>
      <c r="M18" s="73">
        <v>-2603399</v>
      </c>
      <c r="N18" s="73"/>
      <c r="O18" s="73">
        <f>SUM(M18)</f>
        <v>-2603399</v>
      </c>
      <c r="P18" s="73"/>
      <c r="Q18" s="73">
        <v>0</v>
      </c>
    </row>
    <row r="19" spans="1:17" ht="21" thickBot="1" x14ac:dyDescent="0.55000000000000004">
      <c r="A19" s="10" t="s">
        <v>115</v>
      </c>
      <c r="E19" s="121">
        <f>SUM(E15:E18)</f>
        <v>202000000</v>
      </c>
      <c r="F19" s="87"/>
      <c r="G19" s="121">
        <f>SUM(G15:G18)</f>
        <v>119463098</v>
      </c>
      <c r="H19" s="87"/>
      <c r="I19" s="121">
        <f>SUM(I15:I18)</f>
        <v>21636080.054245956</v>
      </c>
      <c r="J19" s="87"/>
      <c r="K19" s="121">
        <f>SUM(K15:K18)</f>
        <v>216348779.94575405</v>
      </c>
      <c r="L19" s="87"/>
      <c r="M19" s="121">
        <f>SUM(M15:M18)</f>
        <v>0</v>
      </c>
      <c r="N19" s="87"/>
      <c r="O19" s="121">
        <f>SUM(O15:O18)</f>
        <v>0</v>
      </c>
      <c r="P19" s="87"/>
      <c r="Q19" s="121">
        <f>SUM(Q15:Q18)</f>
        <v>559447958</v>
      </c>
    </row>
    <row r="20" spans="1:17" ht="20.399999999999999" thickTop="1" x14ac:dyDescent="0.5"/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8740157480314965" top="0.98425196850393704" bottom="0.98425196850393704" header="0.39370078740157483" footer="0.39370078740157483"/>
  <pageSetup paperSize="9" scale="70" firstPageNumber="5" fitToHeight="0" orientation="landscape" useFirstPageNumber="1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93FA-9439-450F-85F6-860BC9DDD45C}">
  <sheetPr>
    <pageSetUpPr fitToPage="1"/>
  </sheetPr>
  <dimension ref="A1:Q65"/>
  <sheetViews>
    <sheetView zoomScale="80" zoomScaleNormal="80" zoomScaleSheetLayoutView="85" workbookViewId="0"/>
  </sheetViews>
  <sheetFormatPr defaultRowHeight="13.8" x14ac:dyDescent="0.25"/>
  <cols>
    <col min="1" max="1" width="1.3984375" customWidth="1"/>
    <col min="2" max="2" width="2.3984375" customWidth="1"/>
    <col min="3" max="3" width="15.3984375" customWidth="1"/>
    <col min="4" max="4" width="24" customWidth="1"/>
    <col min="5" max="5" width="2.09765625" customWidth="1"/>
    <col min="6" max="6" width="14.3984375" customWidth="1"/>
    <col min="7" max="7" width="1.59765625" customWidth="1"/>
    <col min="8" max="8" width="14.3984375" customWidth="1"/>
    <col min="9" max="9" width="1.59765625" customWidth="1"/>
    <col min="10" max="10" width="14.3984375" customWidth="1"/>
    <col min="11" max="11" width="1.59765625" customWidth="1"/>
    <col min="12" max="12" width="14.3984375" customWidth="1"/>
    <col min="13" max="13" width="9.09765625" customWidth="1"/>
  </cols>
  <sheetData>
    <row r="1" spans="1:12" ht="20.399999999999999" x14ac:dyDescent="0.25">
      <c r="A1" s="10" t="s">
        <v>0</v>
      </c>
      <c r="B1" s="10"/>
      <c r="C1" s="10"/>
      <c r="D1" s="10"/>
      <c r="E1" s="10"/>
      <c r="F1" s="3"/>
      <c r="G1" s="10"/>
      <c r="H1" s="3"/>
      <c r="I1" s="10"/>
      <c r="J1" s="3"/>
      <c r="K1" s="3"/>
      <c r="L1" s="3"/>
    </row>
    <row r="2" spans="1:12" ht="20.399999999999999" x14ac:dyDescent="0.25">
      <c r="A2" s="10" t="s">
        <v>59</v>
      </c>
      <c r="B2" s="10"/>
      <c r="C2" s="10"/>
      <c r="D2" s="10"/>
      <c r="E2" s="10"/>
      <c r="F2" s="3"/>
      <c r="G2" s="10"/>
      <c r="H2" s="3"/>
      <c r="I2" s="10"/>
      <c r="J2" s="3"/>
      <c r="K2" s="3"/>
      <c r="L2" s="3"/>
    </row>
    <row r="3" spans="1:12" ht="20.399999999999999" x14ac:dyDescent="0.25">
      <c r="A3" s="1" t="s">
        <v>108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20.399999999999999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5"/>
    </row>
    <row r="5" spans="1:12" ht="20.399999999999999" x14ac:dyDescent="0.25">
      <c r="A5" s="10"/>
      <c r="B5" s="10"/>
      <c r="C5" s="10"/>
      <c r="D5" s="10"/>
      <c r="E5" s="10"/>
      <c r="F5" s="10"/>
      <c r="G5" s="10"/>
      <c r="H5" s="10"/>
      <c r="I5" s="10"/>
      <c r="J5" s="143" t="s">
        <v>109</v>
      </c>
      <c r="K5" s="143"/>
      <c r="L5" s="143"/>
    </row>
    <row r="6" spans="1:12" ht="20.399999999999999" x14ac:dyDescent="0.25">
      <c r="A6" s="10"/>
      <c r="B6" s="10"/>
      <c r="C6" s="10"/>
      <c r="D6" s="10"/>
      <c r="E6" s="10"/>
      <c r="F6" s="144" t="s">
        <v>2</v>
      </c>
      <c r="G6" s="144"/>
      <c r="H6" s="144"/>
      <c r="I6" s="54"/>
      <c r="J6" s="6"/>
      <c r="K6" s="6"/>
      <c r="L6" s="117"/>
    </row>
    <row r="7" spans="1:12" ht="20.399999999999999" x14ac:dyDescent="0.25">
      <c r="A7" s="10"/>
      <c r="B7" s="10"/>
      <c r="C7" s="10"/>
      <c r="D7" s="10"/>
      <c r="E7" s="10"/>
      <c r="F7" s="145" t="s">
        <v>3</v>
      </c>
      <c r="G7" s="145"/>
      <c r="H7" s="145"/>
      <c r="I7" s="10"/>
      <c r="J7" s="145" t="s">
        <v>4</v>
      </c>
      <c r="K7" s="145"/>
      <c r="L7" s="145"/>
    </row>
    <row r="8" spans="1:12" ht="20.399999999999999" x14ac:dyDescent="0.25">
      <c r="A8" s="10"/>
      <c r="B8" s="10"/>
      <c r="C8" s="10"/>
      <c r="D8" s="10"/>
      <c r="E8" s="10"/>
      <c r="F8" s="7">
        <v>2022</v>
      </c>
      <c r="G8" s="10"/>
      <c r="H8" s="8">
        <v>2021</v>
      </c>
      <c r="I8" s="10"/>
      <c r="J8" s="8">
        <v>2022</v>
      </c>
      <c r="K8" s="9"/>
      <c r="L8" s="8">
        <v>2021</v>
      </c>
    </row>
    <row r="9" spans="1:12" ht="20.399999999999999" x14ac:dyDescent="0.25">
      <c r="A9" s="10"/>
      <c r="B9" s="10"/>
      <c r="C9" s="10"/>
      <c r="D9" s="10"/>
      <c r="E9" s="10"/>
      <c r="F9" s="12"/>
      <c r="G9" s="10"/>
      <c r="H9" s="12"/>
      <c r="I9" s="10"/>
      <c r="J9" s="12"/>
      <c r="K9" s="5"/>
      <c r="L9" s="12"/>
    </row>
    <row r="10" spans="1:12" ht="20.399999999999999" x14ac:dyDescent="0.25">
      <c r="A10" s="55" t="s">
        <v>60</v>
      </c>
      <c r="B10" s="56"/>
      <c r="C10" s="57"/>
      <c r="D10" s="57"/>
      <c r="E10" s="57"/>
      <c r="F10" s="58"/>
      <c r="G10" s="58"/>
      <c r="H10" s="58"/>
      <c r="I10" s="58"/>
      <c r="J10" s="58"/>
      <c r="K10" s="58"/>
      <c r="L10" s="118"/>
    </row>
    <row r="11" spans="1:12" ht="20.399999999999999" x14ac:dyDescent="0.25">
      <c r="A11" s="55" t="s">
        <v>15</v>
      </c>
      <c r="B11" s="57"/>
      <c r="C11" s="57"/>
      <c r="D11" s="57"/>
      <c r="E11" s="57"/>
      <c r="F11" s="59">
        <f>PL!D22</f>
        <v>34829679</v>
      </c>
      <c r="G11" s="44"/>
      <c r="H11" s="59">
        <f>PL!F22</f>
        <v>55671746</v>
      </c>
      <c r="I11" s="44"/>
      <c r="J11" s="59">
        <f>PL!H22</f>
        <v>25471528</v>
      </c>
      <c r="K11" s="60"/>
      <c r="L11" s="59">
        <f>PL!J22</f>
        <v>42294127</v>
      </c>
    </row>
    <row r="12" spans="1:12" ht="20.399999999999999" x14ac:dyDescent="0.25">
      <c r="A12" s="55" t="s">
        <v>100</v>
      </c>
      <c r="B12" s="57"/>
      <c r="C12" s="57"/>
      <c r="D12" s="57"/>
      <c r="E12" s="57"/>
      <c r="F12" s="60"/>
      <c r="G12" s="44"/>
      <c r="H12" s="60"/>
      <c r="I12" s="44"/>
      <c r="J12" s="60"/>
      <c r="K12" s="60"/>
      <c r="L12" s="60"/>
    </row>
    <row r="13" spans="1:12" ht="20.399999999999999" x14ac:dyDescent="0.25">
      <c r="A13" s="55"/>
      <c r="B13" s="57" t="s">
        <v>61</v>
      </c>
      <c r="C13" s="57"/>
      <c r="D13" s="57"/>
      <c r="E13" s="57"/>
      <c r="F13" s="60">
        <v>4512518</v>
      </c>
      <c r="G13" s="44"/>
      <c r="H13" s="60">
        <v>4812865</v>
      </c>
      <c r="I13" s="44"/>
      <c r="J13" s="60">
        <v>4512518</v>
      </c>
      <c r="K13" s="60"/>
      <c r="L13" s="35">
        <v>4812865</v>
      </c>
    </row>
    <row r="14" spans="1:12" ht="20.399999999999999" x14ac:dyDescent="0.25">
      <c r="A14" s="55"/>
      <c r="B14" s="57" t="s">
        <v>133</v>
      </c>
      <c r="C14" s="57"/>
      <c r="D14" s="57"/>
      <c r="E14" s="57"/>
      <c r="F14" s="60">
        <v>-475598</v>
      </c>
      <c r="G14" s="44"/>
      <c r="H14" s="60">
        <v>-221108</v>
      </c>
      <c r="I14" s="44"/>
      <c r="J14" s="60">
        <v>-475598</v>
      </c>
      <c r="K14" s="60"/>
      <c r="L14" s="35">
        <v>-221108</v>
      </c>
    </row>
    <row r="15" spans="1:12" ht="19.8" x14ac:dyDescent="0.5">
      <c r="A15" s="66"/>
      <c r="B15" s="66" t="s">
        <v>80</v>
      </c>
      <c r="C15" s="66"/>
      <c r="D15" s="66"/>
      <c r="E15" s="66"/>
      <c r="F15" s="67">
        <v>-5899729</v>
      </c>
      <c r="G15" s="68"/>
      <c r="H15" s="106">
        <v>20636976</v>
      </c>
      <c r="I15" s="68"/>
      <c r="J15" s="67">
        <v>-5899729</v>
      </c>
      <c r="K15" s="67"/>
      <c r="L15" s="106">
        <v>20636976</v>
      </c>
    </row>
    <row r="16" spans="1:12" ht="19.8" x14ac:dyDescent="0.5">
      <c r="A16" s="57"/>
      <c r="B16" s="57" t="s">
        <v>62</v>
      </c>
      <c r="C16" s="57"/>
      <c r="D16" s="57"/>
      <c r="E16" s="57"/>
      <c r="F16" s="60">
        <v>-897893</v>
      </c>
      <c r="G16" s="44"/>
      <c r="H16" s="106">
        <v>440483</v>
      </c>
      <c r="I16" s="44"/>
      <c r="J16" s="60">
        <v>-897893</v>
      </c>
      <c r="K16" s="60"/>
      <c r="L16" s="106">
        <v>440483</v>
      </c>
    </row>
    <row r="17" spans="1:12" ht="19.8" x14ac:dyDescent="0.5">
      <c r="A17" s="57"/>
      <c r="B17" s="57" t="s">
        <v>63</v>
      </c>
      <c r="C17" s="57"/>
      <c r="D17" s="57"/>
      <c r="E17" s="57"/>
      <c r="F17" s="35">
        <v>-2281240</v>
      </c>
      <c r="G17" s="44"/>
      <c r="H17" s="106">
        <v>4010909</v>
      </c>
      <c r="I17" s="44"/>
      <c r="J17" s="60">
        <v>-2281240</v>
      </c>
      <c r="K17" s="60"/>
      <c r="L17" s="106">
        <v>4010909</v>
      </c>
    </row>
    <row r="18" spans="1:12" ht="19.8" x14ac:dyDescent="0.5">
      <c r="A18" s="57"/>
      <c r="B18" s="57" t="s">
        <v>81</v>
      </c>
      <c r="C18" s="57"/>
      <c r="D18" s="57"/>
      <c r="E18" s="57"/>
      <c r="F18" s="35">
        <v>58866</v>
      </c>
      <c r="G18" s="44"/>
      <c r="H18" s="106">
        <v>-3743274</v>
      </c>
      <c r="I18" s="44"/>
      <c r="J18" s="35">
        <v>58866</v>
      </c>
      <c r="K18" s="35"/>
      <c r="L18" s="106">
        <v>-3743274</v>
      </c>
    </row>
    <row r="19" spans="1:12" ht="19.8" x14ac:dyDescent="0.5">
      <c r="A19" s="57"/>
      <c r="B19" s="57" t="s">
        <v>82</v>
      </c>
      <c r="C19" s="57"/>
      <c r="D19" s="57"/>
      <c r="E19" s="57"/>
      <c r="F19" s="35">
        <v>100800</v>
      </c>
      <c r="G19" s="44"/>
      <c r="H19" s="106">
        <v>100000</v>
      </c>
      <c r="I19" s="44"/>
      <c r="J19" s="35">
        <v>100800</v>
      </c>
      <c r="K19" s="35"/>
      <c r="L19" s="35">
        <v>100000</v>
      </c>
    </row>
    <row r="20" spans="1:12" ht="19.8" x14ac:dyDescent="0.5">
      <c r="A20" s="57"/>
      <c r="B20" s="57" t="s">
        <v>83</v>
      </c>
      <c r="C20" s="57"/>
      <c r="D20" s="57"/>
      <c r="E20" s="57"/>
      <c r="F20" s="35">
        <v>1220502</v>
      </c>
      <c r="G20" s="44"/>
      <c r="H20" s="106">
        <v>689990</v>
      </c>
      <c r="I20" s="44"/>
      <c r="J20" s="35">
        <v>1220502</v>
      </c>
      <c r="K20" s="35"/>
      <c r="L20" s="35">
        <v>689990</v>
      </c>
    </row>
    <row r="21" spans="1:12" ht="19.8" x14ac:dyDescent="0.5">
      <c r="A21" s="57"/>
      <c r="B21" s="57" t="s">
        <v>64</v>
      </c>
      <c r="C21" s="57"/>
      <c r="D21" s="57"/>
      <c r="E21" s="57"/>
      <c r="F21" s="35">
        <v>33186823</v>
      </c>
      <c r="G21" s="44"/>
      <c r="H21" s="106">
        <v>36998285</v>
      </c>
      <c r="I21" s="44"/>
      <c r="J21" s="35">
        <v>33186823</v>
      </c>
      <c r="K21" s="35"/>
      <c r="L21" s="35">
        <v>36998285</v>
      </c>
    </row>
    <row r="22" spans="1:12" ht="19.8" x14ac:dyDescent="0.5">
      <c r="A22" s="57"/>
      <c r="B22" s="57" t="s">
        <v>131</v>
      </c>
      <c r="C22" s="57"/>
      <c r="D22" s="57"/>
      <c r="E22" s="57"/>
      <c r="F22" s="35">
        <v>197107</v>
      </c>
      <c r="G22" s="44"/>
      <c r="H22" s="106">
        <v>149785</v>
      </c>
      <c r="I22" s="44"/>
      <c r="J22" s="35">
        <v>197107</v>
      </c>
      <c r="K22" s="35"/>
      <c r="L22" s="35">
        <v>149785</v>
      </c>
    </row>
    <row r="23" spans="1:12" ht="19.8" x14ac:dyDescent="0.5">
      <c r="A23" s="57"/>
      <c r="B23" s="57" t="s">
        <v>74</v>
      </c>
      <c r="C23" s="57"/>
      <c r="D23" s="57"/>
      <c r="E23" s="57"/>
      <c r="F23" s="35">
        <v>-423691</v>
      </c>
      <c r="G23" s="44"/>
      <c r="H23" s="106">
        <v>-6373713</v>
      </c>
      <c r="I23" s="44"/>
      <c r="J23" s="35">
        <v>-423691</v>
      </c>
      <c r="K23" s="35"/>
      <c r="L23" s="35">
        <v>-6373713</v>
      </c>
    </row>
    <row r="24" spans="1:12" ht="19.8" x14ac:dyDescent="0.5">
      <c r="A24" s="57"/>
      <c r="B24" s="57" t="s">
        <v>134</v>
      </c>
      <c r="C24" s="57"/>
      <c r="D24" s="57"/>
      <c r="E24" s="57"/>
      <c r="F24" s="35">
        <v>20892</v>
      </c>
      <c r="G24" s="44"/>
      <c r="H24" s="106">
        <v>0</v>
      </c>
      <c r="I24" s="44"/>
      <c r="J24" s="35">
        <v>20892</v>
      </c>
      <c r="K24" s="35"/>
      <c r="L24" s="35">
        <v>0</v>
      </c>
    </row>
    <row r="25" spans="1:12" ht="19.8" x14ac:dyDescent="0.5">
      <c r="A25" s="57"/>
      <c r="B25" s="57" t="s">
        <v>14</v>
      </c>
      <c r="C25" s="57"/>
      <c r="D25" s="57"/>
      <c r="E25" s="57"/>
      <c r="F25" s="135">
        <v>-9358151</v>
      </c>
      <c r="G25" s="44"/>
      <c r="H25" s="107">
        <v>-13377619</v>
      </c>
      <c r="I25" s="44"/>
      <c r="J25" s="135">
        <v>0</v>
      </c>
      <c r="K25" s="35"/>
      <c r="L25" s="35">
        <v>0</v>
      </c>
    </row>
    <row r="26" spans="1:12" ht="20.399999999999999" x14ac:dyDescent="0.25">
      <c r="A26" s="57"/>
      <c r="B26" s="61" t="s">
        <v>101</v>
      </c>
      <c r="C26" s="57"/>
      <c r="D26" s="57"/>
      <c r="E26" s="57"/>
      <c r="F26" s="37">
        <f>SUM(F13:F25)</f>
        <v>19961206</v>
      </c>
      <c r="G26" s="76"/>
      <c r="H26" s="108">
        <f>SUM(H13:H25)</f>
        <v>44123579</v>
      </c>
      <c r="I26" s="76"/>
      <c r="J26" s="37">
        <f>SUM(J13:J25)</f>
        <v>29319357</v>
      </c>
      <c r="K26" s="77"/>
      <c r="L26" s="37">
        <f>SUM(L13:L25)</f>
        <v>57501198</v>
      </c>
    </row>
    <row r="27" spans="1:12" ht="20.399999999999999" x14ac:dyDescent="0.25">
      <c r="A27" s="61" t="s">
        <v>104</v>
      </c>
      <c r="B27" s="57"/>
      <c r="C27" s="57"/>
      <c r="D27" s="57"/>
      <c r="E27" s="57"/>
      <c r="F27" s="59">
        <f>F11+F26</f>
        <v>54790885</v>
      </c>
      <c r="G27" s="76"/>
      <c r="H27" s="59">
        <f>H11+H26</f>
        <v>99795325</v>
      </c>
      <c r="I27" s="76"/>
      <c r="J27" s="59">
        <f>J11+J26</f>
        <v>54790885</v>
      </c>
      <c r="K27" s="59"/>
      <c r="L27" s="59">
        <f>L11+L26</f>
        <v>99795325</v>
      </c>
    </row>
    <row r="28" spans="1:12" ht="20.399999999999999" x14ac:dyDescent="0.5">
      <c r="A28" s="61"/>
      <c r="B28" s="57" t="s">
        <v>135</v>
      </c>
      <c r="C28" s="57"/>
      <c r="D28" s="57"/>
      <c r="E28" s="57"/>
      <c r="F28" s="35">
        <v>475598</v>
      </c>
      <c r="G28" s="44"/>
      <c r="H28" s="83">
        <v>221108</v>
      </c>
      <c r="I28" s="44"/>
      <c r="J28" s="35">
        <v>475598</v>
      </c>
      <c r="K28" s="35"/>
      <c r="L28" s="115">
        <v>221108</v>
      </c>
    </row>
    <row r="29" spans="1:12" ht="19.8" x14ac:dyDescent="0.5">
      <c r="A29" s="57"/>
      <c r="B29" s="57" t="s">
        <v>136</v>
      </c>
      <c r="C29" s="57"/>
      <c r="D29" s="57"/>
      <c r="E29" s="57"/>
      <c r="F29" s="35">
        <v>2432119</v>
      </c>
      <c r="G29" s="44"/>
      <c r="H29" s="83">
        <v>0</v>
      </c>
      <c r="I29" s="44"/>
      <c r="J29" s="35">
        <v>2432119</v>
      </c>
      <c r="K29" s="35"/>
      <c r="L29" s="115">
        <v>0</v>
      </c>
    </row>
    <row r="30" spans="1:12" ht="19.8" x14ac:dyDescent="0.5">
      <c r="A30" s="57"/>
      <c r="B30" s="57" t="s">
        <v>65</v>
      </c>
      <c r="C30" s="57"/>
      <c r="D30" s="57"/>
      <c r="E30" s="57"/>
      <c r="F30" s="35">
        <v>-10695794</v>
      </c>
      <c r="G30" s="44"/>
      <c r="H30" s="83">
        <v>-11683700</v>
      </c>
      <c r="I30" s="44"/>
      <c r="J30" s="35">
        <v>-10695794</v>
      </c>
      <c r="K30" s="35"/>
      <c r="L30" s="115">
        <v>-11683700</v>
      </c>
    </row>
    <row r="31" spans="1:12" ht="19.8" x14ac:dyDescent="0.5">
      <c r="A31" s="57"/>
      <c r="B31" s="57" t="s">
        <v>66</v>
      </c>
      <c r="C31" s="57"/>
      <c r="D31" s="57"/>
      <c r="E31" s="57"/>
      <c r="F31" s="35">
        <v>-1477073</v>
      </c>
      <c r="G31" s="44"/>
      <c r="H31" s="83">
        <v>-1424546</v>
      </c>
      <c r="I31" s="44"/>
      <c r="J31" s="35">
        <v>-1477073</v>
      </c>
      <c r="K31" s="35"/>
      <c r="L31" s="115">
        <v>-1424546</v>
      </c>
    </row>
    <row r="32" spans="1:12" ht="19.8" x14ac:dyDescent="0.5">
      <c r="A32" s="57"/>
      <c r="B32" s="57" t="s">
        <v>93</v>
      </c>
      <c r="C32" s="57"/>
      <c r="D32" s="57"/>
      <c r="E32" s="57"/>
      <c r="F32" s="35">
        <v>0</v>
      </c>
      <c r="G32" s="44"/>
      <c r="H32" s="83">
        <v>-119104</v>
      </c>
      <c r="I32" s="44"/>
      <c r="J32" s="35">
        <v>0</v>
      </c>
      <c r="K32" s="35"/>
      <c r="L32" s="115">
        <v>-119104</v>
      </c>
    </row>
    <row r="33" spans="1:14" ht="20.399999999999999" x14ac:dyDescent="0.25">
      <c r="A33" s="61" t="s">
        <v>107</v>
      </c>
      <c r="B33" s="57"/>
      <c r="C33" s="57"/>
      <c r="D33" s="57"/>
      <c r="E33" s="57"/>
      <c r="F33" s="37">
        <f>SUM(F27:F32)</f>
        <v>45525735</v>
      </c>
      <c r="G33" s="41"/>
      <c r="H33" s="108">
        <f>SUM(H27:H32)</f>
        <v>86789083</v>
      </c>
      <c r="I33" s="41"/>
      <c r="J33" s="37">
        <f>SUM(J27:J32)</f>
        <v>45525735</v>
      </c>
      <c r="K33" s="60"/>
      <c r="L33" s="37">
        <f>SUM(L27:L32)</f>
        <v>86789083</v>
      </c>
    </row>
    <row r="34" spans="1:14" ht="20.399999999999999" x14ac:dyDescent="0.25">
      <c r="A34" s="10"/>
      <c r="B34" s="10"/>
      <c r="C34" s="10"/>
      <c r="D34" s="10"/>
      <c r="E34" s="10"/>
      <c r="F34" s="12"/>
      <c r="G34" s="10"/>
      <c r="H34" s="12"/>
      <c r="I34" s="10"/>
      <c r="J34" s="12"/>
      <c r="K34" s="5"/>
      <c r="L34" s="12"/>
    </row>
    <row r="35" spans="1:14" ht="20.399999999999999" x14ac:dyDescent="0.25">
      <c r="A35" s="61" t="s">
        <v>67</v>
      </c>
      <c r="B35" s="57"/>
      <c r="C35" s="57"/>
      <c r="D35" s="57"/>
      <c r="E35" s="57"/>
      <c r="F35" s="35"/>
      <c r="G35" s="41"/>
      <c r="H35" s="35"/>
      <c r="I35" s="41"/>
      <c r="J35" s="35"/>
      <c r="K35" s="60"/>
      <c r="L35" s="35"/>
    </row>
    <row r="36" spans="1:14" ht="20.399999999999999" x14ac:dyDescent="0.25">
      <c r="A36" s="61"/>
      <c r="B36" s="57" t="s">
        <v>84</v>
      </c>
      <c r="C36" s="57"/>
      <c r="D36" s="57"/>
      <c r="E36" s="57"/>
      <c r="F36" s="35">
        <v>-89478</v>
      </c>
      <c r="G36" s="41"/>
      <c r="H36" s="35">
        <v>-44390</v>
      </c>
      <c r="I36" s="41"/>
      <c r="J36" s="35">
        <v>-89478</v>
      </c>
      <c r="K36" s="60"/>
      <c r="L36" s="35">
        <v>-44390</v>
      </c>
    </row>
    <row r="37" spans="1:14" ht="20.399999999999999" x14ac:dyDescent="0.25">
      <c r="A37" s="61"/>
      <c r="B37" s="57" t="s">
        <v>85</v>
      </c>
      <c r="C37" s="57"/>
      <c r="D37" s="57"/>
      <c r="E37" s="57"/>
      <c r="F37" s="35">
        <v>-100000000</v>
      </c>
      <c r="G37" s="41"/>
      <c r="H37" s="35">
        <v>0</v>
      </c>
      <c r="I37" s="41"/>
      <c r="J37" s="35">
        <v>-100000000</v>
      </c>
      <c r="K37" s="60"/>
      <c r="L37" s="35">
        <v>0</v>
      </c>
    </row>
    <row r="38" spans="1:14" ht="19.8" x14ac:dyDescent="0.5">
      <c r="A38" s="57"/>
      <c r="B38" s="57" t="s">
        <v>68</v>
      </c>
      <c r="C38" s="57"/>
      <c r="D38" s="57"/>
      <c r="E38" s="57"/>
      <c r="F38" s="20"/>
      <c r="G38" s="41"/>
      <c r="H38" s="109"/>
      <c r="I38" s="41"/>
      <c r="J38" s="20"/>
      <c r="K38" s="13"/>
      <c r="L38" s="20"/>
    </row>
    <row r="39" spans="1:14" ht="19.8" x14ac:dyDescent="0.5">
      <c r="A39" s="57"/>
      <c r="B39" s="62" t="s">
        <v>69</v>
      </c>
      <c r="C39" s="57"/>
      <c r="D39" s="57"/>
      <c r="E39" s="57"/>
      <c r="F39" s="20">
        <v>935607</v>
      </c>
      <c r="G39" s="41"/>
      <c r="H39" s="109">
        <v>6594206</v>
      </c>
      <c r="I39" s="41"/>
      <c r="J39" s="20">
        <v>935607</v>
      </c>
      <c r="K39" s="13"/>
      <c r="L39" s="20">
        <v>6594206</v>
      </c>
    </row>
    <row r="40" spans="1:14" ht="19.8" x14ac:dyDescent="0.5">
      <c r="A40" s="57"/>
      <c r="B40" s="57" t="s">
        <v>70</v>
      </c>
      <c r="C40" s="57"/>
      <c r="D40" s="57"/>
      <c r="E40" s="57"/>
      <c r="F40" s="20"/>
      <c r="G40" s="41"/>
      <c r="H40" s="110"/>
      <c r="I40" s="41"/>
      <c r="J40" s="20"/>
      <c r="K40" s="13"/>
      <c r="L40" s="20"/>
    </row>
    <row r="41" spans="1:14" ht="19.8" x14ac:dyDescent="0.5">
      <c r="A41" s="57"/>
      <c r="B41" s="62" t="s">
        <v>69</v>
      </c>
      <c r="C41" s="57"/>
      <c r="D41" s="57"/>
      <c r="E41" s="57"/>
      <c r="F41" s="20">
        <v>-19314807</v>
      </c>
      <c r="G41" s="41"/>
      <c r="H41" s="109">
        <v>-21920272</v>
      </c>
      <c r="I41" s="41"/>
      <c r="J41" s="20">
        <v>-19314807</v>
      </c>
      <c r="K41" s="13"/>
      <c r="L41" s="20">
        <v>-21920272</v>
      </c>
    </row>
    <row r="42" spans="1:14" ht="20.399999999999999" x14ac:dyDescent="0.25">
      <c r="A42" s="61" t="s">
        <v>106</v>
      </c>
      <c r="B42" s="57"/>
      <c r="C42" s="57"/>
      <c r="D42" s="57"/>
      <c r="E42" s="57"/>
      <c r="F42" s="37">
        <f>SUM(F36:F41)</f>
        <v>-118468678</v>
      </c>
      <c r="G42" s="41"/>
      <c r="H42" s="108">
        <f>SUM(H36:H41)</f>
        <v>-15370456</v>
      </c>
      <c r="I42" s="41"/>
      <c r="J42" s="37">
        <f>SUM(J36:J41)</f>
        <v>-118468678</v>
      </c>
      <c r="K42" s="59"/>
      <c r="L42" s="37">
        <f>SUM(L36:L41)</f>
        <v>-15370456</v>
      </c>
    </row>
    <row r="43" spans="1:14" ht="19.8" x14ac:dyDescent="0.25">
      <c r="A43" s="5"/>
      <c r="B43" s="5"/>
      <c r="C43" s="5"/>
      <c r="D43" s="5"/>
      <c r="E43" s="5"/>
      <c r="F43" s="9"/>
      <c r="G43" s="5"/>
      <c r="H43" s="111"/>
      <c r="I43" s="5"/>
      <c r="J43" s="9"/>
      <c r="K43" s="5"/>
      <c r="L43" s="119"/>
    </row>
    <row r="44" spans="1:14" ht="20.399999999999999" x14ac:dyDescent="0.25">
      <c r="A44" s="10" t="s">
        <v>0</v>
      </c>
      <c r="B44" s="10"/>
      <c r="C44" s="10"/>
      <c r="D44" s="10"/>
      <c r="E44" s="10"/>
      <c r="F44" s="3"/>
      <c r="G44" s="10"/>
      <c r="H44" s="3"/>
      <c r="I44" s="10"/>
      <c r="J44" s="3"/>
      <c r="K44" s="3"/>
      <c r="L44" s="78"/>
      <c r="M44" s="5"/>
      <c r="N44" s="3"/>
    </row>
    <row r="45" spans="1:14" ht="20.399999999999999" x14ac:dyDescent="0.25">
      <c r="A45" s="10" t="s">
        <v>91</v>
      </c>
      <c r="B45" s="10"/>
      <c r="C45" s="10"/>
      <c r="D45" s="10"/>
      <c r="E45" s="10"/>
      <c r="F45" s="3"/>
      <c r="G45" s="10"/>
      <c r="H45" s="3"/>
      <c r="I45" s="10"/>
      <c r="J45" s="3"/>
      <c r="K45" s="3"/>
      <c r="L45" s="78"/>
      <c r="M45" s="5"/>
      <c r="N45" s="3"/>
    </row>
    <row r="46" spans="1:14" ht="20.399999999999999" x14ac:dyDescent="0.25">
      <c r="A46" s="53" t="s">
        <v>108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5"/>
      <c r="M46" s="5"/>
      <c r="N46" s="5"/>
    </row>
    <row r="47" spans="1:14" ht="20.399999999999999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5"/>
      <c r="M47" s="5"/>
      <c r="N47" s="5"/>
    </row>
    <row r="48" spans="1:14" ht="19.8" x14ac:dyDescent="0.5">
      <c r="A48" s="69"/>
      <c r="B48" s="69"/>
      <c r="C48" s="69"/>
      <c r="D48" s="69"/>
      <c r="E48" s="69"/>
      <c r="F48" s="69"/>
      <c r="G48" s="69"/>
      <c r="H48" s="69"/>
      <c r="I48" s="69"/>
      <c r="J48" s="143" t="s">
        <v>109</v>
      </c>
      <c r="K48" s="143"/>
      <c r="L48" s="143"/>
      <c r="M48" s="5"/>
      <c r="N48" s="5"/>
    </row>
    <row r="49" spans="1:17" ht="20.399999999999999" x14ac:dyDescent="0.5">
      <c r="A49" s="69"/>
      <c r="B49" s="69"/>
      <c r="C49" s="69"/>
      <c r="D49" s="69"/>
      <c r="E49" s="69"/>
      <c r="F49" s="155" t="s">
        <v>75</v>
      </c>
      <c r="G49" s="155"/>
      <c r="H49" s="155"/>
      <c r="I49" s="9"/>
      <c r="J49" s="9"/>
      <c r="K49" s="54"/>
      <c r="L49" s="117"/>
      <c r="M49" s="6"/>
      <c r="N49" s="6"/>
      <c r="Q49" s="79"/>
    </row>
    <row r="50" spans="1:17" ht="19.8" x14ac:dyDescent="0.5">
      <c r="A50" s="69"/>
      <c r="B50" s="69"/>
      <c r="C50" s="69"/>
      <c r="D50" s="69"/>
      <c r="E50" s="69"/>
      <c r="F50" s="156" t="s">
        <v>76</v>
      </c>
      <c r="G50" s="156"/>
      <c r="H50" s="156"/>
      <c r="I50" s="69"/>
      <c r="J50" s="145" t="s">
        <v>4</v>
      </c>
      <c r="K50" s="145"/>
      <c r="L50" s="145"/>
      <c r="M50" s="5"/>
      <c r="N50" s="5"/>
    </row>
    <row r="51" spans="1:17" ht="20.399999999999999" x14ac:dyDescent="0.5">
      <c r="A51" s="69"/>
      <c r="B51" s="69"/>
      <c r="C51" s="69"/>
      <c r="D51" s="69"/>
      <c r="E51" s="69"/>
      <c r="F51" s="134">
        <v>2022</v>
      </c>
      <c r="G51" s="69"/>
      <c r="H51" s="7">
        <v>2021</v>
      </c>
      <c r="I51" s="69"/>
      <c r="J51" s="7">
        <v>2022</v>
      </c>
      <c r="K51" s="10"/>
      <c r="L51" s="7">
        <v>2021</v>
      </c>
      <c r="M51" s="5"/>
      <c r="N51" s="12"/>
    </row>
    <row r="52" spans="1:17" ht="19.8" x14ac:dyDescent="0.5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</row>
    <row r="53" spans="1:17" ht="20.399999999999999" x14ac:dyDescent="0.25">
      <c r="A53" s="10" t="s">
        <v>71</v>
      </c>
      <c r="B53" s="5"/>
      <c r="C53" s="5"/>
      <c r="D53" s="5"/>
      <c r="E53" s="5"/>
      <c r="F53" s="5"/>
      <c r="G53" s="5"/>
      <c r="H53" s="111"/>
      <c r="I53" s="5"/>
      <c r="J53" s="5"/>
      <c r="K53" s="5"/>
      <c r="L53" s="35"/>
    </row>
    <row r="54" spans="1:17" ht="20.399999999999999" x14ac:dyDescent="0.25">
      <c r="A54" s="10"/>
      <c r="B54" s="5" t="s">
        <v>96</v>
      </c>
      <c r="C54" s="5"/>
      <c r="D54" s="5"/>
      <c r="E54" s="5"/>
      <c r="F54" s="35">
        <v>-20199269</v>
      </c>
      <c r="G54" s="5"/>
      <c r="H54" s="35">
        <v>-9291770</v>
      </c>
      <c r="I54" s="35"/>
      <c r="J54" s="35">
        <v>-20199269</v>
      </c>
      <c r="K54" s="5"/>
      <c r="L54" s="35">
        <v>-9291770</v>
      </c>
    </row>
    <row r="55" spans="1:17" ht="19.8" x14ac:dyDescent="0.5">
      <c r="A55" s="5"/>
      <c r="B55" s="5" t="s">
        <v>72</v>
      </c>
      <c r="C55" s="5"/>
      <c r="D55" s="5"/>
      <c r="E55" s="5"/>
      <c r="F55" s="20">
        <v>-11320000</v>
      </c>
      <c r="G55" s="5"/>
      <c r="H55" s="112">
        <v>-10210000</v>
      </c>
      <c r="I55" s="5"/>
      <c r="J55" s="20">
        <v>-11320000</v>
      </c>
      <c r="K55" s="5"/>
      <c r="L55" s="35">
        <v>-10210000</v>
      </c>
    </row>
    <row r="56" spans="1:17" ht="20.399999999999999" x14ac:dyDescent="0.25">
      <c r="A56" s="10" t="s">
        <v>105</v>
      </c>
      <c r="B56" s="5"/>
      <c r="C56" s="5"/>
      <c r="D56" s="5"/>
      <c r="E56" s="5"/>
      <c r="F56" s="136">
        <f>SUM(F54:F55)</f>
        <v>-31519269</v>
      </c>
      <c r="G56" s="5"/>
      <c r="H56" s="108">
        <f>SUM(H54:H55)</f>
        <v>-19501770</v>
      </c>
      <c r="I56" s="5"/>
      <c r="J56" s="136">
        <f>SUM(J54:J55)</f>
        <v>-31519269</v>
      </c>
      <c r="K56" s="5"/>
      <c r="L56" s="37">
        <f>SUM(L54:L55)</f>
        <v>-19501770</v>
      </c>
    </row>
    <row r="57" spans="1:17" ht="19.8" x14ac:dyDescent="0.25">
      <c r="A57" s="5"/>
      <c r="B57" s="5"/>
      <c r="C57" s="5"/>
      <c r="D57" s="5"/>
      <c r="E57" s="5"/>
      <c r="F57" s="5"/>
      <c r="G57" s="5"/>
      <c r="H57" s="111"/>
      <c r="I57" s="5"/>
      <c r="J57" s="5"/>
      <c r="K57" s="5"/>
      <c r="L57" s="35"/>
    </row>
    <row r="58" spans="1:17" ht="20.399999999999999" x14ac:dyDescent="0.55000000000000004">
      <c r="A58" s="10" t="s">
        <v>90</v>
      </c>
      <c r="B58" s="5"/>
      <c r="C58" s="5"/>
      <c r="D58" s="5"/>
      <c r="E58" s="5"/>
      <c r="F58" s="63">
        <f>+F33+F42+F56</f>
        <v>-104462212</v>
      </c>
      <c r="G58" s="5"/>
      <c r="H58" s="113">
        <f>H33+H42+H56</f>
        <v>51916857</v>
      </c>
      <c r="I58" s="5"/>
      <c r="J58" s="63">
        <f>+J33+J42+J56</f>
        <v>-104462212</v>
      </c>
      <c r="K58" s="64"/>
      <c r="L58" s="63">
        <f>+L33+L42+L56</f>
        <v>51916857</v>
      </c>
    </row>
    <row r="59" spans="1:17" ht="20.399999999999999" x14ac:dyDescent="0.55000000000000004">
      <c r="A59" s="10" t="s">
        <v>118</v>
      </c>
      <c r="B59" s="5"/>
      <c r="C59" s="5"/>
      <c r="D59" s="5"/>
      <c r="E59" s="5"/>
      <c r="F59" s="65">
        <f>J59</f>
        <v>210253968</v>
      </c>
      <c r="G59" s="5"/>
      <c r="H59" s="113">
        <f>L59</f>
        <v>158337111</v>
      </c>
      <c r="I59" s="5"/>
      <c r="J59" s="65">
        <f>BS!K12</f>
        <v>210253968</v>
      </c>
      <c r="K59" s="65"/>
      <c r="L59" s="65">
        <v>158337111</v>
      </c>
    </row>
    <row r="60" spans="1:17" ht="21" thickBot="1" x14ac:dyDescent="0.3">
      <c r="A60" s="10" t="s">
        <v>119</v>
      </c>
      <c r="B60" s="5"/>
      <c r="C60" s="5"/>
      <c r="D60" s="5"/>
      <c r="E60" s="5"/>
      <c r="F60" s="40">
        <f>SUM(F58:F59)</f>
        <v>105791756</v>
      </c>
      <c r="G60" s="5"/>
      <c r="H60" s="114">
        <f>SUM(H58:H59)</f>
        <v>210253968</v>
      </c>
      <c r="I60" s="5"/>
      <c r="J60" s="40">
        <f>SUM(J58:J59)</f>
        <v>105791756</v>
      </c>
      <c r="K60" s="10"/>
      <c r="L60" s="40">
        <f>SUM(L58:L59)</f>
        <v>210253968</v>
      </c>
    </row>
    <row r="61" spans="1:17" ht="21" thickTop="1" x14ac:dyDescent="0.25">
      <c r="A61" s="10"/>
      <c r="B61" s="5"/>
      <c r="C61" s="5"/>
      <c r="D61" s="5"/>
      <c r="E61" s="5"/>
      <c r="F61" s="73"/>
      <c r="G61" s="5"/>
      <c r="H61" s="5"/>
      <c r="I61" s="5"/>
      <c r="J61" s="73"/>
      <c r="K61" s="5"/>
      <c r="L61" s="60"/>
    </row>
    <row r="62" spans="1:17" ht="20.399999999999999" x14ac:dyDescent="0.55000000000000004">
      <c r="A62" s="70" t="s">
        <v>77</v>
      </c>
      <c r="B62" s="5"/>
      <c r="C62" s="5"/>
      <c r="D62" s="5"/>
      <c r="E62" s="5"/>
      <c r="F62" s="71"/>
      <c r="G62" s="5"/>
      <c r="H62" s="71"/>
      <c r="I62" s="5"/>
      <c r="J62" s="71"/>
      <c r="K62" s="71"/>
      <c r="L62" s="71"/>
      <c r="M62" s="5"/>
      <c r="N62" s="5"/>
    </row>
    <row r="63" spans="1:17" ht="19.8" x14ac:dyDescent="0.5">
      <c r="A63" s="5"/>
      <c r="B63" s="5" t="s">
        <v>78</v>
      </c>
      <c r="C63" s="5"/>
      <c r="D63" s="5"/>
      <c r="E63" s="5"/>
      <c r="F63" s="115"/>
      <c r="G63" s="5"/>
      <c r="H63" s="115"/>
      <c r="I63" s="5"/>
      <c r="J63" s="115"/>
      <c r="K63" s="5"/>
      <c r="L63" s="5"/>
      <c r="M63" s="5"/>
      <c r="N63" s="5"/>
    </row>
    <row r="64" spans="1:17" ht="19.8" x14ac:dyDescent="0.25">
      <c r="A64" s="5"/>
      <c r="B64" s="72" t="s">
        <v>94</v>
      </c>
      <c r="C64" s="5"/>
      <c r="D64" s="5"/>
      <c r="E64" s="5"/>
      <c r="F64" s="116">
        <v>0</v>
      </c>
      <c r="G64" s="5"/>
      <c r="H64" s="116">
        <v>640000</v>
      </c>
      <c r="I64" s="5"/>
      <c r="J64" s="73">
        <v>0</v>
      </c>
      <c r="K64" s="5"/>
      <c r="L64" s="116">
        <v>640000</v>
      </c>
      <c r="M64" s="5"/>
      <c r="N64" s="73"/>
    </row>
    <row r="65" spans="1:14" ht="19.8" x14ac:dyDescent="0.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</row>
  </sheetData>
  <mergeCells count="8">
    <mergeCell ref="F49:H49"/>
    <mergeCell ref="F50:H50"/>
    <mergeCell ref="J50:L50"/>
    <mergeCell ref="J5:L5"/>
    <mergeCell ref="F6:H6"/>
    <mergeCell ref="F7:H7"/>
    <mergeCell ref="J7:L7"/>
    <mergeCell ref="J48:L48"/>
  </mergeCells>
  <pageMargins left="1.1023622047244095" right="0.59055118110236227" top="0.98425196850393704" bottom="0.74803149606299213" header="0.31496062992125984" footer="0.31496062992125984"/>
  <pageSetup paperSize="9" scale="73" firstPageNumber="6" fitToHeight="0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SOE_E(eq)</vt:lpstr>
      <vt:lpstr>SOE_E</vt:lpstr>
      <vt:lpstr>CF</vt:lpstr>
      <vt:lpstr>BS!Print_Area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Pitchamon Klumcheen</cp:lastModifiedBy>
  <cp:lastPrinted>2023-02-23T14:26:10Z</cp:lastPrinted>
  <dcterms:created xsi:type="dcterms:W3CDTF">2022-04-23T11:14:39Z</dcterms:created>
  <dcterms:modified xsi:type="dcterms:W3CDTF">2023-02-23T14:27:50Z</dcterms:modified>
</cp:coreProperties>
</file>