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4 2565\"/>
    </mc:Choice>
  </mc:AlternateContent>
  <bookViews>
    <workbookView xWindow="-122" yWindow="-122" windowWidth="21843" windowHeight="13138" activeTab="4"/>
  </bookViews>
  <sheets>
    <sheet name="Eng6-7 " sheetId="1" r:id="rId1"/>
    <sheet name="Eng8" sheetId="2" r:id="rId2"/>
    <sheet name="Eng9" sheetId="3" r:id="rId3"/>
    <sheet name="Eng10" sheetId="4" r:id="rId4"/>
    <sheet name="Eng11-12" sheetId="5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4">'Eng11-12'!$A$1:$J$106</definedName>
    <definedName name="_xlnm.Print_Area" localSheetId="1">'Eng8'!$A$1:$J$52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204B09EB_5C50_4295_8646_DFB0C8FF0A8A_.wvu.PrintArea" localSheetId="0" hidden="1">'Eng6-7 '!$A$1:$J$108</definedName>
    <definedName name="Z_3D4EB5AF_BD60_4F22_B0C4_5DE880A14FD1_.wvu.PrintArea" localSheetId="0" hidden="1">'Eng6-7 '!$A$1:$J$108</definedName>
    <definedName name="Z_56F990A6_41DB_4E70_9321_53D88406D505_.wvu.PrintArea" localSheetId="0" hidden="1">'Eng6-7 '!$A$1:$J$108</definedName>
    <definedName name="Z_90E8D6E0_45C5_44E3_B8F4_A145B85062F1_.wvu.PrintArea" localSheetId="0" hidden="1">'Eng6-7 '!$A$1:$J$108</definedName>
    <definedName name="Z_A9A7E4B8_3730_4914_B40A_F3DB12B03DB3_.wvu.PrintArea" localSheetId="0" hidden="1">'Eng6-7 '!$A$1:$J$108</definedName>
    <definedName name="Z_B0367BF5_48DB_436E_8517_1C9D8AD84AA2_.wvu.PrintArea" localSheetId="0" hidden="1">'Eng6-7 '!$A$1:$J$108</definedName>
    <definedName name="Z_FCF2716C_A41B_4B65_944A_D26F70CFF6D9_.wvu.PrintArea" localSheetId="4" hidden="1">'Eng11-12'!$A$1:$J$106</definedName>
    <definedName name="Z_FCF2716C_A41B_4B65_944A_D26F70CFF6D9_.wvu.PrintArea" localSheetId="0" hidden="1">'Eng6-7 '!$A$1:$J$108</definedName>
    <definedName name="Z_FFF03E12_7264_4BB7_A764_2D7F9C39EB1A_.wvu.PrintArea" localSheetId="0" hidden="1">'Eng6-7 '!$A$1:$J$108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5" l="1"/>
  <c r="A106" i="5"/>
  <c r="J89" i="5"/>
  <c r="H89" i="5"/>
  <c r="F89" i="5"/>
  <c r="J80" i="5"/>
  <c r="F80" i="5"/>
  <c r="O27" i="4"/>
  <c r="O29" i="4" s="1"/>
  <c r="Q26" i="4"/>
  <c r="Q25" i="4"/>
  <c r="Q24" i="4"/>
  <c r="Q23" i="4"/>
  <c r="O21" i="4"/>
  <c r="M21" i="4"/>
  <c r="K21" i="4"/>
  <c r="K29" i="4" s="1"/>
  <c r="I21" i="4"/>
  <c r="I29" i="4" s="1"/>
  <c r="O18" i="4"/>
  <c r="M18" i="4"/>
  <c r="K18" i="4"/>
  <c r="I18" i="4"/>
  <c r="G18" i="4"/>
  <c r="Q18" i="4" s="1"/>
  <c r="Q16" i="4"/>
  <c r="Q15" i="4"/>
  <c r="Q13" i="4"/>
  <c r="A3" i="4"/>
  <c r="A1" i="4"/>
  <c r="K21" i="3"/>
  <c r="I21" i="3"/>
  <c r="G21" i="3"/>
  <c r="Q18" i="3"/>
  <c r="Q17" i="3"/>
  <c r="Q16" i="3"/>
  <c r="Q15" i="3"/>
  <c r="Q13" i="3"/>
  <c r="A3" i="3"/>
  <c r="A3" i="5" s="1"/>
  <c r="A57" i="5" s="1"/>
  <c r="A1" i="3"/>
  <c r="A1" i="5" s="1"/>
  <c r="A55" i="5" s="1"/>
  <c r="J42" i="2"/>
  <c r="H42" i="2"/>
  <c r="J39" i="2"/>
  <c r="H39" i="2"/>
  <c r="F39" i="2"/>
  <c r="F42" i="2" s="1"/>
  <c r="F22" i="2"/>
  <c r="F25" i="2" s="1"/>
  <c r="J14" i="2"/>
  <c r="J22" i="2" s="1"/>
  <c r="J25" i="2" s="1"/>
  <c r="H14" i="2"/>
  <c r="H22" i="2" s="1"/>
  <c r="H25" i="2" s="1"/>
  <c r="F14" i="2"/>
  <c r="A1" i="2"/>
  <c r="A108" i="1"/>
  <c r="J104" i="1"/>
  <c r="H104" i="1"/>
  <c r="J81" i="1"/>
  <c r="J79" i="1"/>
  <c r="H79" i="1"/>
  <c r="J72" i="1"/>
  <c r="H72" i="1"/>
  <c r="H81" i="1" s="1"/>
  <c r="A55" i="1"/>
  <c r="A53" i="1"/>
  <c r="J37" i="1"/>
  <c r="J39" i="1" s="1"/>
  <c r="H37" i="1"/>
  <c r="J22" i="1"/>
  <c r="H22" i="1"/>
  <c r="H39" i="1" s="1"/>
  <c r="J106" i="1" l="1"/>
  <c r="J44" i="2"/>
  <c r="H11" i="5"/>
  <c r="H30" i="5" s="1"/>
  <c r="H41" i="5" s="1"/>
  <c r="H47" i="5" s="1"/>
  <c r="H91" i="5" s="1"/>
  <c r="H94" i="5" s="1"/>
  <c r="H28" i="2"/>
  <c r="J11" i="5"/>
  <c r="J30" i="5" s="1"/>
  <c r="J41" i="5" s="1"/>
  <c r="J47" i="5" s="1"/>
  <c r="J91" i="5" s="1"/>
  <c r="J94" i="5" s="1"/>
  <c r="J28" i="2"/>
  <c r="F28" i="2"/>
  <c r="M19" i="3" s="1"/>
  <c r="F11" i="5"/>
  <c r="F30" i="5" s="1"/>
  <c r="F41" i="5" s="1"/>
  <c r="F47" i="5" s="1"/>
  <c r="F91" i="5" s="1"/>
  <c r="F94" i="5" s="1"/>
  <c r="H106" i="1"/>
  <c r="O19" i="3"/>
  <c r="O21" i="3" s="1"/>
  <c r="G21" i="4"/>
  <c r="Q19" i="3" l="1"/>
  <c r="Q21" i="3" s="1"/>
  <c r="M21" i="3"/>
  <c r="G29" i="4"/>
  <c r="Q21" i="4"/>
  <c r="M27" i="4"/>
  <c r="H44" i="2"/>
  <c r="F44" i="2"/>
  <c r="Q27" i="4" l="1"/>
  <c r="Q29" i="4" s="1"/>
  <c r="M29" i="4"/>
</calcChain>
</file>

<file path=xl/sharedStrings.xml><?xml version="1.0" encoding="utf-8"?>
<sst xmlns="http://schemas.openxmlformats.org/spreadsheetml/2006/main" count="338" uniqueCount="189">
  <si>
    <t>Yggdrazil Group Public Company Limited</t>
  </si>
  <si>
    <t>Statement of Financial Position</t>
  </si>
  <si>
    <t>As at 31 December 2022</t>
  </si>
  <si>
    <t>Consolidated</t>
  </si>
  <si>
    <t>Separate</t>
  </si>
  <si>
    <t>financial statement</t>
  </si>
  <si>
    <t>2022</t>
  </si>
  <si>
    <t>2021</t>
  </si>
  <si>
    <t>Notes</t>
  </si>
  <si>
    <t>Baht</t>
  </si>
  <si>
    <t>Assets</t>
  </si>
  <si>
    <t>Current assets</t>
  </si>
  <si>
    <t>Cash and cash equivalents</t>
  </si>
  <si>
    <t>9,13</t>
  </si>
  <si>
    <t>Financial assets measured at amortised cost</t>
  </si>
  <si>
    <t xml:space="preserve">Financial assets measured at fair value </t>
  </si>
  <si>
    <t xml:space="preserve">through profit or loss </t>
  </si>
  <si>
    <t>6,13</t>
  </si>
  <si>
    <t>Trade and other receivables</t>
  </si>
  <si>
    <t>Contract assets</t>
  </si>
  <si>
    <t>Other current assets</t>
  </si>
  <si>
    <t>Total current assets</t>
  </si>
  <si>
    <t>Non-current assets</t>
  </si>
  <si>
    <t>Restricted fixed deposits</t>
  </si>
  <si>
    <t xml:space="preserve">Investment in joint ventures </t>
  </si>
  <si>
    <t>Investments in subsidiaries</t>
  </si>
  <si>
    <t>-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</si>
  <si>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</si>
  <si>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</si>
  <si>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</si>
  <si>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</si>
  <si>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</si>
  <si>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</si>
  <si>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</si>
  <si>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</t>
  </si>
  <si>
    <t>Director ________________________________</t>
  </si>
  <si>
    <t xml:space="preserve">                (Mr. Tanat Juwiwat)</t>
  </si>
  <si>
    <t xml:space="preserve">                      (Mr. Saroot Tubloy)         </t>
  </si>
  <si>
    <t>The accompanying notes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</si>
  <si>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</si>
  <si>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</si>
  <si>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</si>
  <si>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>Trade and other payables</t>
  </si>
  <si>
    <t>Contract liabilities</t>
  </si>
  <si>
    <t>Financial derivative liabilities</t>
  </si>
  <si>
    <t>6,10,13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</si>
  <si>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</si>
  <si>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</si>
  <si>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</si>
  <si>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</si>
  <si>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</si>
  <si>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</si>
  <si>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</si>
  <si>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</si>
  <si>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</si>
  <si>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</si>
  <si>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</si>
  <si>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shares, 692,000,000 shares</t>
  </si>
  <si>
    <t xml:space="preserve">of par Baht 0.50 each </t>
  </si>
  <si>
    <t>(2021 : 180,000,000 shares</t>
  </si>
  <si>
    <t>of par Baht 0.50 each)</t>
  </si>
  <si>
    <t>Issued and fully paid-up share capital</t>
  </si>
  <si>
    <t>Ordinary shares, 601,997,187 shares</t>
  </si>
  <si>
    <t xml:space="preserve">of paid-up Baht 0.50 each  </t>
  </si>
  <si>
    <t>Premium on paid-up capital</t>
  </si>
  <si>
    <t>Retained earnings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</si>
  <si>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</si>
  <si>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</si>
  <si>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</si>
  <si>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</si>
  <si>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</si>
  <si>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</si>
  <si>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For the year ended 31 December 2022</t>
  </si>
  <si>
    <t>Revenue from sales or services</t>
  </si>
  <si>
    <t>Cost of sales of goods or of services</t>
  </si>
  <si>
    <t>Gross profit</t>
  </si>
  <si>
    <t>Other income</t>
  </si>
  <si>
    <t>Selling expenses</t>
  </si>
  <si>
    <t>Administrative expenses</t>
  </si>
  <si>
    <t>(Loss) gain on exchange rate</t>
  </si>
  <si>
    <t>Share of loss of joint ventures</t>
  </si>
  <si>
    <t>accounted for using the equity method</t>
  </si>
  <si>
    <t xml:space="preserve">Profit before finance costs and income tax </t>
  </si>
  <si>
    <t>Finance costs</t>
  </si>
  <si>
    <t xml:space="preserve">Profit before income tax </t>
  </si>
  <si>
    <t>Income tax expenses</t>
  </si>
  <si>
    <t>Profit for the year</t>
  </si>
  <si>
    <t>Other comprehensive income:</t>
  </si>
  <si>
    <t>Items that will not be reclassified to profit or loss</t>
  </si>
  <si>
    <t xml:space="preserve">   Remeasurements of post-employment </t>
  </si>
  <si>
    <t xml:space="preserve">      benefit obligations</t>
  </si>
  <si>
    <t xml:space="preserve">   Income tax relating to items</t>
  </si>
  <si>
    <t xml:space="preserve">      that will not be reclassified subsequently </t>
  </si>
  <si>
    <t xml:space="preserve">         to profit or loss</t>
  </si>
  <si>
    <t xml:space="preserve">Total items that will not be reclassified </t>
  </si>
  <si>
    <t xml:space="preserve">    subsequently to profit or loss</t>
  </si>
  <si>
    <t xml:space="preserve">Other comprehensive income for the year </t>
  </si>
  <si>
    <t>- net of tax</t>
  </si>
  <si>
    <t>Total comprehensive income for the year</t>
  </si>
  <si>
    <t>Earnings per share</t>
  </si>
  <si>
    <t>Basic earnings per share</t>
  </si>
  <si>
    <t>Statement of Changes in Equity</t>
  </si>
  <si>
    <t>Consolidated financial statement</t>
  </si>
  <si>
    <t>Issued and</t>
  </si>
  <si>
    <t>Remeasurement of</t>
  </si>
  <si>
    <t>fully paid-up</t>
  </si>
  <si>
    <t>Premium on</t>
  </si>
  <si>
    <t>Legal</t>
  </si>
  <si>
    <t>retained</t>
  </si>
  <si>
    <t>post-employment</t>
  </si>
  <si>
    <t>share capital</t>
  </si>
  <si>
    <t xml:space="preserve">  paid-up capital</t>
  </si>
  <si>
    <t>reserve</t>
  </si>
  <si>
    <t>earnings</t>
  </si>
  <si>
    <t>benefit obligations</t>
  </si>
  <si>
    <t>Total</t>
  </si>
  <si>
    <r>
      <t>Opening balance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at 1 January 2022</t>
    </r>
  </si>
  <si>
    <t>Changes in equity for the year</t>
  </si>
  <si>
    <t>Proceeds from shares issued</t>
  </si>
  <si>
    <t>Dividends</t>
  </si>
  <si>
    <t>Legal reserve appropriation</t>
  </si>
  <si>
    <t>Share issued cost</t>
  </si>
  <si>
    <t>Closing balance at 31 December 2022</t>
  </si>
  <si>
    <r>
      <t xml:space="preserve">Statement of Changes in Equity </t>
    </r>
    <r>
      <rPr>
        <sz val="10"/>
        <rFont val="Arial"/>
        <family val="2"/>
      </rPr>
      <t>(Cont'd)</t>
    </r>
  </si>
  <si>
    <t>Separate financial statement</t>
  </si>
  <si>
    <t>Opening balance as at 1 January 2021</t>
  </si>
  <si>
    <t>Closing balance as at 31 December 2021</t>
  </si>
  <si>
    <t>Opening balance as at 1 January 2022</t>
  </si>
  <si>
    <t>Total comprehensive income for the period</t>
  </si>
  <si>
    <t>Statement of Cash Flows</t>
  </si>
  <si>
    <t>Cash flows from operating activities</t>
  </si>
  <si>
    <t>Profit before income tax</t>
  </si>
  <si>
    <t>Adjustments for :</t>
  </si>
  <si>
    <t>Depreciation and amortisation</t>
  </si>
  <si>
    <t>Reversal expected credit loss</t>
  </si>
  <si>
    <t>Unrealised loss on exchange rate</t>
  </si>
  <si>
    <t>Write-off non-creditable withholding tax</t>
  </si>
  <si>
    <t>Employee benefit expense</t>
  </si>
  <si>
    <t>Loss (gain) from changes in fair value of financial assets</t>
  </si>
  <si>
    <t>(Gain) loss from changes in fair value of derivatives</t>
  </si>
  <si>
    <t>Gain on disposal of equipment</t>
  </si>
  <si>
    <t xml:space="preserve">Share of loss of joint ventures accounted for using </t>
  </si>
  <si>
    <t>the equity method</t>
  </si>
  <si>
    <t>Unrealised gain on transaction between the Group</t>
  </si>
  <si>
    <t>and joint venture</t>
  </si>
  <si>
    <t>Interest income</t>
  </si>
  <si>
    <t>Interest expense</t>
  </si>
  <si>
    <t xml:space="preserve">Profit from operations before change 
</t>
  </si>
  <si>
    <t xml:space="preserve">   in operating assets and liabilities</t>
  </si>
  <si>
    <t>Decrease (increase) in operating assets :</t>
  </si>
  <si>
    <t>Increase (decrease) in operating liabilities :</t>
  </si>
  <si>
    <t>Cash generated from operations activities</t>
  </si>
  <si>
    <t>Interest received</t>
  </si>
  <si>
    <t>Interest paid</t>
  </si>
  <si>
    <t>Employee benefit obligations paid</t>
  </si>
  <si>
    <t>Income tax paid</t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</si>
  <si>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</si>
  <si>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</si>
  <si>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</si>
  <si>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Cash receipt from financial assets</t>
  </si>
  <si>
    <t>Cash payment for investment in joint ventures</t>
  </si>
  <si>
    <t>Cash payment for investment in subsidiaries</t>
  </si>
  <si>
    <t>Cash payment for investment in venture capital fund</t>
  </si>
  <si>
    <t>Cash payment for investment in joint production</t>
  </si>
  <si>
    <t>and distribution of animation project</t>
  </si>
  <si>
    <t>Cash receipt from restricted fixed deposits</t>
  </si>
  <si>
    <t>Cash payment for purchase of equipment</t>
  </si>
  <si>
    <t>Cash payment for purchase of computer software</t>
  </si>
  <si>
    <t>Cash payment for game under development cost</t>
  </si>
  <si>
    <t xml:space="preserve">Cash payment for purchase of computer and </t>
  </si>
  <si>
    <t>computer software in advance</t>
  </si>
  <si>
    <t>Cash receipt from disposal of equipment</t>
  </si>
  <si>
    <t>Net cash (used in) generated from investing activities</t>
  </si>
  <si>
    <t>Cash flows from financing activities</t>
  </si>
  <si>
    <t>Dividend payment</t>
  </si>
  <si>
    <t>Cash receipt from paid-up share capital</t>
  </si>
  <si>
    <t>Cash payment for share issue cost</t>
  </si>
  <si>
    <t>Repayment of borrowings</t>
  </si>
  <si>
    <t>Repayments on lease liabilities</t>
  </si>
  <si>
    <t>Net cash generated from (used in) financing activities</t>
  </si>
  <si>
    <t xml:space="preserve">Net (decrease) increase in cash and cash equivalents </t>
  </si>
  <si>
    <t>Cash and cash equivalents at the beginning of the year</t>
  </si>
  <si>
    <t>Cash and cash equivalents at the end of the year</t>
  </si>
  <si>
    <t>Non-cash transactions</t>
  </si>
  <si>
    <t>Account payable for purchases of equipment and</t>
  </si>
  <si>
    <t>computer hardware</t>
  </si>
  <si>
    <t>Contract asset from disposal of game under development</t>
  </si>
  <si>
    <t xml:space="preserve">Cash receipt from withdrawal of fixed deposit </t>
  </si>
  <si>
    <t>Gain on sales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</si>
</sst>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;\(#,##0\);&quot;-&quot;;@"/>
    <numFmt numFmtId="165" formatCode="#,##0;\(#,##0\)"/>
    <numFmt numFmtId="166" formatCode="#,##0.00;\(#,##0.00\);&quot;-&quot;;@"/>
    <numFmt numFmtId="167" formatCode="#,##0;\(#,##0\);\-"/>
    <numFmt numFmtId="168" formatCode="_(* #,##0_);_(* \(#,##0\);_(* &quot;-&quot;??_);_(@_)"/>
    <numFmt numFmtId="169" formatCode="[$-409]d\-mmm\-yy;@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9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" fillId="0" borderId="0"/>
  </cellStyleXfs>
  <cellXfs count="13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3" fontId="4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5" fontId="3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0" quotePrefix="1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4" fontId="10" fillId="0" borderId="1" xfId="0" quotePrefix="1" applyNumberFormat="1" applyFont="1" applyBorder="1" applyAlignment="1">
      <alignment horizontal="center" vertical="center"/>
    </xf>
    <xf numFmtId="164" fontId="10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4" quotePrefix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164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6" applyFont="1" applyAlignment="1">
      <alignment vertical="center"/>
    </xf>
    <xf numFmtId="0" fontId="11" fillId="0" borderId="0" xfId="5" applyFont="1" applyAlignment="1">
      <alignment vertical="center"/>
    </xf>
    <xf numFmtId="167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164" fontId="11" fillId="2" borderId="3" xfId="0" applyNumberFormat="1" applyFont="1" applyFill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2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164" fontId="11" fillId="2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164" fontId="11" fillId="2" borderId="1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164" fontId="11" fillId="2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9" fontId="11" fillId="0" borderId="0" xfId="7" applyFont="1" applyAlignment="1">
      <alignment vertical="center"/>
    </xf>
    <xf numFmtId="164" fontId="11" fillId="2" borderId="0" xfId="8" applyNumberFormat="1" applyFont="1" applyFill="1" applyBorder="1" applyAlignment="1">
      <alignment horizontal="right" vertical="center"/>
    </xf>
    <xf numFmtId="164" fontId="11" fillId="0" borderId="0" xfId="8" applyNumberFormat="1" applyFont="1" applyFill="1" applyBorder="1" applyAlignment="1">
      <alignment vertical="center"/>
    </xf>
    <xf numFmtId="169" fontId="12" fillId="0" borderId="0" xfId="7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4" fontId="11" fillId="2" borderId="1" xfId="8" applyNumberFormat="1" applyFont="1" applyFill="1" applyBorder="1" applyAlignment="1">
      <alignment horizontal="right" vertical="center"/>
    </xf>
    <xf numFmtId="164" fontId="11" fillId="0" borderId="1" xfId="8" applyNumberFormat="1" applyFont="1" applyFill="1" applyBorder="1" applyAlignment="1">
      <alignment vertical="center"/>
    </xf>
    <xf numFmtId="164" fontId="11" fillId="2" borderId="0" xfId="8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164" fontId="11" fillId="2" borderId="0" xfId="9" applyNumberFormat="1" applyFont="1" applyFill="1" applyAlignment="1">
      <alignment horizontal="right" vertical="center"/>
    </xf>
    <xf numFmtId="164" fontId="11" fillId="0" borderId="0" xfId="9" applyNumberFormat="1" applyFont="1" applyFill="1" applyAlignment="1">
      <alignment horizontal="right" vertical="center"/>
    </xf>
    <xf numFmtId="0" fontId="11" fillId="0" borderId="0" xfId="5" applyFont="1" applyAlignment="1">
      <alignment horizontal="center" vertical="center"/>
    </xf>
    <xf numFmtId="164" fontId="11" fillId="2" borderId="1" xfId="9" applyNumberFormat="1" applyFont="1" applyFill="1" applyBorder="1" applyAlignment="1">
      <alignment horizontal="right" vertical="center"/>
    </xf>
    <xf numFmtId="164" fontId="11" fillId="0" borderId="1" xfId="9" applyNumberFormat="1" applyFont="1" applyFill="1" applyBorder="1" applyAlignment="1">
      <alignment horizontal="right" vertical="center"/>
    </xf>
    <xf numFmtId="0" fontId="11" fillId="0" borderId="0" xfId="10" applyFont="1" applyAlignment="1">
      <alignment vertical="center"/>
    </xf>
    <xf numFmtId="164" fontId="11" fillId="2" borderId="1" xfId="8" applyNumberFormat="1" applyFont="1" applyFill="1" applyBorder="1" applyAlignment="1">
      <alignment vertical="center"/>
    </xf>
    <xf numFmtId="0" fontId="10" fillId="0" borderId="0" xfId="10" applyFont="1" applyAlignment="1">
      <alignment vertical="center"/>
    </xf>
    <xf numFmtId="164" fontId="11" fillId="2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12">
    <cellStyle name="Comma" xfId="1" builtinId="3"/>
    <cellStyle name="Comma 2 12" xfId="4"/>
    <cellStyle name="Comma 2 4 18" xfId="8"/>
    <cellStyle name="Comma 3 2" xfId="9"/>
    <cellStyle name="Normal" xfId="0" builtinId="0"/>
    <cellStyle name="Normal 11 2 4" xfId="2"/>
    <cellStyle name="Normal 2 10" xfId="5"/>
    <cellStyle name="Normal 2 2 2 8" xfId="7"/>
    <cellStyle name="Normal 2 3 2" xfId="6"/>
    <cellStyle name="Normal 5 16" xfId="11"/>
    <cellStyle name="Normal 5 2 2 3" xfId="10"/>
    <cellStyle name="Normal_Noble-47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opLeftCell="A85" zoomScale="85" zoomScaleNormal="85" zoomScaleSheetLayoutView="85" workbookViewId="0">
      <selection activeCell="E95" sqref="E95"/>
    </sheetView>
  </sheetViews>
  <sheetFormatPr defaultColWidth="9.1796875" defaultRowHeight="16.5" customHeight="1" x14ac:dyDescent="0.8"/>
  <cols>
    <col min="1" max="4" width="1.7265625" style="5" customWidth="1"/>
    <col min="5" max="5" width="35.81640625" style="5" customWidth="1"/>
    <col min="6" max="6" width="7.7265625" style="2" customWidth="1"/>
    <col min="7" max="7" width="0.81640625" style="2" customWidth="1"/>
    <col min="8" max="8" width="18.7265625" style="3" customWidth="1"/>
    <col min="9" max="9" width="0.81640625" style="4" customWidth="1"/>
    <col min="10" max="10" width="13.7265625" style="3" customWidth="1"/>
    <col min="11" max="11" width="0.81640625" style="4" customWidth="1"/>
    <col min="12" max="12" width="13.7265625" style="3" customWidth="1"/>
    <col min="13" max="16384" width="9.1796875" style="5"/>
  </cols>
  <sheetData>
    <row r="1" spans="1:12" ht="16.5" customHeight="1" x14ac:dyDescent="0.8">
      <c r="A1" s="1" t="s">
        <v>0</v>
      </c>
      <c r="B1" s="1"/>
      <c r="C1" s="1"/>
      <c r="D1" s="1"/>
      <c r="E1" s="1"/>
    </row>
    <row r="2" spans="1:12" ht="16.5" customHeight="1" x14ac:dyDescent="0.8">
      <c r="A2" s="1" t="s">
        <v>1</v>
      </c>
      <c r="B2" s="1"/>
      <c r="C2" s="1"/>
      <c r="D2" s="1"/>
      <c r="E2" s="1"/>
    </row>
    <row r="3" spans="1:12" ht="16.5" customHeight="1" x14ac:dyDescent="0.8">
      <c r="A3" s="6" t="s">
        <v>2</v>
      </c>
      <c r="B3" s="6"/>
      <c r="C3" s="6"/>
      <c r="D3" s="6"/>
      <c r="E3" s="6"/>
      <c r="F3" s="7"/>
      <c r="G3" s="7"/>
      <c r="H3" s="8"/>
      <c r="I3" s="9"/>
      <c r="J3" s="8"/>
      <c r="K3" s="9"/>
      <c r="L3" s="8"/>
    </row>
    <row r="6" spans="1:12" ht="16.5" customHeight="1" x14ac:dyDescent="0.8">
      <c r="H6" s="10" t="s">
        <v>3</v>
      </c>
      <c r="J6" s="124" t="s">
        <v>4</v>
      </c>
      <c r="K6" s="124"/>
      <c r="L6" s="124"/>
    </row>
    <row r="7" spans="1:12" ht="16.5" customHeight="1" x14ac:dyDescent="0.8">
      <c r="H7" s="11" t="s">
        <v>5</v>
      </c>
      <c r="J7" s="123" t="s">
        <v>5</v>
      </c>
      <c r="K7" s="123"/>
      <c r="L7" s="123"/>
    </row>
    <row r="8" spans="1:12" ht="16.5" customHeight="1" x14ac:dyDescent="0.8">
      <c r="H8" s="12" t="s">
        <v>6</v>
      </c>
      <c r="I8" s="13"/>
      <c r="J8" s="12" t="s">
        <v>6</v>
      </c>
      <c r="K8" s="13"/>
      <c r="L8" s="12" t="s">
        <v>7</v>
      </c>
    </row>
    <row r="9" spans="1:12" ht="16.5" customHeight="1" x14ac:dyDescent="0.8">
      <c r="F9" s="14" t="s">
        <v>8</v>
      </c>
      <c r="H9" s="15" t="s">
        <v>9</v>
      </c>
      <c r="I9" s="13"/>
      <c r="J9" s="15" t="s">
        <v>9</v>
      </c>
      <c r="K9" s="13"/>
      <c r="L9" s="15" t="s">
        <v>9</v>
      </c>
    </row>
    <row r="10" spans="1:12" ht="16.5" customHeight="1" x14ac:dyDescent="0.8">
      <c r="A10" s="1" t="s">
        <v>10</v>
      </c>
      <c r="B10" s="1"/>
      <c r="C10" s="1"/>
      <c r="D10" s="1"/>
      <c r="E10" s="1"/>
      <c r="H10" s="16"/>
      <c r="J10" s="16"/>
    </row>
    <row r="11" spans="1:12" ht="16.149999999999999" customHeight="1" x14ac:dyDescent="0.8">
      <c r="H11" s="16"/>
      <c r="J11" s="16"/>
    </row>
    <row r="12" spans="1:12" ht="16.5" customHeight="1" x14ac:dyDescent="0.8">
      <c r="A12" s="1" t="s">
        <v>11</v>
      </c>
      <c r="B12" s="1"/>
      <c r="C12" s="1"/>
      <c r="D12" s="1"/>
      <c r="E12" s="1"/>
      <c r="H12" s="16"/>
      <c r="J12" s="16"/>
    </row>
    <row r="13" spans="1:12" ht="16.149999999999999" customHeight="1" x14ac:dyDescent="0.8">
      <c r="A13" s="1"/>
      <c r="B13" s="1"/>
      <c r="C13" s="1"/>
      <c r="D13" s="1"/>
      <c r="E13" s="1"/>
      <c r="H13" s="16"/>
      <c r="J13" s="16"/>
    </row>
    <row r="14" spans="1:12" ht="16.5" customHeight="1" x14ac:dyDescent="0.8">
      <c r="A14" s="5" t="s">
        <v>12</v>
      </c>
      <c r="F14" s="2" t="s">
        <v>13</v>
      </c>
      <c r="H14" s="16">
        <v>148220354</v>
      </c>
      <c r="J14" s="16">
        <v>147487754</v>
      </c>
      <c r="L14" s="3">
        <v>150712222</v>
      </c>
    </row>
    <row r="15" spans="1:12" ht="16.5" customHeight="1" x14ac:dyDescent="0.8">
      <c r="A15" s="5" t="s">
        <v>14</v>
      </c>
      <c r="F15" s="2">
        <v>13</v>
      </c>
      <c r="H15" s="16">
        <v>5677160</v>
      </c>
      <c r="J15" s="16">
        <v>5677160</v>
      </c>
      <c r="L15" s="3">
        <v>16650342</v>
      </c>
    </row>
    <row r="16" spans="1:12" ht="16.5" customHeight="1" x14ac:dyDescent="0.8">
      <c r="A16" s="5" t="s">
        <v>15</v>
      </c>
      <c r="H16" s="16"/>
      <c r="J16" s="16"/>
    </row>
    <row r="17" spans="1:17" ht="16.5" customHeight="1" x14ac:dyDescent="0.8">
      <c r="B17" s="5" t="s">
        <v>16</v>
      </c>
      <c r="F17" s="2" t="s">
        <v>17</v>
      </c>
      <c r="H17" s="16">
        <v>5766875</v>
      </c>
      <c r="J17" s="16">
        <v>5766875</v>
      </c>
      <c r="L17" s="3">
        <v>60718075</v>
      </c>
    </row>
    <row r="18" spans="1:17" ht="16.5" customHeight="1" x14ac:dyDescent="0.8">
      <c r="A18" s="5" t="s">
        <v>18</v>
      </c>
      <c r="F18" s="2">
        <v>11</v>
      </c>
      <c r="H18" s="16">
        <v>29101543</v>
      </c>
      <c r="J18" s="16">
        <v>29101543</v>
      </c>
      <c r="L18" s="3">
        <v>14727688</v>
      </c>
    </row>
    <row r="19" spans="1:17" ht="16.5" customHeight="1" x14ac:dyDescent="0.8">
      <c r="A19" s="5" t="s">
        <v>19</v>
      </c>
      <c r="F19" s="2">
        <v>12</v>
      </c>
      <c r="H19" s="16">
        <v>191497619</v>
      </c>
      <c r="J19" s="16">
        <v>191497619</v>
      </c>
      <c r="L19" s="3">
        <v>80307638</v>
      </c>
    </row>
    <row r="20" spans="1:17" ht="16.5" customHeight="1" x14ac:dyDescent="0.8">
      <c r="A20" s="5" t="s">
        <v>20</v>
      </c>
      <c r="F20" s="2">
        <v>14</v>
      </c>
      <c r="H20" s="17">
        <v>5895676</v>
      </c>
      <c r="J20" s="17">
        <v>5895676</v>
      </c>
      <c r="L20" s="8">
        <v>6571097</v>
      </c>
    </row>
    <row r="21" spans="1:17" ht="16.149999999999999" customHeight="1" x14ac:dyDescent="0.8">
      <c r="H21" s="16"/>
      <c r="J21" s="16"/>
    </row>
    <row r="22" spans="1:17" ht="16.5" customHeight="1" x14ac:dyDescent="0.8">
      <c r="A22" s="18" t="s">
        <v>21</v>
      </c>
      <c r="B22" s="18"/>
      <c r="C22" s="18"/>
      <c r="D22" s="18"/>
      <c r="F22" s="5"/>
      <c r="H22" s="17">
        <f>SUM(H14:H21)</f>
        <v>386159227</v>
      </c>
      <c r="J22" s="17">
        <f>SUM(J14:J21)</f>
        <v>385426627</v>
      </c>
      <c r="L22" s="8">
        <v>329687062</v>
      </c>
    </row>
    <row r="23" spans="1:17" ht="16.149999999999999" customHeight="1" x14ac:dyDescent="0.8">
      <c r="H23" s="16"/>
      <c r="J23" s="16"/>
    </row>
    <row r="24" spans="1:17" ht="16.5" customHeight="1" x14ac:dyDescent="0.8">
      <c r="A24" s="1" t="s">
        <v>22</v>
      </c>
      <c r="B24" s="1"/>
      <c r="C24" s="1"/>
      <c r="D24" s="1"/>
      <c r="H24" s="16"/>
      <c r="J24" s="16"/>
    </row>
    <row r="25" spans="1:17" ht="16.149999999999999" customHeight="1" x14ac:dyDescent="0.8">
      <c r="A25" s="1"/>
      <c r="B25" s="1"/>
      <c r="C25" s="1"/>
      <c r="D25" s="1"/>
      <c r="H25" s="16"/>
      <c r="J25" s="16"/>
    </row>
    <row r="26" spans="1:17" ht="16.5" customHeight="1" x14ac:dyDescent="0.8">
      <c r="A26" s="5" t="s">
        <v>15</v>
      </c>
      <c r="F26" s="5"/>
      <c r="H26" s="19"/>
      <c r="I26" s="3"/>
      <c r="J26" s="19"/>
      <c r="K26" s="3"/>
      <c r="L26" s="4"/>
      <c r="M26" s="3"/>
      <c r="Q26" s="3"/>
    </row>
    <row r="27" spans="1:17" ht="16.5" customHeight="1" x14ac:dyDescent="0.8">
      <c r="B27" s="5" t="s">
        <v>16</v>
      </c>
      <c r="F27" s="2" t="s">
        <v>17</v>
      </c>
      <c r="H27" s="20">
        <v>51403535</v>
      </c>
      <c r="I27" s="3"/>
      <c r="J27" s="20">
        <v>26137285</v>
      </c>
      <c r="K27" s="3"/>
      <c r="L27" s="3">
        <v>0</v>
      </c>
      <c r="M27" s="3"/>
      <c r="P27" s="21"/>
      <c r="Q27" s="3"/>
    </row>
    <row r="28" spans="1:17" ht="16.5" customHeight="1" x14ac:dyDescent="0.8">
      <c r="A28" s="5" t="s">
        <v>23</v>
      </c>
      <c r="F28" s="2">
        <v>13</v>
      </c>
      <c r="H28" s="22">
        <v>4001000</v>
      </c>
      <c r="J28" s="22">
        <v>4001000</v>
      </c>
      <c r="L28" s="3">
        <v>4001000</v>
      </c>
    </row>
    <row r="29" spans="1:17" ht="16.5" customHeight="1" x14ac:dyDescent="0.8">
      <c r="A29" s="5" t="s">
        <v>24</v>
      </c>
      <c r="F29" s="2">
        <v>15</v>
      </c>
      <c r="H29" s="20">
        <v>38543536</v>
      </c>
      <c r="I29" s="3"/>
      <c r="J29" s="20">
        <v>50000000</v>
      </c>
      <c r="K29" s="3"/>
      <c r="L29" s="3">
        <v>0</v>
      </c>
      <c r="M29" s="3"/>
      <c r="P29" s="21"/>
      <c r="Q29" s="3"/>
    </row>
    <row r="30" spans="1:17" ht="16.5" customHeight="1" x14ac:dyDescent="0.8">
      <c r="A30" s="5" t="s">
        <v>25</v>
      </c>
      <c r="F30" s="2">
        <v>16</v>
      </c>
      <c r="H30" s="23" t="s">
        <v>26</v>
      </c>
      <c r="I30" s="3"/>
      <c r="J30" s="20">
        <v>26000000</v>
      </c>
      <c r="K30" s="3"/>
      <c r="L30" s="3">
        <v>0</v>
      </c>
      <c r="M30" s="3"/>
      <c r="P30" s="21"/>
      <c r="Q30" s="3"/>
    </row>
    <row r="31" spans="1:17" ht="16.5" customHeight="1" x14ac:dyDescent="0.8">
      <c r="A31" s="5" t="s">
        <v>27</v>
      </c>
      <c r="F31" s="2">
        <v>17</v>
      </c>
      <c r="H31" s="22">
        <v>58428195</v>
      </c>
      <c r="J31" s="22">
        <v>58428195</v>
      </c>
      <c r="L31" s="3">
        <v>56854435</v>
      </c>
    </row>
    <row r="32" spans="1:17" ht="16.5" customHeight="1" x14ac:dyDescent="0.8">
      <c r="A32" s="5" t="s">
        <v>28</v>
      </c>
      <c r="F32" s="2">
        <v>18</v>
      </c>
      <c r="H32" s="22">
        <v>4710344</v>
      </c>
      <c r="J32" s="22">
        <v>4710344</v>
      </c>
      <c r="L32" s="3">
        <v>7473846</v>
      </c>
    </row>
    <row r="33" spans="1:12" ht="16.5" customHeight="1" x14ac:dyDescent="0.8">
      <c r="A33" s="5" t="s">
        <v>29</v>
      </c>
      <c r="F33" s="2">
        <v>19</v>
      </c>
      <c r="H33" s="22">
        <v>73934921</v>
      </c>
      <c r="J33" s="22">
        <v>73934921</v>
      </c>
      <c r="L33" s="3">
        <v>51076541</v>
      </c>
    </row>
    <row r="34" spans="1:12" ht="16.5" customHeight="1" x14ac:dyDescent="0.8">
      <c r="A34" s="5" t="s">
        <v>30</v>
      </c>
      <c r="F34" s="2">
        <v>20</v>
      </c>
      <c r="H34" s="22">
        <v>4049828</v>
      </c>
      <c r="J34" s="22">
        <v>4049828</v>
      </c>
      <c r="L34" s="3">
        <v>4254663</v>
      </c>
    </row>
    <row r="35" spans="1:12" ht="16.5" customHeight="1" x14ac:dyDescent="0.8">
      <c r="A35" s="5" t="s">
        <v>31</v>
      </c>
      <c r="F35" s="2">
        <v>21</v>
      </c>
      <c r="H35" s="24">
        <v>20539360</v>
      </c>
      <c r="J35" s="24">
        <v>20539360</v>
      </c>
      <c r="L35" s="8">
        <v>1018800</v>
      </c>
    </row>
    <row r="36" spans="1:12" ht="16.149999999999999" customHeight="1" x14ac:dyDescent="0.8">
      <c r="H36" s="16"/>
      <c r="J36" s="16"/>
    </row>
    <row r="37" spans="1:12" ht="16.5" customHeight="1" x14ac:dyDescent="0.8">
      <c r="A37" s="18" t="s">
        <v>32</v>
      </c>
      <c r="B37" s="18"/>
      <c r="C37" s="18"/>
      <c r="D37" s="18"/>
      <c r="F37" s="5"/>
      <c r="G37" s="5"/>
      <c r="H37" s="17">
        <f>SUM(H27:H35)</f>
        <v>255610719</v>
      </c>
      <c r="I37" s="5"/>
      <c r="J37" s="17">
        <f>SUM(J27:J35)</f>
        <v>267800933</v>
      </c>
      <c r="K37" s="5"/>
      <c r="L37" s="8">
        <v>124679285</v>
      </c>
    </row>
    <row r="38" spans="1:12" ht="16.149999999999999" customHeight="1" x14ac:dyDescent="0.8">
      <c r="F38" s="5"/>
      <c r="G38" s="5"/>
      <c r="H38" s="16"/>
      <c r="I38" s="5"/>
      <c r="J38" s="16"/>
      <c r="K38" s="5"/>
    </row>
    <row r="39" spans="1:12" ht="16.5" customHeight="1" thickBot="1" x14ac:dyDescent="0.85">
      <c r="A39" s="1" t="s">
        <v>33</v>
      </c>
      <c r="B39" s="1"/>
      <c r="C39" s="1"/>
      <c r="D39" s="1"/>
      <c r="H39" s="25">
        <f>H22+H37</f>
        <v>641769946</v>
      </c>
      <c r="J39" s="25">
        <f>J22+J37</f>
        <v>653227560</v>
      </c>
      <c r="L39" s="26">
        <v>454366347</v>
      </c>
    </row>
    <row r="40" spans="1:12" ht="16.5" customHeight="1" thickTop="1" x14ac:dyDescent="0.8">
      <c r="F40" s="5"/>
      <c r="G40" s="5"/>
      <c r="I40" s="5"/>
      <c r="K40" s="5"/>
    </row>
    <row r="41" spans="1:12" ht="16.5" customHeight="1" x14ac:dyDescent="0.8">
      <c r="F41" s="5"/>
      <c r="G41" s="5"/>
      <c r="I41" s="5"/>
      <c r="K41" s="5"/>
    </row>
    <row r="42" spans="1:12" ht="16.5" customHeight="1" x14ac:dyDescent="0.8">
      <c r="F42" s="5"/>
      <c r="G42" s="5"/>
      <c r="I42" s="5"/>
      <c r="K42" s="5"/>
    </row>
    <row r="43" spans="1:12" ht="16.5" customHeight="1" x14ac:dyDescent="0.8">
      <c r="F43" s="5"/>
      <c r="G43" s="5"/>
      <c r="I43" s="5"/>
      <c r="K43" s="5"/>
    </row>
    <row r="44" spans="1:12" ht="16.5" customHeight="1" x14ac:dyDescent="0.8">
      <c r="F44" s="5"/>
      <c r="G44" s="5"/>
      <c r="I44" s="5"/>
      <c r="K44" s="5"/>
    </row>
    <row r="45" spans="1:12" ht="15" customHeight="1" x14ac:dyDescent="0.8">
      <c r="F45" s="5"/>
      <c r="G45" s="5"/>
      <c r="I45" s="5"/>
      <c r="K45" s="5"/>
    </row>
    <row r="47" spans="1:12" ht="16.5" customHeight="1" x14ac:dyDescent="0.8">
      <c r="A47" s="125" t="s">
        <v>34</v>
      </c>
      <c r="B47" s="125"/>
      <c r="C47" s="125"/>
      <c r="D47" s="125"/>
      <c r="E47" s="125"/>
      <c r="F47" s="3" t="s">
        <v>35</v>
      </c>
      <c r="H47" s="5"/>
      <c r="J47" s="5"/>
      <c r="L47" s="5"/>
    </row>
    <row r="48" spans="1:12" ht="16.5" customHeight="1" x14ac:dyDescent="0.8">
      <c r="E48" s="5" t="s">
        <v>36</v>
      </c>
      <c r="F48" s="126" t="s">
        <v>37</v>
      </c>
      <c r="G48" s="126"/>
      <c r="H48" s="126"/>
      <c r="I48" s="126"/>
      <c r="J48" s="126"/>
      <c r="K48" s="5"/>
      <c r="L48" s="5"/>
    </row>
    <row r="49" spans="1:12" ht="16.5" customHeight="1" x14ac:dyDescent="0.8">
      <c r="F49" s="27"/>
      <c r="G49" s="27"/>
      <c r="H49" s="27"/>
      <c r="I49" s="27"/>
      <c r="J49" s="27"/>
      <c r="K49" s="27"/>
      <c r="L49" s="27"/>
    </row>
    <row r="50" spans="1:12" ht="18.7" customHeight="1" x14ac:dyDescent="0.8"/>
    <row r="51" spans="1:12" ht="9.25" customHeight="1" x14ac:dyDescent="0.8"/>
    <row r="52" spans="1:12" ht="22" customHeight="1" x14ac:dyDescent="0.8">
      <c r="A52" s="28" t="s">
        <v>38</v>
      </c>
      <c r="B52" s="28"/>
      <c r="C52" s="28"/>
      <c r="D52" s="28"/>
      <c r="E52" s="28"/>
      <c r="F52" s="7"/>
      <c r="G52" s="7"/>
      <c r="H52" s="8"/>
      <c r="I52" s="9"/>
      <c r="J52" s="8"/>
      <c r="K52" s="9"/>
      <c r="L52" s="8"/>
    </row>
    <row r="53" spans="1:12" ht="16.5" customHeight="1" x14ac:dyDescent="0.8">
      <c r="A53" s="1" t="str">
        <f>A1</f>
        <v>Yggdrazil Group Public Company Limited</v>
      </c>
      <c r="B53" s="1"/>
      <c r="C53" s="1"/>
      <c r="D53" s="1"/>
    </row>
    <row r="54" spans="1:12" ht="16.5" customHeight="1" x14ac:dyDescent="0.8">
      <c r="A54" s="1" t="s">
        <v>39</v>
      </c>
      <c r="B54" s="1"/>
      <c r="C54" s="1"/>
      <c r="D54" s="1"/>
    </row>
    <row r="55" spans="1:12" ht="16.5" customHeight="1" x14ac:dyDescent="0.8">
      <c r="A55" s="6" t="str">
        <f>A3</f>
        <v>As at 31 December 2022</v>
      </c>
      <c r="B55" s="6"/>
      <c r="C55" s="6"/>
      <c r="D55" s="6"/>
      <c r="E55" s="28"/>
      <c r="F55" s="7"/>
      <c r="G55" s="7"/>
      <c r="H55" s="8"/>
      <c r="I55" s="9"/>
      <c r="J55" s="8"/>
      <c r="K55" s="9"/>
      <c r="L55" s="8"/>
    </row>
    <row r="56" spans="1:12" ht="16.149999999999999" customHeight="1" x14ac:dyDescent="0.8"/>
    <row r="57" spans="1:12" ht="16.149999999999999" customHeight="1" x14ac:dyDescent="0.8"/>
    <row r="58" spans="1:12" ht="16.149999999999999" customHeight="1" x14ac:dyDescent="0.8">
      <c r="H58" s="10" t="s">
        <v>3</v>
      </c>
      <c r="J58" s="124" t="s">
        <v>4</v>
      </c>
      <c r="K58" s="124"/>
      <c r="L58" s="124"/>
    </row>
    <row r="59" spans="1:12" ht="16.149999999999999" customHeight="1" x14ac:dyDescent="0.8">
      <c r="H59" s="11" t="s">
        <v>5</v>
      </c>
      <c r="J59" s="123" t="s">
        <v>5</v>
      </c>
      <c r="K59" s="123"/>
      <c r="L59" s="123"/>
    </row>
    <row r="60" spans="1:12" ht="16.149999999999999" customHeight="1" x14ac:dyDescent="0.8">
      <c r="F60" s="29"/>
      <c r="G60" s="29"/>
      <c r="H60" s="12" t="s">
        <v>6</v>
      </c>
      <c r="I60" s="13"/>
      <c r="J60" s="12" t="s">
        <v>6</v>
      </c>
      <c r="K60" s="13"/>
      <c r="L60" s="12" t="s">
        <v>7</v>
      </c>
    </row>
    <row r="61" spans="1:12" ht="16.149999999999999" customHeight="1" x14ac:dyDescent="0.8">
      <c r="F61" s="14" t="s">
        <v>8</v>
      </c>
      <c r="G61" s="29"/>
      <c r="H61" s="15" t="s">
        <v>9</v>
      </c>
      <c r="I61" s="13"/>
      <c r="J61" s="15" t="s">
        <v>9</v>
      </c>
      <c r="K61" s="13"/>
      <c r="L61" s="15" t="s">
        <v>9</v>
      </c>
    </row>
    <row r="62" spans="1:12" ht="16.149999999999999" customHeight="1" x14ac:dyDescent="0.8">
      <c r="A62" s="1" t="s">
        <v>40</v>
      </c>
      <c r="B62" s="1"/>
      <c r="C62" s="1"/>
      <c r="D62" s="1"/>
      <c r="H62" s="16"/>
      <c r="J62" s="16"/>
    </row>
    <row r="63" spans="1:12" ht="10.199999999999999" customHeight="1" x14ac:dyDescent="0.8">
      <c r="A63" s="1"/>
      <c r="B63" s="1"/>
      <c r="C63" s="1"/>
      <c r="D63" s="1"/>
      <c r="H63" s="16"/>
      <c r="J63" s="16"/>
    </row>
    <row r="64" spans="1:12" ht="16.149999999999999" customHeight="1" x14ac:dyDescent="0.8">
      <c r="A64" s="1" t="s">
        <v>41</v>
      </c>
      <c r="B64" s="1"/>
      <c r="C64" s="1"/>
      <c r="D64" s="1"/>
      <c r="H64" s="16"/>
      <c r="J64" s="16"/>
    </row>
    <row r="65" spans="1:12" ht="10.199999999999999" customHeight="1" x14ac:dyDescent="0.8">
      <c r="A65" s="1"/>
      <c r="B65" s="1"/>
      <c r="C65" s="1"/>
      <c r="D65" s="1"/>
      <c r="H65" s="16"/>
      <c r="J65" s="16"/>
    </row>
    <row r="66" spans="1:12" ht="16.149999999999999" customHeight="1" x14ac:dyDescent="0.8">
      <c r="A66" s="5" t="s">
        <v>42</v>
      </c>
      <c r="F66" s="2">
        <v>22</v>
      </c>
      <c r="H66" s="16">
        <v>19677266</v>
      </c>
      <c r="J66" s="16">
        <v>19561856</v>
      </c>
      <c r="L66" s="3">
        <v>16441277</v>
      </c>
    </row>
    <row r="67" spans="1:12" ht="16.149999999999999" customHeight="1" x14ac:dyDescent="0.8">
      <c r="A67" s="5" t="s">
        <v>43</v>
      </c>
      <c r="F67" s="2">
        <v>12</v>
      </c>
      <c r="H67" s="22">
        <v>3106826</v>
      </c>
      <c r="J67" s="22">
        <v>3106826</v>
      </c>
      <c r="L67" s="3">
        <v>7362446</v>
      </c>
    </row>
    <row r="68" spans="1:12" ht="16.149999999999999" customHeight="1" x14ac:dyDescent="0.8">
      <c r="A68" s="5" t="s">
        <v>44</v>
      </c>
      <c r="F68" s="2" t="s">
        <v>45</v>
      </c>
      <c r="H68" s="22" t="s">
        <v>26</v>
      </c>
      <c r="J68" s="22" t="s">
        <v>26</v>
      </c>
      <c r="L68" s="3">
        <v>96383</v>
      </c>
    </row>
    <row r="69" spans="1:12" ht="16.149999999999999" customHeight="1" x14ac:dyDescent="0.8">
      <c r="A69" s="5" t="s">
        <v>46</v>
      </c>
      <c r="F69" s="2">
        <v>13</v>
      </c>
      <c r="H69" s="16">
        <v>3015320</v>
      </c>
      <c r="J69" s="16">
        <v>3015320</v>
      </c>
      <c r="L69" s="3">
        <v>2878698</v>
      </c>
    </row>
    <row r="70" spans="1:12" ht="16.149999999999999" customHeight="1" x14ac:dyDescent="0.8">
      <c r="A70" s="5" t="s">
        <v>47</v>
      </c>
      <c r="H70" s="17">
        <v>12637768</v>
      </c>
      <c r="J70" s="17">
        <v>12637768</v>
      </c>
      <c r="L70" s="8">
        <v>5250820</v>
      </c>
    </row>
    <row r="71" spans="1:12" ht="10.199999999999999" customHeight="1" x14ac:dyDescent="0.8">
      <c r="H71" s="16"/>
      <c r="J71" s="16"/>
    </row>
    <row r="72" spans="1:12" ht="16.149999999999999" customHeight="1" x14ac:dyDescent="0.8">
      <c r="A72" s="18" t="s">
        <v>48</v>
      </c>
      <c r="B72" s="18"/>
      <c r="C72" s="18"/>
      <c r="D72" s="18"/>
      <c r="F72" s="5"/>
      <c r="H72" s="17">
        <f>SUM(H66:H70)</f>
        <v>38437180</v>
      </c>
      <c r="J72" s="17">
        <f>SUM(J66:J70)</f>
        <v>38321770</v>
      </c>
      <c r="L72" s="8">
        <v>32029624</v>
      </c>
    </row>
    <row r="73" spans="1:12" ht="16.149999999999999" customHeight="1" x14ac:dyDescent="0.8">
      <c r="H73" s="16"/>
      <c r="J73" s="16"/>
    </row>
    <row r="74" spans="1:12" ht="16.149999999999999" customHeight="1" x14ac:dyDescent="0.8">
      <c r="A74" s="1" t="s">
        <v>49</v>
      </c>
      <c r="B74" s="1"/>
      <c r="C74" s="1"/>
      <c r="D74" s="1"/>
      <c r="H74" s="16"/>
      <c r="J74" s="16"/>
    </row>
    <row r="75" spans="1:12" ht="10.199999999999999" customHeight="1" x14ac:dyDescent="0.8">
      <c r="A75" s="1"/>
      <c r="B75" s="1"/>
      <c r="C75" s="1"/>
      <c r="D75" s="1"/>
      <c r="H75" s="16"/>
      <c r="J75" s="16"/>
    </row>
    <row r="76" spans="1:12" ht="16.149999999999999" customHeight="1" x14ac:dyDescent="0.8">
      <c r="A76" s="5" t="s">
        <v>50</v>
      </c>
      <c r="F76" s="2">
        <v>13</v>
      </c>
      <c r="H76" s="16">
        <v>2209837</v>
      </c>
      <c r="J76" s="16">
        <v>2209837</v>
      </c>
      <c r="L76" s="3">
        <v>5225157</v>
      </c>
    </row>
    <row r="77" spans="1:12" ht="16.149999999999999" customHeight="1" x14ac:dyDescent="0.8">
      <c r="A77" s="5" t="s">
        <v>51</v>
      </c>
      <c r="F77" s="2">
        <v>23</v>
      </c>
      <c r="H77" s="17">
        <v>5393205</v>
      </c>
      <c r="J77" s="17">
        <v>5393205</v>
      </c>
      <c r="L77" s="8">
        <v>5046116</v>
      </c>
    </row>
    <row r="78" spans="1:12" ht="10.199999999999999" customHeight="1" x14ac:dyDescent="0.8">
      <c r="H78" s="16"/>
      <c r="J78" s="16"/>
    </row>
    <row r="79" spans="1:12" ht="16.149999999999999" customHeight="1" x14ac:dyDescent="0.8">
      <c r="A79" s="18" t="s">
        <v>52</v>
      </c>
      <c r="B79" s="18"/>
      <c r="C79" s="18"/>
      <c r="D79" s="18"/>
      <c r="H79" s="17">
        <f>SUM(H76:H77)</f>
        <v>7603042</v>
      </c>
      <c r="J79" s="17">
        <f>SUM(J76:J77)</f>
        <v>7603042</v>
      </c>
      <c r="L79" s="8">
        <v>10271273</v>
      </c>
    </row>
    <row r="80" spans="1:12" ht="10.199999999999999" customHeight="1" x14ac:dyDescent="0.8">
      <c r="E80" s="30"/>
      <c r="H80" s="16"/>
      <c r="J80" s="16"/>
    </row>
    <row r="81" spans="1:15" ht="16.149999999999999" customHeight="1" x14ac:dyDescent="0.8">
      <c r="A81" s="1" t="s">
        <v>53</v>
      </c>
      <c r="B81" s="1"/>
      <c r="C81" s="1"/>
      <c r="D81" s="1"/>
      <c r="H81" s="17">
        <f>H72+H79</f>
        <v>46040222</v>
      </c>
      <c r="J81" s="17">
        <f>J72+J79</f>
        <v>45924812</v>
      </c>
      <c r="L81" s="8">
        <v>42300897</v>
      </c>
    </row>
    <row r="82" spans="1:15" ht="16.149999999999999" customHeight="1" x14ac:dyDescent="0.8">
      <c r="A82" s="1"/>
      <c r="B82" s="1"/>
      <c r="C82" s="1"/>
      <c r="D82" s="1"/>
      <c r="H82" s="16"/>
      <c r="J82" s="16"/>
    </row>
    <row r="83" spans="1:15" ht="16.149999999999999" customHeight="1" x14ac:dyDescent="0.8">
      <c r="A83" s="1"/>
      <c r="B83" s="1"/>
      <c r="C83" s="1"/>
      <c r="D83" s="1"/>
      <c r="H83" s="16"/>
      <c r="J83" s="16"/>
    </row>
    <row r="84" spans="1:15" ht="16.149999999999999" customHeight="1" x14ac:dyDescent="0.8">
      <c r="A84" s="1" t="s">
        <v>54</v>
      </c>
      <c r="B84" s="1"/>
      <c r="C84" s="1"/>
      <c r="D84" s="1"/>
      <c r="H84" s="16"/>
      <c r="J84" s="16"/>
    </row>
    <row r="85" spans="1:15" ht="10.199999999999999" customHeight="1" x14ac:dyDescent="0.8">
      <c r="A85" s="1"/>
      <c r="B85" s="1"/>
      <c r="C85" s="1"/>
      <c r="D85" s="1"/>
      <c r="H85" s="16"/>
      <c r="J85" s="16"/>
    </row>
    <row r="86" spans="1:15" ht="16.149999999999999" customHeight="1" x14ac:dyDescent="0.8">
      <c r="A86" s="5" t="s">
        <v>55</v>
      </c>
      <c r="F86" s="2">
        <v>24</v>
      </c>
      <c r="H86" s="31"/>
      <c r="I86" s="5"/>
      <c r="J86" s="31"/>
      <c r="K86" s="5"/>
      <c r="L86" s="5"/>
    </row>
    <row r="87" spans="1:15" ht="16.149999999999999" customHeight="1" x14ac:dyDescent="0.8">
      <c r="B87" s="5" t="s">
        <v>56</v>
      </c>
      <c r="F87" s="5"/>
      <c r="H87" s="16"/>
      <c r="J87" s="16"/>
    </row>
    <row r="88" spans="1:15" ht="16.149999999999999" customHeight="1" x14ac:dyDescent="0.8">
      <c r="C88" s="5" t="s">
        <v>57</v>
      </c>
      <c r="G88" s="5"/>
      <c r="H88" s="31"/>
      <c r="I88" s="2"/>
      <c r="J88" s="31"/>
      <c r="L88" s="5"/>
      <c r="O88" s="3"/>
    </row>
    <row r="89" spans="1:15" ht="16.149999999999999" customHeight="1" x14ac:dyDescent="0.8">
      <c r="D89" s="5" t="s">
        <v>58</v>
      </c>
      <c r="G89" s="5"/>
      <c r="H89" s="31"/>
      <c r="I89" s="2"/>
      <c r="J89" s="31"/>
      <c r="L89" s="5"/>
      <c r="O89" s="3"/>
    </row>
    <row r="90" spans="1:15" ht="16.149999999999999" customHeight="1" x14ac:dyDescent="0.8">
      <c r="E90" s="5" t="s">
        <v>59</v>
      </c>
      <c r="G90" s="5"/>
      <c r="H90" s="31"/>
      <c r="I90" s="2"/>
      <c r="J90" s="31"/>
      <c r="L90" s="5"/>
      <c r="O90" s="3"/>
    </row>
    <row r="91" spans="1:15" ht="16.149999999999999" customHeight="1" x14ac:dyDescent="0.8">
      <c r="E91" s="5" t="s">
        <v>60</v>
      </c>
      <c r="G91" s="3"/>
      <c r="H91" s="17">
        <v>346000000</v>
      </c>
      <c r="I91" s="2"/>
      <c r="J91" s="17">
        <v>346000000</v>
      </c>
      <c r="L91" s="8">
        <v>90000000</v>
      </c>
      <c r="N91" s="21"/>
      <c r="O91" s="3"/>
    </row>
    <row r="92" spans="1:15" ht="10.199999999999999" customHeight="1" x14ac:dyDescent="0.8">
      <c r="H92" s="16"/>
      <c r="J92" s="16"/>
    </row>
    <row r="93" spans="1:15" ht="16.149999999999999" customHeight="1" x14ac:dyDescent="0.8">
      <c r="B93" s="5" t="s">
        <v>61</v>
      </c>
      <c r="H93" s="16"/>
      <c r="J93" s="16"/>
    </row>
    <row r="94" spans="1:15" ht="16.149999999999999" customHeight="1" x14ac:dyDescent="0.8">
      <c r="C94" s="5" t="s">
        <v>62</v>
      </c>
      <c r="G94" s="5"/>
      <c r="H94" s="31"/>
      <c r="I94" s="2"/>
      <c r="J94" s="31"/>
      <c r="L94" s="5"/>
      <c r="O94" s="3"/>
    </row>
    <row r="95" spans="1:15" ht="16.149999999999999" customHeight="1" x14ac:dyDescent="0.8">
      <c r="D95" s="5" t="s">
        <v>63</v>
      </c>
      <c r="G95" s="3"/>
      <c r="H95" s="16"/>
      <c r="I95" s="2"/>
      <c r="J95" s="16"/>
      <c r="N95" s="21"/>
      <c r="O95" s="3"/>
    </row>
    <row r="96" spans="1:15" ht="16.149999999999999" customHeight="1" x14ac:dyDescent="0.8">
      <c r="E96" s="5" t="s">
        <v>59</v>
      </c>
      <c r="G96" s="3"/>
      <c r="H96" s="16"/>
      <c r="I96" s="2"/>
      <c r="J96" s="16"/>
      <c r="N96" s="21"/>
      <c r="O96" s="3"/>
    </row>
    <row r="97" spans="1:15" ht="16.149999999999999" customHeight="1" x14ac:dyDescent="0.8">
      <c r="E97" s="5" t="s">
        <v>60</v>
      </c>
      <c r="G97" s="3"/>
      <c r="H97" s="16">
        <v>300998594</v>
      </c>
      <c r="I97" s="2"/>
      <c r="J97" s="16">
        <v>300998594</v>
      </c>
      <c r="L97" s="3">
        <v>90000000</v>
      </c>
      <c r="N97" s="21"/>
      <c r="O97" s="3"/>
    </row>
    <row r="98" spans="1:15" ht="16.149999999999999" customHeight="1" x14ac:dyDescent="0.8">
      <c r="A98" s="5" t="s">
        <v>64</v>
      </c>
      <c r="G98" s="3"/>
      <c r="H98" s="16">
        <v>236245639</v>
      </c>
      <c r="I98" s="2"/>
      <c r="J98" s="16">
        <v>236245639</v>
      </c>
      <c r="L98" s="3">
        <v>239257445</v>
      </c>
      <c r="N98" s="21"/>
      <c r="O98" s="3"/>
    </row>
    <row r="99" spans="1:15" ht="16.149999999999999" customHeight="1" x14ac:dyDescent="0.8">
      <c r="A99" s="5" t="s">
        <v>65</v>
      </c>
      <c r="H99" s="16"/>
      <c r="J99" s="16"/>
    </row>
    <row r="100" spans="1:15" ht="16.149999999999999" customHeight="1" x14ac:dyDescent="0.8">
      <c r="B100" s="5" t="s">
        <v>66</v>
      </c>
      <c r="F100" s="2">
        <v>25</v>
      </c>
      <c r="H100" s="16">
        <v>14800000</v>
      </c>
      <c r="J100" s="16">
        <v>14800000</v>
      </c>
      <c r="L100" s="3">
        <v>9000000</v>
      </c>
    </row>
    <row r="101" spans="1:15" ht="16.149999999999999" customHeight="1" x14ac:dyDescent="0.8">
      <c r="B101" s="5" t="s">
        <v>67</v>
      </c>
      <c r="H101" s="16">
        <v>41738075</v>
      </c>
      <c r="J101" s="16">
        <v>53311099</v>
      </c>
      <c r="L101" s="3">
        <v>71978455</v>
      </c>
    </row>
    <row r="102" spans="1:15" ht="16.149999999999999" customHeight="1" x14ac:dyDescent="0.8">
      <c r="A102" s="5" t="s">
        <v>68</v>
      </c>
      <c r="H102" s="17">
        <v>1947416</v>
      </c>
      <c r="J102" s="17">
        <v>1947416</v>
      </c>
      <c r="L102" s="8">
        <v>1829550</v>
      </c>
    </row>
    <row r="103" spans="1:15" ht="10.199999999999999" customHeight="1" x14ac:dyDescent="0.8">
      <c r="H103" s="16"/>
      <c r="J103" s="16"/>
    </row>
    <row r="104" spans="1:15" ht="16.149999999999999" customHeight="1" x14ac:dyDescent="0.8">
      <c r="A104" s="18" t="s">
        <v>69</v>
      </c>
      <c r="B104" s="18"/>
      <c r="C104" s="18"/>
      <c r="D104" s="18"/>
      <c r="F104" s="5"/>
      <c r="H104" s="17">
        <f>SUM(H94:H102)</f>
        <v>595729724</v>
      </c>
      <c r="J104" s="17">
        <f>SUM(J94:J102)</f>
        <v>607302748</v>
      </c>
      <c r="L104" s="8">
        <v>412065450</v>
      </c>
    </row>
    <row r="105" spans="1:15" ht="10.199999999999999" customHeight="1" x14ac:dyDescent="0.8">
      <c r="H105" s="16"/>
      <c r="J105" s="16"/>
    </row>
    <row r="106" spans="1:15" ht="16.149999999999999" customHeight="1" thickBot="1" x14ac:dyDescent="0.85">
      <c r="A106" s="1" t="s">
        <v>70</v>
      </c>
      <c r="B106" s="1"/>
      <c r="C106" s="1"/>
      <c r="D106" s="1"/>
      <c r="H106" s="25">
        <f>H104+H81</f>
        <v>641769946</v>
      </c>
      <c r="J106" s="25">
        <f>J104+J81</f>
        <v>653227560</v>
      </c>
      <c r="L106" s="26">
        <v>454366347</v>
      </c>
    </row>
    <row r="107" spans="1:15" ht="20.25" customHeight="1" thickTop="1" x14ac:dyDescent="0.8">
      <c r="A107" s="1"/>
      <c r="B107" s="1"/>
      <c r="C107" s="1"/>
      <c r="D107" s="1"/>
    </row>
    <row r="108" spans="1:15" ht="22" customHeight="1" x14ac:dyDescent="0.8">
      <c r="A108" s="28" t="str">
        <f>A52</f>
        <v>The accompanying notes are an integral part of these financial statements.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</row>
    <row r="113" spans="10:12" ht="16.5" customHeight="1" x14ac:dyDescent="0.8">
      <c r="J113" s="32"/>
      <c r="L113" s="32"/>
    </row>
  </sheetData>
  <mergeCells count="6">
    <mergeCell ref="J59:L59"/>
    <mergeCell ref="J6:L6"/>
    <mergeCell ref="J7:L7"/>
    <mergeCell ref="A47:E47"/>
    <mergeCell ref="F48:J48"/>
    <mergeCell ref="J58:L58"/>
  </mergeCells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43" zoomScaleNormal="100" zoomScaleSheetLayoutView="120" workbookViewId="0">
      <selection activeCell="D54" sqref="D54"/>
    </sheetView>
  </sheetViews>
  <sheetFormatPr defaultColWidth="9.1796875" defaultRowHeight="16.5" customHeight="1" x14ac:dyDescent="0.8"/>
  <cols>
    <col min="1" max="2" width="1.7265625" style="5" customWidth="1"/>
    <col min="3" max="3" width="40" style="5" customWidth="1"/>
    <col min="4" max="4" width="5.7265625" style="2" customWidth="1"/>
    <col min="5" max="5" width="1.1796875" style="2" customWidth="1"/>
    <col min="6" max="6" width="17.81640625" style="3" customWidth="1"/>
    <col min="7" max="7" width="1.1796875" style="2" customWidth="1"/>
    <col min="8" max="8" width="13.7265625" style="3" customWidth="1"/>
    <col min="9" max="9" width="1.1796875" style="4" customWidth="1"/>
    <col min="10" max="10" width="13.7265625" style="3" customWidth="1"/>
    <col min="11" max="16384" width="9.1796875" style="5"/>
  </cols>
  <sheetData>
    <row r="1" spans="1:10" ht="16.5" customHeight="1" x14ac:dyDescent="0.8">
      <c r="A1" s="1" t="str">
        <f>'Eng6-7 '!A1</f>
        <v>Yggdrazil Group Public Company Limited</v>
      </c>
      <c r="B1" s="1"/>
      <c r="C1" s="1"/>
    </row>
    <row r="2" spans="1:10" ht="16.5" customHeight="1" x14ac:dyDescent="0.8">
      <c r="A2" s="1" t="s">
        <v>71</v>
      </c>
      <c r="B2" s="1"/>
    </row>
    <row r="3" spans="1:10" ht="16.5" customHeight="1" x14ac:dyDescent="0.8">
      <c r="A3" s="6" t="s">
        <v>72</v>
      </c>
      <c r="B3" s="6"/>
      <c r="C3" s="28"/>
      <c r="D3" s="7"/>
      <c r="E3" s="7"/>
      <c r="F3" s="8"/>
      <c r="G3" s="7"/>
      <c r="H3" s="8"/>
      <c r="I3" s="9"/>
      <c r="J3" s="8"/>
    </row>
    <row r="6" spans="1:10" ht="16.149999999999999" customHeight="1" x14ac:dyDescent="0.8">
      <c r="F6" s="10" t="s">
        <v>3</v>
      </c>
      <c r="G6" s="4"/>
      <c r="H6" s="124" t="s">
        <v>4</v>
      </c>
      <c r="I6" s="124"/>
      <c r="J6" s="124"/>
    </row>
    <row r="7" spans="1:10" ht="16.149999999999999" customHeight="1" x14ac:dyDescent="0.8">
      <c r="F7" s="11" t="s">
        <v>5</v>
      </c>
      <c r="G7" s="4"/>
      <c r="H7" s="123" t="s">
        <v>5</v>
      </c>
      <c r="I7" s="123"/>
      <c r="J7" s="123"/>
    </row>
    <row r="8" spans="1:10" ht="16.149999999999999" customHeight="1" x14ac:dyDescent="0.8">
      <c r="D8" s="29"/>
      <c r="E8" s="29"/>
      <c r="F8" s="12" t="s">
        <v>6</v>
      </c>
      <c r="G8" s="29"/>
      <c r="H8" s="12" t="s">
        <v>6</v>
      </c>
      <c r="I8" s="13"/>
      <c r="J8" s="12" t="s">
        <v>7</v>
      </c>
    </row>
    <row r="9" spans="1:10" ht="16.149999999999999" customHeight="1" x14ac:dyDescent="0.8">
      <c r="D9" s="14" t="s">
        <v>8</v>
      </c>
      <c r="E9" s="29"/>
      <c r="F9" s="15" t="s">
        <v>9</v>
      </c>
      <c r="G9" s="29"/>
      <c r="H9" s="15" t="s">
        <v>9</v>
      </c>
      <c r="I9" s="13"/>
      <c r="J9" s="15" t="s">
        <v>9</v>
      </c>
    </row>
    <row r="10" spans="1:10" ht="16.149999999999999" customHeight="1" x14ac:dyDescent="0.8">
      <c r="F10" s="16"/>
      <c r="H10" s="16"/>
    </row>
    <row r="11" spans="1:10" ht="16.149999999999999" customHeight="1" x14ac:dyDescent="0.8">
      <c r="A11" s="5" t="s">
        <v>73</v>
      </c>
      <c r="D11" s="2">
        <v>32</v>
      </c>
      <c r="F11" s="16">
        <v>334908954</v>
      </c>
      <c r="H11" s="16">
        <v>351483954</v>
      </c>
      <c r="J11" s="3">
        <v>284612775</v>
      </c>
    </row>
    <row r="12" spans="1:10" ht="16.149999999999999" customHeight="1" x14ac:dyDescent="0.8">
      <c r="A12" s="5" t="s">
        <v>74</v>
      </c>
      <c r="F12" s="17">
        <v>-179615003</v>
      </c>
      <c r="H12" s="17">
        <v>-185189141</v>
      </c>
      <c r="J12" s="8">
        <v>-155879460</v>
      </c>
    </row>
    <row r="13" spans="1:10" ht="16.149999999999999" customHeight="1" x14ac:dyDescent="0.8">
      <c r="F13" s="16"/>
      <c r="H13" s="16"/>
    </row>
    <row r="14" spans="1:10" ht="16.149999999999999" customHeight="1" x14ac:dyDescent="0.8">
      <c r="A14" s="1" t="s">
        <v>75</v>
      </c>
      <c r="B14" s="1"/>
      <c r="D14" s="5"/>
      <c r="F14" s="22">
        <f>SUM(F11:F12)</f>
        <v>155293951</v>
      </c>
      <c r="G14" s="33"/>
      <c r="H14" s="22">
        <f>SUM(H11:H12)</f>
        <v>166294813</v>
      </c>
      <c r="J14" s="3">
        <f>SUM(J11:J12)</f>
        <v>128733315</v>
      </c>
    </row>
    <row r="15" spans="1:10" ht="16.149999999999999" customHeight="1" x14ac:dyDescent="0.8">
      <c r="A15" s="5" t="s">
        <v>76</v>
      </c>
      <c r="D15" s="2">
        <v>32</v>
      </c>
      <c r="F15" s="22">
        <v>1990455</v>
      </c>
      <c r="G15" s="33"/>
      <c r="H15" s="22">
        <v>1990455</v>
      </c>
      <c r="J15" s="3">
        <v>3085600</v>
      </c>
    </row>
    <row r="16" spans="1:10" ht="16.149999999999999" customHeight="1" x14ac:dyDescent="0.8">
      <c r="A16" s="5" t="s">
        <v>77</v>
      </c>
      <c r="F16" s="22">
        <v>-2213965</v>
      </c>
      <c r="G16" s="33"/>
      <c r="H16" s="22">
        <v>-2213965</v>
      </c>
      <c r="J16" s="3">
        <v>-887518</v>
      </c>
    </row>
    <row r="17" spans="1:10" ht="16.149999999999999" customHeight="1" x14ac:dyDescent="0.8">
      <c r="A17" s="5" t="s">
        <v>78</v>
      </c>
      <c r="F17" s="22">
        <v>-26507193</v>
      </c>
      <c r="G17" s="33"/>
      <c r="H17" s="22">
        <v>-26390633</v>
      </c>
      <c r="J17" s="3">
        <v>-16763783</v>
      </c>
    </row>
    <row r="18" spans="1:10" ht="16.149999999999999" customHeight="1" x14ac:dyDescent="0.8">
      <c r="A18" s="34" t="s">
        <v>79</v>
      </c>
      <c r="B18" s="34"/>
      <c r="F18" s="22">
        <v>-3916978</v>
      </c>
      <c r="G18" s="33"/>
      <c r="H18" s="22">
        <v>-3916978</v>
      </c>
      <c r="J18" s="3">
        <v>799786</v>
      </c>
    </row>
    <row r="19" spans="1:10" ht="16.149999999999999" customHeight="1" x14ac:dyDescent="0.8">
      <c r="A19" s="34" t="s">
        <v>80</v>
      </c>
      <c r="B19" s="34"/>
      <c r="F19" s="22"/>
      <c r="G19" s="33"/>
      <c r="H19" s="22"/>
    </row>
    <row r="20" spans="1:10" ht="16.149999999999999" customHeight="1" x14ac:dyDescent="0.8">
      <c r="A20" s="34"/>
      <c r="B20" s="34" t="s">
        <v>81</v>
      </c>
      <c r="D20" s="2">
        <v>15</v>
      </c>
      <c r="F20" s="24">
        <v>-455602</v>
      </c>
      <c r="G20" s="33"/>
      <c r="H20" s="24" t="s">
        <v>26</v>
      </c>
      <c r="J20" s="8">
        <v>0</v>
      </c>
    </row>
    <row r="21" spans="1:10" ht="16.149999999999999" customHeight="1" x14ac:dyDescent="0.8">
      <c r="F21" s="16"/>
      <c r="H21" s="16"/>
    </row>
    <row r="22" spans="1:10" ht="16.149999999999999" customHeight="1" x14ac:dyDescent="0.8">
      <c r="A22" s="35" t="s">
        <v>82</v>
      </c>
      <c r="B22" s="35"/>
      <c r="F22" s="16">
        <f>SUM(F14:F20)</f>
        <v>124190668</v>
      </c>
      <c r="H22" s="16">
        <f>SUM(H14:H20)</f>
        <v>135763692</v>
      </c>
      <c r="J22" s="3">
        <f>SUM(J14:J20)</f>
        <v>114967400</v>
      </c>
    </row>
    <row r="23" spans="1:10" ht="16.149999999999999" customHeight="1" x14ac:dyDescent="0.8">
      <c r="A23" s="5" t="s">
        <v>83</v>
      </c>
      <c r="F23" s="17">
        <v>-315702</v>
      </c>
      <c r="H23" s="17">
        <v>-315702</v>
      </c>
      <c r="J23" s="8">
        <v>-368899</v>
      </c>
    </row>
    <row r="24" spans="1:10" ht="16.149999999999999" customHeight="1" x14ac:dyDescent="0.8">
      <c r="D24" s="5"/>
      <c r="F24" s="16"/>
      <c r="H24" s="16"/>
    </row>
    <row r="25" spans="1:10" ht="16.149999999999999" customHeight="1" x14ac:dyDescent="0.8">
      <c r="A25" s="35" t="s">
        <v>84</v>
      </c>
      <c r="B25" s="35"/>
      <c r="F25" s="16">
        <f>SUM(F22:F23)</f>
        <v>123874966</v>
      </c>
      <c r="H25" s="16">
        <f>SUM(H22:H23)</f>
        <v>135447990</v>
      </c>
      <c r="J25" s="3">
        <f>SUM(J22:J23)</f>
        <v>114598501</v>
      </c>
    </row>
    <row r="26" spans="1:10" ht="16.149999999999999" customHeight="1" x14ac:dyDescent="0.8">
      <c r="A26" s="34" t="s">
        <v>85</v>
      </c>
      <c r="B26" s="34"/>
      <c r="D26" s="2">
        <v>27</v>
      </c>
      <c r="F26" s="36">
        <v>-1745582</v>
      </c>
      <c r="H26" s="36">
        <v>-1745582</v>
      </c>
      <c r="I26" s="3"/>
      <c r="J26" s="37">
        <v>-2549754</v>
      </c>
    </row>
    <row r="27" spans="1:10" ht="16.149999999999999" customHeight="1" x14ac:dyDescent="0.8">
      <c r="A27" s="18"/>
      <c r="B27" s="18"/>
      <c r="E27" s="5"/>
      <c r="F27" s="38"/>
      <c r="G27" s="5"/>
      <c r="H27" s="38"/>
      <c r="I27" s="3"/>
      <c r="J27" s="39"/>
    </row>
    <row r="28" spans="1:10" ht="16.149999999999999" customHeight="1" thickBot="1" x14ac:dyDescent="0.85">
      <c r="A28" s="1" t="s">
        <v>86</v>
      </c>
      <c r="B28" s="1"/>
      <c r="F28" s="40">
        <f>F25+F26</f>
        <v>122129384</v>
      </c>
      <c r="H28" s="40">
        <f>H25+H26</f>
        <v>133702408</v>
      </c>
      <c r="I28" s="3"/>
      <c r="J28" s="41">
        <f>J25+J26</f>
        <v>112048747</v>
      </c>
    </row>
    <row r="29" spans="1:10" ht="16.149999999999999" customHeight="1" thickTop="1" x14ac:dyDescent="0.8">
      <c r="F29" s="38"/>
      <c r="H29" s="38"/>
      <c r="J29" s="39"/>
    </row>
    <row r="30" spans="1:10" ht="16.149999999999999" customHeight="1" x14ac:dyDescent="0.8">
      <c r="A30" s="1" t="s">
        <v>87</v>
      </c>
      <c r="B30" s="1"/>
      <c r="F30" s="38"/>
      <c r="H30" s="38"/>
      <c r="J30" s="39"/>
    </row>
    <row r="31" spans="1:10" ht="16.149999999999999" customHeight="1" x14ac:dyDescent="0.8">
      <c r="C31" s="5" t="s">
        <v>88</v>
      </c>
      <c r="F31" s="42"/>
      <c r="H31" s="42"/>
      <c r="J31" s="43"/>
    </row>
    <row r="32" spans="1:10" ht="16.149999999999999" customHeight="1" x14ac:dyDescent="0.8">
      <c r="C32" s="5" t="s">
        <v>89</v>
      </c>
      <c r="F32" s="38"/>
      <c r="H32" s="38"/>
      <c r="I32" s="5"/>
      <c r="J32" s="5"/>
    </row>
    <row r="33" spans="1:10" ht="16.149999999999999" customHeight="1" x14ac:dyDescent="0.8">
      <c r="C33" s="5" t="s">
        <v>90</v>
      </c>
      <c r="F33" s="16">
        <v>147333</v>
      </c>
      <c r="H33" s="16">
        <v>147333</v>
      </c>
      <c r="J33" s="3">
        <v>0</v>
      </c>
    </row>
    <row r="34" spans="1:10" ht="16.149999999999999" customHeight="1" x14ac:dyDescent="0.8">
      <c r="C34" s="5" t="s">
        <v>91</v>
      </c>
      <c r="F34" s="42"/>
      <c r="H34" s="42"/>
      <c r="J34" s="43"/>
    </row>
    <row r="35" spans="1:10" ht="16.149999999999999" customHeight="1" x14ac:dyDescent="0.8">
      <c r="C35" s="5" t="s">
        <v>92</v>
      </c>
      <c r="D35" s="5"/>
      <c r="E35" s="5"/>
      <c r="F35" s="38"/>
      <c r="H35" s="38"/>
      <c r="I35" s="5"/>
      <c r="J35" s="5"/>
    </row>
    <row r="36" spans="1:10" ht="16.149999999999999" customHeight="1" x14ac:dyDescent="0.8">
      <c r="C36" s="5" t="s">
        <v>93</v>
      </c>
      <c r="D36" s="2">
        <v>20</v>
      </c>
      <c r="F36" s="36">
        <v>-29467</v>
      </c>
      <c r="H36" s="36">
        <v>-29467</v>
      </c>
      <c r="J36" s="37">
        <v>0</v>
      </c>
    </row>
    <row r="37" spans="1:10" ht="16.149999999999999" customHeight="1" x14ac:dyDescent="0.8">
      <c r="F37" s="42"/>
      <c r="H37" s="42"/>
      <c r="J37" s="43"/>
    </row>
    <row r="38" spans="1:10" ht="16.149999999999999" customHeight="1" x14ac:dyDescent="0.8">
      <c r="C38" s="5" t="s">
        <v>94</v>
      </c>
      <c r="F38" s="42"/>
      <c r="H38" s="42"/>
      <c r="J38" s="43"/>
    </row>
    <row r="39" spans="1:10" ht="16.149999999999999" customHeight="1" x14ac:dyDescent="0.8">
      <c r="C39" s="5" t="s">
        <v>95</v>
      </c>
      <c r="F39" s="36">
        <f>SUM(F33:F36)</f>
        <v>117866</v>
      </c>
      <c r="H39" s="36">
        <f>SUM(H33:H36)</f>
        <v>117866</v>
      </c>
      <c r="J39" s="37">
        <f>SUM(J33:J36)</f>
        <v>0</v>
      </c>
    </row>
    <row r="40" spans="1:10" ht="16.149999999999999" customHeight="1" x14ac:dyDescent="0.8">
      <c r="F40" s="42"/>
      <c r="H40" s="42"/>
      <c r="J40" s="43"/>
    </row>
    <row r="41" spans="1:10" ht="16.149999999999999" customHeight="1" x14ac:dyDescent="0.8">
      <c r="A41" s="1" t="s">
        <v>96</v>
      </c>
      <c r="B41" s="1"/>
      <c r="F41" s="42"/>
      <c r="H41" s="42"/>
      <c r="I41" s="5"/>
      <c r="J41" s="5"/>
    </row>
    <row r="42" spans="1:10" ht="16.149999999999999" customHeight="1" x14ac:dyDescent="0.8">
      <c r="A42" s="1"/>
      <c r="B42" s="44" t="s">
        <v>97</v>
      </c>
      <c r="F42" s="36">
        <f>SUM(F39)</f>
        <v>117866</v>
      </c>
      <c r="H42" s="36">
        <f>SUM(H39)</f>
        <v>117866</v>
      </c>
      <c r="J42" s="37">
        <f>SUM(J39)</f>
        <v>0</v>
      </c>
    </row>
    <row r="43" spans="1:10" ht="16.149999999999999" customHeight="1" x14ac:dyDescent="0.8">
      <c r="A43" s="1"/>
      <c r="B43" s="1"/>
      <c r="F43" s="38"/>
      <c r="H43" s="38"/>
      <c r="J43" s="39"/>
    </row>
    <row r="44" spans="1:10" ht="16.149999999999999" customHeight="1" thickBot="1" x14ac:dyDescent="0.85">
      <c r="A44" s="1" t="s">
        <v>98</v>
      </c>
      <c r="B44" s="1"/>
      <c r="F44" s="40">
        <f>SUM(F42,F28)</f>
        <v>122247250</v>
      </c>
      <c r="H44" s="40">
        <f>SUM(H42,H28)</f>
        <v>133820274</v>
      </c>
      <c r="J44" s="41">
        <f>SUM(J42,J28)</f>
        <v>112048747</v>
      </c>
    </row>
    <row r="45" spans="1:10" ht="16.149999999999999" customHeight="1" thickTop="1" x14ac:dyDescent="0.8">
      <c r="A45" s="1"/>
      <c r="B45" s="1"/>
      <c r="F45" s="42"/>
      <c r="H45" s="42"/>
      <c r="J45" s="43"/>
    </row>
    <row r="46" spans="1:10" ht="16.149999999999999" customHeight="1" x14ac:dyDescent="0.8">
      <c r="F46" s="16"/>
      <c r="H46" s="16"/>
    </row>
    <row r="47" spans="1:10" ht="16.149999999999999" customHeight="1" x14ac:dyDescent="0.8">
      <c r="A47" s="1" t="s">
        <v>99</v>
      </c>
      <c r="B47" s="1"/>
      <c r="C47" s="45"/>
      <c r="D47" s="46"/>
      <c r="E47" s="46"/>
      <c r="F47" s="16"/>
      <c r="G47" s="46"/>
      <c r="H47" s="16"/>
    </row>
    <row r="48" spans="1:10" ht="16.149999999999999" customHeight="1" x14ac:dyDescent="0.8">
      <c r="A48" s="46"/>
      <c r="B48" s="46"/>
      <c r="C48" s="46"/>
      <c r="D48" s="46"/>
      <c r="E48" s="46"/>
      <c r="F48" s="16"/>
      <c r="G48" s="46"/>
      <c r="H48" s="16"/>
    </row>
    <row r="49" spans="1:10" ht="16.149999999999999" customHeight="1" x14ac:dyDescent="0.8">
      <c r="A49" s="46"/>
      <c r="B49" s="46"/>
      <c r="C49" s="5" t="s">
        <v>100</v>
      </c>
      <c r="D49" s="2">
        <v>28</v>
      </c>
      <c r="E49" s="46"/>
      <c r="F49" s="47">
        <v>0.24</v>
      </c>
      <c r="G49" s="46"/>
      <c r="H49" s="47">
        <v>0.26</v>
      </c>
      <c r="J49" s="48">
        <v>0.62</v>
      </c>
    </row>
    <row r="50" spans="1:10" ht="16.149999999999999" customHeight="1" x14ac:dyDescent="0.8">
      <c r="A50" s="46"/>
      <c r="B50" s="46"/>
      <c r="E50" s="46"/>
      <c r="F50" s="48"/>
      <c r="G50" s="46"/>
      <c r="H50" s="48"/>
      <c r="J50" s="48"/>
    </row>
    <row r="51" spans="1:10" ht="6.8" customHeight="1" x14ac:dyDescent="0.8">
      <c r="A51" s="46"/>
      <c r="B51" s="46"/>
      <c r="E51" s="46"/>
      <c r="F51" s="48"/>
      <c r="G51" s="46"/>
      <c r="H51" s="48"/>
      <c r="J51" s="48"/>
    </row>
    <row r="52" spans="1:10" ht="22" customHeight="1" x14ac:dyDescent="0.8">
      <c r="A52" s="28" t="s">
        <v>38</v>
      </c>
      <c r="B52" s="28"/>
      <c r="C52" s="28"/>
      <c r="D52" s="28"/>
      <c r="E52" s="28"/>
      <c r="F52" s="7"/>
      <c r="G52" s="28"/>
      <c r="H52" s="7"/>
      <c r="I52" s="7"/>
      <c r="J52" s="7"/>
    </row>
  </sheetData>
  <mergeCells count="2">
    <mergeCell ref="H6:J6"/>
    <mergeCell ref="H7:J7"/>
  </mergeCells>
  <pageMargins left="0.8" right="0.75" top="0.5" bottom="0.6" header="0.49" footer="0.4"/>
  <pageSetup paperSize="9" scale="97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opLeftCell="A17" zoomScaleNormal="100" zoomScaleSheetLayoutView="85" workbookViewId="0">
      <selection activeCell="G35" sqref="G35"/>
    </sheetView>
  </sheetViews>
  <sheetFormatPr defaultColWidth="9.1796875" defaultRowHeight="16.5" customHeight="1" x14ac:dyDescent="0.8"/>
  <cols>
    <col min="1" max="2" width="1.7265625" style="5" customWidth="1"/>
    <col min="3" max="3" width="18.1796875" style="2" customWidth="1"/>
    <col min="4" max="4" width="21.453125" style="2" customWidth="1"/>
    <col min="5" max="5" width="6.54296875" style="2" customWidth="1"/>
    <col min="6" max="6" width="1" style="49" customWidth="1"/>
    <col min="7" max="7" width="13.7265625" style="27" customWidth="1"/>
    <col min="8" max="8" width="1" style="27" customWidth="1"/>
    <col min="9" max="9" width="15.7265625" style="27" customWidth="1"/>
    <col min="10" max="10" width="1" style="49" customWidth="1"/>
    <col min="11" max="11" width="11.54296875" style="27" bestFit="1" customWidth="1"/>
    <col min="12" max="12" width="1" style="49" customWidth="1"/>
    <col min="13" max="13" width="16.7265625" style="3" customWidth="1"/>
    <col min="14" max="14" width="1" style="4" customWidth="1"/>
    <col min="15" max="15" width="25.7265625" style="4" customWidth="1"/>
    <col min="16" max="16" width="1" style="4" customWidth="1"/>
    <col min="17" max="17" width="14.453125" style="3" bestFit="1" customWidth="1"/>
    <col min="18" max="16384" width="9.1796875" style="5"/>
  </cols>
  <sheetData>
    <row r="1" spans="1:17" ht="16.5" customHeight="1" x14ac:dyDescent="0.8">
      <c r="A1" s="1" t="str">
        <f>'Eng6-7 '!A1</f>
        <v>Yggdrazil Group Public Company Limited</v>
      </c>
    </row>
    <row r="2" spans="1:17" ht="16.5" customHeight="1" x14ac:dyDescent="0.8">
      <c r="A2" s="1" t="s">
        <v>101</v>
      </c>
    </row>
    <row r="3" spans="1:17" ht="16.5" customHeight="1" x14ac:dyDescent="0.8">
      <c r="A3" s="6" t="str">
        <f>'Eng8'!A3</f>
        <v>For the year ended 31 December 2022</v>
      </c>
      <c r="B3" s="28"/>
      <c r="C3" s="7"/>
      <c r="D3" s="7"/>
      <c r="E3" s="7"/>
      <c r="F3" s="50"/>
      <c r="G3" s="51"/>
      <c r="H3" s="51"/>
      <c r="I3" s="51"/>
      <c r="J3" s="50"/>
      <c r="K3" s="51"/>
      <c r="L3" s="50"/>
      <c r="M3" s="8"/>
      <c r="N3" s="9"/>
      <c r="O3" s="9"/>
      <c r="P3" s="9"/>
      <c r="Q3" s="8"/>
    </row>
    <row r="4" spans="1:17" ht="16.5" customHeight="1" x14ac:dyDescent="0.8">
      <c r="A4" s="1"/>
    </row>
    <row r="5" spans="1:17" ht="16.5" customHeight="1" x14ac:dyDescent="0.8">
      <c r="A5" s="1"/>
    </row>
    <row r="6" spans="1:17" ht="16.5" customHeight="1" x14ac:dyDescent="0.8">
      <c r="G6" s="123" t="s">
        <v>102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17" ht="16.5" customHeight="1" x14ac:dyDescent="0.8">
      <c r="G7" s="52"/>
      <c r="H7" s="52"/>
      <c r="I7" s="52"/>
      <c r="J7" s="53"/>
      <c r="K7" s="52"/>
      <c r="L7" s="53"/>
      <c r="M7" s="52"/>
      <c r="N7" s="53"/>
      <c r="O7" s="54" t="s">
        <v>68</v>
      </c>
      <c r="P7" s="55"/>
      <c r="Q7" s="52"/>
    </row>
    <row r="8" spans="1:17" ht="16.5" customHeight="1" x14ac:dyDescent="0.8">
      <c r="F8" s="13"/>
      <c r="G8" s="56" t="s">
        <v>103</v>
      </c>
      <c r="H8" s="56"/>
      <c r="I8" s="56"/>
      <c r="J8" s="13"/>
      <c r="K8" s="56"/>
      <c r="L8" s="13"/>
      <c r="M8" s="56" t="s">
        <v>67</v>
      </c>
      <c r="N8" s="13"/>
      <c r="O8" s="13" t="s">
        <v>104</v>
      </c>
      <c r="P8" s="57"/>
      <c r="Q8" s="56"/>
    </row>
    <row r="9" spans="1:17" ht="16.5" customHeight="1" x14ac:dyDescent="0.8">
      <c r="F9" s="13"/>
      <c r="G9" s="56" t="s">
        <v>105</v>
      </c>
      <c r="H9" s="56"/>
      <c r="I9" s="56" t="s">
        <v>106</v>
      </c>
      <c r="J9" s="13"/>
      <c r="K9" s="56" t="s">
        <v>107</v>
      </c>
      <c r="L9" s="13"/>
      <c r="M9" s="56" t="s">
        <v>108</v>
      </c>
      <c r="N9" s="13"/>
      <c r="O9" s="13" t="s">
        <v>109</v>
      </c>
      <c r="P9" s="13"/>
      <c r="Q9" s="56"/>
    </row>
    <row r="10" spans="1:17" ht="16.5" customHeight="1" x14ac:dyDescent="0.8">
      <c r="C10" s="29"/>
      <c r="D10" s="29"/>
      <c r="E10" s="29"/>
      <c r="F10" s="13"/>
      <c r="G10" s="56" t="s">
        <v>110</v>
      </c>
      <c r="H10" s="56"/>
      <c r="I10" s="56" t="s">
        <v>111</v>
      </c>
      <c r="J10" s="13"/>
      <c r="K10" s="56" t="s">
        <v>112</v>
      </c>
      <c r="L10" s="13"/>
      <c r="M10" s="56" t="s">
        <v>113</v>
      </c>
      <c r="N10" s="13"/>
      <c r="O10" s="13" t="s">
        <v>114</v>
      </c>
      <c r="P10" s="13"/>
      <c r="Q10" s="56" t="s">
        <v>115</v>
      </c>
    </row>
    <row r="11" spans="1:17" ht="16.5" customHeight="1" x14ac:dyDescent="0.8">
      <c r="C11" s="29"/>
      <c r="D11" s="29"/>
      <c r="E11" s="14" t="s">
        <v>8</v>
      </c>
      <c r="F11" s="55"/>
      <c r="G11" s="15" t="s">
        <v>9</v>
      </c>
      <c r="H11" s="56"/>
      <c r="I11" s="15" t="s">
        <v>9</v>
      </c>
      <c r="J11" s="13"/>
      <c r="K11" s="15" t="s">
        <v>9</v>
      </c>
      <c r="L11" s="13"/>
      <c r="M11" s="15" t="s">
        <v>9</v>
      </c>
      <c r="N11" s="13"/>
      <c r="O11" s="15" t="s">
        <v>9</v>
      </c>
      <c r="P11" s="13"/>
      <c r="Q11" s="15" t="s">
        <v>9</v>
      </c>
    </row>
    <row r="12" spans="1:17" ht="16.5" customHeight="1" x14ac:dyDescent="0.8">
      <c r="C12" s="29"/>
      <c r="D12" s="29"/>
      <c r="E12" s="29"/>
      <c r="F12" s="55"/>
      <c r="G12" s="58"/>
      <c r="H12" s="56"/>
      <c r="I12" s="58"/>
      <c r="J12" s="55"/>
      <c r="K12" s="58"/>
      <c r="L12" s="55"/>
      <c r="M12" s="58"/>
      <c r="N12" s="13"/>
      <c r="O12" s="58"/>
      <c r="P12" s="13"/>
      <c r="Q12" s="58"/>
    </row>
    <row r="13" spans="1:17" ht="16.5" customHeight="1" x14ac:dyDescent="0.8">
      <c r="A13" s="1" t="s">
        <v>116</v>
      </c>
      <c r="B13" s="44"/>
      <c r="G13" s="22">
        <v>90000000</v>
      </c>
      <c r="H13" s="52"/>
      <c r="I13" s="22">
        <v>239257445</v>
      </c>
      <c r="J13" s="52"/>
      <c r="K13" s="22">
        <v>9000000</v>
      </c>
      <c r="L13" s="52"/>
      <c r="M13" s="22">
        <v>71978455</v>
      </c>
      <c r="O13" s="22">
        <v>1829550</v>
      </c>
      <c r="Q13" s="22">
        <f>SUM(G13:P13)</f>
        <v>412065450</v>
      </c>
    </row>
    <row r="14" spans="1:17" ht="16.5" customHeight="1" x14ac:dyDescent="0.8">
      <c r="A14" s="1" t="s">
        <v>117</v>
      </c>
      <c r="B14" s="44"/>
      <c r="G14" s="22"/>
      <c r="H14" s="52"/>
      <c r="I14" s="22"/>
      <c r="J14" s="52"/>
      <c r="K14" s="22"/>
      <c r="L14" s="52"/>
      <c r="M14" s="22"/>
      <c r="O14" s="22"/>
      <c r="Q14" s="16"/>
    </row>
    <row r="15" spans="1:17" ht="16.5" customHeight="1" x14ac:dyDescent="0.8">
      <c r="A15" s="34" t="s">
        <v>118</v>
      </c>
      <c r="B15" s="44"/>
      <c r="E15" s="59">
        <v>24</v>
      </c>
      <c r="G15" s="22">
        <v>179999999</v>
      </c>
      <c r="H15" s="52"/>
      <c r="I15" s="22" t="s">
        <v>26</v>
      </c>
      <c r="J15" s="52"/>
      <c r="K15" s="22" t="s">
        <v>26</v>
      </c>
      <c r="L15" s="52"/>
      <c r="M15" s="22" t="s">
        <v>26</v>
      </c>
      <c r="O15" s="22" t="s">
        <v>26</v>
      </c>
      <c r="Q15" s="22">
        <f>SUM(G15:P15)</f>
        <v>179999999</v>
      </c>
    </row>
    <row r="16" spans="1:17" ht="16.5" customHeight="1" x14ac:dyDescent="0.8">
      <c r="A16" s="34" t="s">
        <v>119</v>
      </c>
      <c r="B16" s="44"/>
      <c r="E16" s="59">
        <v>29</v>
      </c>
      <c r="G16" s="22">
        <v>30998595</v>
      </c>
      <c r="H16" s="52"/>
      <c r="I16" s="22" t="s">
        <v>26</v>
      </c>
      <c r="J16" s="52"/>
      <c r="K16" s="22" t="s">
        <v>26</v>
      </c>
      <c r="L16" s="52"/>
      <c r="M16" s="22">
        <v>-146569764</v>
      </c>
      <c r="O16" s="22" t="s">
        <v>26</v>
      </c>
      <c r="Q16" s="22">
        <f>SUM(G16:P16)</f>
        <v>-115571169</v>
      </c>
    </row>
    <row r="17" spans="1:17" ht="16.5" customHeight="1" x14ac:dyDescent="0.8">
      <c r="A17" s="34" t="s">
        <v>120</v>
      </c>
      <c r="B17" s="44"/>
      <c r="E17" s="59">
        <v>25</v>
      </c>
      <c r="G17" s="22" t="s">
        <v>26</v>
      </c>
      <c r="H17" s="52"/>
      <c r="I17" s="22" t="s">
        <v>26</v>
      </c>
      <c r="J17" s="52"/>
      <c r="K17" s="22">
        <v>5800000</v>
      </c>
      <c r="L17" s="52"/>
      <c r="M17" s="22">
        <v>-5800000</v>
      </c>
      <c r="O17" s="22" t="s">
        <v>26</v>
      </c>
      <c r="Q17" s="22">
        <f>SUM(G17:P17)</f>
        <v>0</v>
      </c>
    </row>
    <row r="18" spans="1:17" ht="16.5" customHeight="1" x14ac:dyDescent="0.8">
      <c r="A18" s="34" t="s">
        <v>121</v>
      </c>
      <c r="B18" s="44"/>
      <c r="E18" s="59">
        <v>24</v>
      </c>
      <c r="G18" s="22" t="s">
        <v>26</v>
      </c>
      <c r="H18" s="52"/>
      <c r="I18" s="22">
        <v>-3011806</v>
      </c>
      <c r="J18" s="52"/>
      <c r="K18" s="22" t="s">
        <v>26</v>
      </c>
      <c r="L18" s="52"/>
      <c r="M18" s="22" t="s">
        <v>26</v>
      </c>
      <c r="O18" s="22" t="s">
        <v>26</v>
      </c>
      <c r="Q18" s="22">
        <f>SUM(G18:P18)</f>
        <v>-3011806</v>
      </c>
    </row>
    <row r="19" spans="1:17" ht="16.5" customHeight="1" x14ac:dyDescent="0.8">
      <c r="A19" s="34" t="s">
        <v>98</v>
      </c>
      <c r="B19" s="44"/>
      <c r="G19" s="24" t="s">
        <v>26</v>
      </c>
      <c r="H19" s="52"/>
      <c r="I19" s="24" t="s">
        <v>26</v>
      </c>
      <c r="J19" s="52"/>
      <c r="K19" s="24" t="s">
        <v>26</v>
      </c>
      <c r="L19" s="52"/>
      <c r="M19" s="24">
        <f>ROUND('Eng8'!F28,0)</f>
        <v>122129384</v>
      </c>
      <c r="O19" s="24">
        <f>ROUND('Eng8'!F42,0)</f>
        <v>117866</v>
      </c>
      <c r="Q19" s="24">
        <f>SUM(G19:P19)</f>
        <v>122247250</v>
      </c>
    </row>
    <row r="20" spans="1:17" ht="16.5" customHeight="1" x14ac:dyDescent="0.8">
      <c r="C20" s="5"/>
      <c r="D20" s="5"/>
      <c r="E20" s="5"/>
      <c r="G20" s="60"/>
      <c r="I20" s="60"/>
      <c r="K20" s="60"/>
      <c r="M20" s="16"/>
      <c r="O20" s="16"/>
      <c r="Q20" s="16"/>
    </row>
    <row r="21" spans="1:17" ht="16.5" customHeight="1" thickBot="1" x14ac:dyDescent="0.85">
      <c r="A21" s="61" t="s">
        <v>122</v>
      </c>
      <c r="B21" s="44"/>
      <c r="G21" s="62">
        <f>SUM(G13:G19)</f>
        <v>300998594</v>
      </c>
      <c r="H21" s="52"/>
      <c r="I21" s="62">
        <f>SUM(I13:I19)</f>
        <v>236245639</v>
      </c>
      <c r="J21" s="52"/>
      <c r="K21" s="62">
        <f>SUM(K13:K19)</f>
        <v>14800000</v>
      </c>
      <c r="M21" s="62">
        <f>SUM(M13:M19)</f>
        <v>41738075</v>
      </c>
      <c r="O21" s="62">
        <f>SUM(O13:O19)</f>
        <v>1947416</v>
      </c>
      <c r="Q21" s="62">
        <f>SUM(Q13:Q19)</f>
        <v>595729724</v>
      </c>
    </row>
    <row r="22" spans="1:17" ht="16.5" customHeight="1" thickTop="1" x14ac:dyDescent="0.8">
      <c r="A22" s="61"/>
      <c r="B22" s="44"/>
      <c r="G22" s="52"/>
      <c r="H22" s="52"/>
      <c r="I22" s="52"/>
      <c r="J22" s="52"/>
      <c r="K22" s="52"/>
      <c r="M22" s="52"/>
      <c r="O22" s="52"/>
      <c r="Q22" s="52"/>
    </row>
    <row r="23" spans="1:17" ht="16.5" customHeight="1" x14ac:dyDescent="0.8">
      <c r="A23" s="61"/>
      <c r="B23" s="44"/>
      <c r="G23" s="52"/>
      <c r="H23" s="52"/>
      <c r="I23" s="52"/>
      <c r="J23" s="52"/>
      <c r="K23" s="52"/>
      <c r="M23" s="52"/>
      <c r="O23" s="52"/>
      <c r="Q23" s="52"/>
    </row>
    <row r="24" spans="1:17" ht="16.5" customHeight="1" x14ac:dyDescent="0.8">
      <c r="A24" s="61"/>
      <c r="B24" s="44"/>
      <c r="G24" s="52"/>
      <c r="H24" s="52"/>
      <c r="I24" s="52"/>
      <c r="J24" s="52"/>
      <c r="K24" s="52"/>
      <c r="M24" s="52"/>
      <c r="O24" s="52"/>
      <c r="Q24" s="52"/>
    </row>
    <row r="25" spans="1:17" ht="16.5" customHeight="1" x14ac:dyDescent="0.8">
      <c r="A25" s="61"/>
      <c r="B25" s="44"/>
      <c r="G25" s="52"/>
      <c r="H25" s="52"/>
      <c r="I25" s="52"/>
      <c r="J25" s="52"/>
      <c r="K25" s="52"/>
      <c r="M25" s="52"/>
      <c r="O25" s="52"/>
      <c r="Q25" s="52"/>
    </row>
    <row r="26" spans="1:17" ht="16.5" customHeight="1" x14ac:dyDescent="0.8">
      <c r="A26" s="61"/>
      <c r="B26" s="44"/>
      <c r="G26" s="52"/>
      <c r="H26" s="52"/>
      <c r="I26" s="52"/>
      <c r="J26" s="52"/>
      <c r="K26" s="52"/>
      <c r="M26" s="52"/>
      <c r="O26" s="52"/>
      <c r="Q26" s="52"/>
    </row>
    <row r="27" spans="1:17" ht="16.5" customHeight="1" x14ac:dyDescent="0.8">
      <c r="A27" s="61"/>
      <c r="B27" s="44"/>
      <c r="G27" s="52"/>
      <c r="H27" s="52"/>
      <c r="I27" s="52"/>
      <c r="J27" s="52"/>
      <c r="K27" s="52"/>
      <c r="M27" s="52"/>
      <c r="O27" s="52"/>
      <c r="Q27" s="52"/>
    </row>
    <row r="28" spans="1:17" ht="16.5" customHeight="1" x14ac:dyDescent="0.8">
      <c r="A28" s="61"/>
      <c r="B28" s="44"/>
      <c r="G28" s="52"/>
      <c r="H28" s="52"/>
      <c r="I28" s="52"/>
      <c r="J28" s="52"/>
      <c r="K28" s="52"/>
      <c r="M28" s="52"/>
      <c r="O28" s="52"/>
      <c r="Q28" s="52"/>
    </row>
    <row r="29" spans="1:17" ht="16.5" customHeight="1" x14ac:dyDescent="0.8">
      <c r="A29" s="61"/>
      <c r="B29" s="44"/>
      <c r="G29" s="52"/>
      <c r="H29" s="52"/>
      <c r="I29" s="52"/>
      <c r="J29" s="52"/>
      <c r="K29" s="52"/>
      <c r="M29" s="52"/>
      <c r="O29" s="52"/>
      <c r="Q29" s="52"/>
    </row>
    <row r="30" spans="1:17" ht="16.5" customHeight="1" x14ac:dyDescent="0.8">
      <c r="A30" s="61"/>
      <c r="B30" s="44"/>
      <c r="G30" s="52"/>
      <c r="H30" s="52"/>
      <c r="I30" s="52"/>
      <c r="J30" s="52"/>
      <c r="K30" s="52"/>
      <c r="M30" s="52"/>
      <c r="O30" s="52"/>
      <c r="Q30" s="52"/>
    </row>
    <row r="31" spans="1:17" ht="16.5" customHeight="1" x14ac:dyDescent="0.8">
      <c r="A31" s="61"/>
      <c r="B31" s="44"/>
      <c r="G31" s="52"/>
      <c r="H31" s="52"/>
      <c r="I31" s="52"/>
      <c r="J31" s="52"/>
      <c r="K31" s="52"/>
      <c r="M31" s="52"/>
      <c r="O31" s="52"/>
      <c r="Q31" s="52"/>
    </row>
    <row r="32" spans="1:17" ht="14.3" customHeight="1" x14ac:dyDescent="0.8">
      <c r="A32" s="61"/>
      <c r="B32" s="44"/>
      <c r="G32" s="52"/>
      <c r="H32" s="52"/>
      <c r="I32" s="52"/>
      <c r="J32" s="52"/>
      <c r="K32" s="52"/>
      <c r="M32" s="52"/>
      <c r="O32" s="52"/>
      <c r="Q32" s="52"/>
    </row>
    <row r="33" spans="1:17" ht="22" customHeight="1" x14ac:dyDescent="0.8">
      <c r="A33" s="28" t="s">
        <v>38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1:17" ht="16.5" customHeight="1" x14ac:dyDescent="0.8">
      <c r="J34" s="27"/>
      <c r="O34" s="3"/>
    </row>
  </sheetData>
  <mergeCells count="1">
    <mergeCell ref="G6:Q6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22" zoomScale="90" zoomScaleNormal="90" zoomScaleSheetLayoutView="100" workbookViewId="0">
      <selection activeCell="E32" sqref="E32"/>
    </sheetView>
  </sheetViews>
  <sheetFormatPr defaultColWidth="9.1796875" defaultRowHeight="16.5" customHeight="1" x14ac:dyDescent="0.8"/>
  <cols>
    <col min="1" max="2" width="1.7265625" style="5" customWidth="1"/>
    <col min="3" max="3" width="18.1796875" style="2" customWidth="1"/>
    <col min="4" max="4" width="20.54296875" style="2" customWidth="1"/>
    <col min="5" max="5" width="6.54296875" style="2" customWidth="1"/>
    <col min="6" max="6" width="0.7265625" style="49" customWidth="1"/>
    <col min="7" max="7" width="13.7265625" style="27" customWidth="1"/>
    <col min="8" max="8" width="0.7265625" style="27" customWidth="1"/>
    <col min="9" max="9" width="15.7265625" style="27" customWidth="1"/>
    <col min="10" max="10" width="0.7265625" style="49" customWidth="1"/>
    <col min="11" max="11" width="11.453125" style="27" bestFit="1" customWidth="1"/>
    <col min="12" max="12" width="0.7265625" style="49" customWidth="1"/>
    <col min="13" max="13" width="15.7265625" style="3" customWidth="1"/>
    <col min="14" max="14" width="0.7265625" style="4" customWidth="1"/>
    <col min="15" max="15" width="26.7265625" style="4" customWidth="1"/>
    <col min="16" max="16" width="0.7265625" style="4" customWidth="1"/>
    <col min="17" max="17" width="14.453125" style="3" bestFit="1" customWidth="1"/>
    <col min="18" max="16384" width="9.1796875" style="5"/>
  </cols>
  <sheetData>
    <row r="1" spans="1:17" ht="16.5" customHeight="1" x14ac:dyDescent="0.8">
      <c r="A1" s="1" t="str">
        <f>'Eng6-7 '!A1</f>
        <v>Yggdrazil Group Public Company Limited</v>
      </c>
    </row>
    <row r="2" spans="1:17" ht="16.5" customHeight="1" x14ac:dyDescent="0.8">
      <c r="A2" s="1" t="s">
        <v>123</v>
      </c>
    </row>
    <row r="3" spans="1:17" ht="16.5" customHeight="1" x14ac:dyDescent="0.8">
      <c r="A3" s="6" t="str">
        <f>'Eng8'!A3</f>
        <v>For the year ended 31 December 2022</v>
      </c>
      <c r="B3" s="28"/>
      <c r="C3" s="7"/>
      <c r="D3" s="7"/>
      <c r="E3" s="7"/>
      <c r="F3" s="50"/>
      <c r="G3" s="51"/>
      <c r="H3" s="51"/>
      <c r="I3" s="51"/>
      <c r="J3" s="50"/>
      <c r="K3" s="51"/>
      <c r="L3" s="50"/>
      <c r="M3" s="8"/>
      <c r="N3" s="9"/>
      <c r="O3" s="9"/>
      <c r="P3" s="9"/>
      <c r="Q3" s="8"/>
    </row>
    <row r="4" spans="1:17" ht="16.5" customHeight="1" x14ac:dyDescent="0.8">
      <c r="A4" s="1"/>
    </row>
    <row r="5" spans="1:17" ht="16.5" customHeight="1" x14ac:dyDescent="0.8">
      <c r="A5" s="1"/>
    </row>
    <row r="6" spans="1:17" ht="16.5" customHeight="1" x14ac:dyDescent="0.8">
      <c r="G6" s="123" t="s">
        <v>124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17" ht="16.5" customHeight="1" x14ac:dyDescent="0.8">
      <c r="G7" s="52"/>
      <c r="H7" s="52"/>
      <c r="I7" s="52"/>
      <c r="J7" s="53"/>
      <c r="K7" s="52"/>
      <c r="L7" s="53"/>
      <c r="M7" s="52"/>
      <c r="N7" s="53"/>
      <c r="O7" s="54" t="s">
        <v>68</v>
      </c>
      <c r="P7" s="55"/>
      <c r="Q7" s="52"/>
    </row>
    <row r="8" spans="1:17" ht="16.5" customHeight="1" x14ac:dyDescent="0.8">
      <c r="F8" s="13"/>
      <c r="G8" s="56" t="s">
        <v>103</v>
      </c>
      <c r="H8" s="56"/>
      <c r="I8" s="56"/>
      <c r="J8" s="13"/>
      <c r="K8" s="56"/>
      <c r="L8" s="13"/>
      <c r="M8" s="56" t="s">
        <v>67</v>
      </c>
      <c r="N8" s="13"/>
      <c r="O8" s="13" t="s">
        <v>104</v>
      </c>
      <c r="P8" s="57"/>
      <c r="Q8" s="56"/>
    </row>
    <row r="9" spans="1:17" ht="16.5" customHeight="1" x14ac:dyDescent="0.8">
      <c r="F9" s="13"/>
      <c r="G9" s="56" t="s">
        <v>105</v>
      </c>
      <c r="H9" s="56"/>
      <c r="I9" s="56" t="s">
        <v>106</v>
      </c>
      <c r="J9" s="13"/>
      <c r="K9" s="56" t="s">
        <v>107</v>
      </c>
      <c r="L9" s="13"/>
      <c r="M9" s="56" t="s">
        <v>108</v>
      </c>
      <c r="N9" s="13"/>
      <c r="O9" s="13" t="s">
        <v>109</v>
      </c>
      <c r="P9" s="13"/>
      <c r="Q9" s="56"/>
    </row>
    <row r="10" spans="1:17" ht="16.5" customHeight="1" x14ac:dyDescent="0.8">
      <c r="C10" s="29"/>
      <c r="D10" s="29"/>
      <c r="E10" s="29"/>
      <c r="F10" s="13"/>
      <c r="G10" s="56" t="s">
        <v>110</v>
      </c>
      <c r="H10" s="56"/>
      <c r="I10" s="56" t="s">
        <v>111</v>
      </c>
      <c r="J10" s="13"/>
      <c r="K10" s="56" t="s">
        <v>112</v>
      </c>
      <c r="L10" s="13"/>
      <c r="M10" s="56" t="s">
        <v>113</v>
      </c>
      <c r="N10" s="13"/>
      <c r="O10" s="13" t="s">
        <v>114</v>
      </c>
      <c r="P10" s="13"/>
      <c r="Q10" s="56" t="s">
        <v>115</v>
      </c>
    </row>
    <row r="11" spans="1:17" ht="16.5" customHeight="1" x14ac:dyDescent="0.8">
      <c r="C11" s="29"/>
      <c r="D11" s="29"/>
      <c r="E11" s="14" t="s">
        <v>8</v>
      </c>
      <c r="F11" s="55"/>
      <c r="G11" s="15" t="s">
        <v>9</v>
      </c>
      <c r="H11" s="56"/>
      <c r="I11" s="15" t="s">
        <v>9</v>
      </c>
      <c r="J11" s="13"/>
      <c r="K11" s="15" t="s">
        <v>9</v>
      </c>
      <c r="L11" s="13"/>
      <c r="M11" s="15" t="s">
        <v>9</v>
      </c>
      <c r="N11" s="13"/>
      <c r="O11" s="15" t="s">
        <v>9</v>
      </c>
      <c r="P11" s="13"/>
      <c r="Q11" s="15" t="s">
        <v>9</v>
      </c>
    </row>
    <row r="12" spans="1:17" ht="16.5" customHeight="1" x14ac:dyDescent="0.8">
      <c r="C12" s="29"/>
      <c r="D12" s="29"/>
      <c r="E12" s="29"/>
      <c r="F12" s="55"/>
      <c r="G12" s="56"/>
      <c r="H12" s="56"/>
      <c r="I12" s="56"/>
      <c r="J12" s="55"/>
      <c r="K12" s="56"/>
      <c r="L12" s="55"/>
      <c r="M12" s="56"/>
      <c r="N12" s="13"/>
      <c r="O12" s="56"/>
      <c r="P12" s="13"/>
      <c r="Q12" s="56"/>
    </row>
    <row r="13" spans="1:17" ht="16.5" customHeight="1" x14ac:dyDescent="0.8">
      <c r="A13" s="1" t="s">
        <v>125</v>
      </c>
      <c r="B13" s="44"/>
      <c r="G13" s="52">
        <v>90000000</v>
      </c>
      <c r="H13" s="52"/>
      <c r="I13" s="52">
        <v>239257445</v>
      </c>
      <c r="J13" s="52"/>
      <c r="K13" s="52">
        <v>9000000</v>
      </c>
      <c r="L13" s="53"/>
      <c r="M13" s="52">
        <v>21811174</v>
      </c>
      <c r="O13" s="3">
        <v>1829550</v>
      </c>
      <c r="Q13" s="52">
        <f>SUM(G13:P13)</f>
        <v>361898169</v>
      </c>
    </row>
    <row r="14" spans="1:17" ht="16.5" customHeight="1" x14ac:dyDescent="0.8">
      <c r="A14" s="1" t="s">
        <v>117</v>
      </c>
      <c r="B14" s="44"/>
      <c r="G14" s="52"/>
      <c r="H14" s="52"/>
      <c r="I14" s="52"/>
      <c r="J14" s="52"/>
      <c r="K14" s="52"/>
      <c r="L14" s="52"/>
      <c r="M14" s="52"/>
      <c r="O14" s="3"/>
    </row>
    <row r="15" spans="1:17" ht="16.5" customHeight="1" x14ac:dyDescent="0.8">
      <c r="A15" s="5" t="s">
        <v>119</v>
      </c>
      <c r="B15" s="44"/>
      <c r="E15" s="2">
        <v>29</v>
      </c>
      <c r="G15" s="52">
        <v>0</v>
      </c>
      <c r="H15" s="52"/>
      <c r="I15" s="52">
        <v>0</v>
      </c>
      <c r="J15" s="52"/>
      <c r="K15" s="52">
        <v>0</v>
      </c>
      <c r="L15" s="27"/>
      <c r="M15" s="3">
        <v>-61881466</v>
      </c>
      <c r="O15" s="3">
        <v>0</v>
      </c>
      <c r="Q15" s="52">
        <f>SUM(G15:P15)</f>
        <v>-61881466</v>
      </c>
    </row>
    <row r="16" spans="1:17" ht="16.5" customHeight="1" x14ac:dyDescent="0.8">
      <c r="A16" s="5" t="s">
        <v>98</v>
      </c>
      <c r="C16" s="5"/>
      <c r="D16" s="5"/>
      <c r="G16" s="63">
        <v>0</v>
      </c>
      <c r="H16" s="52"/>
      <c r="I16" s="63">
        <v>0</v>
      </c>
      <c r="J16" s="52"/>
      <c r="K16" s="63">
        <v>0</v>
      </c>
      <c r="L16" s="27"/>
      <c r="M16" s="8">
        <v>112048747</v>
      </c>
      <c r="N16" s="3"/>
      <c r="O16" s="8">
        <v>0</v>
      </c>
      <c r="Q16" s="63">
        <f>SUM(G16:P16)</f>
        <v>112048747</v>
      </c>
    </row>
    <row r="17" spans="1:17" ht="16.5" customHeight="1" x14ac:dyDescent="0.8">
      <c r="C17" s="5"/>
      <c r="D17" s="5"/>
      <c r="E17" s="5"/>
      <c r="O17" s="3"/>
    </row>
    <row r="18" spans="1:17" ht="16.5" customHeight="1" thickBot="1" x14ac:dyDescent="0.85">
      <c r="A18" s="61" t="s">
        <v>126</v>
      </c>
      <c r="B18" s="44"/>
      <c r="G18" s="64">
        <f>SUM(G13:G17)</f>
        <v>90000000</v>
      </c>
      <c r="H18" s="52"/>
      <c r="I18" s="64">
        <f>SUM(I13:I17)</f>
        <v>239257445</v>
      </c>
      <c r="J18" s="52"/>
      <c r="K18" s="64">
        <f>SUM(K13:K17)</f>
        <v>9000000</v>
      </c>
      <c r="M18" s="64">
        <f>SUM(M13:M17)</f>
        <v>71978455</v>
      </c>
      <c r="O18" s="64">
        <f>SUM(O13:O17)</f>
        <v>1829550</v>
      </c>
      <c r="Q18" s="64">
        <f>SUM(G18:P18)</f>
        <v>412065450</v>
      </c>
    </row>
    <row r="19" spans="1:17" ht="16.5" customHeight="1" thickTop="1" x14ac:dyDescent="0.8">
      <c r="A19" s="61"/>
      <c r="B19" s="44"/>
      <c r="G19" s="52"/>
      <c r="H19" s="52"/>
      <c r="I19" s="52"/>
      <c r="J19" s="52"/>
      <c r="K19" s="52"/>
      <c r="M19" s="52"/>
      <c r="O19" s="52"/>
      <c r="Q19" s="52"/>
    </row>
    <row r="20" spans="1:17" ht="16.5" customHeight="1" x14ac:dyDescent="0.8">
      <c r="A20" s="61"/>
      <c r="B20" s="44"/>
      <c r="G20" s="52"/>
      <c r="H20" s="52"/>
      <c r="I20" s="52"/>
      <c r="J20" s="52"/>
      <c r="K20" s="52"/>
      <c r="M20" s="52"/>
      <c r="O20" s="52"/>
      <c r="Q20" s="52"/>
    </row>
    <row r="21" spans="1:17" ht="16.5" customHeight="1" x14ac:dyDescent="0.8">
      <c r="A21" s="1" t="s">
        <v>127</v>
      </c>
      <c r="B21" s="44"/>
      <c r="G21" s="22">
        <f>G18</f>
        <v>90000000</v>
      </c>
      <c r="H21" s="52"/>
      <c r="I21" s="22">
        <f>I18</f>
        <v>239257445</v>
      </c>
      <c r="J21" s="52"/>
      <c r="K21" s="22">
        <f>K18</f>
        <v>9000000</v>
      </c>
      <c r="M21" s="22">
        <f>M18</f>
        <v>71978455</v>
      </c>
      <c r="O21" s="22">
        <f>O18</f>
        <v>1829550</v>
      </c>
      <c r="Q21" s="22">
        <f>SUM(G21:O21)</f>
        <v>412065450</v>
      </c>
    </row>
    <row r="22" spans="1:17" ht="16.5" customHeight="1" x14ac:dyDescent="0.8">
      <c r="A22" s="1" t="s">
        <v>117</v>
      </c>
      <c r="B22" s="44"/>
      <c r="G22" s="22"/>
      <c r="H22" s="52"/>
      <c r="I22" s="22"/>
      <c r="J22" s="52"/>
      <c r="K22" s="22"/>
      <c r="L22" s="52"/>
      <c r="M22" s="22"/>
      <c r="O22" s="22"/>
      <c r="Q22" s="16"/>
    </row>
    <row r="23" spans="1:17" ht="16.5" customHeight="1" x14ac:dyDescent="0.8">
      <c r="A23" s="34" t="s">
        <v>118</v>
      </c>
      <c r="B23" s="44"/>
      <c r="E23" s="59">
        <v>24</v>
      </c>
      <c r="G23" s="22">
        <v>179999999</v>
      </c>
      <c r="H23" s="52"/>
      <c r="I23" s="22" t="s">
        <v>26</v>
      </c>
      <c r="J23" s="52"/>
      <c r="K23" s="22" t="s">
        <v>26</v>
      </c>
      <c r="L23" s="52"/>
      <c r="M23" s="22" t="s">
        <v>26</v>
      </c>
      <c r="O23" s="22" t="s">
        <v>26</v>
      </c>
      <c r="Q23" s="22">
        <f>SUM(G23:P23)</f>
        <v>179999999</v>
      </c>
    </row>
    <row r="24" spans="1:17" ht="16.5" customHeight="1" x14ac:dyDescent="0.8">
      <c r="A24" s="34" t="s">
        <v>119</v>
      </c>
      <c r="B24" s="44"/>
      <c r="E24" s="59">
        <v>29</v>
      </c>
      <c r="G24" s="22">
        <v>30998595</v>
      </c>
      <c r="H24" s="52"/>
      <c r="I24" s="22" t="s">
        <v>26</v>
      </c>
      <c r="J24" s="52"/>
      <c r="K24" s="22" t="s">
        <v>26</v>
      </c>
      <c r="L24" s="52"/>
      <c r="M24" s="22">
        <v>-146569764</v>
      </c>
      <c r="O24" s="22" t="s">
        <v>26</v>
      </c>
      <c r="Q24" s="22">
        <f>SUM(G24:P24)</f>
        <v>-115571169</v>
      </c>
    </row>
    <row r="25" spans="1:17" ht="16.5" customHeight="1" x14ac:dyDescent="0.8">
      <c r="A25" s="34" t="s">
        <v>120</v>
      </c>
      <c r="B25" s="44"/>
      <c r="E25" s="59">
        <v>25</v>
      </c>
      <c r="G25" s="22" t="s">
        <v>26</v>
      </c>
      <c r="H25" s="52"/>
      <c r="I25" s="22" t="s">
        <v>26</v>
      </c>
      <c r="J25" s="52"/>
      <c r="K25" s="22">
        <v>5800000</v>
      </c>
      <c r="L25" s="52"/>
      <c r="M25" s="22">
        <v>-5800000</v>
      </c>
      <c r="O25" s="22" t="s">
        <v>26</v>
      </c>
      <c r="Q25" s="22">
        <f>SUM(G25:P25)</f>
        <v>0</v>
      </c>
    </row>
    <row r="26" spans="1:17" ht="16.5" customHeight="1" x14ac:dyDescent="0.8">
      <c r="A26" s="34" t="s">
        <v>121</v>
      </c>
      <c r="B26" s="44"/>
      <c r="E26" s="59">
        <v>24</v>
      </c>
      <c r="G26" s="22" t="s">
        <v>26</v>
      </c>
      <c r="H26" s="52"/>
      <c r="I26" s="22">
        <v>-3011806</v>
      </c>
      <c r="J26" s="52"/>
      <c r="K26" s="22" t="s">
        <v>26</v>
      </c>
      <c r="L26" s="52"/>
      <c r="M26" s="22" t="s">
        <v>26</v>
      </c>
      <c r="O26" s="22" t="s">
        <v>26</v>
      </c>
      <c r="Q26" s="22">
        <f>SUM(G26:P26)</f>
        <v>-3011806</v>
      </c>
    </row>
    <row r="27" spans="1:17" ht="16.5" customHeight="1" x14ac:dyDescent="0.8">
      <c r="A27" s="34" t="s">
        <v>128</v>
      </c>
      <c r="B27" s="44"/>
      <c r="G27" s="24" t="s">
        <v>26</v>
      </c>
      <c r="H27" s="52"/>
      <c r="I27" s="24" t="s">
        <v>26</v>
      </c>
      <c r="J27" s="52"/>
      <c r="K27" s="24" t="s">
        <v>26</v>
      </c>
      <c r="L27" s="52"/>
      <c r="M27" s="24">
        <f>ROUND('Eng8'!H28,0)</f>
        <v>133702408</v>
      </c>
      <c r="O27" s="24">
        <f>ROUND('Eng8'!H42,0)</f>
        <v>117866</v>
      </c>
      <c r="Q27" s="24">
        <f>SUM(G27:P27)</f>
        <v>133820274</v>
      </c>
    </row>
    <row r="28" spans="1:17" ht="16.5" customHeight="1" x14ac:dyDescent="0.8">
      <c r="C28" s="5"/>
      <c r="D28" s="5"/>
      <c r="E28" s="5"/>
      <c r="G28" s="60"/>
      <c r="I28" s="60"/>
      <c r="K28" s="60"/>
      <c r="M28" s="16"/>
      <c r="O28" s="16"/>
      <c r="Q28" s="16"/>
    </row>
    <row r="29" spans="1:17" ht="16.5" customHeight="1" thickBot="1" x14ac:dyDescent="0.85">
      <c r="A29" s="61" t="s">
        <v>122</v>
      </c>
      <c r="B29" s="44"/>
      <c r="G29" s="62">
        <f>SUM(G20:G27)</f>
        <v>300998594</v>
      </c>
      <c r="H29" s="52"/>
      <c r="I29" s="62">
        <f>SUM(I20:I27)</f>
        <v>236245639</v>
      </c>
      <c r="J29" s="52"/>
      <c r="K29" s="62">
        <f>SUM(K20:K27)</f>
        <v>14800000</v>
      </c>
      <c r="M29" s="62">
        <f>SUM(M20:M27)</f>
        <v>53311099</v>
      </c>
      <c r="O29" s="62">
        <f>SUM(O20:O27)</f>
        <v>1947416</v>
      </c>
      <c r="Q29" s="62">
        <f>SUM(Q20:Q27)</f>
        <v>607302748</v>
      </c>
    </row>
    <row r="30" spans="1:17" ht="16.5" customHeight="1" thickTop="1" x14ac:dyDescent="0.8">
      <c r="A30" s="61"/>
      <c r="B30" s="44"/>
      <c r="G30" s="52"/>
      <c r="H30" s="52"/>
      <c r="I30" s="52"/>
      <c r="J30" s="52"/>
      <c r="K30" s="52"/>
      <c r="M30" s="52"/>
      <c r="O30" s="52"/>
      <c r="Q30" s="52"/>
    </row>
    <row r="31" spans="1:17" ht="16.5" customHeight="1" x14ac:dyDescent="0.8">
      <c r="A31" s="61"/>
      <c r="B31" s="44"/>
      <c r="G31" s="52"/>
      <c r="H31" s="52"/>
      <c r="I31" s="52"/>
      <c r="J31" s="52"/>
      <c r="K31" s="52"/>
      <c r="M31" s="52"/>
      <c r="O31" s="52"/>
      <c r="Q31" s="52"/>
    </row>
    <row r="32" spans="1:17" ht="12.05" customHeight="1" x14ac:dyDescent="0.8">
      <c r="A32" s="61"/>
      <c r="B32" s="44"/>
      <c r="G32" s="52"/>
      <c r="H32" s="52"/>
      <c r="I32" s="52"/>
      <c r="J32" s="52"/>
      <c r="K32" s="52"/>
      <c r="M32" s="52"/>
      <c r="O32" s="52"/>
      <c r="Q32" s="52"/>
    </row>
    <row r="33" spans="1:17" ht="22" customHeight="1" x14ac:dyDescent="0.8">
      <c r="A33" s="28" t="s">
        <v>38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5" spans="1:17" ht="16.5" customHeight="1" x14ac:dyDescent="0.8">
      <c r="J35" s="27"/>
      <c r="O35" s="3"/>
    </row>
    <row r="36" spans="1:17" ht="16.5" customHeight="1" x14ac:dyDescent="0.8">
      <c r="J36" s="27"/>
      <c r="L36" s="27"/>
      <c r="O36" s="3"/>
    </row>
    <row r="37" spans="1:17" ht="16.5" customHeight="1" x14ac:dyDescent="0.8">
      <c r="J37" s="27"/>
      <c r="L37" s="27"/>
      <c r="O37" s="3"/>
    </row>
    <row r="38" spans="1:17" ht="21.4" customHeight="1" x14ac:dyDescent="0.8">
      <c r="J38" s="27"/>
      <c r="L38" s="27"/>
      <c r="N38" s="3"/>
      <c r="O38" s="3"/>
      <c r="P38" s="3"/>
    </row>
    <row r="39" spans="1:17" ht="16.5" customHeight="1" x14ac:dyDescent="0.8">
      <c r="O39" s="3"/>
    </row>
    <row r="40" spans="1:17" ht="16.5" customHeight="1" x14ac:dyDescent="0.8">
      <c r="J40" s="27"/>
      <c r="O40" s="3"/>
    </row>
  </sheetData>
  <mergeCells count="1">
    <mergeCell ref="G6:Q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topLeftCell="A52" zoomScaleNormal="100" zoomScaleSheetLayoutView="110" workbookViewId="0">
      <selection activeCell="C67" sqref="C67"/>
    </sheetView>
  </sheetViews>
  <sheetFormatPr defaultColWidth="9.1796875" defaultRowHeight="12.65" x14ac:dyDescent="0.8"/>
  <cols>
    <col min="1" max="2" width="1.7265625" style="5" customWidth="1"/>
    <col min="3" max="3" width="45.81640625" style="5" customWidth="1"/>
    <col min="4" max="4" width="4.7265625" style="5" customWidth="1"/>
    <col min="5" max="5" width="1" style="5" customWidth="1"/>
    <col min="6" max="6" width="16.54296875" style="3" customWidth="1"/>
    <col min="7" max="7" width="1" style="5" customWidth="1"/>
    <col min="8" max="8" width="12.7265625" style="3" customWidth="1"/>
    <col min="9" max="9" width="1" style="5" customWidth="1"/>
    <col min="10" max="10" width="12.7265625" style="3" customWidth="1"/>
    <col min="11" max="16384" width="9.1796875" style="5"/>
  </cols>
  <sheetData>
    <row r="1" spans="1:10" ht="16.149999999999999" customHeight="1" x14ac:dyDescent="0.8">
      <c r="A1" s="65" t="str">
        <f>'Eng9'!A1</f>
        <v>Yggdrazil Group Public Company Limited</v>
      </c>
      <c r="B1" s="1"/>
      <c r="C1" s="1"/>
      <c r="D1" s="1"/>
      <c r="F1" s="52"/>
      <c r="H1" s="52"/>
      <c r="J1" s="52"/>
    </row>
    <row r="2" spans="1:10" ht="16.149999999999999" customHeight="1" x14ac:dyDescent="0.8">
      <c r="A2" s="1" t="s">
        <v>129</v>
      </c>
      <c r="B2" s="1"/>
      <c r="C2" s="1"/>
      <c r="D2" s="1"/>
      <c r="F2" s="52"/>
      <c r="H2" s="52"/>
      <c r="J2" s="52"/>
    </row>
    <row r="3" spans="1:10" ht="16.149999999999999" customHeight="1" x14ac:dyDescent="0.8">
      <c r="A3" s="6" t="str">
        <f>'Eng9'!A3</f>
        <v>For the year ended 31 December 2022</v>
      </c>
      <c r="B3" s="6"/>
      <c r="C3" s="6"/>
      <c r="D3" s="6"/>
      <c r="E3" s="28"/>
      <c r="F3" s="63"/>
      <c r="G3" s="28"/>
      <c r="H3" s="63"/>
      <c r="I3" s="28"/>
      <c r="J3" s="63"/>
    </row>
    <row r="4" spans="1:10" ht="15.9" customHeight="1" x14ac:dyDescent="0.8">
      <c r="A4" s="1"/>
      <c r="B4" s="1"/>
      <c r="C4" s="1"/>
      <c r="D4" s="1"/>
      <c r="F4" s="52"/>
      <c r="H4" s="52"/>
      <c r="J4" s="52"/>
    </row>
    <row r="5" spans="1:10" ht="15.9" customHeight="1" x14ac:dyDescent="0.8">
      <c r="A5" s="1"/>
      <c r="B5" s="1"/>
      <c r="C5" s="1"/>
      <c r="D5" s="1"/>
      <c r="F5" s="52"/>
      <c r="H5" s="52"/>
      <c r="J5" s="52"/>
    </row>
    <row r="6" spans="1:10" ht="15.9" customHeight="1" x14ac:dyDescent="0.8">
      <c r="A6" s="66"/>
      <c r="B6" s="66"/>
      <c r="C6" s="66"/>
      <c r="D6" s="66"/>
      <c r="E6" s="67"/>
      <c r="F6" s="68" t="s">
        <v>3</v>
      </c>
      <c r="G6" s="69"/>
      <c r="H6" s="127" t="s">
        <v>4</v>
      </c>
      <c r="I6" s="127"/>
      <c r="J6" s="127"/>
    </row>
    <row r="7" spans="1:10" ht="15.9" customHeight="1" x14ac:dyDescent="0.8">
      <c r="A7" s="66"/>
      <c r="B7" s="66"/>
      <c r="C7" s="66"/>
      <c r="D7" s="66"/>
      <c r="E7" s="67"/>
      <c r="F7" s="70" t="s">
        <v>5</v>
      </c>
      <c r="G7" s="69"/>
      <c r="H7" s="128" t="s">
        <v>5</v>
      </c>
      <c r="I7" s="128"/>
      <c r="J7" s="128"/>
    </row>
    <row r="8" spans="1:10" ht="15.9" customHeight="1" x14ac:dyDescent="0.8">
      <c r="A8" s="67"/>
      <c r="B8" s="67"/>
      <c r="C8" s="67"/>
      <c r="D8" s="67"/>
      <c r="E8" s="67"/>
      <c r="F8" s="71" t="s">
        <v>6</v>
      </c>
      <c r="G8" s="67"/>
      <c r="H8" s="71" t="s">
        <v>6</v>
      </c>
      <c r="I8" s="72"/>
      <c r="J8" s="71" t="s">
        <v>7</v>
      </c>
    </row>
    <row r="9" spans="1:10" ht="15.9" customHeight="1" x14ac:dyDescent="0.8">
      <c r="A9" s="67"/>
      <c r="B9" s="67"/>
      <c r="C9" s="67"/>
      <c r="D9" s="73" t="s">
        <v>8</v>
      </c>
      <c r="E9" s="67"/>
      <c r="F9" s="74" t="s">
        <v>9</v>
      </c>
      <c r="G9" s="67"/>
      <c r="H9" s="74" t="s">
        <v>9</v>
      </c>
      <c r="I9" s="67"/>
      <c r="J9" s="74" t="s">
        <v>9</v>
      </c>
    </row>
    <row r="10" spans="1:10" ht="15.9" customHeight="1" x14ac:dyDescent="0.8">
      <c r="A10" s="66" t="s">
        <v>130</v>
      </c>
      <c r="B10" s="75"/>
      <c r="C10" s="75"/>
      <c r="D10" s="75"/>
      <c r="E10" s="75"/>
      <c r="F10" s="76"/>
      <c r="G10" s="75"/>
      <c r="H10" s="76"/>
      <c r="I10" s="67"/>
      <c r="J10" s="77"/>
    </row>
    <row r="11" spans="1:10" ht="15.9" customHeight="1" x14ac:dyDescent="0.8">
      <c r="A11" s="67" t="s">
        <v>131</v>
      </c>
      <c r="B11" s="75"/>
      <c r="C11" s="75"/>
      <c r="D11" s="75"/>
      <c r="E11" s="75"/>
      <c r="F11" s="76">
        <f>'Eng8'!F25</f>
        <v>123874966</v>
      </c>
      <c r="G11" s="75"/>
      <c r="H11" s="76">
        <f>'Eng8'!H25</f>
        <v>135447990</v>
      </c>
      <c r="I11" s="67"/>
      <c r="J11" s="77">
        <f>'Eng8'!J25</f>
        <v>114598501</v>
      </c>
    </row>
    <row r="12" spans="1:10" ht="15.9" customHeight="1" x14ac:dyDescent="0.8">
      <c r="A12" s="67" t="s">
        <v>132</v>
      </c>
      <c r="B12" s="75"/>
      <c r="C12" s="75"/>
      <c r="D12" s="75"/>
      <c r="E12" s="75"/>
      <c r="F12" s="76"/>
      <c r="G12" s="75"/>
      <c r="H12" s="76"/>
      <c r="I12" s="67"/>
      <c r="J12" s="77"/>
    </row>
    <row r="13" spans="1:10" ht="15.9" customHeight="1" x14ac:dyDescent="0.8">
      <c r="A13" s="67"/>
      <c r="B13" s="67" t="s">
        <v>133</v>
      </c>
      <c r="C13" s="75"/>
      <c r="D13" s="78">
        <v>26</v>
      </c>
      <c r="E13" s="75"/>
      <c r="F13" s="76">
        <v>18414102</v>
      </c>
      <c r="G13" s="75"/>
      <c r="H13" s="76">
        <v>18414102</v>
      </c>
      <c r="I13" s="67"/>
      <c r="J13" s="77">
        <v>20544102</v>
      </c>
    </row>
    <row r="14" spans="1:10" ht="15.9" customHeight="1" x14ac:dyDescent="0.8">
      <c r="A14" s="67"/>
      <c r="B14" s="79" t="s">
        <v>134</v>
      </c>
      <c r="C14" s="75"/>
      <c r="D14" s="78">
        <v>26</v>
      </c>
      <c r="E14" s="75"/>
      <c r="F14" s="76">
        <v>-1381839</v>
      </c>
      <c r="G14" s="75"/>
      <c r="H14" s="76">
        <v>-1381839</v>
      </c>
      <c r="I14" s="67"/>
      <c r="J14" s="77">
        <v>-6674672</v>
      </c>
    </row>
    <row r="15" spans="1:10" ht="15.9" customHeight="1" x14ac:dyDescent="0.8">
      <c r="A15" s="67"/>
      <c r="B15" s="79" t="s">
        <v>135</v>
      </c>
      <c r="C15" s="75"/>
      <c r="D15" s="78"/>
      <c r="E15" s="75"/>
      <c r="F15" s="76">
        <v>47363</v>
      </c>
      <c r="G15" s="75"/>
      <c r="H15" s="76">
        <v>47363</v>
      </c>
      <c r="I15" s="67"/>
      <c r="J15" s="77">
        <v>139033</v>
      </c>
    </row>
    <row r="16" spans="1:10" ht="15.9" customHeight="1" x14ac:dyDescent="0.8">
      <c r="A16" s="67"/>
      <c r="B16" s="79" t="s">
        <v>136</v>
      </c>
      <c r="C16" s="75"/>
      <c r="D16" s="78"/>
      <c r="E16" s="75"/>
      <c r="F16" s="76">
        <v>301571</v>
      </c>
      <c r="G16" s="75"/>
      <c r="H16" s="76">
        <v>301571</v>
      </c>
      <c r="I16" s="67"/>
      <c r="J16" s="77">
        <v>0</v>
      </c>
    </row>
    <row r="17" spans="1:10" ht="15.9" customHeight="1" x14ac:dyDescent="0.8">
      <c r="A17" s="67"/>
      <c r="B17" s="67" t="s">
        <v>137</v>
      </c>
      <c r="C17" s="75"/>
      <c r="D17" s="78">
        <v>23</v>
      </c>
      <c r="E17" s="75"/>
      <c r="F17" s="76">
        <v>947422</v>
      </c>
      <c r="G17" s="75"/>
      <c r="H17" s="76">
        <v>947422</v>
      </c>
      <c r="I17" s="67"/>
      <c r="J17" s="77">
        <v>916281</v>
      </c>
    </row>
    <row r="18" spans="1:10" ht="15.9" customHeight="1" x14ac:dyDescent="0.8">
      <c r="A18" s="67"/>
      <c r="B18" s="81" t="s">
        <v>188</v>
      </c>
      <c r="C18" s="122"/>
      <c r="D18" s="78">
        <v>13</v>
      </c>
      <c r="E18" s="122"/>
      <c r="F18" s="76">
        <v>-154444</v>
      </c>
      <c r="G18" s="122"/>
      <c r="H18" s="76">
        <v>-154444</v>
      </c>
      <c r="I18" s="67"/>
      <c r="J18" s="77">
        <v>0</v>
      </c>
    </row>
    <row r="19" spans="1:10" ht="15.9" customHeight="1" x14ac:dyDescent="0.8">
      <c r="A19" s="67"/>
      <c r="B19" s="80" t="s">
        <v>138</v>
      </c>
      <c r="C19" s="67"/>
      <c r="D19" s="78">
        <v>13</v>
      </c>
      <c r="E19" s="67"/>
      <c r="F19" s="76">
        <v>1354462</v>
      </c>
      <c r="G19" s="67"/>
      <c r="H19" s="76">
        <v>1354462</v>
      </c>
      <c r="I19" s="67"/>
      <c r="J19" s="77">
        <v>-142062</v>
      </c>
    </row>
    <row r="20" spans="1:10" ht="15.9" customHeight="1" x14ac:dyDescent="0.8">
      <c r="A20" s="67"/>
      <c r="B20" s="79" t="s">
        <v>139</v>
      </c>
      <c r="C20" s="67"/>
      <c r="D20" s="67"/>
      <c r="E20" s="67"/>
      <c r="F20" s="76">
        <v>-96383</v>
      </c>
      <c r="G20" s="67"/>
      <c r="H20" s="76">
        <v>-96383</v>
      </c>
      <c r="I20" s="67"/>
      <c r="J20" s="77">
        <v>179335</v>
      </c>
    </row>
    <row r="21" spans="1:10" ht="15.9" customHeight="1" x14ac:dyDescent="0.8">
      <c r="A21" s="67"/>
      <c r="B21" s="81" t="s">
        <v>140</v>
      </c>
      <c r="C21" s="75"/>
      <c r="D21" s="78"/>
      <c r="E21" s="75"/>
      <c r="F21" s="76">
        <v>-6818</v>
      </c>
      <c r="G21" s="75"/>
      <c r="H21" s="76">
        <v>-6818</v>
      </c>
      <c r="I21" s="67"/>
      <c r="J21" s="77">
        <v>-970</v>
      </c>
    </row>
    <row r="22" spans="1:10" ht="15.9" customHeight="1" x14ac:dyDescent="0.8">
      <c r="A22" s="67"/>
      <c r="B22" s="81" t="s">
        <v>141</v>
      </c>
      <c r="C22" s="75"/>
      <c r="F22" s="76"/>
      <c r="G22" s="67"/>
      <c r="H22" s="76"/>
      <c r="I22" s="67"/>
      <c r="J22" s="5"/>
    </row>
    <row r="23" spans="1:10" ht="15.9" customHeight="1" x14ac:dyDescent="0.8">
      <c r="A23" s="67"/>
      <c r="B23" s="81"/>
      <c r="C23" s="75" t="s">
        <v>142</v>
      </c>
      <c r="D23" s="78">
        <v>15</v>
      </c>
      <c r="E23" s="75"/>
      <c r="F23" s="82">
        <v>455602</v>
      </c>
      <c r="G23" s="75"/>
      <c r="H23" s="82" t="s">
        <v>26</v>
      </c>
      <c r="I23" s="75"/>
      <c r="J23" s="83">
        <v>0</v>
      </c>
    </row>
    <row r="24" spans="1:10" ht="15.9" customHeight="1" x14ac:dyDescent="0.8">
      <c r="A24" s="67"/>
      <c r="B24" s="81" t="s">
        <v>143</v>
      </c>
      <c r="C24" s="75"/>
      <c r="D24" s="78"/>
      <c r="E24" s="75"/>
      <c r="F24" s="82"/>
      <c r="G24" s="75"/>
      <c r="H24" s="82"/>
      <c r="I24" s="75"/>
      <c r="J24" s="83"/>
    </row>
    <row r="25" spans="1:10" ht="15.9" customHeight="1" x14ac:dyDescent="0.8">
      <c r="A25" s="67"/>
      <c r="B25" s="81"/>
      <c r="C25" s="75" t="s">
        <v>144</v>
      </c>
      <c r="D25" s="78">
        <v>15</v>
      </c>
      <c r="E25" s="75"/>
      <c r="F25" s="82">
        <v>11000862</v>
      </c>
      <c r="G25" s="75"/>
      <c r="H25" s="82">
        <v>0</v>
      </c>
      <c r="I25" s="75"/>
      <c r="J25" s="83">
        <v>0</v>
      </c>
    </row>
    <row r="26" spans="1:10" ht="15.9" customHeight="1" x14ac:dyDescent="0.8">
      <c r="A26" s="67"/>
      <c r="B26" s="67" t="s">
        <v>145</v>
      </c>
      <c r="C26" s="75"/>
      <c r="D26" s="78"/>
      <c r="E26" s="75"/>
      <c r="F26" s="76">
        <v>-1600410</v>
      </c>
      <c r="G26" s="75"/>
      <c r="H26" s="76">
        <v>-1600410</v>
      </c>
      <c r="I26" s="67"/>
      <c r="J26" s="77">
        <v>-763788</v>
      </c>
    </row>
    <row r="27" spans="1:10" ht="15.9" customHeight="1" x14ac:dyDescent="0.8">
      <c r="A27" s="67"/>
      <c r="B27" s="67" t="s">
        <v>146</v>
      </c>
      <c r="C27" s="75"/>
      <c r="D27" s="75"/>
      <c r="E27" s="75"/>
      <c r="F27" s="76">
        <v>315702</v>
      </c>
      <c r="G27" s="75"/>
      <c r="H27" s="76">
        <v>315702</v>
      </c>
      <c r="I27" s="67"/>
      <c r="J27" s="77">
        <v>368899</v>
      </c>
    </row>
    <row r="28" spans="1:10" ht="15.9" customHeight="1" x14ac:dyDescent="0.8">
      <c r="A28" s="84"/>
      <c r="B28" s="75"/>
      <c r="C28" s="75"/>
      <c r="D28" s="75"/>
      <c r="E28" s="75"/>
      <c r="F28" s="85"/>
      <c r="G28" s="75"/>
      <c r="H28" s="85"/>
      <c r="I28" s="67"/>
      <c r="J28" s="86"/>
    </row>
    <row r="29" spans="1:10" ht="15.9" customHeight="1" x14ac:dyDescent="0.8">
      <c r="A29" s="67" t="s">
        <v>147</v>
      </c>
      <c r="B29" s="67"/>
      <c r="C29" s="67"/>
      <c r="D29" s="75"/>
      <c r="E29" s="75"/>
      <c r="F29" s="87"/>
      <c r="G29" s="75"/>
      <c r="H29" s="87"/>
      <c r="I29" s="67"/>
      <c r="J29" s="88"/>
    </row>
    <row r="30" spans="1:10" ht="15.9" customHeight="1" x14ac:dyDescent="0.8">
      <c r="A30" s="129" t="s">
        <v>148</v>
      </c>
      <c r="B30" s="129"/>
      <c r="C30" s="129"/>
      <c r="D30" s="75"/>
      <c r="E30" s="75"/>
      <c r="F30" s="87">
        <f>SUM(F11:F27)</f>
        <v>153472158</v>
      </c>
      <c r="G30" s="75"/>
      <c r="H30" s="87">
        <f>SUM(H11:H27)</f>
        <v>153588718</v>
      </c>
      <c r="I30" s="67"/>
      <c r="J30" s="88">
        <f>SUM(J11:J27)</f>
        <v>129164659</v>
      </c>
    </row>
    <row r="31" spans="1:10" ht="15.9" customHeight="1" x14ac:dyDescent="0.8">
      <c r="A31" s="66" t="s">
        <v>149</v>
      </c>
      <c r="B31" s="75"/>
      <c r="C31" s="75"/>
      <c r="D31" s="75"/>
      <c r="E31" s="75"/>
      <c r="F31" s="76"/>
      <c r="G31" s="75"/>
      <c r="H31" s="76"/>
      <c r="I31" s="67"/>
      <c r="J31" s="77"/>
    </row>
    <row r="32" spans="1:10" ht="15.9" customHeight="1" x14ac:dyDescent="0.8">
      <c r="A32" s="67"/>
      <c r="B32" s="89" t="s">
        <v>18</v>
      </c>
      <c r="C32" s="75"/>
      <c r="D32" s="75"/>
      <c r="E32" s="75"/>
      <c r="F32" s="90">
        <v>-13557403</v>
      </c>
      <c r="G32" s="75"/>
      <c r="H32" s="90">
        <v>-13557403</v>
      </c>
      <c r="I32" s="91"/>
      <c r="J32" s="92">
        <v>5616416</v>
      </c>
    </row>
    <row r="33" spans="1:10" ht="15.9" customHeight="1" x14ac:dyDescent="0.8">
      <c r="A33" s="67"/>
      <c r="B33" s="89" t="s">
        <v>19</v>
      </c>
      <c r="C33" s="75"/>
      <c r="D33" s="75"/>
      <c r="E33" s="75"/>
      <c r="F33" s="90">
        <v>-110786292</v>
      </c>
      <c r="G33" s="75"/>
      <c r="H33" s="90">
        <v>-110786292</v>
      </c>
      <c r="I33" s="91"/>
      <c r="J33" s="92">
        <v>-21641973</v>
      </c>
    </row>
    <row r="34" spans="1:10" ht="15.9" customHeight="1" x14ac:dyDescent="0.8">
      <c r="A34" s="67"/>
      <c r="B34" s="89" t="s">
        <v>20</v>
      </c>
      <c r="C34" s="75"/>
      <c r="D34" s="75"/>
      <c r="E34" s="75"/>
      <c r="F34" s="90">
        <v>377563</v>
      </c>
      <c r="G34" s="75"/>
      <c r="H34" s="90">
        <v>377563</v>
      </c>
      <c r="I34" s="91"/>
      <c r="J34" s="92">
        <v>-5805413</v>
      </c>
    </row>
    <row r="35" spans="1:10" ht="15.9" customHeight="1" x14ac:dyDescent="0.8">
      <c r="A35" s="67"/>
      <c r="B35" s="89" t="s">
        <v>31</v>
      </c>
      <c r="C35" s="75"/>
      <c r="D35" s="75"/>
      <c r="E35" s="75"/>
      <c r="F35" s="90">
        <v>-68400</v>
      </c>
      <c r="G35" s="75"/>
      <c r="H35" s="90">
        <v>-68400</v>
      </c>
      <c r="I35" s="91"/>
      <c r="J35" s="92">
        <v>-108000</v>
      </c>
    </row>
    <row r="36" spans="1:10" ht="15.9" customHeight="1" x14ac:dyDescent="0.8">
      <c r="A36" s="66" t="s">
        <v>150</v>
      </c>
      <c r="B36" s="89"/>
      <c r="C36" s="75"/>
      <c r="D36" s="75"/>
      <c r="E36" s="75"/>
      <c r="F36" s="90"/>
      <c r="G36" s="75"/>
      <c r="H36" s="90"/>
      <c r="I36" s="91"/>
      <c r="J36" s="92"/>
    </row>
    <row r="37" spans="1:10" ht="15.9" customHeight="1" x14ac:dyDescent="0.8">
      <c r="A37" s="67"/>
      <c r="B37" s="89" t="s">
        <v>42</v>
      </c>
      <c r="C37" s="75"/>
      <c r="D37" s="75"/>
      <c r="E37" s="75"/>
      <c r="F37" s="90">
        <v>2478484</v>
      </c>
      <c r="G37" s="75"/>
      <c r="H37" s="90">
        <v>2363074</v>
      </c>
      <c r="I37" s="91"/>
      <c r="J37" s="92">
        <v>4823835</v>
      </c>
    </row>
    <row r="38" spans="1:10" ht="15.9" customHeight="1" x14ac:dyDescent="0.8">
      <c r="A38" s="67"/>
      <c r="B38" s="89" t="s">
        <v>43</v>
      </c>
      <c r="C38" s="75"/>
      <c r="D38" s="75"/>
      <c r="E38" s="75"/>
      <c r="F38" s="90">
        <v>-4255620</v>
      </c>
      <c r="G38" s="75"/>
      <c r="H38" s="90">
        <v>-4255620</v>
      </c>
      <c r="I38" s="91"/>
      <c r="J38" s="92">
        <v>7362446</v>
      </c>
    </row>
    <row r="39" spans="1:10" ht="15.9" customHeight="1" x14ac:dyDescent="0.8">
      <c r="A39" s="67"/>
      <c r="B39" s="89" t="s">
        <v>47</v>
      </c>
      <c r="C39" s="75"/>
      <c r="D39" s="75"/>
      <c r="E39" s="75"/>
      <c r="F39" s="93">
        <v>7386948</v>
      </c>
      <c r="G39" s="75"/>
      <c r="H39" s="93">
        <v>7386948</v>
      </c>
      <c r="I39" s="91"/>
      <c r="J39" s="94">
        <v>579055</v>
      </c>
    </row>
    <row r="40" spans="1:10" ht="15.9" customHeight="1" x14ac:dyDescent="0.8">
      <c r="A40" s="67"/>
      <c r="B40" s="75"/>
      <c r="C40" s="75"/>
      <c r="D40" s="75"/>
      <c r="E40" s="75"/>
      <c r="F40" s="95"/>
      <c r="G40" s="75"/>
      <c r="H40" s="95"/>
      <c r="I40" s="91"/>
      <c r="J40" s="96"/>
    </row>
    <row r="41" spans="1:10" ht="15.9" customHeight="1" x14ac:dyDescent="0.8">
      <c r="A41" s="66" t="s">
        <v>151</v>
      </c>
      <c r="B41" s="75"/>
      <c r="C41" s="75"/>
      <c r="D41" s="75"/>
      <c r="E41" s="75"/>
      <c r="F41" s="90">
        <f>SUM(F30:F39)</f>
        <v>35047438</v>
      </c>
      <c r="G41" s="75"/>
      <c r="H41" s="90">
        <f>SUM(H30:H39)</f>
        <v>35048588</v>
      </c>
      <c r="I41" s="67"/>
      <c r="J41" s="92">
        <f>SUM(J30:J39)</f>
        <v>119991025</v>
      </c>
    </row>
    <row r="42" spans="1:10" ht="15.9" customHeight="1" x14ac:dyDescent="0.8">
      <c r="A42" s="67" t="s">
        <v>152</v>
      </c>
      <c r="B42" s="67"/>
      <c r="C42" s="75"/>
      <c r="D42" s="75"/>
      <c r="E42" s="75"/>
      <c r="F42" s="90">
        <v>1687927</v>
      </c>
      <c r="G42" s="75"/>
      <c r="H42" s="90">
        <v>1687927</v>
      </c>
      <c r="I42" s="91"/>
      <c r="J42" s="92">
        <v>773204</v>
      </c>
    </row>
    <row r="43" spans="1:10" ht="15.9" customHeight="1" x14ac:dyDescent="0.8">
      <c r="A43" s="67" t="s">
        <v>153</v>
      </c>
      <c r="B43" s="67"/>
      <c r="C43" s="75"/>
      <c r="D43" s="75"/>
      <c r="E43" s="75"/>
      <c r="F43" s="90">
        <v>-315702</v>
      </c>
      <c r="G43" s="75"/>
      <c r="H43" s="90">
        <v>-315702</v>
      </c>
      <c r="I43" s="91"/>
      <c r="J43" s="92">
        <v>-486183</v>
      </c>
    </row>
    <row r="44" spans="1:10" ht="15.9" customHeight="1" x14ac:dyDescent="0.8">
      <c r="A44" s="67" t="s">
        <v>154</v>
      </c>
      <c r="B44" s="67"/>
      <c r="C44" s="75"/>
      <c r="D44" s="97">
        <v>23</v>
      </c>
      <c r="E44" s="75"/>
      <c r="F44" s="90">
        <v>-453000</v>
      </c>
      <c r="G44" s="75"/>
      <c r="H44" s="90">
        <v>-453000</v>
      </c>
      <c r="I44" s="91"/>
      <c r="J44" s="92">
        <v>-210000</v>
      </c>
    </row>
    <row r="45" spans="1:10" ht="15.9" customHeight="1" x14ac:dyDescent="0.8">
      <c r="A45" s="67" t="s">
        <v>155</v>
      </c>
      <c r="B45" s="67"/>
      <c r="C45" s="75"/>
      <c r="D45" s="75"/>
      <c r="E45" s="75"/>
      <c r="F45" s="93">
        <v>-1573927</v>
      </c>
      <c r="G45" s="75"/>
      <c r="H45" s="93">
        <v>-1573927</v>
      </c>
      <c r="I45" s="91"/>
      <c r="J45" s="94">
        <v>-1603857</v>
      </c>
    </row>
    <row r="46" spans="1:10" ht="15.9" customHeight="1" x14ac:dyDescent="0.8">
      <c r="A46" s="67"/>
      <c r="B46" s="75"/>
      <c r="C46" s="75"/>
      <c r="D46" s="75"/>
      <c r="E46" s="75"/>
      <c r="F46" s="76"/>
      <c r="G46" s="75"/>
      <c r="H46" s="76"/>
      <c r="I46" s="67"/>
      <c r="J46" s="77"/>
    </row>
    <row r="47" spans="1:10" ht="15.9" customHeight="1" x14ac:dyDescent="0.8">
      <c r="A47" s="66" t="s">
        <v>156</v>
      </c>
      <c r="B47" s="75"/>
      <c r="C47" s="75"/>
      <c r="D47" s="75"/>
      <c r="E47" s="75"/>
      <c r="F47" s="98">
        <f>SUM(F41:F45)</f>
        <v>34392736</v>
      </c>
      <c r="G47" s="75"/>
      <c r="H47" s="98">
        <f>SUM(H41:H45)</f>
        <v>34393886</v>
      </c>
      <c r="I47" s="67"/>
      <c r="J47" s="99">
        <f>SUM(J41:J45)</f>
        <v>118464189</v>
      </c>
    </row>
    <row r="48" spans="1:10" ht="15.9" customHeight="1" x14ac:dyDescent="0.8">
      <c r="A48" s="1"/>
      <c r="F48" s="52"/>
      <c r="H48" s="52"/>
      <c r="J48" s="52"/>
    </row>
    <row r="49" spans="1:10" ht="15.9" customHeight="1" x14ac:dyDescent="0.8">
      <c r="A49" s="1"/>
      <c r="F49" s="52"/>
      <c r="H49" s="52"/>
      <c r="J49" s="52"/>
    </row>
    <row r="50" spans="1:10" ht="15.9" customHeight="1" x14ac:dyDescent="0.8">
      <c r="A50" s="1"/>
      <c r="F50" s="52"/>
      <c r="H50" s="52"/>
      <c r="J50" s="52"/>
    </row>
    <row r="51" spans="1:10" ht="15.9" customHeight="1" x14ac:dyDescent="0.8">
      <c r="A51" s="1"/>
      <c r="F51" s="52"/>
      <c r="H51" s="52"/>
      <c r="J51" s="52"/>
    </row>
    <row r="52" spans="1:10" ht="12.75" customHeight="1" x14ac:dyDescent="0.8">
      <c r="A52" s="1"/>
      <c r="F52" s="52"/>
      <c r="H52" s="52"/>
      <c r="J52" s="52"/>
    </row>
    <row r="53" spans="1:10" ht="3.75" customHeight="1" x14ac:dyDescent="0.8">
      <c r="A53" s="1"/>
      <c r="F53" s="52"/>
      <c r="H53" s="52"/>
      <c r="J53" s="52"/>
    </row>
    <row r="54" spans="1:10" ht="22" customHeight="1" x14ac:dyDescent="0.8">
      <c r="A54" s="28" t="s">
        <v>38</v>
      </c>
      <c r="B54" s="28"/>
      <c r="C54" s="28"/>
      <c r="D54" s="28"/>
      <c r="E54" s="28"/>
      <c r="F54" s="63"/>
      <c r="G54" s="28"/>
      <c r="H54" s="63"/>
      <c r="I54" s="28"/>
      <c r="J54" s="63"/>
    </row>
    <row r="55" spans="1:10" ht="22.35" customHeight="1" x14ac:dyDescent="0.8">
      <c r="A55" s="65" t="str">
        <f>A1</f>
        <v>Yggdrazil Group Public Company Limited</v>
      </c>
      <c r="F55" s="52"/>
      <c r="H55" s="52"/>
      <c r="J55" s="52"/>
    </row>
    <row r="56" spans="1:10" ht="16.5" customHeight="1" x14ac:dyDescent="0.8">
      <c r="A56" s="1" t="s">
        <v>157</v>
      </c>
      <c r="B56" s="1"/>
      <c r="C56" s="1"/>
      <c r="D56" s="1"/>
      <c r="F56" s="52"/>
      <c r="H56" s="52"/>
      <c r="J56" s="52"/>
    </row>
    <row r="57" spans="1:10" ht="16.5" customHeight="1" x14ac:dyDescent="0.8">
      <c r="A57" s="6" t="str">
        <f>A3</f>
        <v>For the year ended 31 December 2022</v>
      </c>
      <c r="B57" s="6"/>
      <c r="C57" s="6"/>
      <c r="D57" s="6"/>
      <c r="E57" s="28"/>
      <c r="F57" s="63"/>
      <c r="G57" s="28"/>
      <c r="H57" s="63"/>
      <c r="I57" s="28"/>
      <c r="J57" s="63"/>
    </row>
    <row r="58" spans="1:10" ht="15.9" customHeight="1" x14ac:dyDescent="0.8">
      <c r="A58" s="1"/>
      <c r="B58" s="1"/>
      <c r="C58" s="1"/>
      <c r="D58" s="1"/>
      <c r="F58" s="52"/>
      <c r="H58" s="52"/>
      <c r="J58" s="52"/>
    </row>
    <row r="59" spans="1:10" ht="15.9" customHeight="1" x14ac:dyDescent="0.8">
      <c r="A59" s="1"/>
      <c r="B59" s="1"/>
      <c r="C59" s="1"/>
      <c r="D59" s="1"/>
      <c r="F59" s="52"/>
      <c r="H59" s="52"/>
      <c r="J59" s="52"/>
    </row>
    <row r="60" spans="1:10" s="67" customFormat="1" ht="15.9" customHeight="1" x14ac:dyDescent="0.8">
      <c r="F60" s="68" t="s">
        <v>3</v>
      </c>
      <c r="G60" s="69"/>
      <c r="H60" s="127" t="s">
        <v>4</v>
      </c>
      <c r="I60" s="127"/>
      <c r="J60" s="127"/>
    </row>
    <row r="61" spans="1:10" s="67" customFormat="1" ht="15.9" customHeight="1" x14ac:dyDescent="0.8">
      <c r="F61" s="70" t="s">
        <v>5</v>
      </c>
      <c r="G61" s="69"/>
      <c r="H61" s="128" t="s">
        <v>5</v>
      </c>
      <c r="I61" s="128"/>
      <c r="J61" s="128"/>
    </row>
    <row r="62" spans="1:10" s="67" customFormat="1" ht="15.9" customHeight="1" x14ac:dyDescent="0.8">
      <c r="F62" s="71" t="s">
        <v>6</v>
      </c>
      <c r="H62" s="71" t="s">
        <v>6</v>
      </c>
      <c r="I62" s="72"/>
      <c r="J62" s="71" t="s">
        <v>7</v>
      </c>
    </row>
    <row r="63" spans="1:10" s="67" customFormat="1" ht="15.9" customHeight="1" x14ac:dyDescent="0.8">
      <c r="D63" s="73" t="s">
        <v>8</v>
      </c>
      <c r="F63" s="74" t="s">
        <v>9</v>
      </c>
      <c r="H63" s="74" t="s">
        <v>9</v>
      </c>
      <c r="J63" s="74" t="s">
        <v>9</v>
      </c>
    </row>
    <row r="64" spans="1:10" ht="15.9" customHeight="1" x14ac:dyDescent="0.8">
      <c r="A64" s="66" t="s">
        <v>158</v>
      </c>
      <c r="B64" s="67"/>
      <c r="C64" s="67"/>
      <c r="D64" s="67"/>
      <c r="E64" s="67"/>
      <c r="F64" s="76"/>
      <c r="G64" s="67"/>
      <c r="H64" s="76"/>
      <c r="I64" s="67"/>
      <c r="J64" s="77"/>
    </row>
    <row r="65" spans="1:10" ht="15.9" customHeight="1" x14ac:dyDescent="0.8">
      <c r="A65" s="100" t="s">
        <v>187</v>
      </c>
      <c r="B65" s="67"/>
      <c r="C65" s="67"/>
      <c r="D65" s="97">
        <v>13</v>
      </c>
      <c r="E65" s="67"/>
      <c r="F65" s="101">
        <v>11000000</v>
      </c>
      <c r="G65" s="67"/>
      <c r="H65" s="101">
        <v>11000000</v>
      </c>
      <c r="I65" s="67"/>
      <c r="J65" s="102">
        <v>0</v>
      </c>
    </row>
    <row r="66" spans="1:10" ht="15.9" customHeight="1" x14ac:dyDescent="0.8">
      <c r="A66" s="100" t="s">
        <v>159</v>
      </c>
      <c r="B66" s="67"/>
      <c r="C66" s="67"/>
      <c r="D66" s="97"/>
      <c r="E66" s="67"/>
      <c r="F66" s="101">
        <v>55000000</v>
      </c>
      <c r="G66" s="67"/>
      <c r="H66" s="101">
        <v>55000000</v>
      </c>
      <c r="I66" s="67"/>
      <c r="J66" s="102">
        <v>60104655</v>
      </c>
    </row>
    <row r="67" spans="1:10" ht="15.9" customHeight="1" x14ac:dyDescent="0.8">
      <c r="A67" s="100" t="s">
        <v>160</v>
      </c>
      <c r="B67" s="67"/>
      <c r="C67" s="67"/>
      <c r="D67" s="97"/>
      <c r="E67" s="67"/>
      <c r="F67" s="101">
        <v>-50000000</v>
      </c>
      <c r="G67" s="67"/>
      <c r="H67" s="101">
        <v>-50000000</v>
      </c>
      <c r="I67" s="67"/>
      <c r="J67" s="102">
        <v>0</v>
      </c>
    </row>
    <row r="68" spans="1:10" ht="15.9" customHeight="1" x14ac:dyDescent="0.8">
      <c r="A68" s="100" t="s">
        <v>161</v>
      </c>
      <c r="B68" s="67"/>
      <c r="C68" s="67"/>
      <c r="D68" s="97"/>
      <c r="E68" s="67"/>
      <c r="F68" s="101" t="s">
        <v>26</v>
      </c>
      <c r="G68" s="67"/>
      <c r="H68" s="101">
        <v>-26000000</v>
      </c>
      <c r="I68" s="67"/>
      <c r="J68" s="102">
        <v>0</v>
      </c>
    </row>
    <row r="69" spans="1:10" ht="15.9" customHeight="1" x14ac:dyDescent="0.8">
      <c r="A69" s="103" t="s">
        <v>162</v>
      </c>
      <c r="B69" s="67"/>
      <c r="C69" s="67"/>
      <c r="D69" s="97"/>
      <c r="E69" s="67"/>
      <c r="F69" s="101">
        <v>-27386103</v>
      </c>
      <c r="G69" s="67"/>
      <c r="H69" s="101">
        <v>-27386103</v>
      </c>
      <c r="I69" s="67"/>
      <c r="J69" s="102">
        <v>0</v>
      </c>
    </row>
    <row r="70" spans="1:10" ht="15.9" customHeight="1" x14ac:dyDescent="0.8">
      <c r="A70" s="103" t="s">
        <v>163</v>
      </c>
      <c r="B70" s="67"/>
      <c r="C70" s="67"/>
      <c r="D70" s="97"/>
      <c r="E70" s="67"/>
      <c r="F70" s="101"/>
      <c r="G70" s="67"/>
      <c r="H70" s="101"/>
      <c r="I70" s="67"/>
      <c r="J70" s="102"/>
    </row>
    <row r="71" spans="1:10" ht="15.9" customHeight="1" x14ac:dyDescent="0.8">
      <c r="A71" s="103"/>
      <c r="B71" s="67" t="s">
        <v>164</v>
      </c>
      <c r="C71" s="67"/>
      <c r="D71" s="97"/>
      <c r="E71" s="67"/>
      <c r="F71" s="101">
        <v>-25266250</v>
      </c>
      <c r="G71" s="67"/>
      <c r="H71" s="101">
        <v>0</v>
      </c>
      <c r="I71" s="67"/>
      <c r="J71" s="102">
        <v>0</v>
      </c>
    </row>
    <row r="72" spans="1:10" ht="15.9" customHeight="1" x14ac:dyDescent="0.8">
      <c r="A72" s="103" t="s">
        <v>165</v>
      </c>
      <c r="B72" s="67"/>
      <c r="C72" s="67"/>
      <c r="D72" s="97"/>
      <c r="E72" s="67"/>
      <c r="F72" s="101" t="s">
        <v>26</v>
      </c>
      <c r="G72" s="67"/>
      <c r="H72" s="101" t="s">
        <v>26</v>
      </c>
      <c r="I72" s="67"/>
      <c r="J72" s="102">
        <v>322742</v>
      </c>
    </row>
    <row r="73" spans="1:10" ht="15.9" customHeight="1" x14ac:dyDescent="0.8">
      <c r="A73" s="81" t="s">
        <v>166</v>
      </c>
      <c r="B73" s="67"/>
      <c r="C73" s="67"/>
      <c r="D73" s="97"/>
      <c r="E73" s="67"/>
      <c r="F73" s="101">
        <v>-12582697</v>
      </c>
      <c r="G73" s="67"/>
      <c r="H73" s="101">
        <v>-12582697</v>
      </c>
      <c r="I73" s="67"/>
      <c r="J73" s="102">
        <v>-6045860</v>
      </c>
    </row>
    <row r="74" spans="1:10" ht="15.9" customHeight="1" x14ac:dyDescent="0.8">
      <c r="A74" s="81" t="s">
        <v>167</v>
      </c>
      <c r="B74" s="67"/>
      <c r="C74" s="67"/>
      <c r="D74" s="97">
        <v>19</v>
      </c>
      <c r="E74" s="67"/>
      <c r="F74" s="101">
        <v>-2328276</v>
      </c>
      <c r="G74" s="67"/>
      <c r="H74" s="101">
        <v>-2328276</v>
      </c>
      <c r="I74" s="67"/>
      <c r="J74" s="102">
        <v>-1632832</v>
      </c>
    </row>
    <row r="75" spans="1:10" ht="15.9" customHeight="1" x14ac:dyDescent="0.8">
      <c r="A75" s="79" t="s">
        <v>168</v>
      </c>
      <c r="B75" s="67"/>
      <c r="C75" s="67"/>
      <c r="D75" s="97"/>
      <c r="E75" s="67"/>
      <c r="F75" s="101">
        <v>-24420264</v>
      </c>
      <c r="G75" s="67"/>
      <c r="H75" s="101">
        <v>-24420264</v>
      </c>
      <c r="I75" s="67"/>
      <c r="J75" s="102">
        <v>-33725948</v>
      </c>
    </row>
    <row r="76" spans="1:10" ht="15.9" customHeight="1" x14ac:dyDescent="0.8">
      <c r="A76" s="79" t="s">
        <v>169</v>
      </c>
      <c r="B76" s="67"/>
      <c r="C76" s="67"/>
      <c r="D76" s="67"/>
      <c r="E76" s="67"/>
      <c r="F76" s="82"/>
      <c r="G76" s="67"/>
      <c r="H76" s="82"/>
      <c r="I76" s="67"/>
      <c r="J76" s="83"/>
    </row>
    <row r="77" spans="1:10" ht="15.9" customHeight="1" x14ac:dyDescent="0.8">
      <c r="A77" s="104"/>
      <c r="B77" s="79" t="s">
        <v>170</v>
      </c>
      <c r="C77" s="67"/>
      <c r="D77" s="105"/>
      <c r="E77" s="67"/>
      <c r="F77" s="82">
        <v>-19452160</v>
      </c>
      <c r="G77" s="67"/>
      <c r="H77" s="82">
        <v>-19452160</v>
      </c>
      <c r="I77" s="67"/>
      <c r="J77" s="83">
        <v>0</v>
      </c>
    </row>
    <row r="78" spans="1:10" ht="15.9" customHeight="1" x14ac:dyDescent="0.8">
      <c r="A78" s="81" t="s">
        <v>171</v>
      </c>
      <c r="B78" s="67"/>
      <c r="C78" s="67"/>
      <c r="D78" s="67"/>
      <c r="E78" s="67"/>
      <c r="F78" s="106">
        <v>12820</v>
      </c>
      <c r="G78" s="67"/>
      <c r="H78" s="106">
        <v>12820</v>
      </c>
      <c r="I78" s="67"/>
      <c r="J78" s="107">
        <v>2050</v>
      </c>
    </row>
    <row r="79" spans="1:10" ht="15.9" customHeight="1" x14ac:dyDescent="0.8">
      <c r="A79" s="67"/>
      <c r="B79" s="67"/>
      <c r="C79" s="67"/>
      <c r="D79" s="67"/>
      <c r="E79" s="67"/>
      <c r="F79" s="108"/>
      <c r="G79" s="67"/>
      <c r="H79" s="108"/>
      <c r="I79" s="67"/>
      <c r="J79" s="102"/>
    </row>
    <row r="80" spans="1:10" ht="15.9" customHeight="1" x14ac:dyDescent="0.8">
      <c r="A80" s="66" t="s">
        <v>172</v>
      </c>
      <c r="B80" s="67"/>
      <c r="C80" s="67"/>
      <c r="D80" s="67"/>
      <c r="E80" s="67"/>
      <c r="F80" s="98">
        <f>SUM(F65:F78)</f>
        <v>-95422930</v>
      </c>
      <c r="G80" s="67"/>
      <c r="H80" s="98">
        <f>SUM(H65:H78)</f>
        <v>-96156680</v>
      </c>
      <c r="I80" s="67"/>
      <c r="J80" s="99">
        <f>SUM(J65:J78)</f>
        <v>19024807</v>
      </c>
    </row>
    <row r="81" spans="1:10" ht="15.9" customHeight="1" x14ac:dyDescent="0.8">
      <c r="A81" s="66"/>
      <c r="B81" s="67"/>
      <c r="C81" s="67"/>
      <c r="D81" s="67"/>
      <c r="E81" s="67"/>
      <c r="F81" s="76"/>
      <c r="G81" s="67"/>
      <c r="H81" s="76"/>
      <c r="I81" s="67"/>
      <c r="J81" s="77"/>
    </row>
    <row r="82" spans="1:10" s="67" customFormat="1" ht="15.9" customHeight="1" x14ac:dyDescent="0.8">
      <c r="A82" s="66" t="s">
        <v>173</v>
      </c>
      <c r="F82" s="76"/>
      <c r="H82" s="76"/>
      <c r="J82" s="77"/>
    </row>
    <row r="83" spans="1:10" s="67" customFormat="1" ht="16.5" customHeight="1" x14ac:dyDescent="0.8">
      <c r="A83" s="109" t="s">
        <v>174</v>
      </c>
      <c r="D83" s="97">
        <v>29</v>
      </c>
      <c r="F83" s="110">
        <v>-115571169</v>
      </c>
      <c r="H83" s="110">
        <v>-115571169</v>
      </c>
      <c r="J83" s="111">
        <v>-61881466</v>
      </c>
    </row>
    <row r="84" spans="1:10" s="67" customFormat="1" ht="16.5" customHeight="1" x14ac:dyDescent="0.8">
      <c r="A84" s="109" t="s">
        <v>175</v>
      </c>
      <c r="D84" s="97"/>
      <c r="F84" s="110">
        <v>179999999</v>
      </c>
      <c r="H84" s="110">
        <v>179999999</v>
      </c>
      <c r="J84" s="111">
        <v>0</v>
      </c>
    </row>
    <row r="85" spans="1:10" s="67" customFormat="1" ht="16.5" customHeight="1" x14ac:dyDescent="0.8">
      <c r="A85" s="67" t="s">
        <v>176</v>
      </c>
      <c r="D85" s="112"/>
      <c r="F85" s="110">
        <v>-3011806</v>
      </c>
      <c r="H85" s="110">
        <v>-3011806</v>
      </c>
      <c r="J85" s="111">
        <v>0</v>
      </c>
    </row>
    <row r="86" spans="1:10" s="67" customFormat="1" ht="16.5" customHeight="1" x14ac:dyDescent="0.8">
      <c r="A86" s="81" t="s">
        <v>177</v>
      </c>
      <c r="D86" s="112"/>
      <c r="F86" s="110" t="s">
        <v>26</v>
      </c>
      <c r="H86" s="110" t="s">
        <v>26</v>
      </c>
      <c r="J86" s="111">
        <v>-2833352</v>
      </c>
    </row>
    <row r="87" spans="1:10" s="67" customFormat="1" ht="16.5" customHeight="1" x14ac:dyDescent="0.8">
      <c r="A87" s="79" t="s">
        <v>178</v>
      </c>
      <c r="D87" s="112"/>
      <c r="F87" s="113">
        <v>-2878698</v>
      </c>
      <c r="H87" s="113">
        <v>-2878698</v>
      </c>
      <c r="J87" s="114">
        <v>-2547372</v>
      </c>
    </row>
    <row r="88" spans="1:10" s="67" customFormat="1" ht="16.5" customHeight="1" x14ac:dyDescent="0.8">
      <c r="F88" s="76"/>
      <c r="H88" s="76"/>
      <c r="J88" s="77"/>
    </row>
    <row r="89" spans="1:10" s="67" customFormat="1" ht="16.5" customHeight="1" x14ac:dyDescent="0.8">
      <c r="A89" s="66" t="s">
        <v>179</v>
      </c>
      <c r="F89" s="98">
        <f>SUM(F83:F87)</f>
        <v>58538326</v>
      </c>
      <c r="H89" s="98">
        <f>SUM(H83:H87)</f>
        <v>58538326</v>
      </c>
      <c r="J89" s="99">
        <f>SUM(J83:J87)</f>
        <v>-67262190</v>
      </c>
    </row>
    <row r="90" spans="1:10" s="67" customFormat="1" ht="16.5" customHeight="1" x14ac:dyDescent="0.8">
      <c r="F90" s="87"/>
      <c r="H90" s="87"/>
      <c r="J90" s="88"/>
    </row>
    <row r="91" spans="1:10" s="67" customFormat="1" ht="16.5" customHeight="1" x14ac:dyDescent="0.8">
      <c r="A91" s="66" t="s">
        <v>180</v>
      </c>
      <c r="B91" s="66"/>
      <c r="F91" s="108">
        <f>F89+F80+F47</f>
        <v>-2491868</v>
      </c>
      <c r="H91" s="108">
        <f>H89+H80+H47</f>
        <v>-3224468</v>
      </c>
      <c r="J91" s="102">
        <f>J89+J80+J47</f>
        <v>70226806</v>
      </c>
    </row>
    <row r="92" spans="1:10" s="67" customFormat="1" ht="16.5" customHeight="1" x14ac:dyDescent="0.8">
      <c r="A92" s="115" t="s">
        <v>181</v>
      </c>
      <c r="F92" s="116">
        <v>150712222</v>
      </c>
      <c r="H92" s="116">
        <v>150712222</v>
      </c>
      <c r="J92" s="107">
        <v>80485416</v>
      </c>
    </row>
    <row r="93" spans="1:10" s="67" customFormat="1" ht="16.5" customHeight="1" x14ac:dyDescent="0.8">
      <c r="A93" s="115"/>
      <c r="F93" s="108"/>
      <c r="H93" s="108"/>
      <c r="J93" s="102"/>
    </row>
    <row r="94" spans="1:10" s="67" customFormat="1" ht="16.5" customHeight="1" thickBot="1" x14ac:dyDescent="0.85">
      <c r="A94" s="117" t="s">
        <v>182</v>
      </c>
      <c r="F94" s="118">
        <f>F91+F92</f>
        <v>148220354</v>
      </c>
      <c r="H94" s="118">
        <f>H91+H92</f>
        <v>147487754</v>
      </c>
      <c r="J94" s="119">
        <f>J91+J92</f>
        <v>150712222</v>
      </c>
    </row>
    <row r="95" spans="1:10" s="67" customFormat="1" ht="16.5" customHeight="1" thickTop="1" x14ac:dyDescent="0.8">
      <c r="A95" s="117"/>
      <c r="F95" s="76"/>
      <c r="H95" s="76"/>
      <c r="J95" s="77"/>
    </row>
    <row r="96" spans="1:10" s="67" customFormat="1" ht="16.5" customHeight="1" x14ac:dyDescent="0.8">
      <c r="F96" s="87"/>
      <c r="H96" s="87"/>
      <c r="J96" s="88"/>
    </row>
    <row r="97" spans="1:10" s="67" customFormat="1" ht="16.5" customHeight="1" x14ac:dyDescent="0.8">
      <c r="A97" s="120" t="s">
        <v>183</v>
      </c>
      <c r="F97" s="87"/>
      <c r="H97" s="87"/>
      <c r="J97" s="88"/>
    </row>
    <row r="98" spans="1:10" s="67" customFormat="1" ht="16.5" customHeight="1" x14ac:dyDescent="0.8">
      <c r="A98" s="120"/>
      <c r="F98" s="87"/>
      <c r="H98" s="87"/>
      <c r="J98" s="88"/>
    </row>
    <row r="99" spans="1:10" s="67" customFormat="1" ht="16.5" customHeight="1" x14ac:dyDescent="0.8">
      <c r="A99" s="121" t="s">
        <v>184</v>
      </c>
      <c r="F99" s="87"/>
      <c r="H99" s="87"/>
      <c r="J99" s="88"/>
    </row>
    <row r="100" spans="1:10" s="67" customFormat="1" ht="16.5" customHeight="1" x14ac:dyDescent="0.8">
      <c r="A100" s="121"/>
      <c r="B100" s="104" t="s">
        <v>185</v>
      </c>
      <c r="F100" s="87">
        <v>105200</v>
      </c>
      <c r="H100" s="87">
        <v>105200</v>
      </c>
      <c r="J100" s="88">
        <v>862705</v>
      </c>
    </row>
    <row r="101" spans="1:10" s="67" customFormat="1" ht="16.5" customHeight="1" x14ac:dyDescent="0.8">
      <c r="A101" s="104" t="s">
        <v>186</v>
      </c>
      <c r="B101" s="104"/>
      <c r="F101" s="87">
        <v>70941000</v>
      </c>
      <c r="H101" s="87">
        <v>70941000</v>
      </c>
      <c r="J101" s="77" t="s">
        <v>26</v>
      </c>
    </row>
    <row r="102" spans="1:10" s="67" customFormat="1" ht="16.5" customHeight="1" x14ac:dyDescent="0.8">
      <c r="A102" s="104"/>
      <c r="B102" s="104"/>
      <c r="D102" s="97"/>
      <c r="F102" s="88"/>
      <c r="H102" s="88"/>
      <c r="J102" s="88"/>
    </row>
    <row r="103" spans="1:10" ht="16.5" customHeight="1" x14ac:dyDescent="0.8"/>
    <row r="104" spans="1:10" ht="20.25" customHeight="1" x14ac:dyDescent="0.8"/>
    <row r="105" spans="1:10" ht="12.05" customHeight="1" x14ac:dyDescent="0.8"/>
    <row r="106" spans="1:10" ht="22" customHeight="1" x14ac:dyDescent="0.8">
      <c r="A106" s="28" t="str">
        <f>A54</f>
        <v>The accompanying notes are an integral part of these financial statements.</v>
      </c>
      <c r="B106" s="28"/>
      <c r="C106" s="28"/>
      <c r="D106" s="28"/>
      <c r="E106" s="28"/>
      <c r="F106" s="8"/>
      <c r="G106" s="28"/>
      <c r="H106" s="8"/>
      <c r="I106" s="28"/>
      <c r="J106" s="8"/>
    </row>
  </sheetData>
  <mergeCells count="5">
    <mergeCell ref="H6:J6"/>
    <mergeCell ref="H7:J7"/>
    <mergeCell ref="A30:C30"/>
    <mergeCell ref="H60:J60"/>
    <mergeCell ref="H61:J61"/>
  </mergeCells>
  <pageMargins left="0.8" right="0.75" top="0.5" bottom="0.6" header="0.49" footer="0.4"/>
  <pageSetup paperSize="9" scale="95" firstPageNumber="11" fitToHeight="2" orientation="portrait" useFirstPageNumber="1" horizontalDpi="1200" verticalDpi="1200" r:id="rId1"/>
  <headerFooter>
    <oddFooter>&amp;R&amp;"Arial,Regular"&amp;10&amp;P</oddFooter>
  </headerFooter>
  <rowBreaks count="1" manualBreakCount="1"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Eng6-7 </vt:lpstr>
      <vt:lpstr>Eng8</vt:lpstr>
      <vt:lpstr>Eng9</vt:lpstr>
      <vt:lpstr>Eng10</vt:lpstr>
      <vt:lpstr>Eng11-12</vt:lpstr>
      <vt:lpstr>'Eng11-12'!Print_Area</vt:lpstr>
      <vt:lpstr>'Eng8'!Print_Area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Kantika Aungprateep ( Kung )</cp:lastModifiedBy>
  <cp:lastPrinted>2023-02-24T03:17:20Z</cp:lastPrinted>
  <dcterms:created xsi:type="dcterms:W3CDTF">2023-02-21T02:17:34Z</dcterms:created>
  <dcterms:modified xsi:type="dcterms:W3CDTF">2023-02-25T07:36:11Z</dcterms:modified>
</cp:coreProperties>
</file>