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งบการเงินประจำปี 2565\T\"/>
    </mc:Choice>
  </mc:AlternateContent>
  <xr:revisionPtr revIDLastSave="0" documentId="8_{C6EE4826-12C7-4A61-BF14-7B5C67E1BB2D}" xr6:coauthVersionLast="47" xr6:coauthVersionMax="47" xr10:uidLastSave="{00000000-0000-0000-0000-000000000000}"/>
  <bookViews>
    <workbookView xWindow="-120" yWindow="-120" windowWidth="24240" windowHeight="13140" xr2:uid="{D4AC251E-FE00-40BB-8100-05FD3E9002DA}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2" l="1"/>
  <c r="D41" i="2"/>
  <c r="U21" i="3" l="1"/>
  <c r="S21" i="3"/>
  <c r="O21" i="3"/>
  <c r="M21" i="3"/>
  <c r="K21" i="3"/>
  <c r="I21" i="3"/>
  <c r="I31" i="3" s="1"/>
  <c r="G21" i="3"/>
  <c r="E21" i="3"/>
  <c r="K116" i="5"/>
  <c r="I116" i="5"/>
  <c r="G116" i="5"/>
  <c r="E116" i="5"/>
  <c r="K90" i="5"/>
  <c r="I90" i="5"/>
  <c r="G90" i="5"/>
  <c r="E90" i="5"/>
  <c r="K78" i="5"/>
  <c r="I78" i="5"/>
  <c r="G78" i="5"/>
  <c r="G92" i="5" s="1"/>
  <c r="G96" i="5" s="1"/>
  <c r="E78" i="5"/>
  <c r="K41" i="5"/>
  <c r="K45" i="5" s="1"/>
  <c r="I41" i="5"/>
  <c r="I45" i="5" s="1"/>
  <c r="G41" i="5"/>
  <c r="G45" i="5" s="1"/>
  <c r="J15" i="4"/>
  <c r="H15" i="4"/>
  <c r="F15" i="4"/>
  <c r="D15" i="4"/>
  <c r="L13" i="4"/>
  <c r="L10" i="4"/>
  <c r="L15" i="4" s="1"/>
  <c r="L17" i="4" s="1"/>
  <c r="J24" i="4"/>
  <c r="H24" i="4"/>
  <c r="F24" i="4"/>
  <c r="D24" i="4"/>
  <c r="L22" i="4"/>
  <c r="L21" i="4"/>
  <c r="L20" i="4"/>
  <c r="W19" i="3"/>
  <c r="U19" i="3"/>
  <c r="O19" i="3"/>
  <c r="M19" i="3"/>
  <c r="K19" i="3"/>
  <c r="I19" i="3"/>
  <c r="G19" i="3"/>
  <c r="E19" i="3"/>
  <c r="Q17" i="3"/>
  <c r="S17" i="3" s="1"/>
  <c r="S19" i="3" s="1"/>
  <c r="Q13" i="3"/>
  <c r="Q19" i="3" s="1"/>
  <c r="Q21" i="3" s="1"/>
  <c r="U31" i="3"/>
  <c r="O31" i="3"/>
  <c r="M31" i="3"/>
  <c r="K31" i="3"/>
  <c r="G31" i="3"/>
  <c r="E31" i="3"/>
  <c r="Q29" i="3"/>
  <c r="S29" i="3" s="1"/>
  <c r="W29" i="3" s="1"/>
  <c r="W28" i="3"/>
  <c r="Q28" i="3"/>
  <c r="Q27" i="3"/>
  <c r="S27" i="3" s="1"/>
  <c r="W27" i="3" s="1"/>
  <c r="Q26" i="3"/>
  <c r="S26" i="3" s="1"/>
  <c r="W26" i="3" s="1"/>
  <c r="Q25" i="3"/>
  <c r="S25" i="3" s="1"/>
  <c r="W25" i="3" s="1"/>
  <c r="Q24" i="3"/>
  <c r="S24" i="3" s="1"/>
  <c r="W24" i="3" s="1"/>
  <c r="W21" i="3"/>
  <c r="A92" i="2"/>
  <c r="A48" i="2"/>
  <c r="J41" i="2"/>
  <c r="H41" i="2"/>
  <c r="F41" i="2"/>
  <c r="J17" i="2"/>
  <c r="H17" i="2"/>
  <c r="F17" i="2"/>
  <c r="D17" i="2"/>
  <c r="J12" i="2"/>
  <c r="J19" i="2" s="1"/>
  <c r="J27" i="2" s="1"/>
  <c r="J30" i="2" s="1"/>
  <c r="H12" i="2"/>
  <c r="H19" i="2" s="1"/>
  <c r="H27" i="2" s="1"/>
  <c r="H30" i="2" s="1"/>
  <c r="F12" i="2"/>
  <c r="F19" i="2" s="1"/>
  <c r="F27" i="2" s="1"/>
  <c r="F30" i="2" s="1"/>
  <c r="D12" i="2"/>
  <c r="D19" i="2" s="1"/>
  <c r="D27" i="2" s="1"/>
  <c r="J123" i="1"/>
  <c r="L120" i="1"/>
  <c r="L123" i="1" s="1"/>
  <c r="H120" i="1"/>
  <c r="H123" i="1" s="1"/>
  <c r="F120" i="1"/>
  <c r="F123" i="1" s="1"/>
  <c r="A94" i="1"/>
  <c r="L84" i="1"/>
  <c r="J84" i="1"/>
  <c r="H84" i="1"/>
  <c r="F84" i="1"/>
  <c r="L72" i="1"/>
  <c r="L86" i="1" s="1"/>
  <c r="L125" i="1" s="1"/>
  <c r="J72" i="1"/>
  <c r="J86" i="1" s="1"/>
  <c r="J125" i="1" s="1"/>
  <c r="H72" i="1"/>
  <c r="H86" i="1" s="1"/>
  <c r="F72" i="1"/>
  <c r="F86" i="1" s="1"/>
  <c r="A50" i="1"/>
  <c r="A48" i="1"/>
  <c r="A92" i="1" s="1"/>
  <c r="A1" i="2" s="1"/>
  <c r="A49" i="2" s="1"/>
  <c r="L40" i="1"/>
  <c r="J40" i="1"/>
  <c r="H40" i="1"/>
  <c r="F40" i="1"/>
  <c r="L23" i="1"/>
  <c r="L42" i="1" s="1"/>
  <c r="J23" i="1"/>
  <c r="J42" i="1" s="1"/>
  <c r="H23" i="1"/>
  <c r="H42" i="1" s="1"/>
  <c r="F14" i="1"/>
  <c r="F23" i="1" s="1"/>
  <c r="D30" i="2" l="1"/>
  <c r="E10" i="5"/>
  <c r="E41" i="5" s="1"/>
  <c r="E45" i="5" s="1"/>
  <c r="E92" i="5" s="1"/>
  <c r="E96" i="5" s="1"/>
  <c r="F42" i="1"/>
  <c r="H125" i="1"/>
  <c r="L24" i="4"/>
  <c r="K92" i="5"/>
  <c r="K96" i="5" s="1"/>
  <c r="I92" i="5"/>
  <c r="I96" i="5" s="1"/>
  <c r="F125" i="1"/>
  <c r="Q31" i="3"/>
  <c r="J43" i="2"/>
  <c r="J61" i="2"/>
  <c r="W31" i="3"/>
  <c r="S31" i="3"/>
  <c r="F61" i="2"/>
  <c r="F58" i="2" s="1"/>
  <c r="F70" i="2" s="1"/>
  <c r="F43" i="2"/>
  <c r="F67" i="2" s="1"/>
  <c r="H61" i="2"/>
  <c r="H43" i="2"/>
  <c r="H67" i="2" s="1"/>
  <c r="D61" i="2"/>
  <c r="D58" i="2" s="1"/>
  <c r="D67" i="2"/>
  <c r="D64" i="2" s="1"/>
  <c r="J67" i="2" l="1"/>
  <c r="J64" i="2" s="1"/>
  <c r="J58" i="2"/>
  <c r="J70" i="2" s="1"/>
</calcChain>
</file>

<file path=xl/sharedStrings.xml><?xml version="1.0" encoding="utf-8"?>
<sst xmlns="http://schemas.openxmlformats.org/spreadsheetml/2006/main" count="440" uniqueCount="251">
  <si>
    <t>บริษัท ยูไนเต็ด เพาเวอร์ ออฟ เอเชีย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</si>
  <si>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</si>
  <si>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</si>
  <si>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</si>
  <si>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</si>
  <si>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</si>
  <si>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</si>
  <si>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</si>
  <si>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</si>
  <si>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</si>
  <si>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</si>
  <si>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</si>
  <si>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เงินฝากประจำครบกำหนดเกินกว่าสามเดือน</t>
  </si>
  <si>
    <t>ลูกหนี้การค้าและลูกหนี้อื่น สุทธิ</t>
  </si>
  <si>
    <t>เงินมัดจำเพื่อการลงทุน</t>
  </si>
  <si>
    <t>เงินให้กู้ระยะสั้นแก่กิจการที่เกี่ยวข้องกัน</t>
  </si>
  <si>
    <t>ส่วนของเงินให้กู้ระยะยาวแก่กิจการที่เกี่ยวข้องกัน</t>
  </si>
  <si>
    <t>ที่ถึงกำหนดชำระภายในหนึ่งปี</t>
  </si>
  <si>
    <t>ต้นทุนพัฒนาอสังหาริมทรัพย์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</si>
  <si>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</si>
  <si>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</si>
  <si>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</si>
  <si>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</si>
  <si>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</si>
  <si>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</si>
  <si>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เงินจ่ายล่วงหน้าเพื่อการลงทุน</t>
  </si>
  <si>
    <t>เงินลงทุนในบริษัทร่วมและการร่วมค้า</t>
  </si>
  <si>
    <t>เงินลงทุนในบริษัทย่อย สุทธิ</t>
  </si>
  <si>
    <t>เงินให้กู้ระยะยาวแก่กิจการที่เกี่ยวข้องกัน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</si>
  <si>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</si>
  <si>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</si>
  <si>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</si>
  <si>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</si>
  <si>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</si>
  <si>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</si>
  <si>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</si>
  <si>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</si>
  <si>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</si>
  <si>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</si>
  <si>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</si>
  <si>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</si>
  <si>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ส่วนของเงินกู้ยืมระยะยาวจากสถาบันการเงิน</t>
  </si>
  <si>
    <t>ที่ครบกำหนดชำระภายในหนึ่งปี สุทธิ</t>
  </si>
  <si>
    <t>เงินกู้ยืมระยะสั้นจากบุคคลอื่น</t>
  </si>
  <si>
    <t>เงินกู้ยืมระยะสั้นจากกิจการที่เกี่ยวข้องกัน</t>
  </si>
  <si>
    <t>เงินรับล่วงหน้าเพื่อการลงทุน</t>
  </si>
  <si>
    <t>เจ้าหนี้การค้าและเจ้าหนี้อื่น</t>
  </si>
  <si>
    <t>เจ้าหนี้ค่าหุ้น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</si>
  <si>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</si>
  <si>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</si>
  <si>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</si>
  <si>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</si>
  <si>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</si>
  <si>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</si>
  <si>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</t>
  </si>
  <si>
    <t>-</t>
  </si>
  <si>
    <t>ประมาณการหนี้สินขั้นต่ำที่ต้องจ่ายตามสัญญา</t>
  </si>
  <si>
    <t>รับสิทธิขายไฟฟ้า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</si>
  <si>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</si>
  <si>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</si>
  <si>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</si>
  <si>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</si>
  <si>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</si>
  <si>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</si>
  <si>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</si>
  <si>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</si>
  <si>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15,156,411,510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</si>
  <si>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</si>
  <si>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</si>
  <si>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 จำนวน 13,130,783,361 หุ้น </t>
  </si>
  <si>
    <t xml:space="preserve">   ชำระแล้วเต็มมูลค่า</t>
  </si>
  <si>
    <t>(พ.ศ. 2564: 10,130,342,925 หุ้น</t>
  </si>
  <si>
    <t xml:space="preserve">   ชำระแล้วเต็มมูลค่า)</t>
  </si>
  <si>
    <t>ส่วนต่ำกว่ามูลค่าหุ้น</t>
  </si>
  <si>
    <t>จัดสรรแล้ว - สำรองตามกฎหมาย</t>
  </si>
  <si>
    <t>ขาดทุนสะสม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</si>
  <si>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</si>
  <si>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</si>
  <si>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</si>
  <si>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</si>
  <si>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</si>
  <si>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</si>
  <si>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</si>
  <si>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รายได้จากการผลิตกระแสไฟฟ้า</t>
  </si>
  <si>
    <t>รายได้จากการพัฒนาอสังหาริมทรัพย์</t>
  </si>
  <si>
    <t>รายได้รวม</t>
  </si>
  <si>
    <t>ต้นทุนจากการผลิตกระแสไฟฟ้า</t>
  </si>
  <si>
    <t>ต้นทุนจากการพัฒนาอสังหาริมทรัพย์</t>
  </si>
  <si>
    <t>ต้นทุนขายรวม</t>
  </si>
  <si>
    <t>กำไรขั้นต้น</t>
  </si>
  <si>
    <t>รายได้อื่น</t>
  </si>
  <si>
    <t xml:space="preserve"> 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</si>
  <si>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</si>
  <si>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</si>
  <si>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สุทธิ</t>
  </si>
  <si>
    <t>ต้นทุนทางการเงิน</t>
  </si>
  <si>
    <t>ส่วนแบ่งกำไร (ขาดทุน) จากบริษัทร่วมและการร่วมค้า</t>
  </si>
  <si>
    <t>ขาดทุนก่อนภาษีเงินได้</t>
  </si>
  <si>
    <t>ผลประโยชน์ภาษีเงินได้</t>
  </si>
  <si>
    <t>ขาดทุนสำหรับปี</t>
  </si>
  <si>
    <t>กำไร (ขาดทุน) เบ็ดเสร็จอื่น</t>
  </si>
  <si>
    <t>รายการที่จะไม่จัดประเภทรายการใหม่เป็นกำไรหรือขาดทุน</t>
  </si>
  <si>
    <t xml:space="preserve">   ในภายหลัง :</t>
  </si>
  <si>
    <t xml:space="preserve">   การวัดมูลค่าใหม่ของภาระผูกพันผลประโยชน์</t>
  </si>
  <si>
    <t xml:space="preserve">     เมื่อเกษียณอายุ</t>
  </si>
  <si>
    <t>รายการที่จะจัดประเภทรายการใหม่เป็นกำไรหรือขาดทุน</t>
  </si>
  <si>
    <t xml:space="preserve">   ผลต่างจากการแปลงค่างบการเงิน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</si>
  <si>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</si>
  <si>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</si>
  <si>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การแบ่งปันขาดทุน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</si>
  <si>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</si>
  <si>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</si>
  <si>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</si>
  <si>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</si>
  <si>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 (บาท)</t>
  </si>
  <si>
    <t>งบแสดงการเปลี่ยนแปลงส่วนของเจ้าของ</t>
  </si>
  <si>
    <t xml:space="preserve">   งบการเงินรวม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</si>
  <si>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</si>
  <si>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</si>
  <si>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</si>
  <si>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รวม</t>
  </si>
  <si>
    <t>จัดสรรแล้ว -</t>
  </si>
  <si>
    <t>ส่วนได้เสีย</t>
  </si>
  <si>
    <t>องค์ประกอบอื่น</t>
  </si>
  <si>
    <t>รวมส่วนของ</t>
  </si>
  <si>
    <t>ทุนที่ออก</t>
  </si>
  <si>
    <t>ส่วนต่ำกว่า</t>
  </si>
  <si>
    <t>สำรองตาม</t>
  </si>
  <si>
    <t>การแปลงค่า</t>
  </si>
  <si>
    <t>ของบริษัทใหญ่</t>
  </si>
  <si>
    <t>ของส่วนของ</t>
  </si>
  <si>
    <t>ผู้เป็นเจ้าของ</t>
  </si>
  <si>
    <t>ส่วนได้เสียที่ไม่มี</t>
  </si>
  <si>
    <t>และชำระแล้ว</t>
  </si>
  <si>
    <t>มูลค่าหุ้น</t>
  </si>
  <si>
    <t>กฎหมาย</t>
  </si>
  <si>
    <t>งบการเงิน</t>
  </si>
  <si>
    <t>ในบริษัทย่อย</t>
  </si>
  <si>
    <t>เจ้าของ</t>
  </si>
  <si>
    <t>อำนาจควบคุม</t>
  </si>
  <si>
    <t xml:space="preserve">   </t>
  </si>
  <si>
    <t>ยอดคงเหลือ ณ วันที่ 1 มกราคม พ.ศ. 2565</t>
  </si>
  <si>
    <t>การเปลี่ยนแปลงในรายการกับผู้เป็นเจ้าของสำหรับปี</t>
  </si>
  <si>
    <t>การออกหุ้น</t>
  </si>
  <si>
    <t>การใช้ใบสำคัญแสดงสิทธิ</t>
  </si>
  <si>
    <t>การเปลี่ยนแปลงส่วนได้เสียของบริษัทใหญ่ในบริษัทย่อย</t>
  </si>
  <si>
    <t>การซื้อเงินลงทุนในบริษัทย่อย</t>
  </si>
  <si>
    <t>กำไร (ขาดทุน) เบ็ดเสร็จสำหรับปี</t>
  </si>
  <si>
    <t>ยอดคงเหลือ ณ วันที่ 31 ธันวาคม พ.ศ. 2565</t>
  </si>
  <si>
    <t>ยอดคงเหลือ ณ วันที่ 1 มกราคม พ.ศ. 2564</t>
  </si>
  <si>
    <t>ยอดคงเหลือ ณ วันที่ 31 ธันวาคม พ.ศ. 2564</t>
  </si>
  <si>
    <t>กรรมการ   ____________________________________________               กรรมการ   ____________________________________________</t>
  </si>
  <si>
    <t xml:space="preserve">              งบการเงินเฉพาะกิจการ</t>
  </si>
  <si>
    <t>สำรองตามกฎหมาย</t>
  </si>
  <si>
    <t>ขาดทุนเบ็ดเสร็จสำหรับปี</t>
  </si>
  <si>
    <t>กรรมการ   _________________________________________               กรรมการ   _________________________________________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</si>
  <si>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</si>
  <si>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</si>
  <si>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</si>
  <si>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</si>
  <si>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17, 18, 19</t>
  </si>
  <si>
    <t>ขาดทุนจากการปรับมูลค่าสุทธิที่จะได้รับของต้นทุนพัฒนา</t>
  </si>
  <si>
    <t xml:space="preserve">   อสังหาริมทรัพย์</t>
  </si>
  <si>
    <t>ขาดทุนจากการด้อยค่าเงินลงทุนในบริษัทย่อย</t>
  </si>
  <si>
    <t>ค่าใช้จ่ายผลประโยชน์พนักงาน</t>
  </si>
  <si>
    <t>กำไรจากการขายที่ดิน อาคาร และอุปกรณ์</t>
  </si>
  <si>
    <t>ขาดทุนจากการตัดจำหน่ายอุปกรณ์</t>
  </si>
  <si>
    <t>(กำไร) ขาดทุนจากการขายเงินลงทุนในบริษัทย่อย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</si>
  <si>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</si>
  <si>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</si>
  <si>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</si>
  <si>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  สินทรัพย์ดำเนินงาน (เพิ่มขึ้น) ลดลง :</t>
  </si>
  <si>
    <t>-  ลูกหนี้การค้าและลูกหนี้อื่น สุทธิ</t>
  </si>
  <si>
    <t>-  ต้นทุนพัฒนาอสังหาริมทรัพย์ สุทธิ</t>
  </si>
  <si>
    <t>-  สินทรัพย์หมุนเวียนอื่น</t>
  </si>
  <si>
    <t>-  สินทรัพย์ไม่หมุนเวียนอื่น</t>
  </si>
  <si>
    <t xml:space="preserve">  หนี้สินดำเนินงานเพิ่มขึ้น (ลดลง) :</t>
  </si>
  <si>
    <t>-  เจ้าหนี้การค้าและเจ้าหนี้อื่น</t>
  </si>
  <si>
    <t>-  ประมาณการหนี้สินขั้นต่ำที่ต้องจ่ายตามสัญญา</t>
  </si>
  <si>
    <t xml:space="preserve">     สิทธิขายไฟฟ้า</t>
  </si>
  <si>
    <t>-  หนี้สินหมุนเวียนอื่น</t>
  </si>
  <si>
    <t>-  ภาระผูกพันผลประโยชน์พนักงาน</t>
  </si>
  <si>
    <t>รับดอกเบี้ย</t>
  </si>
  <si>
    <t>จ่ายดอกเบี้ย</t>
  </si>
  <si>
    <t>เงินสดสุทธิได้มาจาก (ใช้ไปใน) กิจกรรมดำเนินงาน</t>
  </si>
  <si>
    <t xml:space="preserve">หมายเหตุประกอบงบการเงินรวมและงบการเงินเฉพาะกิจการเป็นส่วนหนึ่งของงบการเงินนี้        </t>
  </si>
  <si>
    <t>กระแสเงินสดจากกิจกรรมลงทุน</t>
  </si>
  <si>
    <t>เงินฝากประจำครบกำหนดเกินกว่าสามเดือนเพิ่มขึ้น</t>
  </si>
  <si>
    <t>เงินสดรับจากการเรียกคืนเงินมัดจำเพื่อการลงทุน</t>
  </si>
  <si>
    <t>เงินสดจ่ายมัดจำเพื่อการลงทุน</t>
  </si>
  <si>
    <t>เงินสดจ่ายล่วงหน้าเพื่อการลงทุน</t>
  </si>
  <si>
    <t>เงินสดจ่ายเพื่อเพิ่มทุนในบริษัทย่อย</t>
  </si>
  <si>
    <t>เงินสดรับเงินรับล่วงหน้าเพื่อการลงทุน</t>
  </si>
  <si>
    <t>เงินสดรับ (จ่าย) เพื่อซื้อธุรกิจ - สุทธิจากเงินสดที่ได้มา</t>
  </si>
  <si>
    <t>เงินสดจ่ายซื้อที่ดิน อาคาร และอุปกรณ์</t>
  </si>
  <si>
    <t>เงินสดรับจากการขายที่ดิน อาคารและอุปกรณ์</t>
  </si>
  <si>
    <t>เงินสดจ่ายซื้อสินทรัพย์ไม่มีตัวตน</t>
  </si>
  <si>
    <t>เงินสดจ่ายให้กู้ยืมระยะสั้นแก่กิจการที่เกี่ยวข้องกัน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</si>
  <si>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</si>
  <si>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</si>
  <si>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</si>
  <si>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เงินสดรับคืนจากเงินให้กู้ยืมระยะยาวแก่กิจการที่เกี่ยวข้องกัน</t>
  </si>
  <si>
    <t>เงินสดจ่ายคืนเจ้าหนี้ค่าหุ้น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</si>
  <si>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</si>
  <si>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</si>
  <si>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</si>
  <si>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</si>
  <si>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</si>
  <si>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</si>
  <si>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</si>
  <si>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</si>
  <si>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เงินสดรับจากการใช้ใบสำคัญแสดงสิทธิที่จะซื้อหุ้นสามัญ</t>
  </si>
  <si>
    <t>ส่วนแบ่งกำไรให้ส่วนได้เสียที่ไม่มีอำนาจควบคุม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</si>
  <si>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</si>
  <si>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</si>
  <si>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</si>
  <si>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กำไรจากอัตราแลกเปลี่ยนของเงินสดและรายการเทียบเท่าเงินสด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</si>
  <si>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เงินสดและรายการเทียบเท่าเงินสดสิ้นปี</t>
  </si>
  <si>
    <t>เพื่อเป็นข้อมูลในงบกระแสเงินสด เงินสดและรายการเทียบเท่าเงินสดประกอบด้วยรายการต่อไปนี้</t>
  </si>
  <si>
    <t>รายการที่ไม่ใช่เงินสดที่มีสาระสำคัญ</t>
  </si>
  <si>
    <t>ลูกหนี้จากการขายที่ดินและอาคาร</t>
  </si>
  <si>
    <t>หนี้สินจากการซื้ออาคารและอุปกรณ์</t>
  </si>
  <si>
    <t>ลูกหนี้ค่าหุ้นจากการปรับโครงสร้างการถือหุ้นภายในกลุ่มกิจการ</t>
  </si>
  <si>
    <t>เจ้าหนี้ค่าหุ้นจากการปรับโครงสร้างการถือหุ้นภายในกลุ่มกิจการ</t>
  </si>
  <si>
    <t>การโอนเงินลงทุนจ่ายล่วงหน้าเป็นเงินลงทุนในบริษัทร่วม</t>
  </si>
  <si>
    <t>การโอนเงินลงทุนจ่ายล่วงหน้าเป็นเงินลงทุน</t>
  </si>
  <si>
    <t>ในบริษัทย่อยของกลุ่มกิจการ</t>
  </si>
  <si>
    <t>การหักกลบเงินรับล่วงหน้าเพื่อการลงทุนกับการขายเงินลงทุน</t>
  </si>
  <si>
    <t>การโอนเงินมัดจำเพื่อการลงทุนเป็นเงินลงทุนใน</t>
  </si>
  <si>
    <t>บริษัทย่อยของกลุ่มกิจการ</t>
  </si>
  <si>
    <t>การโอนเงินมัดจำเพื่อการลงทุนเป็นเงินให้กู้ระยะสั้น</t>
  </si>
  <si>
    <t>แก่กิจการที่เกี่ยวข้องกัน</t>
  </si>
  <si>
    <t>การโอนเงินมัดจำเพื่อการลงทุนเป็นเงินจ่ายล่วงหน้า</t>
  </si>
  <si>
    <t>เพื่อการลงทุน</t>
  </si>
  <si>
    <t>การเพิ่มขึ้นของประมาณการหนี้สินค่ารื้อถอน</t>
  </si>
  <si>
    <t>6, 12</t>
  </si>
  <si>
    <t>23, 31</t>
  </si>
  <si>
    <t>กำไร (ขาดทุน) สะสม</t>
  </si>
  <si>
    <t>การจำหน่ายเงินลงทุนในบริษัทย่อย</t>
  </si>
  <si>
    <t>กำไรจากอัตราแลกเปลี่ยนที่ยังไม่เกิดขึ้นจริง</t>
  </si>
  <si>
    <t>16, 26</t>
  </si>
  <si>
    <t>กำไรจากการต่อรองราคาซื้อ</t>
  </si>
  <si>
    <t>เงินสดจ่ายจากการขายเงินลงทุน - สุทธิจากเงินสดของบริษัทย่อย</t>
  </si>
  <si>
    <t>ส่วนแบ่ง (กำไร) ขาดทุนจากบริษัทร่วมและการร่วมค้า</t>
  </si>
  <si>
    <t>การหักกลบเจ้าหนี้ค่าหุ้นกับ</t>
  </si>
  <si>
    <t>- เงินให้กู้ระยะสั้นแก่กิจการที่เกี่ยวข้องกัน</t>
  </si>
  <si>
    <t>- ดอกเบี้ยค้างรับแก่กิจการที่เกี่ยวข้องกัน</t>
  </si>
  <si>
    <t>การยกหนี้ให้กู้ระยะสั้นและระยะยาวแก่บริษัทย่อย</t>
  </si>
  <si>
    <t>ขาดทุนจากการยกหนี้ลูกหนี้อื่นและเงินให้กู้ให้แก่บริษัทย่อย</t>
  </si>
  <si>
    <t>ขาดทุนจากการเปลี่ยนแปลงมูลค่ายุติธรรมของสินทรัพย์ทางการเงิน</t>
  </si>
  <si>
    <t xml:space="preserve">   ที่วัดมูลค่าด้วยมูลค่ายุติธรรมผ่านกำไรหรือขาดทุน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</si>
</sst>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_(* #,##0.000000_);_(* \(#,##0.000000\);_(* &quot;-&quot;??_);_(@_)"/>
    <numFmt numFmtId="169" formatCode="#,##0.0000;\(#,##0.0000\);&quot;-&quot;;@"/>
    <numFmt numFmtId="170" formatCode="&quot;$&quot;#,##0_);\(&quot;$&quot;#,##0\)"/>
    <numFmt numFmtId="171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4"/>
      <name val="AngsanaUPC"/>
      <family val="1"/>
    </font>
    <font>
      <sz val="13"/>
      <color rgb="FFFF0000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9" fillId="0" borderId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26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166" fontId="3" fillId="2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6" fontId="3" fillId="2" borderId="1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5" fontId="3" fillId="2" borderId="0" xfId="1" applyNumberFormat="1" applyFont="1" applyFill="1" applyAlignment="1">
      <alignment horizontal="justify" vertical="center" wrapText="1"/>
    </xf>
    <xf numFmtId="165" fontId="3" fillId="0" borderId="0" xfId="1" applyNumberFormat="1" applyFont="1" applyFill="1" applyAlignment="1">
      <alignment horizontal="justify" vertical="center" wrapText="1"/>
    </xf>
    <xf numFmtId="0" fontId="3" fillId="0" borderId="0" xfId="0" quotePrefix="1" applyFont="1" applyAlignment="1">
      <alignment vertical="center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2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2" borderId="0" xfId="2" quotePrefix="1" applyNumberFormat="1" applyFont="1" applyFill="1" applyBorder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7" fontId="2" fillId="0" borderId="0" xfId="5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166" fontId="3" fillId="2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2" fillId="2" borderId="0" xfId="2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3" fontId="3" fillId="2" borderId="0" xfId="5" applyNumberFormat="1" applyFont="1" applyFill="1" applyAlignment="1">
      <alignment vertical="center"/>
    </xf>
    <xf numFmtId="3" fontId="3" fillId="0" borderId="0" xfId="5" applyNumberFormat="1" applyFont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0" borderId="0" xfId="5" applyNumberFormat="1" applyFont="1" applyAlignment="1">
      <alignment vertical="center"/>
    </xf>
    <xf numFmtId="0" fontId="3" fillId="2" borderId="0" xfId="5" quotePrefix="1" applyFont="1" applyFill="1" applyAlignment="1">
      <alignment horizontal="right" vertical="center"/>
    </xf>
    <xf numFmtId="0" fontId="3" fillId="0" borderId="0" xfId="5" quotePrefix="1" applyFont="1" applyAlignment="1">
      <alignment horizontal="right" vertical="center"/>
    </xf>
    <xf numFmtId="166" fontId="3" fillId="2" borderId="1" xfId="5" applyNumberFormat="1" applyFont="1" applyFill="1" applyBorder="1" applyAlignment="1">
      <alignment vertical="center"/>
    </xf>
    <xf numFmtId="167" fontId="2" fillId="0" borderId="0" xfId="2" quotePrefix="1" applyNumberFormat="1" applyFont="1" applyFill="1" applyBorder="1" applyAlignment="1">
      <alignment horizontal="right" vertical="center"/>
    </xf>
    <xf numFmtId="166" fontId="3" fillId="0" borderId="1" xfId="5" applyNumberFormat="1" applyFont="1" applyBorder="1" applyAlignment="1">
      <alignment vertical="center"/>
    </xf>
    <xf numFmtId="166" fontId="3" fillId="2" borderId="1" xfId="2" quotePrefix="1" applyNumberFormat="1" applyFont="1" applyFill="1" applyBorder="1" applyAlignment="1">
      <alignment horizontal="right" vertical="center"/>
    </xf>
    <xf numFmtId="166" fontId="3" fillId="0" borderId="1" xfId="2" quotePrefix="1" applyNumberFormat="1" applyFont="1" applyFill="1" applyBorder="1" applyAlignment="1">
      <alignment horizontal="right" vertical="center"/>
    </xf>
    <xf numFmtId="168" fontId="3" fillId="0" borderId="0" xfId="1" quotePrefix="1" applyNumberFormat="1" applyFont="1" applyFill="1" applyBorder="1" applyAlignment="1">
      <alignment horizontal="right" vertical="center"/>
    </xf>
    <xf numFmtId="164" fontId="3" fillId="0" borderId="0" xfId="1" quotePrefix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166" fontId="3" fillId="2" borderId="0" xfId="6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6" fontId="3" fillId="0" borderId="0" xfId="6" applyNumberFormat="1" applyFont="1" applyFill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3" fillId="2" borderId="1" xfId="6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6" fontId="3" fillId="2" borderId="0" xfId="6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2" borderId="0" xfId="1" applyNumberFormat="1" applyFont="1" applyFill="1" applyBorder="1" applyAlignment="1">
      <alignment horizontal="right" vertical="center"/>
    </xf>
    <xf numFmtId="166" fontId="3" fillId="2" borderId="0" xfId="6" applyNumberFormat="1" applyFont="1" applyFill="1" applyBorder="1" applyAlignment="1">
      <alignment vertical="center"/>
    </xf>
    <xf numFmtId="166" fontId="3" fillId="0" borderId="0" xfId="6" applyNumberFormat="1" applyFont="1" applyFill="1" applyBorder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left" vertical="center"/>
    </xf>
    <xf numFmtId="166" fontId="3" fillId="2" borderId="1" xfId="6" applyNumberFormat="1" applyFont="1" applyFill="1" applyBorder="1" applyAlignment="1">
      <alignment vertical="center"/>
    </xf>
    <xf numFmtId="166" fontId="3" fillId="0" borderId="1" xfId="6" applyNumberFormat="1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165" fontId="4" fillId="2" borderId="0" xfId="1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3" fillId="2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169" fontId="3" fillId="2" borderId="2" xfId="2" applyNumberFormat="1" applyFont="1" applyFill="1" applyBorder="1" applyAlignment="1">
      <alignment horizontal="right" vertical="center"/>
    </xf>
    <xf numFmtId="169" fontId="3" fillId="0" borderId="2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7" fontId="2" fillId="0" borderId="0" xfId="7" applyNumberFormat="1" applyFont="1" applyAlignment="1">
      <alignment vertical="center"/>
    </xf>
    <xf numFmtId="166" fontId="3" fillId="0" borderId="0" xfId="8" applyNumberFormat="1" applyFont="1" applyAlignment="1">
      <alignment vertical="center"/>
    </xf>
    <xf numFmtId="167" fontId="3" fillId="0" borderId="0" xfId="7" applyNumberFormat="1" applyFont="1" applyAlignment="1">
      <alignment horizontal="center" vertical="center"/>
    </xf>
    <xf numFmtId="166" fontId="3" fillId="0" borderId="0" xfId="9" applyNumberFormat="1" applyFont="1" applyFill="1" applyBorder="1" applyAlignment="1">
      <alignment vertical="center"/>
    </xf>
    <xf numFmtId="166" fontId="3" fillId="0" borderId="0" xfId="6" applyNumberFormat="1" applyFont="1" applyFill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left" vertical="center"/>
    </xf>
    <xf numFmtId="166" fontId="2" fillId="0" borderId="1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4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horizontal="right" vertical="center"/>
    </xf>
    <xf numFmtId="166" fontId="2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quotePrefix="1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1" quotePrefix="1" applyNumberFormat="1" applyFont="1" applyFill="1" applyBorder="1" applyAlignment="1">
      <alignment horizontal="right" vertical="center"/>
    </xf>
    <xf numFmtId="167" fontId="2" fillId="0" borderId="0" xfId="0" quotePrefix="1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3" fillId="2" borderId="0" xfId="9" applyNumberFormat="1" applyFont="1" applyFill="1" applyBorder="1" applyAlignment="1">
      <alignment vertical="center"/>
    </xf>
    <xf numFmtId="166" fontId="3" fillId="2" borderId="0" xfId="8" applyNumberFormat="1" applyFont="1" applyFill="1" applyAlignment="1">
      <alignment vertical="center"/>
    </xf>
    <xf numFmtId="166" fontId="3" fillId="2" borderId="0" xfId="8" applyNumberFormat="1" applyFont="1" applyFill="1" applyAlignment="1">
      <alignment horizontal="right" vertical="center"/>
    </xf>
    <xf numFmtId="166" fontId="3" fillId="2" borderId="1" xfId="10" applyNumberFormat="1" applyFont="1" applyFill="1" applyBorder="1" applyAlignment="1">
      <alignment horizontal="right" vertical="center"/>
    </xf>
    <xf numFmtId="166" fontId="3" fillId="2" borderId="1" xfId="8" applyNumberFormat="1" applyFont="1" applyFill="1" applyBorder="1" applyAlignment="1">
      <alignment vertical="center"/>
    </xf>
    <xf numFmtId="166" fontId="3" fillId="2" borderId="1" xfId="9" applyNumberFormat="1" applyFont="1" applyFill="1" applyBorder="1" applyAlignment="1">
      <alignment vertical="center"/>
    </xf>
    <xf numFmtId="166" fontId="3" fillId="2" borderId="2" xfId="9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horizontal="center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1" xfId="8" applyNumberFormat="1" applyFont="1" applyBorder="1" applyAlignment="1">
      <alignment vertical="center"/>
    </xf>
    <xf numFmtId="166" fontId="3" fillId="0" borderId="1" xfId="9" applyNumberFormat="1" applyFont="1" applyFill="1" applyBorder="1" applyAlignment="1">
      <alignment vertical="center"/>
    </xf>
    <xf numFmtId="166" fontId="3" fillId="0" borderId="2" xfId="9" applyNumberFormat="1" applyFont="1" applyFill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7" fontId="2" fillId="0" borderId="1" xfId="0" applyNumberFormat="1" applyFont="1" applyBorder="1" applyAlignment="1">
      <alignment vertical="center"/>
    </xf>
    <xf numFmtId="167" fontId="2" fillId="0" borderId="1" xfId="1" quotePrefix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quotePrefix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quotePrefix="1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7" fontId="3" fillId="0" borderId="0" xfId="7" applyNumberFormat="1" applyFont="1" applyAlignment="1">
      <alignment horizontal="left" vertical="center"/>
    </xf>
    <xf numFmtId="166" fontId="3" fillId="2" borderId="0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6" fontId="3" fillId="0" borderId="0" xfId="6" applyNumberFormat="1" applyFont="1" applyFill="1" applyBorder="1" applyAlignment="1">
      <alignment horizontal="right"/>
    </xf>
    <xf numFmtId="166" fontId="3" fillId="2" borderId="1" xfId="6" applyNumberFormat="1" applyFont="1" applyFill="1" applyBorder="1" applyAlignment="1">
      <alignment horizontal="right"/>
    </xf>
    <xf numFmtId="167" fontId="2" fillId="0" borderId="0" xfId="0" quotePrefix="1" applyNumberFormat="1" applyFont="1" applyAlignment="1">
      <alignment horizontal="center" vertical="center"/>
    </xf>
    <xf numFmtId="166" fontId="3" fillId="2" borderId="2" xfId="6" applyNumberFormat="1" applyFont="1" applyFill="1" applyBorder="1" applyAlignment="1">
      <alignment horizontal="right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1" xfId="6" applyNumberFormat="1" applyFont="1" applyFill="1" applyBorder="1" applyAlignment="1">
      <alignment horizontal="right"/>
    </xf>
    <xf numFmtId="166" fontId="3" fillId="0" borderId="2" xfId="6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vertical="center"/>
    </xf>
    <xf numFmtId="0" fontId="7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7" fontId="2" fillId="0" borderId="0" xfId="11" quotePrefix="1" applyNumberFormat="1" applyFont="1" applyAlignment="1">
      <alignment horizontal="left" vertical="center"/>
    </xf>
    <xf numFmtId="0" fontId="7" fillId="0" borderId="1" xfId="11" quotePrefix="1" applyFont="1" applyBorder="1" applyAlignment="1">
      <alignment vertical="center"/>
    </xf>
    <xf numFmtId="0" fontId="4" fillId="0" borderId="1" xfId="1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0" fontId="7" fillId="0" borderId="0" xfId="11" quotePrefix="1" applyFont="1" applyAlignment="1">
      <alignment vertical="center"/>
    </xf>
    <xf numFmtId="166" fontId="4" fillId="0" borderId="0" xfId="11" applyNumberFormat="1" applyFont="1" applyAlignment="1">
      <alignment vertical="center"/>
    </xf>
    <xf numFmtId="0" fontId="2" fillId="0" borderId="0" xfId="11" applyFont="1" applyAlignment="1">
      <alignment horizontal="justify" vertical="center" wrapText="1"/>
    </xf>
    <xf numFmtId="0" fontId="2" fillId="0" borderId="0" xfId="11" applyFont="1" applyAlignment="1">
      <alignment horizontal="center" vertical="center" wrapText="1"/>
    </xf>
    <xf numFmtId="0" fontId="2" fillId="0" borderId="0" xfId="11" applyFont="1" applyAlignment="1">
      <alignment vertical="center" wrapText="1"/>
    </xf>
    <xf numFmtId="167" fontId="2" fillId="0" borderId="1" xfId="11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right" vertical="center" wrapText="1"/>
    </xf>
    <xf numFmtId="0" fontId="2" fillId="0" borderId="0" xfId="11" applyFont="1" applyAlignment="1">
      <alignment horizontal="right" vertical="center" wrapText="1"/>
    </xf>
    <xf numFmtId="167" fontId="2" fillId="0" borderId="0" xfId="11" applyNumberFormat="1" applyFont="1" applyAlignment="1">
      <alignment horizontal="center" vertical="center"/>
    </xf>
    <xf numFmtId="0" fontId="2" fillId="2" borderId="0" xfId="11" applyFont="1" applyFill="1" applyAlignment="1">
      <alignment horizontal="right" vertical="center" wrapText="1"/>
    </xf>
    <xf numFmtId="167" fontId="2" fillId="0" borderId="0" xfId="11" applyNumberFormat="1" applyFont="1" applyAlignment="1">
      <alignment horizontal="left" vertical="center"/>
    </xf>
    <xf numFmtId="167" fontId="3" fillId="0" borderId="0" xfId="11" applyNumberFormat="1" applyFont="1" applyAlignment="1">
      <alignment horizontal="left" vertical="center"/>
    </xf>
    <xf numFmtId="166" fontId="10" fillId="2" borderId="0" xfId="12" applyNumberFormat="1" applyFont="1" applyFill="1" applyAlignment="1">
      <alignment horizontal="right" vertical="center"/>
    </xf>
    <xf numFmtId="166" fontId="10" fillId="0" borderId="0" xfId="12" applyNumberFormat="1" applyFont="1" applyFill="1" applyAlignment="1">
      <alignment horizontal="right" vertical="center"/>
    </xf>
    <xf numFmtId="166" fontId="3" fillId="2" borderId="0" xfId="12" applyNumberFormat="1" applyFont="1" applyFill="1" applyAlignment="1">
      <alignment horizontal="right" vertical="center"/>
    </xf>
    <xf numFmtId="166" fontId="3" fillId="0" borderId="0" xfId="12" applyNumberFormat="1" applyFont="1" applyFill="1" applyAlignment="1">
      <alignment horizontal="right" vertical="center"/>
    </xf>
    <xf numFmtId="0" fontId="4" fillId="2" borderId="0" xfId="11" applyFont="1" applyFill="1" applyAlignment="1">
      <alignment vertical="center"/>
    </xf>
    <xf numFmtId="166" fontId="3" fillId="0" borderId="0" xfId="12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166" fontId="3" fillId="2" borderId="0" xfId="13" applyNumberFormat="1" applyFont="1" applyFill="1" applyAlignment="1">
      <alignment horizontal="right" vertical="center"/>
    </xf>
    <xf numFmtId="165" fontId="3" fillId="0" borderId="0" xfId="14" applyNumberFormat="1" applyFont="1" applyFill="1" applyBorder="1" applyAlignment="1">
      <alignment horizontal="right" vertical="center" wrapText="1"/>
    </xf>
    <xf numFmtId="165" fontId="3" fillId="2" borderId="0" xfId="14" applyNumberFormat="1" applyFont="1" applyFill="1" applyBorder="1" applyAlignment="1">
      <alignment horizontal="right" vertical="center" wrapText="1"/>
    </xf>
    <xf numFmtId="165" fontId="4" fillId="2" borderId="0" xfId="14" applyNumberFormat="1" applyFont="1" applyFill="1" applyAlignment="1">
      <alignment vertical="center"/>
    </xf>
    <xf numFmtId="165" fontId="4" fillId="0" borderId="0" xfId="14" applyNumberFormat="1" applyFont="1" applyFill="1" applyAlignment="1">
      <alignment vertical="center"/>
    </xf>
    <xf numFmtId="167" fontId="3" fillId="0" borderId="0" xfId="11" quotePrefix="1" applyNumberFormat="1" applyFont="1" applyAlignment="1">
      <alignment horizontal="left" vertical="center"/>
    </xf>
    <xf numFmtId="167" fontId="4" fillId="2" borderId="0" xfId="14" applyNumberFormat="1" applyFont="1" applyFill="1" applyAlignment="1">
      <alignment vertical="center"/>
    </xf>
    <xf numFmtId="167" fontId="4" fillId="0" borderId="0" xfId="14" applyNumberFormat="1" applyFont="1" applyFill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167" fontId="3" fillId="0" borderId="0" xfId="12" applyNumberFormat="1" applyFont="1" applyFill="1" applyAlignment="1">
      <alignment horizontal="right" vertical="center"/>
    </xf>
    <xf numFmtId="167" fontId="4" fillId="2" borderId="1" xfId="14" applyNumberFormat="1" applyFont="1" applyFill="1" applyBorder="1" applyAlignment="1">
      <alignment vertical="center"/>
    </xf>
    <xf numFmtId="167" fontId="4" fillId="0" borderId="1" xfId="14" applyNumberFormat="1" applyFont="1" applyFill="1" applyBorder="1" applyAlignment="1">
      <alignment vertical="center"/>
    </xf>
    <xf numFmtId="166" fontId="3" fillId="2" borderId="1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2" borderId="0" xfId="12" applyNumberFormat="1" applyFont="1" applyFill="1" applyBorder="1" applyAlignment="1">
      <alignment horizontal="right" vertical="center"/>
    </xf>
    <xf numFmtId="171" fontId="4" fillId="2" borderId="1" xfId="14" applyNumberFormat="1" applyFont="1" applyFill="1" applyBorder="1" applyAlignment="1">
      <alignment horizontal="right" vertical="center"/>
    </xf>
    <xf numFmtId="171" fontId="4" fillId="0" borderId="1" xfId="14" applyNumberFormat="1" applyFont="1" applyFill="1" applyBorder="1" applyAlignment="1">
      <alignment horizontal="right" vertical="center"/>
    </xf>
    <xf numFmtId="167" fontId="4" fillId="0" borderId="0" xfId="14" applyNumberFormat="1" applyFont="1" applyFill="1" applyBorder="1" applyAlignment="1">
      <alignment vertical="center"/>
    </xf>
    <xf numFmtId="0" fontId="3" fillId="0" borderId="0" xfId="4" applyFont="1" applyAlignment="1">
      <alignment horizontal="center" vertical="center"/>
    </xf>
    <xf numFmtId="165" fontId="4" fillId="0" borderId="1" xfId="14" applyNumberFormat="1" applyFont="1" applyFill="1" applyBorder="1" applyAlignment="1">
      <alignment vertical="center"/>
    </xf>
    <xf numFmtId="167" fontId="3" fillId="0" borderId="0" xfId="14" applyNumberFormat="1" applyFont="1" applyFill="1" applyBorder="1" applyAlignment="1">
      <alignment horizontal="right" vertical="center" wrapText="1"/>
    </xf>
    <xf numFmtId="166" fontId="4" fillId="2" borderId="0" xfId="14" applyNumberFormat="1" applyFont="1" applyFill="1" applyAlignment="1">
      <alignment vertical="center"/>
    </xf>
    <xf numFmtId="166" fontId="4" fillId="0" borderId="0" xfId="14" applyNumberFormat="1" applyFont="1" applyFill="1" applyAlignment="1">
      <alignment vertical="center"/>
    </xf>
    <xf numFmtId="167" fontId="4" fillId="2" borderId="4" xfId="14" applyNumberFormat="1" applyFont="1" applyFill="1" applyBorder="1" applyAlignment="1">
      <alignment vertical="center"/>
    </xf>
    <xf numFmtId="167" fontId="4" fillId="0" borderId="4" xfId="14" applyNumberFormat="1" applyFont="1" applyFill="1" applyBorder="1" applyAlignment="1">
      <alignment vertical="center"/>
    </xf>
    <xf numFmtId="0" fontId="2" fillId="0" borderId="0" xfId="11" applyFont="1" applyAlignment="1">
      <alignment horizontal="left" vertical="center"/>
    </xf>
    <xf numFmtId="0" fontId="3" fillId="0" borderId="0" xfId="11" applyFont="1" applyAlignment="1">
      <alignment horizontal="left" vertical="center"/>
    </xf>
    <xf numFmtId="167" fontId="2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vertical="center"/>
    </xf>
    <xf numFmtId="165" fontId="4" fillId="2" borderId="0" xfId="14" applyNumberFormat="1" applyFont="1" applyFill="1" applyBorder="1" applyAlignment="1">
      <alignment vertical="center"/>
    </xf>
    <xf numFmtId="165" fontId="4" fillId="0" borderId="0" xfId="14" applyNumberFormat="1" applyFont="1" applyFill="1" applyBorder="1" applyAlignment="1">
      <alignment vertical="center"/>
    </xf>
    <xf numFmtId="167" fontId="4" fillId="2" borderId="0" xfId="14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7" fontId="4" fillId="2" borderId="2" xfId="14" applyNumberFormat="1" applyFont="1" applyFill="1" applyBorder="1" applyAlignment="1">
      <alignment vertical="center"/>
    </xf>
    <xf numFmtId="167" fontId="4" fillId="0" borderId="2" xfId="14" applyNumberFormat="1" applyFont="1" applyFill="1" applyBorder="1" applyAlignment="1">
      <alignment vertical="center"/>
    </xf>
    <xf numFmtId="164" fontId="4" fillId="0" borderId="0" xfId="14" applyFont="1" applyFill="1" applyBorder="1" applyAlignment="1">
      <alignment vertical="center"/>
    </xf>
    <xf numFmtId="165" fontId="4" fillId="2" borderId="4" xfId="14" applyNumberFormat="1" applyFont="1" applyFill="1" applyBorder="1" applyAlignment="1">
      <alignment vertical="center"/>
    </xf>
    <xf numFmtId="165" fontId="4" fillId="0" borderId="4" xfId="14" applyNumberFormat="1" applyFont="1" applyFill="1" applyBorder="1" applyAlignment="1">
      <alignment vertical="center"/>
    </xf>
    <xf numFmtId="167" fontId="2" fillId="0" borderId="0" xfId="1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5" fontId="10" fillId="0" borderId="0" xfId="2" applyNumberFormat="1" applyFont="1" applyFill="1" applyAlignment="1">
      <alignment vertical="center"/>
    </xf>
    <xf numFmtId="167" fontId="3" fillId="0" borderId="0" xfId="15" applyNumberFormat="1" applyFont="1" applyAlignment="1">
      <alignment horizontal="left" vertical="center"/>
    </xf>
    <xf numFmtId="166" fontId="3" fillId="2" borderId="0" xfId="12" quotePrefix="1" applyNumberFormat="1" applyFont="1" applyFill="1" applyAlignment="1">
      <alignment horizontal="right" vertical="center"/>
    </xf>
    <xf numFmtId="166" fontId="3" fillId="0" borderId="0" xfId="12" quotePrefix="1" applyNumberFormat="1" applyFont="1" applyFill="1" applyAlignment="1">
      <alignment horizontal="right" vertical="center"/>
    </xf>
    <xf numFmtId="167" fontId="3" fillId="0" borderId="0" xfId="15" quotePrefix="1" applyNumberFormat="1" applyFont="1" applyAlignment="1">
      <alignment horizontal="left" vertical="center"/>
    </xf>
    <xf numFmtId="167" fontId="3" fillId="0" borderId="0" xfId="0" quotePrefix="1" applyNumberFormat="1" applyFont="1" applyAlignment="1">
      <alignment horizontal="left" vertical="top"/>
    </xf>
    <xf numFmtId="167" fontId="2" fillId="0" borderId="0" xfId="0" quotePrefix="1" applyNumberFormat="1" applyFont="1" applyAlignment="1">
      <alignment horizontal="left" vertical="top"/>
    </xf>
    <xf numFmtId="0" fontId="3" fillId="0" borderId="0" xfId="4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11" applyFont="1" applyBorder="1" applyAlignment="1">
      <alignment horizontal="left" vertical="center"/>
    </xf>
    <xf numFmtId="0" fontId="3" fillId="0" borderId="1" xfId="11" applyFont="1" applyBorder="1" applyAlignment="1">
      <alignment horizontal="justify" vertical="center"/>
    </xf>
    <xf numFmtId="0" fontId="2" fillId="0" borderId="1" xfId="1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6">
    <cellStyle name="Comma" xfId="1" builtinId="3"/>
    <cellStyle name="Comma 2" xfId="2" xr:uid="{E8D628E9-D9B0-4E15-AEE8-B1782E51CAD0}"/>
    <cellStyle name="Comma 2 2 3" xfId="14" xr:uid="{0D5678E8-6911-4FA1-B9FD-09B180D242A2}"/>
    <cellStyle name="Comma 3" xfId="6" xr:uid="{AA6DC134-431F-43DC-9EEB-D7E0AD09AAC0}"/>
    <cellStyle name="Comma 3 2 17" xfId="13" xr:uid="{A7278192-CA69-4244-9610-AD9A91575A9D}"/>
    <cellStyle name="Comma 3 3" xfId="12" xr:uid="{AB2663C2-E3CF-403E-AFF5-F6E09943B846}"/>
    <cellStyle name="Comma_RGR Q2'03 - Eng" xfId="10" xr:uid="{FEF8495B-648A-4826-BA16-8927C83157D8}"/>
    <cellStyle name="Normal" xfId="0" builtinId="0"/>
    <cellStyle name="Normal 2" xfId="5" xr:uid="{8CEAA9EC-5BDE-4D8B-8FBA-F4E48BFBBC2B}"/>
    <cellStyle name="Normal 3" xfId="3" xr:uid="{7E2ADA87-2F07-40B9-AF04-4A8E7224E75F}"/>
    <cellStyle name="Normal 3 2" xfId="15" xr:uid="{92FC0997-845C-4159-ADA2-F064116C0AA3}"/>
    <cellStyle name="Normal 3 2 2" xfId="4" xr:uid="{1F86A996-CF38-42FD-BD0A-F5013BA915D6}"/>
    <cellStyle name="Normal 3 3" xfId="11" xr:uid="{2D033E42-A521-43D8-831F-A11DF3194EC8}"/>
    <cellStyle name="Normal 7" xfId="7" xr:uid="{4796A6FC-061D-4B7A-9AE0-459EB27AD157}"/>
    <cellStyle name="เครื่องหมายจุลภาค_MS-q103" xfId="9" xr:uid="{D7F6C30D-BA38-43D6-A90C-0EEA2D276875}"/>
    <cellStyle name="ปกติ_MS-q103" xfId="8" xr:uid="{DB48A708-77E3-4283-B3CF-8E80BF4B4F8B}"/>
  </cellStyles>
  <dxfs count="0"/>
  <tableStyles count="1" defaultTableStyle="TableStyleMedium2" defaultPivotStyle="PivotStyleLight16">
    <tableStyle name="Invisible" pivot="0" table="0" count="0" xr9:uid="{DAC1040F-FEC7-4326-A6EC-3F9581B9898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F53EE-1339-478E-BDD8-D128F1B07376}">
  <sheetPr>
    <tabColor theme="0"/>
  </sheetPr>
  <dimension ref="A1:L135"/>
  <sheetViews>
    <sheetView tabSelected="1" view="pageBreakPreview" topLeftCell="A55" zoomScale="110" zoomScaleNormal="110" zoomScaleSheetLayoutView="110" workbookViewId="0">
      <selection activeCell="L113" sqref="L113"/>
    </sheetView>
  </sheetViews>
  <sheetFormatPr defaultColWidth="9.28515625" defaultRowHeight="21.75" customHeight="1" x14ac:dyDescent="0.25"/>
  <cols>
    <col min="1" max="2" width="1.7109375" style="2" customWidth="1"/>
    <col min="3" max="3" width="28.5703125" style="2" customWidth="1"/>
    <col min="4" max="4" width="8.42578125" style="2" customWidth="1"/>
    <col min="5" max="5" width="0.7109375" style="2" customWidth="1"/>
    <col min="6" max="6" width="12.5703125" style="2" customWidth="1"/>
    <col min="7" max="7" width="0.7109375" style="2" customWidth="1"/>
    <col min="8" max="8" width="13" style="2" customWidth="1"/>
    <col min="9" max="9" width="0.7109375" style="2" customWidth="1"/>
    <col min="10" max="10" width="13.5703125" style="2" customWidth="1"/>
    <col min="11" max="11" width="0.7109375" style="2" customWidth="1"/>
    <col min="12" max="12" width="12.28515625" style="2" customWidth="1"/>
    <col min="13" max="16384" width="9.285156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3" t="s">
        <v>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</row>
    <row r="4" spans="1:12" ht="20.100000000000001" customHeight="1" x14ac:dyDescent="0.25">
      <c r="A4" s="5"/>
      <c r="B4" s="5"/>
      <c r="C4" s="5"/>
    </row>
    <row r="5" spans="1:12" ht="20.100000000000001" customHeight="1" x14ac:dyDescent="0.25">
      <c r="A5" s="5"/>
      <c r="B5" s="5"/>
      <c r="C5" s="5"/>
      <c r="F5" s="253" t="s">
        <v>3</v>
      </c>
      <c r="G5" s="253"/>
      <c r="H5" s="253"/>
      <c r="J5" s="253" t="s">
        <v>4</v>
      </c>
      <c r="K5" s="253"/>
      <c r="L5" s="253"/>
    </row>
    <row r="6" spans="1:12" ht="20.100000000000001" customHeight="1" x14ac:dyDescent="0.25">
      <c r="A6" s="1"/>
      <c r="B6" s="1"/>
      <c r="C6" s="6"/>
      <c r="E6" s="6"/>
      <c r="F6" s="7" t="s">
        <v>5</v>
      </c>
      <c r="G6" s="7"/>
      <c r="H6" s="7" t="s">
        <v>6</v>
      </c>
      <c r="I6" s="7"/>
      <c r="J6" s="7" t="s">
        <v>5</v>
      </c>
      <c r="K6" s="7"/>
      <c r="L6" s="7" t="s">
        <v>6</v>
      </c>
    </row>
    <row r="7" spans="1:12" ht="20.100000000000001" customHeight="1" x14ac:dyDescent="0.25">
      <c r="A7" s="1"/>
      <c r="B7" s="1"/>
      <c r="C7" s="6"/>
      <c r="D7" s="8" t="s">
        <v>7</v>
      </c>
      <c r="E7" s="6"/>
      <c r="F7" s="9" t="s">
        <v>8</v>
      </c>
      <c r="G7" s="7"/>
      <c r="H7" s="9" t="s">
        <v>8</v>
      </c>
      <c r="I7" s="7"/>
      <c r="J7" s="9" t="s">
        <v>8</v>
      </c>
      <c r="K7" s="7"/>
      <c r="L7" s="9" t="s">
        <v>8</v>
      </c>
    </row>
    <row r="8" spans="1:12" ht="20.100000000000001" customHeight="1" x14ac:dyDescent="0.25">
      <c r="A8" s="1"/>
      <c r="B8" s="1"/>
      <c r="C8" s="6"/>
      <c r="D8" s="10"/>
      <c r="E8" s="6"/>
      <c r="F8" s="11"/>
      <c r="G8" s="7"/>
      <c r="H8" s="7"/>
      <c r="I8" s="7"/>
      <c r="J8" s="11"/>
      <c r="K8" s="7"/>
      <c r="L8" s="7"/>
    </row>
    <row r="9" spans="1:12" ht="20.100000000000001" customHeight="1" x14ac:dyDescent="0.25">
      <c r="A9" s="1" t="s">
        <v>9</v>
      </c>
      <c r="B9" s="1"/>
      <c r="C9" s="12"/>
      <c r="D9" s="10"/>
      <c r="E9" s="10"/>
      <c r="F9" s="13"/>
      <c r="G9" s="14"/>
      <c r="H9" s="14"/>
      <c r="I9" s="14"/>
      <c r="J9" s="13"/>
      <c r="K9" s="14"/>
      <c r="L9" s="14"/>
    </row>
    <row r="10" spans="1:12" ht="6" customHeight="1" x14ac:dyDescent="0.25">
      <c r="A10" s="1"/>
      <c r="B10" s="1"/>
      <c r="C10" s="12"/>
      <c r="D10" s="10"/>
      <c r="E10" s="10"/>
      <c r="F10" s="13"/>
      <c r="G10" s="14"/>
      <c r="H10" s="14"/>
      <c r="I10" s="14"/>
      <c r="J10" s="13"/>
      <c r="K10" s="14"/>
      <c r="L10" s="14"/>
    </row>
    <row r="11" spans="1:12" ht="20.100000000000001" customHeight="1" x14ac:dyDescent="0.25">
      <c r="A11" s="1" t="s">
        <v>10</v>
      </c>
      <c r="B11" s="1"/>
      <c r="C11" s="15"/>
      <c r="D11" s="10"/>
      <c r="E11" s="10"/>
      <c r="F11" s="13"/>
      <c r="G11" s="14"/>
      <c r="H11" s="14"/>
      <c r="I11" s="14"/>
      <c r="J11" s="13"/>
      <c r="K11" s="14"/>
      <c r="L11" s="14"/>
    </row>
    <row r="12" spans="1:12" ht="6" customHeight="1" x14ac:dyDescent="0.25">
      <c r="A12" s="1"/>
      <c r="B12" s="1"/>
      <c r="C12" s="12"/>
      <c r="D12" s="10"/>
      <c r="E12" s="10"/>
      <c r="F12" s="13"/>
      <c r="G12" s="14"/>
      <c r="H12" s="14"/>
      <c r="I12" s="14"/>
      <c r="J12" s="13"/>
      <c r="K12" s="14"/>
      <c r="L12" s="14"/>
    </row>
    <row r="13" spans="1:12" ht="20.100000000000001" customHeight="1" x14ac:dyDescent="0.25">
      <c r="A13" s="2" t="s">
        <v>11</v>
      </c>
      <c r="C13" s="16"/>
      <c r="D13" s="17">
        <v>9</v>
      </c>
      <c r="E13" s="17"/>
      <c r="F13" s="13">
        <v>115719887</v>
      </c>
      <c r="G13" s="14"/>
      <c r="H13" s="14">
        <v>76770474</v>
      </c>
      <c r="I13" s="14"/>
      <c r="J13" s="18">
        <v>90310286</v>
      </c>
      <c r="K13" s="19"/>
      <c r="L13" s="20">
        <v>32921806</v>
      </c>
    </row>
    <row r="14" spans="1:12" ht="20.100000000000001" customHeight="1" x14ac:dyDescent="0.25">
      <c r="A14" s="2" t="s">
        <v>12</v>
      </c>
      <c r="C14" s="16"/>
      <c r="D14" s="17"/>
      <c r="E14" s="17"/>
      <c r="F14" s="13">
        <f>477869000</f>
        <v>477869000</v>
      </c>
      <c r="G14" s="14"/>
      <c r="H14" s="14">
        <v>65192500</v>
      </c>
      <c r="I14" s="14"/>
      <c r="J14" s="18">
        <v>343913000</v>
      </c>
      <c r="K14" s="19"/>
      <c r="L14" s="20">
        <v>0</v>
      </c>
    </row>
    <row r="15" spans="1:12" ht="20.100000000000001" customHeight="1" x14ac:dyDescent="0.25">
      <c r="A15" s="2" t="s">
        <v>13</v>
      </c>
      <c r="C15" s="16"/>
      <c r="D15" s="17">
        <v>10</v>
      </c>
      <c r="E15" s="17"/>
      <c r="F15" s="13">
        <v>114584670</v>
      </c>
      <c r="G15" s="14"/>
      <c r="H15" s="14">
        <v>75108841</v>
      </c>
      <c r="I15" s="14"/>
      <c r="J15" s="18">
        <v>180194685</v>
      </c>
      <c r="K15" s="19"/>
      <c r="L15" s="20">
        <v>212454165</v>
      </c>
    </row>
    <row r="16" spans="1:12" ht="20.100000000000001" customHeight="1" x14ac:dyDescent="0.25">
      <c r="A16" s="2" t="s">
        <v>14</v>
      </c>
      <c r="C16" s="16"/>
      <c r="D16" s="17">
        <v>11</v>
      </c>
      <c r="E16" s="17"/>
      <c r="F16" s="13">
        <v>0</v>
      </c>
      <c r="G16" s="14"/>
      <c r="H16" s="14">
        <v>500173746</v>
      </c>
      <c r="I16" s="14"/>
      <c r="J16" s="13">
        <v>0</v>
      </c>
      <c r="K16" s="19"/>
      <c r="L16" s="20">
        <v>500173746</v>
      </c>
    </row>
    <row r="17" spans="1:12" ht="20.100000000000001" customHeight="1" x14ac:dyDescent="0.25">
      <c r="A17" s="2" t="s">
        <v>15</v>
      </c>
      <c r="C17" s="16"/>
      <c r="D17" s="17">
        <v>31</v>
      </c>
      <c r="E17" s="17"/>
      <c r="F17" s="13">
        <v>0</v>
      </c>
      <c r="G17" s="14"/>
      <c r="H17" s="14">
        <v>0</v>
      </c>
      <c r="I17" s="14"/>
      <c r="J17" s="18">
        <v>1403925973</v>
      </c>
      <c r="K17" s="19"/>
      <c r="L17" s="20">
        <v>1515151632</v>
      </c>
    </row>
    <row r="18" spans="1:12" ht="20.100000000000001" customHeight="1" x14ac:dyDescent="0.25">
      <c r="A18" s="2" t="s">
        <v>16</v>
      </c>
      <c r="C18" s="16"/>
      <c r="D18" s="17"/>
      <c r="E18" s="17"/>
      <c r="F18" s="13"/>
      <c r="G18" s="14"/>
      <c r="H18" s="14"/>
      <c r="I18" s="14"/>
      <c r="J18" s="18"/>
      <c r="K18" s="19"/>
      <c r="L18" s="20"/>
    </row>
    <row r="19" spans="1:12" ht="20.100000000000001" customHeight="1" x14ac:dyDescent="0.25">
      <c r="B19" s="2" t="s">
        <v>17</v>
      </c>
      <c r="C19" s="16"/>
      <c r="D19" s="21">
        <v>31</v>
      </c>
      <c r="E19" s="17"/>
      <c r="F19" s="13">
        <v>0</v>
      </c>
      <c r="G19" s="14"/>
      <c r="H19" s="14">
        <v>0</v>
      </c>
      <c r="I19" s="14"/>
      <c r="J19" s="13">
        <v>0</v>
      </c>
      <c r="K19" s="19"/>
      <c r="L19" s="20">
        <v>30000000</v>
      </c>
    </row>
    <row r="20" spans="1:12" ht="20.100000000000001" customHeight="1" x14ac:dyDescent="0.25">
      <c r="A20" s="22" t="s">
        <v>18</v>
      </c>
      <c r="C20" s="16"/>
      <c r="D20" s="17">
        <v>13</v>
      </c>
      <c r="E20" s="17"/>
      <c r="F20" s="13">
        <v>490391160</v>
      </c>
      <c r="G20" s="14"/>
      <c r="H20" s="14">
        <v>490391160</v>
      </c>
      <c r="I20" s="14"/>
      <c r="J20" s="18">
        <v>433404467</v>
      </c>
      <c r="K20" s="19"/>
      <c r="L20" s="20">
        <v>433404467</v>
      </c>
    </row>
    <row r="21" spans="1:12" ht="20.100000000000001" customHeight="1" x14ac:dyDescent="0.25">
      <c r="A21" s="2" t="s">
        <v>19</v>
      </c>
      <c r="C21" s="16"/>
      <c r="D21" s="17"/>
      <c r="E21" s="17"/>
      <c r="F21" s="23">
        <v>46276866</v>
      </c>
      <c r="G21" s="14"/>
      <c r="H21" s="24">
        <v>62355614</v>
      </c>
      <c r="I21" s="14"/>
      <c r="J21" s="25">
        <v>34775686</v>
      </c>
      <c r="K21" s="19"/>
      <c r="L21" s="26">
        <v>35422139</v>
      </c>
    </row>
    <row r="22" spans="1:12" ht="6" customHeight="1" x14ac:dyDescent="0.25">
      <c r="A22" s="1"/>
      <c r="B22" s="1"/>
      <c r="C22" s="12"/>
      <c r="D22" s="10"/>
      <c r="E22" s="10"/>
      <c r="F22" s="13"/>
      <c r="G22" s="14"/>
      <c r="H22" s="14"/>
      <c r="I22" s="14"/>
      <c r="J22" s="13"/>
      <c r="K22" s="14"/>
      <c r="L22" s="14"/>
    </row>
    <row r="23" spans="1:12" ht="20.100000000000001" customHeight="1" x14ac:dyDescent="0.25">
      <c r="A23" s="1" t="s">
        <v>20</v>
      </c>
      <c r="B23" s="1"/>
      <c r="C23" s="12"/>
      <c r="D23" s="17"/>
      <c r="E23" s="17"/>
      <c r="F23" s="25">
        <f>SUM(F13:F21)</f>
        <v>1244841583</v>
      </c>
      <c r="G23" s="19"/>
      <c r="H23" s="26">
        <f>SUM(H13:H21)</f>
        <v>1269992335</v>
      </c>
      <c r="I23" s="19"/>
      <c r="J23" s="25">
        <f>SUM(J12:J21)</f>
        <v>2486524097</v>
      </c>
      <c r="K23" s="19"/>
      <c r="L23" s="26">
        <f>SUM(L12:L21)</f>
        <v>2759527955</v>
      </c>
    </row>
    <row r="24" spans="1:12" ht="20.100000000000001" customHeight="1" x14ac:dyDescent="0.25">
      <c r="C24" s="16"/>
      <c r="D24" s="16"/>
      <c r="E24" s="16"/>
      <c r="F24" s="27"/>
      <c r="G24" s="28"/>
      <c r="H24" s="28"/>
      <c r="I24" s="28"/>
      <c r="J24" s="27"/>
      <c r="K24" s="28"/>
      <c r="L24" s="28"/>
    </row>
    <row r="25" spans="1:12" ht="20.100000000000001" customHeight="1" x14ac:dyDescent="0.25">
      <c r="A25" s="1" t="s">
        <v>21</v>
      </c>
      <c r="B25" s="1"/>
      <c r="C25" s="12"/>
      <c r="D25" s="10"/>
      <c r="E25" s="10"/>
      <c r="F25" s="13"/>
      <c r="G25" s="14"/>
      <c r="H25" s="14"/>
      <c r="I25" s="14"/>
      <c r="J25" s="13"/>
      <c r="K25" s="14"/>
      <c r="L25" s="14"/>
    </row>
    <row r="26" spans="1:12" ht="6" customHeight="1" x14ac:dyDescent="0.25">
      <c r="A26" s="1"/>
      <c r="B26" s="1"/>
      <c r="C26" s="12"/>
      <c r="D26" s="10"/>
      <c r="E26" s="10"/>
      <c r="F26" s="13"/>
      <c r="G26" s="14"/>
      <c r="H26" s="14"/>
      <c r="I26" s="14"/>
      <c r="J26" s="13"/>
      <c r="K26" s="14"/>
      <c r="L26" s="14"/>
    </row>
    <row r="27" spans="1:12" ht="18.75" x14ac:dyDescent="0.25">
      <c r="A27" s="2" t="s">
        <v>22</v>
      </c>
      <c r="B27" s="1"/>
      <c r="C27" s="12"/>
      <c r="D27" s="17"/>
      <c r="E27" s="10"/>
      <c r="F27" s="13">
        <v>6297564</v>
      </c>
      <c r="G27" s="14"/>
      <c r="H27" s="14">
        <v>6297564</v>
      </c>
      <c r="I27" s="14"/>
      <c r="J27" s="13">
        <v>0</v>
      </c>
      <c r="K27" s="14"/>
      <c r="L27" s="14">
        <v>0</v>
      </c>
    </row>
    <row r="28" spans="1:12" ht="18.75" x14ac:dyDescent="0.25">
      <c r="A28" s="2" t="s">
        <v>23</v>
      </c>
      <c r="B28" s="1"/>
      <c r="C28" s="12"/>
      <c r="D28" s="17"/>
      <c r="E28" s="10"/>
      <c r="F28" s="13"/>
      <c r="G28" s="14"/>
      <c r="H28" s="14"/>
      <c r="I28" s="14"/>
      <c r="J28" s="13"/>
      <c r="K28" s="14"/>
      <c r="L28" s="14"/>
    </row>
    <row r="29" spans="1:12" ht="18.75" x14ac:dyDescent="0.25">
      <c r="B29" s="2" t="s">
        <v>24</v>
      </c>
      <c r="C29" s="12"/>
      <c r="D29" s="17" t="s">
        <v>235</v>
      </c>
      <c r="E29" s="10"/>
      <c r="F29" s="13">
        <v>175011349</v>
      </c>
      <c r="G29" s="14"/>
      <c r="H29" s="14">
        <v>289838552</v>
      </c>
      <c r="I29" s="14"/>
      <c r="J29" s="13">
        <v>17720</v>
      </c>
      <c r="K29" s="14"/>
      <c r="L29" s="14">
        <v>0</v>
      </c>
    </row>
    <row r="30" spans="1:12" ht="18.75" x14ac:dyDescent="0.25">
      <c r="A30" s="2" t="s">
        <v>25</v>
      </c>
      <c r="B30" s="1"/>
      <c r="C30" s="12"/>
      <c r="D30" s="21">
        <v>14</v>
      </c>
      <c r="E30" s="10"/>
      <c r="F30" s="13">
        <v>1087147166</v>
      </c>
      <c r="G30" s="14"/>
      <c r="H30" s="14">
        <v>0</v>
      </c>
      <c r="I30" s="14"/>
      <c r="J30" s="13">
        <v>1087147166</v>
      </c>
      <c r="K30" s="14"/>
      <c r="L30" s="14">
        <v>0</v>
      </c>
    </row>
    <row r="31" spans="1:12" ht="20.100000000000001" customHeight="1" x14ac:dyDescent="0.25">
      <c r="A31" s="2" t="s">
        <v>26</v>
      </c>
      <c r="C31" s="16"/>
      <c r="D31" s="17">
        <v>15</v>
      </c>
      <c r="E31" s="17"/>
      <c r="F31" s="13">
        <v>736606348</v>
      </c>
      <c r="G31" s="14"/>
      <c r="H31" s="14">
        <v>527956381</v>
      </c>
      <c r="I31" s="14"/>
      <c r="J31" s="18">
        <v>539230204</v>
      </c>
      <c r="K31" s="19"/>
      <c r="L31" s="20">
        <v>539230204</v>
      </c>
    </row>
    <row r="32" spans="1:12" ht="20.100000000000001" customHeight="1" x14ac:dyDescent="0.25">
      <c r="A32" s="2" t="s">
        <v>27</v>
      </c>
      <c r="C32" s="16"/>
      <c r="D32" s="17">
        <v>16</v>
      </c>
      <c r="E32" s="17"/>
      <c r="F32" s="13">
        <v>0</v>
      </c>
      <c r="G32" s="14"/>
      <c r="H32" s="14">
        <v>0</v>
      </c>
      <c r="I32" s="14"/>
      <c r="J32" s="18">
        <v>74416683</v>
      </c>
      <c r="K32" s="19"/>
      <c r="L32" s="20">
        <v>164637875</v>
      </c>
    </row>
    <row r="33" spans="1:12" ht="20.100000000000001" customHeight="1" x14ac:dyDescent="0.25">
      <c r="A33" s="2" t="s">
        <v>28</v>
      </c>
      <c r="C33" s="16"/>
      <c r="D33" s="21">
        <v>31</v>
      </c>
      <c r="E33" s="17"/>
      <c r="F33" s="13">
        <v>0</v>
      </c>
      <c r="G33" s="14"/>
      <c r="H33" s="14">
        <v>0</v>
      </c>
      <c r="I33" s="14"/>
      <c r="J33" s="13">
        <v>0</v>
      </c>
      <c r="K33" s="19"/>
      <c r="L33" s="20">
        <v>67130000</v>
      </c>
    </row>
    <row r="34" spans="1:12" ht="20.100000000000001" customHeight="1" x14ac:dyDescent="0.25">
      <c r="A34" s="2" t="s">
        <v>29</v>
      </c>
      <c r="C34" s="16"/>
      <c r="D34" s="17">
        <v>17</v>
      </c>
      <c r="E34" s="17"/>
      <c r="F34" s="13">
        <v>1322580627</v>
      </c>
      <c r="G34" s="14"/>
      <c r="H34" s="14">
        <v>1616318257</v>
      </c>
      <c r="I34" s="14"/>
      <c r="J34" s="18">
        <v>149406178</v>
      </c>
      <c r="K34" s="19"/>
      <c r="L34" s="20">
        <v>159296879</v>
      </c>
    </row>
    <row r="35" spans="1:12" ht="20.100000000000001" customHeight="1" x14ac:dyDescent="0.25">
      <c r="A35" s="2" t="s">
        <v>30</v>
      </c>
      <c r="C35" s="16"/>
      <c r="D35" s="17">
        <v>18</v>
      </c>
      <c r="E35" s="17"/>
      <c r="F35" s="13">
        <v>25316090</v>
      </c>
      <c r="G35" s="14"/>
      <c r="H35" s="14">
        <v>29714051</v>
      </c>
      <c r="I35" s="14"/>
      <c r="J35" s="18">
        <v>12353284</v>
      </c>
      <c r="K35" s="19"/>
      <c r="L35" s="20">
        <v>16136409</v>
      </c>
    </row>
    <row r="36" spans="1:12" ht="20.100000000000001" customHeight="1" x14ac:dyDescent="0.25">
      <c r="A36" s="2" t="s">
        <v>31</v>
      </c>
      <c r="B36" s="29"/>
      <c r="C36" s="16"/>
      <c r="D36" s="17">
        <v>19</v>
      </c>
      <c r="E36" s="17"/>
      <c r="F36" s="13">
        <v>789935021</v>
      </c>
      <c r="G36" s="14"/>
      <c r="H36" s="14">
        <v>837016531</v>
      </c>
      <c r="I36" s="14"/>
      <c r="J36" s="18">
        <v>51668601</v>
      </c>
      <c r="K36" s="19"/>
      <c r="L36" s="20">
        <v>54028146</v>
      </c>
    </row>
    <row r="37" spans="1:12" ht="20.100000000000001" customHeight="1" x14ac:dyDescent="0.25">
      <c r="A37" s="2" t="s">
        <v>32</v>
      </c>
      <c r="B37" s="29"/>
      <c r="C37" s="16"/>
      <c r="D37" s="17">
        <v>20</v>
      </c>
      <c r="E37" s="17"/>
      <c r="F37" s="13">
        <v>148169394</v>
      </c>
      <c r="G37" s="14"/>
      <c r="H37" s="14">
        <v>148258593</v>
      </c>
      <c r="I37" s="14"/>
      <c r="J37" s="13">
        <v>0</v>
      </c>
      <c r="K37" s="19"/>
      <c r="L37" s="20">
        <v>0</v>
      </c>
    </row>
    <row r="38" spans="1:12" ht="20.100000000000001" customHeight="1" x14ac:dyDescent="0.25">
      <c r="A38" s="2" t="s">
        <v>33</v>
      </c>
      <c r="C38" s="16"/>
      <c r="D38" s="17"/>
      <c r="E38" s="17"/>
      <c r="F38" s="25">
        <v>7148440</v>
      </c>
      <c r="G38" s="14"/>
      <c r="H38" s="26">
        <v>7917905</v>
      </c>
      <c r="I38" s="14"/>
      <c r="J38" s="25">
        <v>979472</v>
      </c>
      <c r="K38" s="19"/>
      <c r="L38" s="26">
        <v>926972</v>
      </c>
    </row>
    <row r="39" spans="1:12" ht="6" customHeight="1" x14ac:dyDescent="0.25">
      <c r="A39" s="1"/>
      <c r="B39" s="1"/>
      <c r="C39" s="12"/>
      <c r="D39" s="10"/>
      <c r="E39" s="10"/>
      <c r="F39" s="13"/>
      <c r="G39" s="14"/>
      <c r="H39" s="14"/>
      <c r="I39" s="14"/>
      <c r="J39" s="13"/>
      <c r="K39" s="14"/>
      <c r="L39" s="14"/>
    </row>
    <row r="40" spans="1:12" ht="20.100000000000001" customHeight="1" x14ac:dyDescent="0.25">
      <c r="A40" s="1" t="s">
        <v>34</v>
      </c>
      <c r="B40" s="1"/>
      <c r="C40" s="12"/>
      <c r="D40" s="17"/>
      <c r="E40" s="17"/>
      <c r="F40" s="25">
        <f>SUM(F27:F38)</f>
        <v>4298211999</v>
      </c>
      <c r="G40" s="19"/>
      <c r="H40" s="26">
        <f>SUM(H27:H38)</f>
        <v>3463317834</v>
      </c>
      <c r="I40" s="19"/>
      <c r="J40" s="25">
        <f>SUM(J27:J38)</f>
        <v>1915219308</v>
      </c>
      <c r="K40" s="19"/>
      <c r="L40" s="26">
        <f>SUM(L27:L38)</f>
        <v>1001386485</v>
      </c>
    </row>
    <row r="41" spans="1:12" ht="6" customHeight="1" x14ac:dyDescent="0.25">
      <c r="A41" s="1"/>
      <c r="B41" s="1"/>
      <c r="C41" s="12"/>
      <c r="D41" s="10"/>
      <c r="E41" s="10"/>
      <c r="F41" s="30"/>
      <c r="G41" s="31"/>
      <c r="H41" s="31"/>
      <c r="I41" s="31"/>
      <c r="J41" s="30"/>
      <c r="K41" s="31"/>
      <c r="L41" s="31"/>
    </row>
    <row r="42" spans="1:12" ht="20.100000000000001" customHeight="1" thickBot="1" x14ac:dyDescent="0.3">
      <c r="A42" s="1" t="s">
        <v>35</v>
      </c>
      <c r="B42" s="1"/>
      <c r="C42" s="12"/>
      <c r="D42" s="10"/>
      <c r="E42" s="10"/>
      <c r="F42" s="32">
        <f>SUM(F23,F40)</f>
        <v>5543053582</v>
      </c>
      <c r="G42" s="14"/>
      <c r="H42" s="33">
        <f>SUM(H23,H40)</f>
        <v>4733310169</v>
      </c>
      <c r="I42" s="14"/>
      <c r="J42" s="32">
        <f>SUM(J23,J40)</f>
        <v>4401743405</v>
      </c>
      <c r="K42" s="14"/>
      <c r="L42" s="33">
        <f>SUM(L23,L40)</f>
        <v>3760914440</v>
      </c>
    </row>
    <row r="43" spans="1:12" ht="20.100000000000001" customHeight="1" thickTop="1" x14ac:dyDescent="0.25">
      <c r="A43" s="1"/>
      <c r="B43" s="1"/>
      <c r="C43" s="12"/>
      <c r="D43" s="10"/>
      <c r="E43" s="10"/>
      <c r="F43" s="31"/>
      <c r="G43" s="14"/>
      <c r="H43" s="31"/>
      <c r="I43" s="14"/>
      <c r="J43" s="31"/>
      <c r="K43" s="14"/>
      <c r="L43" s="31"/>
    </row>
    <row r="44" spans="1:12" ht="8.1" customHeight="1" x14ac:dyDescent="0.25">
      <c r="A44" s="1"/>
      <c r="B44" s="1"/>
      <c r="C44" s="12"/>
      <c r="D44" s="10"/>
      <c r="E44" s="10"/>
      <c r="F44" s="31"/>
      <c r="G44" s="14"/>
      <c r="H44" s="31"/>
      <c r="I44" s="14"/>
      <c r="J44" s="31"/>
      <c r="K44" s="14"/>
      <c r="L44" s="31"/>
    </row>
    <row r="45" spans="1:12" ht="20.100000000000001" customHeight="1" x14ac:dyDescent="0.25">
      <c r="A45" s="255" t="s">
        <v>36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</row>
    <row r="46" spans="1:12" ht="4.5" customHeight="1" x14ac:dyDescent="0.25">
      <c r="A46" s="1"/>
      <c r="B46" s="1"/>
      <c r="C46" s="12"/>
      <c r="D46" s="10"/>
      <c r="E46" s="10"/>
      <c r="F46" s="31"/>
      <c r="G46" s="14"/>
      <c r="H46" s="31"/>
      <c r="I46" s="14"/>
      <c r="J46" s="31"/>
      <c r="K46" s="14"/>
      <c r="L46" s="31"/>
    </row>
    <row r="47" spans="1:12" ht="21.95" customHeight="1" x14ac:dyDescent="0.25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ht="21.75" customHeight="1" x14ac:dyDescent="0.25">
      <c r="A48" s="1" t="str">
        <f>+A1</f>
        <v>บริษัท ยูไนเต็ด เพาเวอร์ ออฟ เอเชีย จำกัด (มหาชน)</v>
      </c>
      <c r="B48" s="1"/>
      <c r="C48" s="1"/>
    </row>
    <row r="49" spans="1:12" ht="21.75" customHeight="1" x14ac:dyDescent="0.25">
      <c r="A49" s="1" t="s">
        <v>1</v>
      </c>
      <c r="B49" s="1"/>
      <c r="C49" s="1"/>
    </row>
    <row r="50" spans="1:12" ht="21.75" customHeight="1" x14ac:dyDescent="0.25">
      <c r="A50" s="3" t="str">
        <f>A3</f>
        <v>ณ วันที่ 31 ธันวาคม พ.ศ. 2565</v>
      </c>
      <c r="B50" s="3"/>
      <c r="C50" s="3"/>
      <c r="D50" s="4"/>
      <c r="E50" s="4"/>
      <c r="F50" s="4"/>
      <c r="G50" s="4"/>
      <c r="H50" s="4"/>
      <c r="I50" s="4"/>
      <c r="J50" s="4"/>
      <c r="K50" s="4"/>
      <c r="L50" s="4"/>
    </row>
    <row r="51" spans="1:12" ht="21.75" customHeight="1" x14ac:dyDescent="0.25">
      <c r="A51" s="5"/>
      <c r="B51" s="5"/>
      <c r="C51" s="5"/>
    </row>
    <row r="52" spans="1:12" ht="21.75" customHeight="1" x14ac:dyDescent="0.25">
      <c r="F52" s="253" t="s">
        <v>3</v>
      </c>
      <c r="G52" s="253"/>
      <c r="H52" s="253"/>
      <c r="J52" s="253" t="s">
        <v>4</v>
      </c>
      <c r="K52" s="253"/>
      <c r="L52" s="253"/>
    </row>
    <row r="53" spans="1:12" ht="21.75" customHeight="1" x14ac:dyDescent="0.25">
      <c r="A53" s="1"/>
      <c r="B53" s="1"/>
      <c r="C53" s="6"/>
      <c r="E53" s="6"/>
      <c r="F53" s="7" t="s">
        <v>5</v>
      </c>
      <c r="G53" s="7"/>
      <c r="H53" s="7" t="s">
        <v>6</v>
      </c>
      <c r="I53" s="7"/>
      <c r="J53" s="7" t="s">
        <v>5</v>
      </c>
      <c r="K53" s="7"/>
      <c r="L53" s="7" t="s">
        <v>6</v>
      </c>
    </row>
    <row r="54" spans="1:12" ht="21.75" customHeight="1" x14ac:dyDescent="0.25">
      <c r="A54" s="1"/>
      <c r="B54" s="1"/>
      <c r="C54" s="6"/>
      <c r="D54" s="8" t="s">
        <v>7</v>
      </c>
      <c r="E54" s="6"/>
      <c r="F54" s="9" t="s">
        <v>8</v>
      </c>
      <c r="G54" s="7"/>
      <c r="H54" s="9" t="s">
        <v>8</v>
      </c>
      <c r="I54" s="7"/>
      <c r="J54" s="9" t="s">
        <v>8</v>
      </c>
      <c r="K54" s="7"/>
      <c r="L54" s="9" t="s">
        <v>8</v>
      </c>
    </row>
    <row r="55" spans="1:12" ht="6" customHeight="1" x14ac:dyDescent="0.25">
      <c r="A55" s="1"/>
      <c r="B55" s="1"/>
      <c r="C55" s="6"/>
      <c r="D55" s="10"/>
      <c r="E55" s="6"/>
      <c r="F55" s="11"/>
      <c r="G55" s="7"/>
      <c r="H55" s="7"/>
      <c r="I55" s="7"/>
      <c r="J55" s="11"/>
      <c r="K55" s="7"/>
      <c r="L55" s="7"/>
    </row>
    <row r="56" spans="1:12" ht="21.75" customHeight="1" x14ac:dyDescent="0.25">
      <c r="A56" s="1" t="s">
        <v>38</v>
      </c>
      <c r="B56" s="1"/>
      <c r="C56" s="12"/>
      <c r="F56" s="34"/>
      <c r="G56" s="35"/>
      <c r="H56" s="35"/>
      <c r="I56" s="35"/>
      <c r="J56" s="34"/>
      <c r="K56" s="35"/>
      <c r="L56" s="35"/>
    </row>
    <row r="57" spans="1:12" ht="6" customHeight="1" x14ac:dyDescent="0.25">
      <c r="C57" s="16"/>
      <c r="F57" s="34"/>
      <c r="G57" s="35"/>
      <c r="H57" s="35"/>
      <c r="I57" s="35"/>
      <c r="J57" s="34"/>
      <c r="K57" s="35"/>
      <c r="L57" s="35"/>
    </row>
    <row r="58" spans="1:12" ht="21.75" customHeight="1" x14ac:dyDescent="0.25">
      <c r="A58" s="1" t="s">
        <v>39</v>
      </c>
      <c r="B58" s="1"/>
      <c r="C58" s="12"/>
      <c r="D58" s="36"/>
      <c r="F58" s="34"/>
      <c r="G58" s="35"/>
      <c r="H58" s="35"/>
      <c r="I58" s="35"/>
      <c r="J58" s="34"/>
      <c r="K58" s="35"/>
      <c r="L58" s="35"/>
    </row>
    <row r="59" spans="1:12" ht="6" customHeight="1" x14ac:dyDescent="0.25">
      <c r="C59" s="16"/>
      <c r="D59" s="36"/>
      <c r="F59" s="34"/>
      <c r="G59" s="35"/>
      <c r="H59" s="35"/>
      <c r="I59" s="35"/>
      <c r="J59" s="34"/>
      <c r="K59" s="35"/>
      <c r="L59" s="35"/>
    </row>
    <row r="60" spans="1:12" ht="21.75" customHeight="1" x14ac:dyDescent="0.25">
      <c r="A60" s="2" t="s">
        <v>40</v>
      </c>
      <c r="C60" s="16"/>
      <c r="D60" s="36">
        <v>23</v>
      </c>
      <c r="F60" s="37">
        <v>5557545</v>
      </c>
      <c r="G60" s="35"/>
      <c r="H60" s="38">
        <v>5557597</v>
      </c>
      <c r="I60" s="35"/>
      <c r="J60" s="39">
        <v>5557545</v>
      </c>
      <c r="K60" s="19"/>
      <c r="L60" s="40">
        <v>5557597</v>
      </c>
    </row>
    <row r="61" spans="1:12" ht="21.75" customHeight="1" x14ac:dyDescent="0.25">
      <c r="A61" s="2" t="s">
        <v>41</v>
      </c>
      <c r="B61" s="29"/>
      <c r="C61" s="16"/>
      <c r="D61" s="36"/>
      <c r="F61" s="37"/>
      <c r="G61" s="14"/>
      <c r="H61" s="38"/>
      <c r="I61" s="14"/>
      <c r="J61" s="37"/>
      <c r="K61" s="19"/>
      <c r="L61" s="38"/>
    </row>
    <row r="62" spans="1:12" ht="21.75" customHeight="1" x14ac:dyDescent="0.25">
      <c r="B62" s="29" t="s">
        <v>42</v>
      </c>
      <c r="C62" s="16"/>
      <c r="D62" s="36">
        <v>23</v>
      </c>
      <c r="F62" s="37">
        <v>84685560</v>
      </c>
      <c r="G62" s="14"/>
      <c r="H62" s="38">
        <v>84609635</v>
      </c>
      <c r="I62" s="14"/>
      <c r="J62" s="37">
        <v>0</v>
      </c>
      <c r="K62" s="19"/>
      <c r="L62" s="38">
        <v>0</v>
      </c>
    </row>
    <row r="63" spans="1:12" ht="21.75" customHeight="1" x14ac:dyDescent="0.25">
      <c r="A63" s="2" t="s">
        <v>43</v>
      </c>
      <c r="B63" s="29"/>
      <c r="C63" s="16"/>
      <c r="D63" s="36">
        <v>23</v>
      </c>
      <c r="F63" s="37">
        <v>0</v>
      </c>
      <c r="G63" s="14"/>
      <c r="H63" s="38">
        <v>170000000</v>
      </c>
      <c r="I63" s="14"/>
      <c r="J63" s="37">
        <v>0</v>
      </c>
      <c r="K63" s="19"/>
      <c r="L63" s="38">
        <v>170000000</v>
      </c>
    </row>
    <row r="64" spans="1:12" ht="21.75" customHeight="1" x14ac:dyDescent="0.25">
      <c r="A64" s="2" t="s">
        <v>44</v>
      </c>
      <c r="B64" s="29"/>
      <c r="C64" s="16"/>
      <c r="D64" s="36" t="s">
        <v>236</v>
      </c>
      <c r="F64" s="37">
        <v>439378775</v>
      </c>
      <c r="G64" s="14"/>
      <c r="H64" s="38">
        <v>0</v>
      </c>
      <c r="I64" s="14"/>
      <c r="J64" s="37">
        <v>439378775</v>
      </c>
      <c r="K64" s="19"/>
      <c r="L64" s="38">
        <v>0</v>
      </c>
    </row>
    <row r="65" spans="1:12" ht="21.75" customHeight="1" x14ac:dyDescent="0.25">
      <c r="A65" s="2" t="s">
        <v>45</v>
      </c>
      <c r="B65" s="29"/>
      <c r="C65" s="16"/>
      <c r="D65" s="36"/>
      <c r="F65" s="37">
        <v>0</v>
      </c>
      <c r="G65" s="14"/>
      <c r="H65" s="38">
        <v>227565122</v>
      </c>
      <c r="I65" s="14"/>
      <c r="J65" s="37">
        <v>0</v>
      </c>
      <c r="K65" s="19"/>
      <c r="L65" s="38">
        <v>227565122</v>
      </c>
    </row>
    <row r="66" spans="1:12" ht="21.75" customHeight="1" x14ac:dyDescent="0.25">
      <c r="A66" s="2" t="s">
        <v>46</v>
      </c>
      <c r="B66" s="29"/>
      <c r="C66" s="16"/>
      <c r="D66" s="36">
        <v>24</v>
      </c>
      <c r="F66" s="37">
        <v>37081512</v>
      </c>
      <c r="G66" s="35"/>
      <c r="H66" s="38">
        <v>65662869</v>
      </c>
      <c r="I66" s="35"/>
      <c r="J66" s="18">
        <v>18829279</v>
      </c>
      <c r="K66" s="19"/>
      <c r="L66" s="20">
        <v>47386385</v>
      </c>
    </row>
    <row r="67" spans="1:12" ht="21.75" customHeight="1" x14ac:dyDescent="0.25">
      <c r="A67" s="2" t="s">
        <v>47</v>
      </c>
      <c r="B67" s="29"/>
      <c r="C67" s="16"/>
      <c r="D67" s="36">
        <v>31</v>
      </c>
      <c r="F67" s="37">
        <v>0</v>
      </c>
      <c r="G67" s="14"/>
      <c r="H67" s="38">
        <v>0</v>
      </c>
      <c r="I67" s="14"/>
      <c r="J67" s="37">
        <v>0</v>
      </c>
      <c r="K67" s="19"/>
      <c r="L67" s="38">
        <v>74416683</v>
      </c>
    </row>
    <row r="68" spans="1:12" ht="21.75" customHeight="1" x14ac:dyDescent="0.25">
      <c r="A68" s="2" t="s">
        <v>48</v>
      </c>
      <c r="B68" s="29"/>
      <c r="C68" s="16"/>
      <c r="D68" s="36"/>
      <c r="F68" s="37"/>
      <c r="G68" s="14"/>
      <c r="H68" s="38"/>
      <c r="I68" s="14"/>
      <c r="J68" s="37"/>
      <c r="K68" s="19"/>
      <c r="L68" s="38"/>
    </row>
    <row r="69" spans="1:12" ht="21.75" customHeight="1" x14ac:dyDescent="0.25">
      <c r="B69" s="29" t="s">
        <v>42</v>
      </c>
      <c r="C69" s="16"/>
      <c r="D69" s="36">
        <v>22</v>
      </c>
      <c r="F69" s="37">
        <v>3980889</v>
      </c>
      <c r="G69" s="14"/>
      <c r="H69" s="38">
        <v>3773715</v>
      </c>
      <c r="I69" s="14"/>
      <c r="J69" s="37">
        <v>3629891</v>
      </c>
      <c r="K69" s="19"/>
      <c r="L69" s="38">
        <v>3441360</v>
      </c>
    </row>
    <row r="70" spans="1:12" ht="21.75" customHeight="1" x14ac:dyDescent="0.25">
      <c r="A70" s="2" t="s">
        <v>49</v>
      </c>
      <c r="C70" s="16"/>
      <c r="F70" s="23">
        <v>3060719</v>
      </c>
      <c r="G70" s="14"/>
      <c r="H70" s="24">
        <v>11973624</v>
      </c>
      <c r="I70" s="14"/>
      <c r="J70" s="25">
        <v>1688069</v>
      </c>
      <c r="K70" s="19"/>
      <c r="L70" s="26">
        <v>5357680</v>
      </c>
    </row>
    <row r="71" spans="1:12" ht="6" customHeight="1" x14ac:dyDescent="0.25">
      <c r="C71" s="16"/>
      <c r="F71" s="34"/>
      <c r="G71" s="35"/>
      <c r="H71" s="35"/>
      <c r="I71" s="35"/>
      <c r="J71" s="34"/>
      <c r="K71" s="35"/>
      <c r="L71" s="35"/>
    </row>
    <row r="72" spans="1:12" ht="21.75" customHeight="1" x14ac:dyDescent="0.25">
      <c r="A72" s="1" t="s">
        <v>50</v>
      </c>
      <c r="B72" s="1"/>
      <c r="C72" s="12"/>
      <c r="F72" s="23">
        <f>SUM(F60:F71)</f>
        <v>573745000</v>
      </c>
      <c r="G72" s="31"/>
      <c r="H72" s="24">
        <f>SUM(H60:H71)</f>
        <v>569142562</v>
      </c>
      <c r="I72" s="31"/>
      <c r="J72" s="23">
        <f>SUM(J60:J71)</f>
        <v>469083559</v>
      </c>
      <c r="K72" s="31"/>
      <c r="L72" s="24">
        <f>SUM(L60:L71)</f>
        <v>533724827</v>
      </c>
    </row>
    <row r="73" spans="1:12" ht="21.75" customHeight="1" x14ac:dyDescent="0.25">
      <c r="C73" s="16"/>
      <c r="F73" s="34"/>
      <c r="G73" s="35"/>
      <c r="H73" s="35"/>
      <c r="I73" s="35"/>
      <c r="J73" s="34"/>
      <c r="K73" s="35"/>
      <c r="L73" s="35"/>
    </row>
    <row r="74" spans="1:12" ht="21.75" customHeight="1" x14ac:dyDescent="0.25">
      <c r="A74" s="1" t="s">
        <v>51</v>
      </c>
      <c r="B74" s="1"/>
      <c r="C74" s="12"/>
      <c r="F74" s="34"/>
      <c r="G74" s="35"/>
      <c r="H74" s="35"/>
      <c r="I74" s="35"/>
      <c r="J74" s="34"/>
      <c r="K74" s="35"/>
      <c r="L74" s="35"/>
    </row>
    <row r="75" spans="1:12" ht="6" customHeight="1" x14ac:dyDescent="0.25">
      <c r="C75" s="16"/>
      <c r="F75" s="34"/>
      <c r="G75" s="35"/>
      <c r="H75" s="35"/>
      <c r="I75" s="35"/>
      <c r="J75" s="34"/>
      <c r="K75" s="35"/>
      <c r="L75" s="35"/>
    </row>
    <row r="76" spans="1:12" ht="21.75" customHeight="1" x14ac:dyDescent="0.25">
      <c r="A76" s="2" t="s">
        <v>52</v>
      </c>
      <c r="C76" s="16"/>
      <c r="D76" s="36">
        <v>23</v>
      </c>
      <c r="F76" s="13">
        <v>640825195</v>
      </c>
      <c r="G76" s="14"/>
      <c r="H76" s="14">
        <v>722050198</v>
      </c>
      <c r="I76" s="14"/>
      <c r="J76" s="39">
        <v>0</v>
      </c>
      <c r="K76" s="41"/>
      <c r="L76" s="40">
        <v>0</v>
      </c>
    </row>
    <row r="77" spans="1:12" ht="21.75" customHeight="1" x14ac:dyDescent="0.25">
      <c r="A77" s="2" t="s">
        <v>53</v>
      </c>
      <c r="C77" s="16"/>
      <c r="D77" s="36">
        <v>22</v>
      </c>
      <c r="F77" s="13">
        <v>21413020</v>
      </c>
      <c r="G77" s="14"/>
      <c r="H77" s="14">
        <v>25393910</v>
      </c>
      <c r="I77" s="14"/>
      <c r="J77" s="39">
        <v>8871863</v>
      </c>
      <c r="K77" s="41"/>
      <c r="L77" s="40">
        <v>12501754</v>
      </c>
    </row>
    <row r="78" spans="1:12" ht="21.75" customHeight="1" x14ac:dyDescent="0.25">
      <c r="A78" s="2" t="s">
        <v>54</v>
      </c>
      <c r="C78" s="16"/>
      <c r="D78" s="36">
        <v>21</v>
      </c>
      <c r="F78" s="13">
        <v>133439994</v>
      </c>
      <c r="G78" s="14"/>
      <c r="H78" s="14">
        <v>154103235</v>
      </c>
      <c r="I78" s="14"/>
      <c r="J78" s="39">
        <v>0</v>
      </c>
      <c r="K78" s="41"/>
      <c r="L78" s="40" t="s">
        <v>55</v>
      </c>
    </row>
    <row r="79" spans="1:12" ht="21.75" customHeight="1" x14ac:dyDescent="0.25">
      <c r="A79" s="2" t="s">
        <v>56</v>
      </c>
      <c r="C79" s="16"/>
      <c r="D79" s="36"/>
      <c r="F79" s="13"/>
      <c r="G79" s="14"/>
      <c r="H79" s="14"/>
      <c r="I79" s="14"/>
      <c r="J79" s="39"/>
      <c r="K79" s="41"/>
      <c r="L79" s="40"/>
    </row>
    <row r="80" spans="1:12" ht="21.75" customHeight="1" x14ac:dyDescent="0.25">
      <c r="B80" s="2" t="s">
        <v>57</v>
      </c>
      <c r="C80" s="16"/>
      <c r="D80" s="36"/>
      <c r="F80" s="13">
        <v>33093436</v>
      </c>
      <c r="G80" s="14"/>
      <c r="H80" s="14">
        <v>34280098</v>
      </c>
      <c r="I80" s="14"/>
      <c r="J80" s="39">
        <v>0</v>
      </c>
      <c r="K80" s="41"/>
      <c r="L80" s="40" t="s">
        <v>55</v>
      </c>
    </row>
    <row r="81" spans="1:12" ht="21.75" customHeight="1" x14ac:dyDescent="0.25">
      <c r="A81" s="2" t="s">
        <v>58</v>
      </c>
      <c r="C81" s="16"/>
      <c r="D81" s="36"/>
      <c r="F81" s="13">
        <v>4745494</v>
      </c>
      <c r="G81" s="14"/>
      <c r="H81" s="14">
        <v>7236750</v>
      </c>
      <c r="I81" s="14"/>
      <c r="J81" s="18">
        <v>4745494</v>
      </c>
      <c r="K81" s="19"/>
      <c r="L81" s="20">
        <v>6311059</v>
      </c>
    </row>
    <row r="82" spans="1:12" ht="21.75" customHeight="1" x14ac:dyDescent="0.25">
      <c r="A82" s="2" t="s">
        <v>59</v>
      </c>
      <c r="C82" s="16"/>
      <c r="D82" s="36"/>
      <c r="F82" s="23">
        <v>12733307</v>
      </c>
      <c r="G82" s="14"/>
      <c r="H82" s="24">
        <v>11917127</v>
      </c>
      <c r="I82" s="14"/>
      <c r="J82" s="23">
        <v>420000</v>
      </c>
      <c r="K82" s="14"/>
      <c r="L82" s="24">
        <v>420000</v>
      </c>
    </row>
    <row r="83" spans="1:12" ht="6" customHeight="1" x14ac:dyDescent="0.25">
      <c r="C83" s="16"/>
      <c r="F83" s="34"/>
      <c r="G83" s="35"/>
      <c r="H83" s="35"/>
      <c r="I83" s="35"/>
      <c r="J83" s="34"/>
      <c r="K83" s="35"/>
      <c r="L83" s="35"/>
    </row>
    <row r="84" spans="1:12" ht="21.75" customHeight="1" x14ac:dyDescent="0.25">
      <c r="A84" s="1" t="s">
        <v>60</v>
      </c>
      <c r="B84" s="1"/>
      <c r="C84" s="12"/>
      <c r="F84" s="23">
        <f>SUM(F76:F83)</f>
        <v>846250446</v>
      </c>
      <c r="G84" s="14"/>
      <c r="H84" s="24">
        <f>SUM(H76:H83)</f>
        <v>954981318</v>
      </c>
      <c r="I84" s="14"/>
      <c r="J84" s="23">
        <f>SUM(J76:J83)</f>
        <v>14037357</v>
      </c>
      <c r="K84" s="14"/>
      <c r="L84" s="24">
        <f>SUM(L76:L83)</f>
        <v>19232813</v>
      </c>
    </row>
    <row r="85" spans="1:12" ht="6" customHeight="1" x14ac:dyDescent="0.25">
      <c r="C85" s="16"/>
      <c r="F85" s="34"/>
      <c r="G85" s="35"/>
      <c r="H85" s="35"/>
      <c r="I85" s="35"/>
      <c r="J85" s="34"/>
      <c r="K85" s="35"/>
      <c r="L85" s="35"/>
    </row>
    <row r="86" spans="1:12" ht="21.75" customHeight="1" x14ac:dyDescent="0.25">
      <c r="A86" s="1" t="s">
        <v>61</v>
      </c>
      <c r="B86" s="1"/>
      <c r="C86" s="12"/>
      <c r="F86" s="23">
        <f>SUM(F72,F84)</f>
        <v>1419995446</v>
      </c>
      <c r="G86" s="35"/>
      <c r="H86" s="24">
        <f>SUM(H72,H84)</f>
        <v>1524123880</v>
      </c>
      <c r="I86" s="35"/>
      <c r="J86" s="23">
        <f>SUM(J72,J84)</f>
        <v>483120916</v>
      </c>
      <c r="K86" s="35"/>
      <c r="L86" s="24">
        <f>SUM(L72,L84)</f>
        <v>552957640</v>
      </c>
    </row>
    <row r="87" spans="1:12" ht="18" customHeight="1" x14ac:dyDescent="0.25">
      <c r="F87" s="35"/>
      <c r="G87" s="35"/>
      <c r="H87" s="35"/>
      <c r="I87" s="35"/>
      <c r="J87" s="35"/>
      <c r="K87" s="35"/>
      <c r="L87" s="35"/>
    </row>
    <row r="88" spans="1:12" ht="18" customHeight="1" x14ac:dyDescent="0.25">
      <c r="F88" s="35"/>
      <c r="G88" s="35"/>
      <c r="H88" s="35"/>
      <c r="I88" s="35"/>
      <c r="J88" s="35"/>
      <c r="K88" s="35"/>
      <c r="L88" s="35"/>
    </row>
    <row r="89" spans="1:12" ht="18.75" customHeight="1" x14ac:dyDescent="0.25">
      <c r="A89" s="254" t="s">
        <v>36</v>
      </c>
      <c r="B89" s="254"/>
      <c r="C89" s="254"/>
      <c r="D89" s="254"/>
      <c r="E89" s="254"/>
      <c r="F89" s="254"/>
      <c r="G89" s="254"/>
      <c r="H89" s="254"/>
      <c r="I89" s="254"/>
      <c r="J89" s="254"/>
      <c r="K89" s="254"/>
      <c r="L89" s="254"/>
    </row>
    <row r="90" spans="1:12" ht="17.25" customHeight="1" x14ac:dyDescent="0.2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</row>
    <row r="91" spans="1:12" ht="21.95" customHeight="1" x14ac:dyDescent="0.25">
      <c r="A91" s="4" t="s">
        <v>37</v>
      </c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ht="21.75" customHeight="1" x14ac:dyDescent="0.25">
      <c r="A92" s="1" t="str">
        <f>+A48</f>
        <v>บริษัท ยูไนเต็ด เพาเวอร์ ออฟ เอเชีย จำกัด (มหาชน)</v>
      </c>
      <c r="B92" s="1"/>
      <c r="C92" s="1"/>
    </row>
    <row r="93" spans="1:12" ht="21.75" customHeight="1" x14ac:dyDescent="0.25">
      <c r="A93" s="1" t="s">
        <v>1</v>
      </c>
      <c r="B93" s="1"/>
      <c r="C93" s="1"/>
    </row>
    <row r="94" spans="1:12" ht="21.75" customHeight="1" x14ac:dyDescent="0.25">
      <c r="A94" s="3" t="str">
        <f>A3</f>
        <v>ณ วันที่ 31 ธันวาคม พ.ศ. 2565</v>
      </c>
      <c r="B94" s="3"/>
      <c r="C94" s="3"/>
      <c r="D94" s="4"/>
      <c r="E94" s="4"/>
      <c r="F94" s="4"/>
      <c r="G94" s="4"/>
      <c r="H94" s="4"/>
      <c r="I94" s="4"/>
      <c r="J94" s="4"/>
      <c r="K94" s="4"/>
      <c r="L94" s="4"/>
    </row>
    <row r="95" spans="1:12" ht="21.75" customHeight="1" x14ac:dyDescent="0.25">
      <c r="A95" s="5"/>
      <c r="B95" s="5"/>
      <c r="C95" s="5"/>
    </row>
    <row r="96" spans="1:12" ht="21.75" customHeight="1" x14ac:dyDescent="0.25">
      <c r="F96" s="253" t="s">
        <v>3</v>
      </c>
      <c r="G96" s="253"/>
      <c r="H96" s="253"/>
      <c r="J96" s="253" t="s">
        <v>4</v>
      </c>
      <c r="K96" s="253"/>
      <c r="L96" s="253"/>
    </row>
    <row r="97" spans="1:12" ht="21.75" customHeight="1" x14ac:dyDescent="0.25">
      <c r="A97" s="1"/>
      <c r="B97" s="1"/>
      <c r="C97" s="6"/>
      <c r="D97" s="10"/>
      <c r="E97" s="6"/>
      <c r="F97" s="7" t="s">
        <v>5</v>
      </c>
      <c r="G97" s="7"/>
      <c r="H97" s="7" t="s">
        <v>6</v>
      </c>
      <c r="I97" s="7"/>
      <c r="J97" s="7" t="s">
        <v>5</v>
      </c>
      <c r="K97" s="7"/>
      <c r="L97" s="7" t="s">
        <v>6</v>
      </c>
    </row>
    <row r="98" spans="1:12" ht="21.75" customHeight="1" x14ac:dyDescent="0.25">
      <c r="A98" s="1"/>
      <c r="B98" s="1"/>
      <c r="C98" s="6"/>
      <c r="D98" s="8" t="s">
        <v>7</v>
      </c>
      <c r="E98" s="6"/>
      <c r="F98" s="9" t="s">
        <v>8</v>
      </c>
      <c r="G98" s="7"/>
      <c r="H98" s="9" t="s">
        <v>8</v>
      </c>
      <c r="I98" s="7"/>
      <c r="J98" s="9" t="s">
        <v>8</v>
      </c>
      <c r="K98" s="7"/>
      <c r="L98" s="9" t="s">
        <v>8</v>
      </c>
    </row>
    <row r="99" spans="1:12" ht="6" customHeight="1" x14ac:dyDescent="0.25">
      <c r="A99" s="1"/>
      <c r="B99" s="1"/>
      <c r="C99" s="6"/>
      <c r="D99" s="10"/>
      <c r="E99" s="6"/>
      <c r="F99" s="11"/>
      <c r="G99" s="7"/>
      <c r="H99" s="7"/>
      <c r="I99" s="7"/>
      <c r="J99" s="11"/>
      <c r="K99" s="7"/>
      <c r="L99" s="7"/>
    </row>
    <row r="100" spans="1:12" ht="21.75" customHeight="1" x14ac:dyDescent="0.25">
      <c r="A100" s="1" t="s">
        <v>62</v>
      </c>
      <c r="B100" s="1"/>
      <c r="C100" s="12"/>
      <c r="F100" s="34"/>
      <c r="G100" s="35"/>
      <c r="H100" s="35"/>
      <c r="I100" s="35"/>
      <c r="J100" s="34"/>
      <c r="K100" s="35"/>
      <c r="L100" s="35"/>
    </row>
    <row r="101" spans="1:12" ht="6" customHeight="1" x14ac:dyDescent="0.25">
      <c r="C101" s="16"/>
      <c r="F101" s="34"/>
      <c r="G101" s="35"/>
      <c r="H101" s="35"/>
      <c r="I101" s="35"/>
      <c r="J101" s="34"/>
      <c r="K101" s="35"/>
      <c r="L101" s="35"/>
    </row>
    <row r="102" spans="1:12" ht="21.75" customHeight="1" x14ac:dyDescent="0.25">
      <c r="A102" s="1" t="s">
        <v>63</v>
      </c>
      <c r="B102" s="1"/>
      <c r="C102" s="12"/>
      <c r="F102" s="34"/>
      <c r="G102" s="35"/>
      <c r="H102" s="35"/>
      <c r="I102" s="35"/>
      <c r="J102" s="34"/>
      <c r="K102" s="35"/>
      <c r="L102" s="35"/>
    </row>
    <row r="103" spans="1:12" ht="6" customHeight="1" x14ac:dyDescent="0.25">
      <c r="C103" s="16"/>
      <c r="F103" s="34"/>
      <c r="G103" s="35"/>
      <c r="H103" s="35"/>
      <c r="I103" s="35"/>
      <c r="J103" s="34"/>
      <c r="K103" s="35"/>
      <c r="L103" s="35"/>
    </row>
    <row r="104" spans="1:12" ht="21.75" customHeight="1" x14ac:dyDescent="0.25">
      <c r="A104" s="2" t="s">
        <v>64</v>
      </c>
      <c r="C104" s="16"/>
      <c r="D104" s="36">
        <v>25</v>
      </c>
      <c r="F104" s="34"/>
      <c r="G104" s="35"/>
      <c r="H104" s="35"/>
      <c r="I104" s="35"/>
      <c r="J104" s="34"/>
      <c r="K104" s="35"/>
      <c r="L104" s="35"/>
    </row>
    <row r="105" spans="1:12" ht="21.75" customHeight="1" x14ac:dyDescent="0.25">
      <c r="B105" s="2" t="s">
        <v>65</v>
      </c>
      <c r="F105" s="42"/>
      <c r="J105" s="42"/>
    </row>
    <row r="106" spans="1:12" ht="21.75" customHeight="1" x14ac:dyDescent="0.25">
      <c r="C106" s="2" t="s">
        <v>66</v>
      </c>
      <c r="F106" s="42"/>
      <c r="J106" s="42"/>
    </row>
    <row r="107" spans="1:12" ht="21.75" customHeight="1" thickBot="1" x14ac:dyDescent="0.3">
      <c r="C107" s="2" t="s">
        <v>67</v>
      </c>
      <c r="F107" s="43">
        <v>7578205755</v>
      </c>
      <c r="G107" s="35"/>
      <c r="H107" s="44">
        <v>7578205755</v>
      </c>
      <c r="I107" s="35"/>
      <c r="J107" s="43">
        <v>7578205755</v>
      </c>
      <c r="K107" s="19"/>
      <c r="L107" s="44">
        <v>7578205755</v>
      </c>
    </row>
    <row r="108" spans="1:12" ht="6" customHeight="1" thickTop="1" x14ac:dyDescent="0.25">
      <c r="C108" s="16"/>
      <c r="F108" s="45"/>
      <c r="G108" s="35"/>
      <c r="H108" s="46"/>
      <c r="I108" s="35"/>
      <c r="J108" s="34"/>
      <c r="K108" s="35"/>
      <c r="L108" s="35"/>
    </row>
    <row r="109" spans="1:12" ht="21.75" customHeight="1" x14ac:dyDescent="0.25">
      <c r="B109" s="2" t="s">
        <v>68</v>
      </c>
      <c r="F109" s="47"/>
      <c r="G109" s="48"/>
      <c r="H109" s="49"/>
      <c r="I109" s="48"/>
      <c r="J109" s="47"/>
      <c r="K109" s="41"/>
      <c r="L109" s="49"/>
    </row>
    <row r="110" spans="1:12" ht="21.75" customHeight="1" x14ac:dyDescent="0.25">
      <c r="C110" s="2" t="s">
        <v>69</v>
      </c>
      <c r="F110" s="47"/>
      <c r="G110" s="48"/>
      <c r="H110" s="49"/>
      <c r="I110" s="48"/>
      <c r="J110" s="47"/>
      <c r="K110" s="41"/>
      <c r="L110" s="49"/>
    </row>
    <row r="111" spans="1:12" ht="21.75" customHeight="1" x14ac:dyDescent="0.25">
      <c r="C111" s="2" t="s">
        <v>70</v>
      </c>
      <c r="F111" s="47"/>
      <c r="G111" s="48"/>
      <c r="H111" s="49"/>
      <c r="I111" s="48"/>
      <c r="J111" s="47"/>
      <c r="K111" s="41"/>
      <c r="L111" s="49"/>
    </row>
    <row r="112" spans="1:12" ht="21.75" customHeight="1" x14ac:dyDescent="0.25">
      <c r="C112" s="2" t="s">
        <v>71</v>
      </c>
      <c r="D112" s="36"/>
      <c r="F112" s="18"/>
      <c r="G112" s="50"/>
      <c r="H112" s="20"/>
      <c r="I112" s="50"/>
      <c r="J112" s="51"/>
      <c r="K112" s="50"/>
      <c r="L112" s="52"/>
    </row>
    <row r="113" spans="1:12" ht="21.75" customHeight="1" x14ac:dyDescent="0.25">
      <c r="C113" s="2" t="s">
        <v>72</v>
      </c>
      <c r="D113" s="36"/>
      <c r="F113" s="18">
        <v>6565391681</v>
      </c>
      <c r="G113" s="50"/>
      <c r="H113" s="20">
        <v>5065171463</v>
      </c>
      <c r="I113" s="50"/>
      <c r="J113" s="51">
        <v>6565391681</v>
      </c>
      <c r="K113" s="50"/>
      <c r="L113" s="52">
        <v>5065171463</v>
      </c>
    </row>
    <row r="114" spans="1:12" ht="21.75" customHeight="1" x14ac:dyDescent="0.25">
      <c r="A114" s="2" t="s">
        <v>73</v>
      </c>
      <c r="D114" s="36">
        <v>25</v>
      </c>
      <c r="F114" s="18">
        <v>-1474901801</v>
      </c>
      <c r="G114" s="50"/>
      <c r="H114" s="20">
        <v>-874901802</v>
      </c>
      <c r="I114" s="50"/>
      <c r="J114" s="18">
        <v>-1474901801</v>
      </c>
      <c r="K114" s="50"/>
      <c r="L114" s="20">
        <v>-874901802</v>
      </c>
    </row>
    <row r="115" spans="1:12" ht="21.75" customHeight="1" x14ac:dyDescent="0.25">
      <c r="A115" s="2" t="s">
        <v>237</v>
      </c>
      <c r="C115" s="16"/>
      <c r="D115" s="36"/>
      <c r="F115" s="18"/>
      <c r="G115" s="19"/>
      <c r="H115" s="20"/>
      <c r="I115" s="19"/>
      <c r="J115" s="18"/>
      <c r="K115" s="19"/>
      <c r="L115" s="20"/>
    </row>
    <row r="116" spans="1:12" ht="21.75" customHeight="1" x14ac:dyDescent="0.25">
      <c r="B116" s="2" t="s">
        <v>74</v>
      </c>
      <c r="D116" s="36"/>
      <c r="F116" s="18">
        <v>767100</v>
      </c>
      <c r="G116" s="19"/>
      <c r="H116" s="20">
        <v>767100</v>
      </c>
      <c r="I116" s="19"/>
      <c r="J116" s="18">
        <v>767100</v>
      </c>
      <c r="K116" s="19"/>
      <c r="L116" s="20">
        <v>767100</v>
      </c>
    </row>
    <row r="117" spans="1:12" ht="21.75" customHeight="1" x14ac:dyDescent="0.25">
      <c r="B117" s="2" t="s">
        <v>75</v>
      </c>
      <c r="F117" s="18">
        <v>-1278347408</v>
      </c>
      <c r="G117" s="19"/>
      <c r="H117" s="20">
        <v>-1225772088</v>
      </c>
      <c r="I117" s="19"/>
      <c r="J117" s="18">
        <v>-1172634491</v>
      </c>
      <c r="K117" s="19"/>
      <c r="L117" s="20">
        <v>-983079961</v>
      </c>
    </row>
    <row r="118" spans="1:12" ht="21.75" customHeight="1" x14ac:dyDescent="0.25">
      <c r="A118" s="2" t="s">
        <v>76</v>
      </c>
      <c r="C118" s="16"/>
      <c r="F118" s="25">
        <v>80933058</v>
      </c>
      <c r="G118" s="19"/>
      <c r="H118" s="26">
        <v>60352473</v>
      </c>
      <c r="I118" s="19"/>
      <c r="J118" s="25">
        <v>0</v>
      </c>
      <c r="K118" s="19"/>
      <c r="L118" s="26" t="s">
        <v>55</v>
      </c>
    </row>
    <row r="119" spans="1:12" ht="6" customHeight="1" x14ac:dyDescent="0.25">
      <c r="A119" s="1"/>
      <c r="B119" s="1"/>
      <c r="C119" s="12"/>
      <c r="F119" s="53"/>
      <c r="G119" s="50"/>
      <c r="H119" s="54"/>
      <c r="I119" s="50"/>
      <c r="J119" s="55"/>
      <c r="K119" s="50"/>
      <c r="L119" s="56"/>
    </row>
    <row r="120" spans="1:12" ht="21.75" customHeight="1" x14ac:dyDescent="0.25">
      <c r="A120" s="2" t="s">
        <v>77</v>
      </c>
      <c r="C120" s="16"/>
      <c r="F120" s="39">
        <f>SUM(F112:F118)</f>
        <v>3893842630</v>
      </c>
      <c r="G120" s="19"/>
      <c r="H120" s="40">
        <f>SUM(H112:H118)</f>
        <v>3025617146</v>
      </c>
      <c r="I120" s="19"/>
      <c r="J120" s="39">
        <v>3918622489</v>
      </c>
      <c r="K120" s="19"/>
      <c r="L120" s="40">
        <f>SUM(L112:L118)</f>
        <v>3207956800</v>
      </c>
    </row>
    <row r="121" spans="1:12" ht="21.75" customHeight="1" x14ac:dyDescent="0.25">
      <c r="A121" s="2" t="s">
        <v>78</v>
      </c>
      <c r="C121" s="16"/>
      <c r="F121" s="57">
        <v>229215506</v>
      </c>
      <c r="G121" s="58"/>
      <c r="H121" s="59">
        <v>183569143</v>
      </c>
      <c r="I121" s="58"/>
      <c r="J121" s="60">
        <v>0</v>
      </c>
      <c r="K121" s="40"/>
      <c r="L121" s="61">
        <v>0</v>
      </c>
    </row>
    <row r="122" spans="1:12" ht="6" customHeight="1" x14ac:dyDescent="0.25">
      <c r="A122" s="1"/>
      <c r="B122" s="1"/>
      <c r="C122" s="12"/>
      <c r="F122" s="53"/>
      <c r="G122" s="50"/>
      <c r="H122" s="54"/>
      <c r="I122" s="50"/>
      <c r="J122" s="55"/>
      <c r="K122" s="50"/>
      <c r="L122" s="56"/>
    </row>
    <row r="123" spans="1:12" ht="21.75" customHeight="1" x14ac:dyDescent="0.25">
      <c r="A123" s="1" t="s">
        <v>79</v>
      </c>
      <c r="C123" s="16"/>
      <c r="F123" s="25">
        <f>SUM(F120:F122)</f>
        <v>4123058136</v>
      </c>
      <c r="G123" s="19"/>
      <c r="H123" s="26">
        <f>SUM(H120:H122)</f>
        <v>3209186289</v>
      </c>
      <c r="I123" s="19"/>
      <c r="J123" s="25">
        <f>SUM(J120:J122)</f>
        <v>3918622489</v>
      </c>
      <c r="K123" s="19"/>
      <c r="L123" s="26">
        <f>SUM(L120:L122)</f>
        <v>3207956800</v>
      </c>
    </row>
    <row r="124" spans="1:12" ht="6" customHeight="1" x14ac:dyDescent="0.25">
      <c r="A124" s="1"/>
      <c r="B124" s="1"/>
      <c r="C124" s="12"/>
      <c r="F124" s="53"/>
      <c r="G124" s="50"/>
      <c r="H124" s="54"/>
      <c r="I124" s="50"/>
      <c r="J124" s="55"/>
      <c r="K124" s="50"/>
      <c r="L124" s="56"/>
    </row>
    <row r="125" spans="1:12" ht="21.75" customHeight="1" thickBot="1" x14ac:dyDescent="0.3">
      <c r="A125" s="1" t="s">
        <v>80</v>
      </c>
      <c r="B125" s="1"/>
      <c r="C125" s="12"/>
      <c r="F125" s="43">
        <f>SUM(F86,F123)</f>
        <v>5543053582</v>
      </c>
      <c r="G125" s="19"/>
      <c r="H125" s="44">
        <f>SUM(H86,H123)</f>
        <v>4733310169</v>
      </c>
      <c r="I125" s="19"/>
      <c r="J125" s="43">
        <f>SUM(J86,J123)</f>
        <v>4401743405</v>
      </c>
      <c r="K125" s="19"/>
      <c r="L125" s="44">
        <f>SUM(L86,L123)</f>
        <v>3760914440</v>
      </c>
    </row>
    <row r="126" spans="1:12" ht="18.75" customHeight="1" thickTop="1" x14ac:dyDescent="0.25">
      <c r="F126" s="62"/>
      <c r="G126" s="63"/>
      <c r="H126" s="62"/>
      <c r="I126" s="63"/>
      <c r="J126" s="62"/>
      <c r="K126" s="63"/>
      <c r="L126" s="62"/>
    </row>
    <row r="127" spans="1:12" ht="18.75" customHeight="1" x14ac:dyDescent="0.25">
      <c r="F127" s="62"/>
      <c r="G127" s="63"/>
      <c r="H127" s="62"/>
      <c r="I127" s="63"/>
      <c r="J127" s="62"/>
      <c r="K127" s="63"/>
      <c r="L127" s="62"/>
    </row>
    <row r="128" spans="1:12" ht="18.75" customHeight="1" x14ac:dyDescent="0.25">
      <c r="F128" s="62"/>
      <c r="G128" s="63"/>
      <c r="H128" s="62"/>
      <c r="I128" s="63"/>
      <c r="J128" s="62"/>
      <c r="K128" s="63"/>
      <c r="L128" s="62"/>
    </row>
    <row r="129" spans="1:12" ht="18.75" customHeight="1" x14ac:dyDescent="0.25">
      <c r="F129" s="62"/>
      <c r="G129" s="63"/>
      <c r="H129" s="62"/>
      <c r="I129" s="63"/>
      <c r="J129" s="62"/>
      <c r="K129" s="63"/>
      <c r="L129" s="62"/>
    </row>
    <row r="130" spans="1:12" ht="22.5" customHeight="1" x14ac:dyDescent="0.25">
      <c r="F130" s="62"/>
      <c r="G130" s="63"/>
      <c r="H130" s="62"/>
      <c r="I130" s="63"/>
      <c r="J130" s="62"/>
      <c r="K130" s="63"/>
      <c r="L130" s="62"/>
    </row>
    <row r="131" spans="1:12" ht="18.75" customHeight="1" x14ac:dyDescent="0.25">
      <c r="F131" s="62"/>
      <c r="G131" s="63"/>
      <c r="H131" s="62"/>
      <c r="I131" s="63"/>
      <c r="J131" s="62"/>
      <c r="K131" s="63"/>
      <c r="L131" s="62"/>
    </row>
    <row r="132" spans="1:12" ht="21.75" customHeight="1" x14ac:dyDescent="0.25">
      <c r="A132" s="254" t="s">
        <v>36</v>
      </c>
      <c r="B132" s="254"/>
      <c r="C132" s="254"/>
      <c r="D132" s="254"/>
      <c r="E132" s="254"/>
      <c r="F132" s="254"/>
      <c r="G132" s="254"/>
      <c r="H132" s="254"/>
      <c r="I132" s="254"/>
      <c r="J132" s="254"/>
      <c r="K132" s="254"/>
      <c r="L132" s="254"/>
    </row>
    <row r="133" spans="1:12" ht="18.75" customHeight="1" x14ac:dyDescent="0.25">
      <c r="F133" s="35"/>
      <c r="G133" s="35"/>
      <c r="H133" s="35"/>
      <c r="I133" s="35"/>
      <c r="J133" s="35"/>
      <c r="K133" s="35"/>
      <c r="L133" s="35"/>
    </row>
    <row r="134" spans="1:12" ht="25.5" customHeight="1" x14ac:dyDescent="0.25">
      <c r="F134" s="35"/>
      <c r="G134" s="35"/>
      <c r="H134" s="35"/>
      <c r="I134" s="35"/>
      <c r="J134" s="35"/>
      <c r="K134" s="35"/>
      <c r="L134" s="35"/>
    </row>
    <row r="135" spans="1:12" ht="21.95" customHeight="1" x14ac:dyDescent="0.25">
      <c r="A135" s="4" t="s">
        <v>37</v>
      </c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</sheetData>
  <mergeCells count="9">
    <mergeCell ref="F96:H96"/>
    <mergeCell ref="J96:L96"/>
    <mergeCell ref="A132:L132"/>
    <mergeCell ref="F5:H5"/>
    <mergeCell ref="J5:L5"/>
    <mergeCell ref="A45:L45"/>
    <mergeCell ref="F52:H52"/>
    <mergeCell ref="J52:L52"/>
    <mergeCell ref="A89:L89"/>
  </mergeCells>
  <pageMargins left="0.8" right="0.5" top="0.5" bottom="0.6" header="0.49" footer="0.4"/>
  <pageSetup paperSize="9" scale="95" firstPageNumber="7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5" man="1"/>
    <brk id="9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E2ACA-B15E-4160-B31E-3982047D1A80}">
  <sheetPr>
    <tabColor theme="0"/>
  </sheetPr>
  <dimension ref="A1:J92"/>
  <sheetViews>
    <sheetView view="pageBreakPreview" topLeftCell="A46" zoomScaleNormal="100" zoomScaleSheetLayoutView="100" workbookViewId="0">
      <selection activeCell="A30" sqref="A30"/>
    </sheetView>
  </sheetViews>
  <sheetFormatPr defaultColWidth="9.28515625" defaultRowHeight="21.75" customHeight="1" x14ac:dyDescent="0.25"/>
  <cols>
    <col min="1" max="1" width="39.5703125" style="65" customWidth="1"/>
    <col min="2" max="2" width="7.28515625" style="65" customWidth="1"/>
    <col min="3" max="3" width="0.7109375" style="65" customWidth="1"/>
    <col min="4" max="4" width="11.28515625" style="65" customWidth="1"/>
    <col min="5" max="5" width="0.7109375" style="65" customWidth="1"/>
    <col min="6" max="6" width="11.28515625" style="65" customWidth="1"/>
    <col min="7" max="7" width="0.7109375" style="65" customWidth="1"/>
    <col min="8" max="8" width="11.140625" style="65" customWidth="1"/>
    <col min="9" max="9" width="0.7109375" style="65" customWidth="1"/>
    <col min="10" max="10" width="11.140625" style="65" customWidth="1"/>
    <col min="11" max="16384" width="9.28515625" style="65"/>
  </cols>
  <sheetData>
    <row r="1" spans="1:10" ht="21.75" customHeight="1" x14ac:dyDescent="0.25">
      <c r="A1" s="64" t="str">
        <f>+'7-9'!A92</f>
        <v>บริษัท ยูไนเต็ด เพาเวอร์ ออฟ เอเชีย จำกัด (มหาชน)</v>
      </c>
    </row>
    <row r="2" spans="1:10" ht="21.75" customHeight="1" x14ac:dyDescent="0.25">
      <c r="A2" s="66" t="s">
        <v>81</v>
      </c>
    </row>
    <row r="3" spans="1:10" ht="21.75" customHeight="1" x14ac:dyDescent="0.25">
      <c r="A3" s="67" t="s">
        <v>82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20.100000000000001" customHeight="1" x14ac:dyDescent="0.25"/>
    <row r="5" spans="1:10" ht="20.100000000000001" customHeight="1" x14ac:dyDescent="0.25">
      <c r="A5" s="15"/>
      <c r="B5" s="69"/>
      <c r="C5" s="69"/>
      <c r="D5" s="253" t="s">
        <v>3</v>
      </c>
      <c r="E5" s="253"/>
      <c r="F5" s="253"/>
      <c r="G5" s="69"/>
      <c r="H5" s="253" t="s">
        <v>4</v>
      </c>
      <c r="I5" s="253"/>
      <c r="J5" s="253"/>
    </row>
    <row r="6" spans="1:10" ht="20.100000000000001" customHeight="1" x14ac:dyDescent="0.25">
      <c r="A6" s="1"/>
      <c r="B6" s="69"/>
      <c r="C6" s="1"/>
      <c r="D6" s="7" t="s">
        <v>5</v>
      </c>
      <c r="E6" s="7"/>
      <c r="F6" s="7" t="s">
        <v>6</v>
      </c>
      <c r="G6" s="7"/>
      <c r="H6" s="7" t="s">
        <v>5</v>
      </c>
      <c r="I6" s="7"/>
      <c r="J6" s="7" t="s">
        <v>6</v>
      </c>
    </row>
    <row r="7" spans="1:10" ht="20.100000000000001" customHeight="1" x14ac:dyDescent="0.25">
      <c r="A7" s="1"/>
      <c r="B7" s="70" t="s">
        <v>7</v>
      </c>
      <c r="C7" s="1"/>
      <c r="D7" s="71" t="s">
        <v>8</v>
      </c>
      <c r="E7" s="72"/>
      <c r="F7" s="71" t="s">
        <v>8</v>
      </c>
      <c r="G7" s="72"/>
      <c r="H7" s="71" t="s">
        <v>8</v>
      </c>
      <c r="I7" s="72"/>
      <c r="J7" s="71" t="s">
        <v>8</v>
      </c>
    </row>
    <row r="8" spans="1:10" ht="6" customHeight="1" x14ac:dyDescent="0.25">
      <c r="A8" s="73"/>
      <c r="D8" s="74"/>
      <c r="E8" s="75"/>
      <c r="F8" s="75"/>
      <c r="G8" s="75"/>
      <c r="H8" s="74"/>
      <c r="I8" s="75"/>
      <c r="J8" s="75"/>
    </row>
    <row r="9" spans="1:10" ht="20.100000000000001" customHeight="1" x14ac:dyDescent="0.25">
      <c r="A9" s="73" t="s">
        <v>83</v>
      </c>
      <c r="B9" s="76">
        <v>8</v>
      </c>
      <c r="D9" s="77">
        <v>309013268</v>
      </c>
      <c r="E9" s="78"/>
      <c r="F9" s="79">
        <v>263928418</v>
      </c>
      <c r="G9" s="80"/>
      <c r="H9" s="77">
        <v>29586144</v>
      </c>
      <c r="I9" s="80"/>
      <c r="J9" s="79">
        <v>30325199</v>
      </c>
    </row>
    <row r="10" spans="1:10" ht="20.100000000000001" customHeight="1" x14ac:dyDescent="0.25">
      <c r="A10" s="73" t="s">
        <v>84</v>
      </c>
      <c r="B10" s="76">
        <v>8</v>
      </c>
      <c r="D10" s="81">
        <v>0</v>
      </c>
      <c r="E10" s="78"/>
      <c r="F10" s="82">
        <v>29000000</v>
      </c>
      <c r="G10" s="80"/>
      <c r="H10" s="81">
        <v>0</v>
      </c>
      <c r="I10" s="80"/>
      <c r="J10" s="82">
        <v>29000000</v>
      </c>
    </row>
    <row r="11" spans="1:10" ht="6" customHeight="1" x14ac:dyDescent="0.25">
      <c r="A11" s="73"/>
      <c r="D11" s="74"/>
      <c r="E11" s="75"/>
      <c r="F11" s="75"/>
      <c r="G11" s="75"/>
      <c r="H11" s="74"/>
      <c r="I11" s="75"/>
      <c r="J11" s="75"/>
    </row>
    <row r="12" spans="1:10" ht="20.100000000000001" customHeight="1" x14ac:dyDescent="0.25">
      <c r="A12" s="15" t="s">
        <v>85</v>
      </c>
      <c r="B12" s="83"/>
      <c r="C12" s="64"/>
      <c r="D12" s="77">
        <f>SUM(D9:D10)</f>
        <v>309013268</v>
      </c>
      <c r="E12" s="78"/>
      <c r="F12" s="79">
        <f>SUM(F9:F10)</f>
        <v>292928418</v>
      </c>
      <c r="G12" s="80"/>
      <c r="H12" s="77">
        <f>SUM(H9:H10)</f>
        <v>29586144</v>
      </c>
      <c r="I12" s="80"/>
      <c r="J12" s="79">
        <f>SUM(J9:J10)</f>
        <v>59325199</v>
      </c>
    </row>
    <row r="13" spans="1:10" ht="6" customHeight="1" x14ac:dyDescent="0.25">
      <c r="A13" s="73"/>
      <c r="D13" s="74"/>
      <c r="E13" s="75"/>
      <c r="F13" s="75"/>
      <c r="G13" s="75"/>
      <c r="H13" s="74"/>
      <c r="I13" s="75"/>
      <c r="J13" s="75"/>
    </row>
    <row r="14" spans="1:10" ht="20.100000000000001" customHeight="1" x14ac:dyDescent="0.25">
      <c r="A14" s="73" t="s">
        <v>86</v>
      </c>
      <c r="D14" s="84">
        <v>-161702778</v>
      </c>
      <c r="E14" s="85"/>
      <c r="F14" s="80">
        <v>-138473092</v>
      </c>
      <c r="G14" s="80"/>
      <c r="H14" s="84">
        <v>-16712619</v>
      </c>
      <c r="I14" s="80"/>
      <c r="J14" s="80">
        <v>-16670908</v>
      </c>
    </row>
    <row r="15" spans="1:10" ht="20.100000000000001" customHeight="1" x14ac:dyDescent="0.25">
      <c r="A15" s="73" t="s">
        <v>87</v>
      </c>
      <c r="D15" s="81">
        <v>0</v>
      </c>
      <c r="E15" s="78"/>
      <c r="F15" s="82">
        <v>-28078983</v>
      </c>
      <c r="G15" s="80"/>
      <c r="H15" s="81" t="s">
        <v>55</v>
      </c>
      <c r="I15" s="80"/>
      <c r="J15" s="82">
        <v>-28078983</v>
      </c>
    </row>
    <row r="16" spans="1:10" ht="6" customHeight="1" x14ac:dyDescent="0.25">
      <c r="A16" s="73"/>
      <c r="D16" s="74"/>
      <c r="E16" s="75"/>
      <c r="F16" s="75"/>
      <c r="G16" s="75"/>
      <c r="H16" s="74"/>
      <c r="I16" s="75"/>
      <c r="J16" s="75"/>
    </row>
    <row r="17" spans="1:10" ht="20.100000000000001" customHeight="1" x14ac:dyDescent="0.25">
      <c r="A17" s="15" t="s">
        <v>88</v>
      </c>
      <c r="B17" s="83"/>
      <c r="C17" s="64"/>
      <c r="D17" s="77">
        <f>SUM(D14:D15)</f>
        <v>-161702778</v>
      </c>
      <c r="E17" s="78"/>
      <c r="F17" s="79">
        <f>SUM(F14:F15)</f>
        <v>-166552075</v>
      </c>
      <c r="G17" s="80"/>
      <c r="H17" s="77">
        <f>SUM(H14:H15)</f>
        <v>-16712619</v>
      </c>
      <c r="I17" s="80"/>
      <c r="J17" s="79">
        <f>SUM(J14:J15)</f>
        <v>-44749891</v>
      </c>
    </row>
    <row r="18" spans="1:10" ht="6" customHeight="1" x14ac:dyDescent="0.25">
      <c r="A18" s="73"/>
      <c r="D18" s="74"/>
      <c r="E18" s="75"/>
      <c r="F18" s="75"/>
      <c r="G18" s="75"/>
      <c r="H18" s="74"/>
      <c r="I18" s="75"/>
      <c r="J18" s="75"/>
    </row>
    <row r="19" spans="1:10" ht="20.100000000000001" customHeight="1" x14ac:dyDescent="0.25">
      <c r="A19" s="15" t="s">
        <v>89</v>
      </c>
      <c r="D19" s="77">
        <f>D12+D17</f>
        <v>147310490</v>
      </c>
      <c r="E19" s="86"/>
      <c r="F19" s="79">
        <f>F12+F17</f>
        <v>126376343</v>
      </c>
      <c r="G19" s="86"/>
      <c r="H19" s="77">
        <f>H12+H17</f>
        <v>12873525</v>
      </c>
      <c r="I19" s="86"/>
      <c r="J19" s="79">
        <f>J12+J17</f>
        <v>14575308</v>
      </c>
    </row>
    <row r="20" spans="1:10" ht="20.100000000000001" customHeight="1" x14ac:dyDescent="0.25">
      <c r="A20" s="87" t="s">
        <v>90</v>
      </c>
      <c r="B20" s="76">
        <v>26</v>
      </c>
      <c r="D20" s="77">
        <v>62513046</v>
      </c>
      <c r="E20" s="85" t="s">
        <v>91</v>
      </c>
      <c r="F20" s="79">
        <v>13629917</v>
      </c>
      <c r="G20" s="80"/>
      <c r="H20" s="77">
        <v>65630777</v>
      </c>
      <c r="I20" s="80"/>
      <c r="J20" s="79">
        <v>55597795</v>
      </c>
    </row>
    <row r="21" spans="1:10" ht="20.100000000000001" customHeight="1" x14ac:dyDescent="0.25">
      <c r="A21" s="73" t="s">
        <v>92</v>
      </c>
      <c r="B21" s="76"/>
      <c r="D21" s="77" t="s">
        <v>55</v>
      </c>
      <c r="E21" s="86"/>
      <c r="F21" s="79">
        <v>-988415</v>
      </c>
      <c r="G21" s="86"/>
      <c r="H21" s="77">
        <v>0</v>
      </c>
      <c r="I21" s="86"/>
      <c r="J21" s="79">
        <v>-988415</v>
      </c>
    </row>
    <row r="22" spans="1:10" ht="20.100000000000001" customHeight="1" x14ac:dyDescent="0.25">
      <c r="A22" s="73" t="s">
        <v>93</v>
      </c>
      <c r="D22" s="77">
        <v>-374636433</v>
      </c>
      <c r="E22" s="86"/>
      <c r="F22" s="79">
        <v>-104249129</v>
      </c>
      <c r="G22" s="80"/>
      <c r="H22" s="77">
        <v>-263827494</v>
      </c>
      <c r="I22" s="80"/>
      <c r="J22" s="79">
        <v>-78111352</v>
      </c>
    </row>
    <row r="23" spans="1:10" ht="20.100000000000001" customHeight="1" x14ac:dyDescent="0.25">
      <c r="A23" s="73" t="s">
        <v>94</v>
      </c>
      <c r="D23" s="77">
        <v>7124784</v>
      </c>
      <c r="E23" s="86"/>
      <c r="F23" s="79">
        <v>22366585</v>
      </c>
      <c r="G23" s="80"/>
      <c r="H23" s="77">
        <v>-1958337</v>
      </c>
      <c r="I23" s="80"/>
      <c r="J23" s="79">
        <v>2412554</v>
      </c>
    </row>
    <row r="24" spans="1:10" ht="20.100000000000001" customHeight="1" x14ac:dyDescent="0.25">
      <c r="A24" s="73" t="s">
        <v>95</v>
      </c>
      <c r="D24" s="77">
        <v>-71754384</v>
      </c>
      <c r="E24" s="86"/>
      <c r="F24" s="79">
        <v>-66347630</v>
      </c>
      <c r="G24" s="80"/>
      <c r="H24" s="77">
        <v>-1742743</v>
      </c>
      <c r="I24" s="80"/>
      <c r="J24" s="79">
        <v>-2280583</v>
      </c>
    </row>
    <row r="25" spans="1:10" ht="20.100000000000001" customHeight="1" x14ac:dyDescent="0.25">
      <c r="A25" s="73" t="s">
        <v>96</v>
      </c>
      <c r="B25" s="76">
        <v>15</v>
      </c>
      <c r="D25" s="81">
        <v>17486265</v>
      </c>
      <c r="E25" s="85"/>
      <c r="F25" s="82">
        <v>-2688270</v>
      </c>
      <c r="G25" s="80"/>
      <c r="H25" s="81">
        <v>0</v>
      </c>
      <c r="I25" s="80"/>
      <c r="J25" s="82">
        <v>0</v>
      </c>
    </row>
    <row r="26" spans="1:10" ht="6" customHeight="1" x14ac:dyDescent="0.25">
      <c r="A26" s="73"/>
      <c r="D26" s="88"/>
      <c r="E26" s="86"/>
      <c r="F26" s="86"/>
      <c r="G26" s="80"/>
      <c r="H26" s="84"/>
      <c r="I26" s="80"/>
      <c r="J26" s="80"/>
    </row>
    <row r="27" spans="1:10" ht="20.100000000000001" customHeight="1" x14ac:dyDescent="0.25">
      <c r="A27" s="15" t="s">
        <v>97</v>
      </c>
      <c r="B27" s="76"/>
      <c r="D27" s="89">
        <f>SUM(D19:D25)</f>
        <v>-211956232</v>
      </c>
      <c r="E27" s="90"/>
      <c r="F27" s="90">
        <f>SUM(F19:F25)</f>
        <v>-11900599</v>
      </c>
      <c r="G27" s="80"/>
      <c r="H27" s="84">
        <f>SUM(H19:H25)</f>
        <v>-189024272</v>
      </c>
      <c r="I27" s="80"/>
      <c r="J27" s="80">
        <f>SUM(J19:J25)</f>
        <v>-8794693</v>
      </c>
    </row>
    <row r="28" spans="1:10" ht="20.100000000000001" customHeight="1" x14ac:dyDescent="0.25">
      <c r="A28" s="73" t="s">
        <v>98</v>
      </c>
      <c r="B28" s="76">
        <v>28</v>
      </c>
      <c r="D28" s="81">
        <v>8501297</v>
      </c>
      <c r="E28" s="85"/>
      <c r="F28" s="82">
        <v>7257452</v>
      </c>
      <c r="G28" s="80"/>
      <c r="H28" s="81">
        <v>0</v>
      </c>
      <c r="I28" s="80"/>
      <c r="J28" s="82">
        <v>0</v>
      </c>
    </row>
    <row r="29" spans="1:10" ht="6" customHeight="1" x14ac:dyDescent="0.25">
      <c r="A29" s="73"/>
      <c r="D29" s="88"/>
      <c r="E29" s="86"/>
      <c r="F29" s="86"/>
      <c r="G29" s="80"/>
      <c r="H29" s="84"/>
      <c r="I29" s="80"/>
      <c r="J29" s="80"/>
    </row>
    <row r="30" spans="1:10" ht="20.100000000000001" customHeight="1" x14ac:dyDescent="0.25">
      <c r="A30" s="91" t="s">
        <v>99</v>
      </c>
      <c r="D30" s="89">
        <f>SUM(D27,D28)</f>
        <v>-203454935</v>
      </c>
      <c r="E30" s="86"/>
      <c r="F30" s="90">
        <f>SUM(F27,F28)</f>
        <v>-4643147</v>
      </c>
      <c r="G30" s="86"/>
      <c r="H30" s="89">
        <f>SUM(H28,H27)</f>
        <v>-189024272</v>
      </c>
      <c r="I30" s="86"/>
      <c r="J30" s="90">
        <f>SUM(J28,J27)</f>
        <v>-8794693</v>
      </c>
    </row>
    <row r="31" spans="1:10" ht="20.100000000000001" customHeight="1" x14ac:dyDescent="0.25">
      <c r="A31" s="91"/>
      <c r="D31" s="88" t="s">
        <v>91</v>
      </c>
      <c r="E31" s="86"/>
      <c r="F31" s="86" t="s">
        <v>91</v>
      </c>
      <c r="G31" s="86"/>
      <c r="H31" s="88"/>
      <c r="I31" s="86"/>
      <c r="J31" s="86"/>
    </row>
    <row r="32" spans="1:10" ht="20.100000000000001" customHeight="1" x14ac:dyDescent="0.25">
      <c r="A32" s="91" t="s">
        <v>100</v>
      </c>
      <c r="D32" s="88"/>
      <c r="E32" s="86"/>
      <c r="F32" s="86"/>
      <c r="G32" s="86"/>
      <c r="H32" s="88"/>
      <c r="I32" s="86"/>
      <c r="J32" s="86"/>
    </row>
    <row r="33" spans="1:10" ht="20.100000000000001" customHeight="1" x14ac:dyDescent="0.25">
      <c r="A33" s="92" t="s">
        <v>101</v>
      </c>
      <c r="B33" s="76"/>
      <c r="D33" s="84"/>
      <c r="E33" s="86"/>
      <c r="F33" s="80"/>
      <c r="G33" s="86"/>
      <c r="H33" s="84"/>
      <c r="I33" s="86"/>
      <c r="J33" s="80"/>
    </row>
    <row r="34" spans="1:10" ht="20.100000000000001" customHeight="1" x14ac:dyDescent="0.25">
      <c r="A34" s="93" t="s">
        <v>102</v>
      </c>
      <c r="B34" s="76"/>
      <c r="D34" s="84"/>
      <c r="E34" s="86"/>
      <c r="F34" s="80"/>
      <c r="G34" s="86"/>
      <c r="H34" s="84"/>
      <c r="I34" s="86"/>
      <c r="J34" s="80"/>
    </row>
    <row r="35" spans="1:10" ht="20.100000000000001" customHeight="1" x14ac:dyDescent="0.25">
      <c r="A35" s="92" t="s">
        <v>103</v>
      </c>
      <c r="B35" s="76"/>
      <c r="D35" s="84"/>
      <c r="E35" s="86"/>
      <c r="F35" s="80"/>
      <c r="G35" s="86"/>
      <c r="H35" s="84"/>
      <c r="I35" s="86"/>
      <c r="J35" s="80"/>
    </row>
    <row r="36" spans="1:10" ht="20.100000000000001" customHeight="1" x14ac:dyDescent="0.25">
      <c r="A36" s="92" t="s">
        <v>104</v>
      </c>
      <c r="B36" s="76"/>
      <c r="D36" s="84">
        <v>-530258</v>
      </c>
      <c r="E36" s="86"/>
      <c r="F36" s="80">
        <v>0</v>
      </c>
      <c r="G36" s="86"/>
      <c r="H36" s="84">
        <v>-530258</v>
      </c>
      <c r="I36" s="86"/>
      <c r="J36" s="80">
        <v>0</v>
      </c>
    </row>
    <row r="37" spans="1:10" ht="20.100000000000001" customHeight="1" x14ac:dyDescent="0.25">
      <c r="A37" s="92" t="s">
        <v>105</v>
      </c>
      <c r="B37" s="76"/>
      <c r="D37" s="84"/>
      <c r="E37" s="86"/>
      <c r="F37" s="80"/>
      <c r="G37" s="86"/>
      <c r="H37" s="84"/>
      <c r="I37" s="86"/>
      <c r="J37" s="80"/>
    </row>
    <row r="38" spans="1:10" ht="20.100000000000001" customHeight="1" x14ac:dyDescent="0.25">
      <c r="A38" s="93" t="s">
        <v>102</v>
      </c>
      <c r="B38" s="76"/>
      <c r="D38" s="84"/>
      <c r="E38" s="86"/>
      <c r="F38" s="80"/>
      <c r="G38" s="86"/>
      <c r="H38" s="84"/>
      <c r="I38" s="86"/>
      <c r="J38" s="80"/>
    </row>
    <row r="39" spans="1:10" ht="20.100000000000001" customHeight="1" x14ac:dyDescent="0.25">
      <c r="A39" s="92" t="s">
        <v>106</v>
      </c>
      <c r="B39" s="76"/>
      <c r="D39" s="81">
        <v>367888</v>
      </c>
      <c r="E39" s="86"/>
      <c r="F39" s="82">
        <v>97743965</v>
      </c>
      <c r="G39" s="86"/>
      <c r="H39" s="81">
        <v>0</v>
      </c>
      <c r="I39" s="86"/>
      <c r="J39" s="82">
        <v>0</v>
      </c>
    </row>
    <row r="40" spans="1:10" ht="6" customHeight="1" x14ac:dyDescent="0.25">
      <c r="A40" s="73"/>
      <c r="D40" s="84"/>
      <c r="E40" s="86"/>
      <c r="F40" s="80"/>
      <c r="G40" s="80"/>
      <c r="H40" s="84"/>
      <c r="I40" s="80"/>
      <c r="J40" s="80"/>
    </row>
    <row r="41" spans="1:10" ht="20.100000000000001" customHeight="1" x14ac:dyDescent="0.25">
      <c r="A41" s="64" t="s">
        <v>107</v>
      </c>
      <c r="D41" s="94">
        <f>SUM(D35:D39)</f>
        <v>-162370</v>
      </c>
      <c r="E41" s="86"/>
      <c r="F41" s="95">
        <f>SUM(F35:F39)</f>
        <v>97743965</v>
      </c>
      <c r="G41" s="86"/>
      <c r="H41" s="94">
        <f>SUM(H35:H39)</f>
        <v>-530258</v>
      </c>
      <c r="I41" s="86"/>
      <c r="J41" s="95">
        <f>SUM(J35:J39)</f>
        <v>0</v>
      </c>
    </row>
    <row r="42" spans="1:10" ht="6" customHeight="1" x14ac:dyDescent="0.25">
      <c r="A42" s="73"/>
      <c r="D42" s="84"/>
      <c r="E42" s="86"/>
      <c r="F42" s="80"/>
      <c r="G42" s="80"/>
      <c r="H42" s="84"/>
      <c r="I42" s="80"/>
      <c r="J42" s="80"/>
    </row>
    <row r="43" spans="1:10" ht="20.100000000000001" customHeight="1" thickBot="1" x14ac:dyDescent="0.3">
      <c r="A43" s="15" t="s">
        <v>108</v>
      </c>
      <c r="D43" s="43">
        <f>SUM(D30:D39)</f>
        <v>-203617305</v>
      </c>
      <c r="E43" s="20"/>
      <c r="F43" s="44">
        <f>SUM(F30:F39)</f>
        <v>93100818</v>
      </c>
      <c r="G43" s="20"/>
      <c r="H43" s="43">
        <f>SUM(H30:H39)</f>
        <v>-189554530</v>
      </c>
      <c r="I43" s="20"/>
      <c r="J43" s="44">
        <f>SUM(J30:J39)</f>
        <v>-8794693</v>
      </c>
    </row>
    <row r="44" spans="1:10" ht="20.100000000000001" customHeight="1" thickTop="1" x14ac:dyDescent="0.25">
      <c r="B44" s="15"/>
      <c r="D44" s="20"/>
      <c r="E44" s="20"/>
      <c r="F44" s="20"/>
      <c r="G44" s="20"/>
      <c r="H44" s="20"/>
      <c r="I44" s="20"/>
      <c r="J44" s="20"/>
    </row>
    <row r="45" spans="1:10" ht="14.25" customHeight="1" x14ac:dyDescent="0.25">
      <c r="B45" s="15"/>
      <c r="D45" s="20"/>
      <c r="E45" s="20"/>
      <c r="F45" s="20"/>
      <c r="G45" s="20"/>
      <c r="H45" s="20"/>
      <c r="I45" s="20"/>
      <c r="J45" s="20"/>
    </row>
    <row r="46" spans="1:10" ht="20.100000000000001" customHeight="1" x14ac:dyDescent="0.25">
      <c r="A46" s="254" t="s">
        <v>36</v>
      </c>
      <c r="B46" s="254"/>
      <c r="C46" s="254"/>
      <c r="D46" s="254"/>
      <c r="E46" s="254"/>
      <c r="F46" s="254"/>
      <c r="G46" s="254"/>
      <c r="H46" s="254"/>
      <c r="I46" s="254"/>
      <c r="J46" s="254"/>
    </row>
    <row r="47" spans="1:10" ht="14.25" customHeight="1" x14ac:dyDescent="0.25">
      <c r="B47" s="15"/>
      <c r="D47" s="20"/>
      <c r="E47" s="20"/>
      <c r="F47" s="20"/>
      <c r="G47" s="20"/>
      <c r="H47" s="20"/>
      <c r="I47" s="20"/>
      <c r="J47" s="20"/>
    </row>
    <row r="48" spans="1:10" ht="21.95" customHeight="1" x14ac:dyDescent="0.25">
      <c r="A48" s="68" t="str">
        <f>+'7-9'!A47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96"/>
      <c r="C48" s="68"/>
      <c r="D48" s="26"/>
      <c r="E48" s="26"/>
      <c r="F48" s="26"/>
      <c r="G48" s="26"/>
      <c r="H48" s="26"/>
      <c r="I48" s="26"/>
      <c r="J48" s="26"/>
    </row>
    <row r="49" spans="1:10" ht="21.75" customHeight="1" x14ac:dyDescent="0.25">
      <c r="A49" s="64" t="str">
        <f>+A1</f>
        <v>บริษัท ยูไนเต็ด เพาเวอร์ ออฟ เอเชีย จำกัด (มหาชน)</v>
      </c>
    </row>
    <row r="50" spans="1:10" ht="21.75" customHeight="1" x14ac:dyDescent="0.25">
      <c r="A50" s="66" t="s">
        <v>81</v>
      </c>
    </row>
    <row r="51" spans="1:10" ht="21.75" customHeight="1" x14ac:dyDescent="0.25">
      <c r="A51" s="67" t="s">
        <v>82</v>
      </c>
      <c r="B51" s="68"/>
      <c r="C51" s="68"/>
      <c r="D51" s="68"/>
      <c r="E51" s="68"/>
      <c r="F51" s="68"/>
      <c r="G51" s="68"/>
      <c r="H51" s="68"/>
      <c r="I51" s="68"/>
      <c r="J51" s="68"/>
    </row>
    <row r="52" spans="1:10" ht="20.100000000000001" customHeight="1" x14ac:dyDescent="0.25"/>
    <row r="53" spans="1:10" ht="20.100000000000001" customHeight="1" x14ac:dyDescent="0.25">
      <c r="A53" s="15"/>
      <c r="B53" s="69"/>
      <c r="C53" s="69"/>
      <c r="D53" s="253" t="s">
        <v>3</v>
      </c>
      <c r="E53" s="253"/>
      <c r="F53" s="253"/>
      <c r="G53" s="69"/>
      <c r="H53" s="253" t="s">
        <v>4</v>
      </c>
      <c r="I53" s="253"/>
      <c r="J53" s="253"/>
    </row>
    <row r="54" spans="1:10" ht="20.100000000000001" customHeight="1" x14ac:dyDescent="0.25">
      <c r="A54" s="1"/>
      <c r="B54" s="69"/>
      <c r="C54" s="1"/>
      <c r="D54" s="7" t="s">
        <v>5</v>
      </c>
      <c r="E54" s="7"/>
      <c r="F54" s="7" t="s">
        <v>6</v>
      </c>
      <c r="G54" s="7"/>
      <c r="H54" s="7" t="s">
        <v>5</v>
      </c>
      <c r="I54" s="7"/>
      <c r="J54" s="7" t="s">
        <v>6</v>
      </c>
    </row>
    <row r="55" spans="1:10" ht="20.100000000000001" customHeight="1" x14ac:dyDescent="0.25">
      <c r="A55" s="1"/>
      <c r="B55" s="70" t="s">
        <v>7</v>
      </c>
      <c r="C55" s="1"/>
      <c r="D55" s="71" t="s">
        <v>8</v>
      </c>
      <c r="E55" s="72"/>
      <c r="F55" s="71" t="s">
        <v>8</v>
      </c>
      <c r="G55" s="72"/>
      <c r="H55" s="71" t="s">
        <v>8</v>
      </c>
      <c r="I55" s="72"/>
      <c r="J55" s="71" t="s">
        <v>8</v>
      </c>
    </row>
    <row r="56" spans="1:10" ht="6" customHeight="1" x14ac:dyDescent="0.25">
      <c r="A56" s="73"/>
      <c r="D56" s="74"/>
      <c r="E56" s="75"/>
      <c r="F56" s="75"/>
      <c r="G56" s="75"/>
      <c r="H56" s="74"/>
      <c r="I56" s="75"/>
      <c r="J56" s="75"/>
    </row>
    <row r="57" spans="1:10" ht="20.100000000000001" customHeight="1" x14ac:dyDescent="0.25">
      <c r="A57" s="64" t="s">
        <v>109</v>
      </c>
      <c r="D57" s="18"/>
      <c r="E57" s="78"/>
      <c r="F57" s="20"/>
      <c r="G57" s="78"/>
      <c r="H57" s="97"/>
      <c r="I57" s="78"/>
      <c r="J57" s="78"/>
    </row>
    <row r="58" spans="1:10" ht="20.100000000000001" customHeight="1" x14ac:dyDescent="0.25">
      <c r="A58" s="65" t="s">
        <v>110</v>
      </c>
      <c r="C58" s="98"/>
      <c r="D58" s="18">
        <f>D61-D59</f>
        <v>-211712125</v>
      </c>
      <c r="E58" s="75"/>
      <c r="F58" s="20">
        <f>F61-F59</f>
        <v>-12228889</v>
      </c>
      <c r="G58" s="20"/>
      <c r="H58" s="18">
        <v>-189024272</v>
      </c>
      <c r="I58" s="20"/>
      <c r="J58" s="20">
        <f>J61-J59</f>
        <v>-8794693</v>
      </c>
    </row>
    <row r="59" spans="1:10" ht="20.100000000000001" customHeight="1" x14ac:dyDescent="0.25">
      <c r="A59" s="65" t="s">
        <v>111</v>
      </c>
      <c r="C59" s="98"/>
      <c r="D59" s="99">
        <v>8257190</v>
      </c>
      <c r="E59" s="85"/>
      <c r="F59" s="100">
        <v>7585742</v>
      </c>
      <c r="G59" s="20"/>
      <c r="H59" s="25">
        <v>0</v>
      </c>
      <c r="I59" s="20"/>
      <c r="J59" s="26">
        <v>0</v>
      </c>
    </row>
    <row r="60" spans="1:10" ht="6" customHeight="1" x14ac:dyDescent="0.25">
      <c r="A60" s="73"/>
      <c r="D60" s="101"/>
      <c r="E60" s="86"/>
      <c r="F60" s="102"/>
      <c r="G60" s="80"/>
      <c r="H60" s="84"/>
      <c r="I60" s="80"/>
      <c r="J60" s="80"/>
    </row>
    <row r="61" spans="1:10" ht="20.100000000000001" customHeight="1" thickBot="1" x14ac:dyDescent="0.3">
      <c r="A61" s="64"/>
      <c r="B61" s="73"/>
      <c r="C61" s="98"/>
      <c r="D61" s="43">
        <f>D30</f>
        <v>-203454935</v>
      </c>
      <c r="E61" s="85"/>
      <c r="F61" s="44">
        <f>F30</f>
        <v>-4643147</v>
      </c>
      <c r="G61" s="20"/>
      <c r="H61" s="43">
        <f>H30</f>
        <v>-189024272</v>
      </c>
      <c r="I61" s="20"/>
      <c r="J61" s="44">
        <f>J30</f>
        <v>-8794693</v>
      </c>
    </row>
    <row r="62" spans="1:10" ht="20.100000000000001" customHeight="1" thickTop="1" x14ac:dyDescent="0.25">
      <c r="A62" s="64"/>
      <c r="B62" s="73"/>
      <c r="C62" s="98"/>
      <c r="D62" s="101"/>
      <c r="E62" s="85"/>
      <c r="F62" s="102"/>
      <c r="G62" s="20"/>
      <c r="H62" s="18"/>
      <c r="I62" s="20"/>
      <c r="J62" s="20"/>
    </row>
    <row r="63" spans="1:10" ht="20.100000000000001" customHeight="1" x14ac:dyDescent="0.25">
      <c r="A63" s="64" t="s">
        <v>112</v>
      </c>
      <c r="B63" s="73"/>
      <c r="C63" s="98"/>
      <c r="D63" s="101"/>
      <c r="E63" s="78"/>
      <c r="F63" s="102"/>
      <c r="G63" s="78"/>
      <c r="H63" s="103"/>
      <c r="I63" s="78"/>
      <c r="J63" s="104"/>
    </row>
    <row r="64" spans="1:10" ht="20.100000000000001" customHeight="1" x14ac:dyDescent="0.25">
      <c r="A64" s="65" t="s">
        <v>110</v>
      </c>
      <c r="B64" s="73"/>
      <c r="C64" s="98"/>
      <c r="D64" s="18">
        <f>D67-D65</f>
        <v>-214491803</v>
      </c>
      <c r="E64" s="20"/>
      <c r="F64" s="20">
        <v>65865794</v>
      </c>
      <c r="G64" s="20"/>
      <c r="H64" s="18">
        <v>-189554530</v>
      </c>
      <c r="I64" s="20"/>
      <c r="J64" s="20">
        <f>J67-J65</f>
        <v>-8794693</v>
      </c>
    </row>
    <row r="65" spans="1:10" ht="20.100000000000001" customHeight="1" x14ac:dyDescent="0.25">
      <c r="A65" s="65" t="s">
        <v>111</v>
      </c>
      <c r="B65" s="73"/>
      <c r="C65" s="98"/>
      <c r="D65" s="99">
        <v>10874498</v>
      </c>
      <c r="E65" s="20"/>
      <c r="F65" s="100">
        <v>27235024</v>
      </c>
      <c r="G65" s="20"/>
      <c r="H65" s="25">
        <v>0</v>
      </c>
      <c r="I65" s="20"/>
      <c r="J65" s="26">
        <v>0</v>
      </c>
    </row>
    <row r="66" spans="1:10" ht="6" customHeight="1" x14ac:dyDescent="0.25">
      <c r="A66" s="73"/>
      <c r="D66" s="84"/>
      <c r="E66" s="86"/>
      <c r="F66" s="80"/>
      <c r="G66" s="80"/>
      <c r="H66" s="84"/>
      <c r="I66" s="80"/>
      <c r="J66" s="80"/>
    </row>
    <row r="67" spans="1:10" ht="20.100000000000001" customHeight="1" thickBot="1" x14ac:dyDescent="0.3">
      <c r="A67" s="64"/>
      <c r="B67" s="76"/>
      <c r="C67" s="105"/>
      <c r="D67" s="43">
        <f>D43</f>
        <v>-203617305</v>
      </c>
      <c r="E67" s="2"/>
      <c r="F67" s="44">
        <f>F43</f>
        <v>93100818</v>
      </c>
      <c r="G67" s="2"/>
      <c r="H67" s="43">
        <f>H43</f>
        <v>-189554530</v>
      </c>
      <c r="I67" s="2"/>
      <c r="J67" s="44">
        <f>J61</f>
        <v>-8794693</v>
      </c>
    </row>
    <row r="68" spans="1:10" ht="20.100000000000001" customHeight="1" thickTop="1" x14ac:dyDescent="0.25">
      <c r="A68" s="73"/>
      <c r="D68" s="84"/>
      <c r="E68" s="86"/>
      <c r="F68" s="80"/>
      <c r="G68" s="80"/>
      <c r="H68" s="84"/>
      <c r="I68" s="80"/>
      <c r="J68" s="80"/>
    </row>
    <row r="69" spans="1:10" ht="20.100000000000001" customHeight="1" x14ac:dyDescent="0.25">
      <c r="A69" s="64" t="s">
        <v>113</v>
      </c>
      <c r="B69" s="76">
        <v>29</v>
      </c>
      <c r="C69" s="98"/>
      <c r="D69" s="106"/>
      <c r="E69" s="1"/>
      <c r="F69" s="107"/>
      <c r="G69" s="1"/>
      <c r="H69" s="108"/>
      <c r="I69" s="1"/>
      <c r="J69" s="72"/>
    </row>
    <row r="70" spans="1:10" ht="20.100000000000001" customHeight="1" thickBot="1" x14ac:dyDescent="0.3">
      <c r="A70" s="65" t="s">
        <v>114</v>
      </c>
      <c r="C70" s="98"/>
      <c r="D70" s="109">
        <v>-1.6400000000000001E-2</v>
      </c>
      <c r="E70" s="2"/>
      <c r="F70" s="110">
        <f>F58/10130342925</f>
        <v>-1.2071544952166563E-3</v>
      </c>
      <c r="G70" s="2"/>
      <c r="H70" s="109">
        <v>-1.46E-2</v>
      </c>
      <c r="I70" s="2"/>
      <c r="J70" s="110">
        <f>J58/10130342925</f>
        <v>-8.6815353291705075E-4</v>
      </c>
    </row>
    <row r="71" spans="1:10" ht="20.100000000000001" customHeight="1" thickTop="1" x14ac:dyDescent="0.25">
      <c r="C71" s="98"/>
      <c r="D71" s="111"/>
      <c r="E71" s="2"/>
      <c r="F71" s="111"/>
      <c r="G71" s="2"/>
      <c r="H71" s="111"/>
      <c r="I71" s="2"/>
      <c r="J71" s="111"/>
    </row>
    <row r="72" spans="1:10" ht="20.100000000000001" customHeight="1" x14ac:dyDescent="0.25">
      <c r="C72" s="98"/>
      <c r="D72" s="111"/>
      <c r="E72" s="2"/>
      <c r="F72" s="111"/>
      <c r="G72" s="2"/>
      <c r="H72" s="111"/>
      <c r="I72" s="2"/>
      <c r="J72" s="111"/>
    </row>
    <row r="73" spans="1:10" ht="20.100000000000001" customHeight="1" x14ac:dyDescent="0.25">
      <c r="C73" s="98"/>
      <c r="D73" s="111"/>
      <c r="E73" s="2"/>
      <c r="F73" s="111"/>
      <c r="G73" s="2"/>
      <c r="H73" s="111"/>
      <c r="I73" s="2"/>
      <c r="J73" s="111"/>
    </row>
    <row r="74" spans="1:10" ht="20.100000000000001" customHeight="1" x14ac:dyDescent="0.25">
      <c r="C74" s="98"/>
      <c r="D74" s="111"/>
      <c r="E74" s="2"/>
      <c r="F74" s="111"/>
      <c r="G74" s="2"/>
      <c r="H74" s="111"/>
      <c r="I74" s="2"/>
      <c r="J74" s="111"/>
    </row>
    <row r="75" spans="1:10" ht="20.100000000000001" customHeight="1" x14ac:dyDescent="0.25">
      <c r="C75" s="98"/>
      <c r="D75" s="111"/>
      <c r="E75" s="2"/>
      <c r="F75" s="111"/>
      <c r="G75" s="2"/>
      <c r="H75" s="111"/>
      <c r="I75" s="2"/>
      <c r="J75" s="111"/>
    </row>
    <row r="76" spans="1:10" ht="20.100000000000001" customHeight="1" x14ac:dyDescent="0.25">
      <c r="C76" s="98"/>
      <c r="D76" s="111"/>
      <c r="E76" s="2"/>
      <c r="F76" s="111"/>
      <c r="G76" s="2"/>
      <c r="H76" s="111"/>
      <c r="I76" s="2"/>
      <c r="J76" s="111"/>
    </row>
    <row r="77" spans="1:10" ht="20.100000000000001" customHeight="1" x14ac:dyDescent="0.25">
      <c r="C77" s="98"/>
      <c r="D77" s="111"/>
      <c r="E77" s="2"/>
      <c r="F77" s="111"/>
      <c r="G77" s="2"/>
      <c r="H77" s="111"/>
      <c r="I77" s="2"/>
      <c r="J77" s="111"/>
    </row>
    <row r="78" spans="1:10" ht="20.100000000000001" customHeight="1" x14ac:dyDescent="0.25">
      <c r="C78" s="98"/>
      <c r="D78" s="111"/>
      <c r="E78" s="2"/>
      <c r="F78" s="111"/>
      <c r="G78" s="2"/>
      <c r="H78" s="111"/>
      <c r="I78" s="2"/>
      <c r="J78" s="111"/>
    </row>
    <row r="79" spans="1:10" ht="20.100000000000001" customHeight="1" x14ac:dyDescent="0.25">
      <c r="C79" s="98"/>
      <c r="D79" s="111"/>
      <c r="E79" s="2"/>
      <c r="F79" s="111"/>
      <c r="G79" s="2"/>
      <c r="H79" s="111"/>
      <c r="I79" s="2"/>
      <c r="J79" s="111"/>
    </row>
    <row r="80" spans="1:10" ht="20.100000000000001" customHeight="1" x14ac:dyDescent="0.25">
      <c r="C80" s="98"/>
      <c r="D80" s="111"/>
      <c r="E80" s="2"/>
      <c r="F80" s="111"/>
      <c r="G80" s="2"/>
      <c r="H80" s="111"/>
      <c r="I80" s="2"/>
      <c r="J80" s="111"/>
    </row>
    <row r="81" spans="1:10" ht="20.100000000000001" customHeight="1" x14ac:dyDescent="0.25">
      <c r="C81" s="98"/>
      <c r="D81" s="111"/>
      <c r="E81" s="2"/>
      <c r="F81" s="111"/>
      <c r="G81" s="2"/>
      <c r="H81" s="111"/>
      <c r="I81" s="2"/>
      <c r="J81" s="111"/>
    </row>
    <row r="82" spans="1:10" ht="20.100000000000001" customHeight="1" x14ac:dyDescent="0.25">
      <c r="C82" s="98"/>
      <c r="D82" s="111"/>
      <c r="E82" s="2"/>
      <c r="F82" s="111"/>
      <c r="G82" s="2"/>
      <c r="H82" s="111"/>
      <c r="I82" s="2"/>
      <c r="J82" s="111"/>
    </row>
    <row r="83" spans="1:10" ht="20.100000000000001" customHeight="1" x14ac:dyDescent="0.25">
      <c r="C83" s="98"/>
      <c r="D83" s="111"/>
      <c r="E83" s="2"/>
      <c r="F83" s="111"/>
      <c r="G83" s="2"/>
      <c r="H83" s="111"/>
      <c r="I83" s="2"/>
      <c r="J83" s="111"/>
    </row>
    <row r="84" spans="1:10" ht="20.100000000000001" customHeight="1" x14ac:dyDescent="0.25">
      <c r="C84" s="98"/>
      <c r="D84" s="111"/>
      <c r="E84" s="2"/>
      <c r="F84" s="111"/>
      <c r="G84" s="2"/>
      <c r="H84" s="111"/>
      <c r="I84" s="2"/>
      <c r="J84" s="111"/>
    </row>
    <row r="85" spans="1:10" ht="17.25" customHeight="1" x14ac:dyDescent="0.25">
      <c r="C85" s="98"/>
      <c r="D85" s="111"/>
      <c r="E85" s="2"/>
      <c r="F85" s="111"/>
      <c r="G85" s="2"/>
      <c r="H85" s="111"/>
      <c r="I85" s="2"/>
      <c r="J85" s="111"/>
    </row>
    <row r="86" spans="1:10" ht="20.100000000000001" customHeight="1" x14ac:dyDescent="0.25">
      <c r="A86" s="254" t="s">
        <v>36</v>
      </c>
      <c r="B86" s="254"/>
      <c r="C86" s="254"/>
      <c r="D86" s="254"/>
      <c r="E86" s="254"/>
      <c r="F86" s="254"/>
      <c r="G86" s="254"/>
      <c r="H86" s="254"/>
      <c r="I86" s="254"/>
      <c r="J86" s="254"/>
    </row>
    <row r="87" spans="1:10" ht="20.100000000000001" customHeight="1" x14ac:dyDescent="0.25">
      <c r="C87" s="98"/>
      <c r="D87" s="111"/>
      <c r="E87" s="2"/>
      <c r="F87" s="111"/>
      <c r="G87" s="2"/>
      <c r="H87" s="111"/>
      <c r="I87" s="2"/>
      <c r="J87" s="111"/>
    </row>
    <row r="88" spans="1:10" ht="20.100000000000001" customHeight="1" x14ac:dyDescent="0.25">
      <c r="C88" s="98"/>
      <c r="D88" s="111"/>
      <c r="E88" s="2"/>
      <c r="F88" s="111"/>
      <c r="G88" s="2"/>
      <c r="H88" s="111"/>
      <c r="I88" s="2"/>
      <c r="J88" s="111"/>
    </row>
    <row r="89" spans="1:10" ht="20.100000000000001" customHeight="1" x14ac:dyDescent="0.25">
      <c r="C89" s="98"/>
      <c r="D89" s="111"/>
      <c r="E89" s="2"/>
      <c r="F89" s="111"/>
      <c r="G89" s="2"/>
      <c r="H89" s="111"/>
      <c r="I89" s="2"/>
      <c r="J89" s="111"/>
    </row>
    <row r="90" spans="1:10" ht="19.5" customHeight="1" x14ac:dyDescent="0.25">
      <c r="C90" s="98"/>
      <c r="D90" s="111"/>
      <c r="E90" s="2"/>
      <c r="F90" s="111"/>
      <c r="G90" s="2"/>
      <c r="H90" s="111"/>
      <c r="I90" s="2"/>
      <c r="J90" s="111"/>
    </row>
    <row r="91" spans="1:10" ht="7.5" customHeight="1" x14ac:dyDescent="0.25">
      <c r="C91" s="98"/>
      <c r="D91" s="111"/>
      <c r="E91" s="2"/>
      <c r="F91" s="111"/>
      <c r="G91" s="2"/>
      <c r="H91" s="111"/>
      <c r="I91" s="2"/>
      <c r="J91" s="111"/>
    </row>
    <row r="92" spans="1:10" ht="21.95" customHeight="1" x14ac:dyDescent="0.25">
      <c r="A92" s="68" t="str">
        <f>+'7-9'!A135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92" s="68"/>
      <c r="C92" s="68"/>
      <c r="D92" s="68"/>
      <c r="E92" s="68"/>
      <c r="F92" s="68"/>
      <c r="G92" s="68"/>
      <c r="H92" s="68"/>
      <c r="I92" s="68"/>
      <c r="J92" s="68"/>
    </row>
  </sheetData>
  <mergeCells count="6">
    <mergeCell ref="A86:J86"/>
    <mergeCell ref="D5:F5"/>
    <mergeCell ref="H5:J5"/>
    <mergeCell ref="A46:J46"/>
    <mergeCell ref="D53:F53"/>
    <mergeCell ref="H53:J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D77D-FB7A-4CE7-A27F-14E0865BE001}">
  <sheetPr>
    <tabColor theme="0"/>
  </sheetPr>
  <dimension ref="A1:W39"/>
  <sheetViews>
    <sheetView view="pageBreakPreview" zoomScaleNormal="85" zoomScaleSheetLayoutView="100" workbookViewId="0">
      <selection activeCell="A29" sqref="A29"/>
    </sheetView>
  </sheetViews>
  <sheetFormatPr defaultColWidth="9.28515625" defaultRowHeight="21.75" customHeight="1" x14ac:dyDescent="0.25"/>
  <cols>
    <col min="1" max="1" width="37.42578125" style="2" customWidth="1"/>
    <col min="2" max="2" width="2.140625" style="112" customWidth="1"/>
    <col min="3" max="3" width="7.42578125" style="2" customWidth="1"/>
    <col min="4" max="4" width="0.5703125" style="2" customWidth="1"/>
    <col min="5" max="5" width="11" style="112" customWidth="1"/>
    <col min="6" max="6" width="0.5703125" style="112" customWidth="1"/>
    <col min="7" max="7" width="12.7109375" style="112" customWidth="1"/>
    <col min="8" max="8" width="0.5703125" style="112" customWidth="1"/>
    <col min="9" max="9" width="9.7109375" style="112" customWidth="1"/>
    <col min="10" max="10" width="0.5703125" style="112" customWidth="1"/>
    <col min="11" max="11" width="12" style="112" customWidth="1"/>
    <col min="12" max="12" width="0.5703125" style="112" customWidth="1"/>
    <col min="13" max="13" width="18.85546875" style="112" customWidth="1"/>
    <col min="14" max="14" width="0.5703125" style="112" customWidth="1"/>
    <col min="15" max="15" width="12.7109375" style="112" customWidth="1"/>
    <col min="16" max="16" width="0.5703125" style="112" customWidth="1"/>
    <col min="17" max="17" width="12" style="112" customWidth="1"/>
    <col min="18" max="18" width="0.5703125" style="112" customWidth="1"/>
    <col min="19" max="19" width="11.5703125" style="112" customWidth="1"/>
    <col min="20" max="20" width="0.5703125" style="112" customWidth="1"/>
    <col min="21" max="21" width="12.5703125" style="112" customWidth="1"/>
    <col min="22" max="22" width="0.5703125" style="112" customWidth="1"/>
    <col min="23" max="23" width="11.28515625" style="112" customWidth="1"/>
    <col min="24" max="24" width="12" style="2" bestFit="1" customWidth="1"/>
    <col min="25" max="16384" width="9.28515625" style="2"/>
  </cols>
  <sheetData>
    <row r="1" spans="1:23" ht="20.100000000000001" customHeight="1" x14ac:dyDescent="0.25">
      <c r="A1" s="1" t="s">
        <v>0</v>
      </c>
    </row>
    <row r="2" spans="1:23" ht="20.100000000000001" customHeight="1" x14ac:dyDescent="0.25">
      <c r="A2" s="113" t="s">
        <v>115</v>
      </c>
    </row>
    <row r="3" spans="1:23" ht="20.100000000000001" customHeight="1" x14ac:dyDescent="0.25">
      <c r="A3" s="114" t="s">
        <v>82</v>
      </c>
      <c r="B3" s="115"/>
      <c r="C3" s="4"/>
      <c r="D3" s="4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23" s="116" customFormat="1" ht="18.95" customHeight="1" x14ac:dyDescent="0.25">
      <c r="B4" s="117"/>
      <c r="C4" s="118"/>
      <c r="E4" s="119"/>
      <c r="F4" s="117"/>
      <c r="G4" s="90"/>
      <c r="H4" s="117"/>
      <c r="I4" s="90"/>
      <c r="J4" s="117"/>
      <c r="K4" s="90"/>
      <c r="L4" s="117"/>
      <c r="M4" s="117"/>
      <c r="N4" s="117"/>
      <c r="O4" s="117"/>
      <c r="P4" s="117"/>
      <c r="Q4" s="117"/>
      <c r="R4" s="117"/>
      <c r="S4" s="90"/>
      <c r="T4" s="117"/>
      <c r="U4" s="90"/>
      <c r="V4" s="120"/>
      <c r="W4" s="90"/>
    </row>
    <row r="5" spans="1:23" s="123" customFormat="1" ht="18.95" customHeight="1" x14ac:dyDescent="0.25">
      <c r="A5" s="121"/>
      <c r="B5" s="122"/>
      <c r="E5" s="124"/>
      <c r="F5" s="124"/>
      <c r="G5" s="124"/>
      <c r="H5" s="124"/>
      <c r="I5" s="124"/>
      <c r="J5" s="124"/>
      <c r="K5" s="124"/>
      <c r="L5" s="124"/>
      <c r="M5" s="125" t="s">
        <v>116</v>
      </c>
      <c r="N5" s="124"/>
      <c r="O5" s="124"/>
      <c r="P5" s="124"/>
      <c r="Q5" s="124"/>
      <c r="R5" s="124"/>
      <c r="S5" s="124"/>
      <c r="T5" s="124"/>
      <c r="U5" s="124"/>
      <c r="V5" s="124"/>
      <c r="W5" s="126" t="s">
        <v>8</v>
      </c>
    </row>
    <row r="6" spans="1:23" s="123" customFormat="1" ht="18.95" customHeight="1" x14ac:dyDescent="0.25">
      <c r="A6" s="121"/>
      <c r="B6" s="121"/>
      <c r="E6" s="256" t="s">
        <v>117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127"/>
      <c r="U6" s="127"/>
      <c r="V6" s="127"/>
      <c r="W6" s="127"/>
    </row>
    <row r="7" spans="1:23" s="123" customFormat="1" ht="18.95" customHeight="1" x14ac:dyDescent="0.25">
      <c r="A7" s="121"/>
      <c r="B7" s="121"/>
      <c r="E7" s="127"/>
      <c r="F7" s="127"/>
      <c r="G7" s="112"/>
      <c r="H7" s="127"/>
      <c r="I7" s="127"/>
      <c r="J7" s="128"/>
      <c r="K7" s="128"/>
      <c r="M7" s="256" t="s">
        <v>76</v>
      </c>
      <c r="N7" s="256"/>
      <c r="O7" s="256"/>
      <c r="P7" s="256"/>
      <c r="Q7" s="256"/>
      <c r="R7" s="127"/>
      <c r="T7" s="127"/>
      <c r="U7" s="127"/>
      <c r="V7" s="127"/>
      <c r="W7" s="127"/>
    </row>
    <row r="8" spans="1:23" s="123" customFormat="1" ht="18.95" customHeight="1" x14ac:dyDescent="0.25">
      <c r="A8" s="121"/>
      <c r="B8" s="129"/>
      <c r="E8" s="127"/>
      <c r="F8" s="127"/>
      <c r="G8" s="112"/>
      <c r="H8" s="127"/>
      <c r="I8" s="257" t="s">
        <v>237</v>
      </c>
      <c r="J8" s="257"/>
      <c r="K8" s="257"/>
      <c r="L8" s="129"/>
      <c r="M8" s="130" t="s">
        <v>118</v>
      </c>
      <c r="N8" s="131"/>
      <c r="O8" s="129" t="s">
        <v>119</v>
      </c>
      <c r="P8" s="129"/>
      <c r="Q8" s="129" t="s">
        <v>120</v>
      </c>
      <c r="R8" s="127"/>
      <c r="T8" s="127"/>
      <c r="U8" s="127"/>
      <c r="V8" s="127"/>
      <c r="W8" s="127"/>
    </row>
    <row r="9" spans="1:23" s="123" customFormat="1" ht="18.95" customHeight="1" x14ac:dyDescent="0.25">
      <c r="A9" s="121"/>
      <c r="B9" s="129"/>
      <c r="E9" s="127"/>
      <c r="F9" s="127"/>
      <c r="G9" s="129"/>
      <c r="H9" s="127"/>
      <c r="I9" s="132" t="s">
        <v>121</v>
      </c>
      <c r="J9" s="133"/>
      <c r="K9" s="133"/>
      <c r="L9" s="129"/>
      <c r="M9" s="129"/>
      <c r="N9" s="133"/>
      <c r="O9" s="129" t="s">
        <v>122</v>
      </c>
      <c r="P9" s="129"/>
      <c r="Q9" s="134" t="s">
        <v>123</v>
      </c>
      <c r="S9" s="129" t="s">
        <v>124</v>
      </c>
      <c r="T9" s="127"/>
      <c r="U9" s="127"/>
      <c r="V9" s="127"/>
      <c r="W9" s="127"/>
    </row>
    <row r="10" spans="1:23" s="121" customFormat="1" ht="18.95" customHeight="1" x14ac:dyDescent="0.25">
      <c r="B10" s="129"/>
      <c r="E10" s="135" t="s">
        <v>125</v>
      </c>
      <c r="F10" s="136"/>
      <c r="G10" s="135" t="s">
        <v>126</v>
      </c>
      <c r="H10" s="127"/>
      <c r="I10" s="129" t="s">
        <v>127</v>
      </c>
      <c r="J10" s="127"/>
      <c r="K10" s="127"/>
      <c r="L10" s="129"/>
      <c r="M10" s="129" t="s">
        <v>128</v>
      </c>
      <c r="N10" s="127"/>
      <c r="O10" s="129" t="s">
        <v>129</v>
      </c>
      <c r="P10" s="129"/>
      <c r="Q10" s="129" t="s">
        <v>130</v>
      </c>
      <c r="R10" s="127"/>
      <c r="S10" s="134" t="s">
        <v>131</v>
      </c>
      <c r="T10" s="127"/>
      <c r="U10" s="129" t="s">
        <v>132</v>
      </c>
      <c r="V10" s="129"/>
      <c r="W10" s="129"/>
    </row>
    <row r="11" spans="1:23" s="121" customFormat="1" ht="18.95" customHeight="1" x14ac:dyDescent="0.25">
      <c r="B11" s="129"/>
      <c r="C11" s="126" t="s">
        <v>7</v>
      </c>
      <c r="E11" s="126" t="s">
        <v>133</v>
      </c>
      <c r="F11" s="136"/>
      <c r="G11" s="126" t="s">
        <v>134</v>
      </c>
      <c r="H11" s="127"/>
      <c r="I11" s="137" t="s">
        <v>135</v>
      </c>
      <c r="J11" s="127"/>
      <c r="K11" s="137" t="s">
        <v>75</v>
      </c>
      <c r="L11" s="129"/>
      <c r="M11" s="137" t="s">
        <v>136</v>
      </c>
      <c r="N11" s="127"/>
      <c r="O11" s="137" t="s">
        <v>137</v>
      </c>
      <c r="P11" s="129"/>
      <c r="Q11" s="137" t="s">
        <v>138</v>
      </c>
      <c r="R11" s="127"/>
      <c r="S11" s="137" t="s">
        <v>129</v>
      </c>
      <c r="T11" s="127"/>
      <c r="U11" s="137" t="s">
        <v>139</v>
      </c>
      <c r="V11" s="129"/>
      <c r="W11" s="137" t="s">
        <v>120</v>
      </c>
    </row>
    <row r="12" spans="1:23" s="121" customFormat="1" ht="6" customHeight="1" x14ac:dyDescent="0.25">
      <c r="B12" s="129"/>
      <c r="E12" s="135"/>
      <c r="F12" s="138"/>
      <c r="G12" s="135"/>
      <c r="H12" s="129"/>
      <c r="I12" s="129"/>
      <c r="J12" s="129"/>
      <c r="K12" s="129"/>
      <c r="L12" s="129"/>
      <c r="M12" s="129" t="s">
        <v>140</v>
      </c>
      <c r="N12" s="129"/>
      <c r="O12" s="129"/>
      <c r="P12" s="129"/>
      <c r="Q12" s="129"/>
      <c r="R12" s="129"/>
      <c r="S12" s="129"/>
      <c r="T12" s="129"/>
      <c r="U12" s="129"/>
      <c r="V12" s="129"/>
      <c r="W12" s="129"/>
    </row>
    <row r="13" spans="1:23" s="141" customFormat="1" ht="18.95" customHeight="1" x14ac:dyDescent="0.25">
      <c r="A13" s="139" t="s">
        <v>149</v>
      </c>
      <c r="B13" s="119"/>
      <c r="C13" s="140"/>
      <c r="E13" s="119">
        <v>5065171463</v>
      </c>
      <c r="F13" s="117"/>
      <c r="G13" s="119">
        <v>-874901802</v>
      </c>
      <c r="H13" s="117"/>
      <c r="I13" s="119">
        <v>767100</v>
      </c>
      <c r="J13" s="117"/>
      <c r="K13" s="119">
        <v>-1213543199</v>
      </c>
      <c r="L13" s="117"/>
      <c r="M13" s="119">
        <v>5087795</v>
      </c>
      <c r="N13" s="117"/>
      <c r="O13" s="119">
        <v>-22830005</v>
      </c>
      <c r="P13" s="117"/>
      <c r="Q13" s="119">
        <f>SUM(L13:P13)</f>
        <v>-17742210</v>
      </c>
      <c r="R13" s="117"/>
      <c r="S13" s="119">
        <v>2959751352</v>
      </c>
      <c r="T13" s="117"/>
      <c r="U13" s="119">
        <v>-34725</v>
      </c>
      <c r="V13" s="120"/>
      <c r="W13" s="119">
        <v>2959716627</v>
      </c>
    </row>
    <row r="14" spans="1:23" s="141" customFormat="1" ht="6" customHeight="1" x14ac:dyDescent="0.25">
      <c r="A14" s="113"/>
      <c r="B14" s="117"/>
      <c r="C14" s="140"/>
      <c r="E14" s="119"/>
      <c r="F14" s="117"/>
      <c r="G14" s="119"/>
      <c r="H14" s="117"/>
      <c r="I14" s="119"/>
      <c r="J14" s="117"/>
      <c r="K14" s="90"/>
      <c r="L14" s="117"/>
      <c r="M14" s="117"/>
      <c r="N14" s="117"/>
      <c r="O14" s="117"/>
      <c r="P14" s="117"/>
      <c r="Q14" s="117"/>
      <c r="R14" s="117"/>
      <c r="S14" s="90"/>
      <c r="T14" s="117"/>
      <c r="U14" s="90"/>
      <c r="V14" s="120"/>
      <c r="W14" s="90"/>
    </row>
    <row r="15" spans="1:23" s="116" customFormat="1" ht="18.95" customHeight="1" x14ac:dyDescent="0.25">
      <c r="A15" s="141" t="s">
        <v>142</v>
      </c>
      <c r="B15" s="119"/>
      <c r="C15" s="118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</row>
    <row r="16" spans="1:23" s="116" customFormat="1" ht="18.95" customHeight="1" x14ac:dyDescent="0.25">
      <c r="A16" s="123" t="s">
        <v>146</v>
      </c>
      <c r="B16" s="117"/>
      <c r="C16" s="118"/>
      <c r="E16" s="119">
        <v>0</v>
      </c>
      <c r="F16" s="117"/>
      <c r="G16" s="90">
        <v>0</v>
      </c>
      <c r="H16" s="117"/>
      <c r="I16" s="90">
        <v>0</v>
      </c>
      <c r="J16" s="117"/>
      <c r="K16" s="90">
        <v>0</v>
      </c>
      <c r="L16" s="117"/>
      <c r="M16" s="117">
        <v>0</v>
      </c>
      <c r="N16" s="117"/>
      <c r="O16" s="117">
        <v>0</v>
      </c>
      <c r="P16" s="117"/>
      <c r="Q16" s="117">
        <v>0</v>
      </c>
      <c r="R16" s="117"/>
      <c r="S16" s="90">
        <v>0</v>
      </c>
      <c r="T16" s="117"/>
      <c r="U16" s="90">
        <v>156368844</v>
      </c>
      <c r="V16" s="120"/>
      <c r="W16" s="90">
        <v>156368844</v>
      </c>
    </row>
    <row r="17" spans="1:23" s="123" customFormat="1" ht="18.95" customHeight="1" x14ac:dyDescent="0.25">
      <c r="A17" s="123" t="s">
        <v>147</v>
      </c>
      <c r="B17" s="117"/>
      <c r="C17" s="118"/>
      <c r="D17" s="116"/>
      <c r="E17" s="150">
        <v>0</v>
      </c>
      <c r="F17" s="117"/>
      <c r="G17" s="150">
        <v>0</v>
      </c>
      <c r="H17" s="117"/>
      <c r="I17" s="95">
        <v>0</v>
      </c>
      <c r="J17" s="117"/>
      <c r="K17" s="95">
        <v>-12228889</v>
      </c>
      <c r="L17" s="117"/>
      <c r="M17" s="151">
        <v>78094683</v>
      </c>
      <c r="N17" s="117"/>
      <c r="O17" s="151">
        <v>0</v>
      </c>
      <c r="P17" s="117"/>
      <c r="Q17" s="151">
        <f>SUM(M17:O17)</f>
        <v>78094683</v>
      </c>
      <c r="R17" s="117"/>
      <c r="S17" s="95">
        <f>E17+G17+I17+K17+Q17</f>
        <v>65865794</v>
      </c>
      <c r="T17" s="117"/>
      <c r="U17" s="152">
        <v>27235024</v>
      </c>
      <c r="V17" s="120"/>
      <c r="W17" s="95">
        <v>93100818</v>
      </c>
    </row>
    <row r="18" spans="1:23" s="141" customFormat="1" ht="6" customHeight="1" x14ac:dyDescent="0.25">
      <c r="A18" s="113"/>
      <c r="B18" s="117"/>
      <c r="C18" s="140"/>
      <c r="E18" s="119"/>
      <c r="F18" s="117"/>
      <c r="G18" s="119"/>
      <c r="H18" s="117"/>
      <c r="I18" s="119"/>
      <c r="J18" s="117"/>
      <c r="K18" s="90"/>
      <c r="L18" s="117"/>
      <c r="M18" s="117"/>
      <c r="N18" s="117"/>
      <c r="O18" s="117"/>
      <c r="P18" s="117"/>
      <c r="Q18" s="117"/>
      <c r="R18" s="117"/>
      <c r="S18" s="90"/>
      <c r="T18" s="117"/>
      <c r="U18" s="90"/>
      <c r="V18" s="120"/>
      <c r="W18" s="90"/>
    </row>
    <row r="19" spans="1:23" s="121" customFormat="1" ht="18.95" customHeight="1" thickBot="1" x14ac:dyDescent="0.3">
      <c r="A19" s="139" t="s">
        <v>150</v>
      </c>
      <c r="B19" s="119"/>
      <c r="C19" s="140"/>
      <c r="D19" s="123"/>
      <c r="E19" s="153">
        <f>SUM(E13:E17)</f>
        <v>5065171463</v>
      </c>
      <c r="F19" s="149"/>
      <c r="G19" s="153">
        <f>SUM(G13:G17)</f>
        <v>-874901802</v>
      </c>
      <c r="H19" s="149"/>
      <c r="I19" s="153">
        <f>SUM(I13:I17)</f>
        <v>767100</v>
      </c>
      <c r="J19" s="149"/>
      <c r="K19" s="153">
        <f>SUM(K13:K17)</f>
        <v>-1225772088</v>
      </c>
      <c r="L19" s="149"/>
      <c r="M19" s="153">
        <f>SUM(M13:M17)</f>
        <v>83182478</v>
      </c>
      <c r="N19" s="149"/>
      <c r="O19" s="153">
        <f>SUM(O13:O17)</f>
        <v>-22830005</v>
      </c>
      <c r="P19" s="149"/>
      <c r="Q19" s="153">
        <f>SUM(Q13:Q17)</f>
        <v>60352473</v>
      </c>
      <c r="R19" s="149"/>
      <c r="S19" s="153">
        <f>SUM(S13:S17)</f>
        <v>3025617146</v>
      </c>
      <c r="T19" s="149"/>
      <c r="U19" s="153">
        <f>SUM(U13:U17)</f>
        <v>183569143</v>
      </c>
      <c r="V19" s="149"/>
      <c r="W19" s="153">
        <f>SUM(W13:W17)</f>
        <v>3209186289</v>
      </c>
    </row>
    <row r="20" spans="1:23" s="121" customFormat="1" ht="19.5" customHeight="1" thickTop="1" x14ac:dyDescent="0.25">
      <c r="A20" s="139"/>
      <c r="B20" s="119"/>
      <c r="C20" s="140"/>
      <c r="D20" s="123"/>
      <c r="E20" s="119"/>
      <c r="F20" s="149"/>
      <c r="G20" s="119"/>
      <c r="H20" s="149"/>
      <c r="I20" s="119"/>
      <c r="J20" s="149"/>
      <c r="K20" s="119"/>
      <c r="L20" s="149"/>
      <c r="M20" s="119"/>
      <c r="N20" s="149"/>
      <c r="O20" s="119"/>
      <c r="P20" s="149"/>
      <c r="Q20" s="119"/>
      <c r="R20" s="149"/>
      <c r="S20" s="119"/>
      <c r="T20" s="149"/>
      <c r="U20" s="119"/>
      <c r="V20" s="149"/>
      <c r="W20" s="119"/>
    </row>
    <row r="21" spans="1:23" s="141" customFormat="1" ht="18.95" customHeight="1" x14ac:dyDescent="0.25">
      <c r="A21" s="139" t="s">
        <v>141</v>
      </c>
      <c r="B21" s="119"/>
      <c r="C21" s="140"/>
      <c r="E21" s="142">
        <f>E19</f>
        <v>5065171463</v>
      </c>
      <c r="F21" s="117"/>
      <c r="G21" s="142">
        <f>G19</f>
        <v>-874901802</v>
      </c>
      <c r="H21" s="117"/>
      <c r="I21" s="142">
        <f>I19</f>
        <v>767100</v>
      </c>
      <c r="J21" s="117"/>
      <c r="K21" s="142">
        <f>K19</f>
        <v>-1225772088</v>
      </c>
      <c r="L21" s="117"/>
      <c r="M21" s="142">
        <f>M19</f>
        <v>83182478</v>
      </c>
      <c r="N21" s="117"/>
      <c r="O21" s="142">
        <f>O19</f>
        <v>-22830005</v>
      </c>
      <c r="P21" s="117"/>
      <c r="Q21" s="142">
        <f>Q19</f>
        <v>60352473</v>
      </c>
      <c r="R21" s="117"/>
      <c r="S21" s="142">
        <f>S19</f>
        <v>3025617146</v>
      </c>
      <c r="T21" s="117"/>
      <c r="U21" s="142">
        <f>U19</f>
        <v>183569143</v>
      </c>
      <c r="V21" s="120"/>
      <c r="W21" s="142">
        <f>W19</f>
        <v>3209186289</v>
      </c>
    </row>
    <row r="22" spans="1:23" s="141" customFormat="1" ht="6" customHeight="1" x14ac:dyDescent="0.25">
      <c r="A22" s="113"/>
      <c r="B22" s="117"/>
      <c r="C22" s="140"/>
      <c r="E22" s="142"/>
      <c r="F22" s="117"/>
      <c r="G22" s="142"/>
      <c r="H22" s="117"/>
      <c r="I22" s="142"/>
      <c r="J22" s="117"/>
      <c r="K22" s="89"/>
      <c r="L22" s="117"/>
      <c r="M22" s="143"/>
      <c r="N22" s="117"/>
      <c r="O22" s="143"/>
      <c r="P22" s="117"/>
      <c r="Q22" s="143"/>
      <c r="R22" s="117"/>
      <c r="S22" s="89"/>
      <c r="T22" s="117"/>
      <c r="U22" s="89"/>
      <c r="V22" s="120"/>
      <c r="W22" s="89"/>
    </row>
    <row r="23" spans="1:23" s="116" customFormat="1" ht="18.95" customHeight="1" x14ac:dyDescent="0.25">
      <c r="A23" s="141" t="s">
        <v>142</v>
      </c>
      <c r="B23" s="119"/>
      <c r="C23" s="118"/>
      <c r="E23" s="142"/>
      <c r="F23" s="119"/>
      <c r="G23" s="142"/>
      <c r="H23" s="119"/>
      <c r="I23" s="142"/>
      <c r="J23" s="119"/>
      <c r="K23" s="142"/>
      <c r="L23" s="119"/>
      <c r="M23" s="142"/>
      <c r="N23" s="119"/>
      <c r="O23" s="142"/>
      <c r="P23" s="119"/>
      <c r="Q23" s="142"/>
      <c r="R23" s="119"/>
      <c r="S23" s="142"/>
      <c r="T23" s="119"/>
      <c r="U23" s="142"/>
      <c r="V23" s="119"/>
      <c r="W23" s="142"/>
    </row>
    <row r="24" spans="1:23" s="116" customFormat="1" ht="18.95" customHeight="1" x14ac:dyDescent="0.25">
      <c r="A24" s="123" t="s">
        <v>143</v>
      </c>
      <c r="B24" s="117"/>
      <c r="C24" s="118">
        <v>25</v>
      </c>
      <c r="E24" s="142">
        <v>1499999998</v>
      </c>
      <c r="F24" s="117"/>
      <c r="G24" s="89">
        <v>-599999999</v>
      </c>
      <c r="H24" s="117"/>
      <c r="I24" s="89">
        <v>0</v>
      </c>
      <c r="J24" s="117"/>
      <c r="K24" s="89">
        <v>0</v>
      </c>
      <c r="L24" s="117"/>
      <c r="M24" s="144">
        <v>0</v>
      </c>
      <c r="N24" s="117"/>
      <c r="O24" s="143">
        <v>0</v>
      </c>
      <c r="P24" s="117"/>
      <c r="Q24" s="143">
        <f>SUM(L24:P24)</f>
        <v>0</v>
      </c>
      <c r="R24" s="117"/>
      <c r="S24" s="89">
        <f>E24+G24+I24+K24+Q24</f>
        <v>899999999</v>
      </c>
      <c r="T24" s="117"/>
      <c r="U24" s="89">
        <v>0</v>
      </c>
      <c r="V24" s="120"/>
      <c r="W24" s="89">
        <f t="shared" ref="W24:W29" si="0">SUM(S24:U24)</f>
        <v>899999999</v>
      </c>
    </row>
    <row r="25" spans="1:23" s="116" customFormat="1" ht="18.95" customHeight="1" x14ac:dyDescent="0.25">
      <c r="A25" s="123" t="s">
        <v>144</v>
      </c>
      <c r="B25" s="117"/>
      <c r="C25" s="118">
        <v>25</v>
      </c>
      <c r="E25" s="142">
        <v>220220</v>
      </c>
      <c r="F25" s="117"/>
      <c r="G25" s="89">
        <v>0</v>
      </c>
      <c r="H25" s="117"/>
      <c r="I25" s="89">
        <v>0</v>
      </c>
      <c r="J25" s="117"/>
      <c r="K25" s="89">
        <v>0</v>
      </c>
      <c r="L25" s="117"/>
      <c r="M25" s="144">
        <v>0</v>
      </c>
      <c r="N25" s="117"/>
      <c r="O25" s="143">
        <v>0</v>
      </c>
      <c r="P25" s="117"/>
      <c r="Q25" s="143">
        <f>SUM(L25:P25)</f>
        <v>0</v>
      </c>
      <c r="R25" s="117"/>
      <c r="S25" s="89">
        <f>E25+G25+I25+K25+Q25</f>
        <v>220220</v>
      </c>
      <c r="T25" s="117"/>
      <c r="U25" s="89">
        <v>0</v>
      </c>
      <c r="V25" s="120"/>
      <c r="W25" s="89">
        <f t="shared" si="0"/>
        <v>220220</v>
      </c>
    </row>
    <row r="26" spans="1:23" s="116" customFormat="1" ht="18.95" customHeight="1" x14ac:dyDescent="0.25">
      <c r="A26" s="123" t="s">
        <v>145</v>
      </c>
      <c r="B26" s="117"/>
      <c r="C26" s="118">
        <v>16</v>
      </c>
      <c r="E26" s="142">
        <v>0</v>
      </c>
      <c r="F26" s="117"/>
      <c r="G26" s="89">
        <v>0</v>
      </c>
      <c r="H26" s="117"/>
      <c r="I26" s="89">
        <v>0</v>
      </c>
      <c r="J26" s="117"/>
      <c r="K26" s="89">
        <v>0</v>
      </c>
      <c r="L26" s="117"/>
      <c r="M26" s="144">
        <v>0</v>
      </c>
      <c r="N26" s="117"/>
      <c r="O26" s="143">
        <v>182497068</v>
      </c>
      <c r="P26" s="117"/>
      <c r="Q26" s="143">
        <f>SUM(L26:P26)</f>
        <v>182497068</v>
      </c>
      <c r="R26" s="117"/>
      <c r="S26" s="89">
        <f>E26+G26+I26+K26+Q26</f>
        <v>182497068</v>
      </c>
      <c r="T26" s="117"/>
      <c r="U26" s="89">
        <v>45068055</v>
      </c>
      <c r="V26" s="120"/>
      <c r="W26" s="89">
        <f t="shared" si="0"/>
        <v>227565123</v>
      </c>
    </row>
    <row r="27" spans="1:23" s="116" customFormat="1" ht="18.95" customHeight="1" x14ac:dyDescent="0.25">
      <c r="A27" s="123" t="s">
        <v>146</v>
      </c>
      <c r="B27" s="117"/>
      <c r="C27" s="118">
        <v>30</v>
      </c>
      <c r="E27" s="142">
        <v>0</v>
      </c>
      <c r="F27" s="117"/>
      <c r="G27" s="89">
        <v>0</v>
      </c>
      <c r="H27" s="117"/>
      <c r="I27" s="89">
        <v>0</v>
      </c>
      <c r="J27" s="117"/>
      <c r="K27" s="89">
        <v>0</v>
      </c>
      <c r="L27" s="117"/>
      <c r="M27" s="144">
        <v>0</v>
      </c>
      <c r="N27" s="117"/>
      <c r="O27" s="143">
        <v>0</v>
      </c>
      <c r="P27" s="117"/>
      <c r="Q27" s="143">
        <f t="shared" ref="Q27:Q29" si="1">SUM(L27:P27)</f>
        <v>0</v>
      </c>
      <c r="R27" s="117"/>
      <c r="S27" s="89">
        <f>E27+G27+I27+K27+Q27</f>
        <v>0</v>
      </c>
      <c r="T27" s="117"/>
      <c r="U27" s="89">
        <v>36279068</v>
      </c>
      <c r="V27" s="120"/>
      <c r="W27" s="89">
        <f t="shared" si="0"/>
        <v>36279068</v>
      </c>
    </row>
    <row r="28" spans="1:23" s="116" customFormat="1" ht="18.95" customHeight="1" x14ac:dyDescent="0.25">
      <c r="A28" s="123" t="s">
        <v>238</v>
      </c>
      <c r="B28" s="117"/>
      <c r="C28" s="118"/>
      <c r="E28" s="142">
        <v>0</v>
      </c>
      <c r="F28" s="117"/>
      <c r="G28" s="89">
        <v>0</v>
      </c>
      <c r="H28" s="117"/>
      <c r="I28" s="89">
        <v>0</v>
      </c>
      <c r="J28" s="117"/>
      <c r="K28" s="89">
        <v>159667063</v>
      </c>
      <c r="L28" s="117"/>
      <c r="M28" s="144">
        <v>0</v>
      </c>
      <c r="N28" s="117"/>
      <c r="O28" s="143">
        <v>-159667063</v>
      </c>
      <c r="P28" s="117"/>
      <c r="Q28" s="143">
        <f t="shared" si="1"/>
        <v>-159667063</v>
      </c>
      <c r="R28" s="117"/>
      <c r="S28" s="89">
        <v>0</v>
      </c>
      <c r="T28" s="117"/>
      <c r="U28" s="89">
        <v>-46575258</v>
      </c>
      <c r="V28" s="120"/>
      <c r="W28" s="89">
        <f t="shared" si="0"/>
        <v>-46575258</v>
      </c>
    </row>
    <row r="29" spans="1:23" s="123" customFormat="1" ht="18.95" customHeight="1" x14ac:dyDescent="0.25">
      <c r="A29" s="123" t="s">
        <v>147</v>
      </c>
      <c r="B29" s="117"/>
      <c r="C29" s="118"/>
      <c r="D29" s="116"/>
      <c r="E29" s="145">
        <v>0</v>
      </c>
      <c r="F29" s="117"/>
      <c r="G29" s="145">
        <v>0</v>
      </c>
      <c r="H29" s="117"/>
      <c r="I29" s="94">
        <v>0</v>
      </c>
      <c r="J29" s="117"/>
      <c r="K29" s="94">
        <v>-212242383</v>
      </c>
      <c r="L29" s="117"/>
      <c r="M29" s="146">
        <v>-2249420</v>
      </c>
      <c r="N29" s="117"/>
      <c r="O29" s="146">
        <v>0</v>
      </c>
      <c r="P29" s="117"/>
      <c r="Q29" s="146">
        <f t="shared" si="1"/>
        <v>-2249420</v>
      </c>
      <c r="R29" s="117"/>
      <c r="S29" s="94">
        <f>E29+G29+I29+K29+Q29</f>
        <v>-214491803</v>
      </c>
      <c r="T29" s="117"/>
      <c r="U29" s="147">
        <v>10874498</v>
      </c>
      <c r="V29" s="120"/>
      <c r="W29" s="94">
        <f t="shared" si="0"/>
        <v>-203617305</v>
      </c>
    </row>
    <row r="30" spans="1:23" s="141" customFormat="1" ht="6" customHeight="1" x14ac:dyDescent="0.25">
      <c r="A30" s="113"/>
      <c r="B30" s="117"/>
      <c r="C30" s="140"/>
      <c r="E30" s="142"/>
      <c r="F30" s="117"/>
      <c r="G30" s="142"/>
      <c r="H30" s="117"/>
      <c r="I30" s="142"/>
      <c r="J30" s="117"/>
      <c r="K30" s="89"/>
      <c r="L30" s="117"/>
      <c r="M30" s="143"/>
      <c r="N30" s="117"/>
      <c r="O30" s="143"/>
      <c r="P30" s="117"/>
      <c r="Q30" s="143"/>
      <c r="R30" s="117"/>
      <c r="S30" s="89"/>
      <c r="T30" s="117"/>
      <c r="U30" s="89"/>
      <c r="V30" s="120"/>
      <c r="W30" s="89"/>
    </row>
    <row r="31" spans="1:23" s="121" customFormat="1" ht="18.95" customHeight="1" thickBot="1" x14ac:dyDescent="0.3">
      <c r="A31" s="139" t="s">
        <v>148</v>
      </c>
      <c r="B31" s="119"/>
      <c r="C31" s="140"/>
      <c r="D31" s="123"/>
      <c r="E31" s="148">
        <f>SUM(E21:E29)</f>
        <v>6565391681</v>
      </c>
      <c r="F31" s="149"/>
      <c r="G31" s="148">
        <f>SUM(G21:G29)</f>
        <v>-1474901801</v>
      </c>
      <c r="H31" s="149"/>
      <c r="I31" s="148">
        <f>SUM(I21:I29)</f>
        <v>767100</v>
      </c>
      <c r="J31" s="149"/>
      <c r="K31" s="148">
        <f>SUM(K21:K29)</f>
        <v>-1278347408</v>
      </c>
      <c r="L31" s="149"/>
      <c r="M31" s="148">
        <f>SUM(M21:M29)</f>
        <v>80933058</v>
      </c>
      <c r="N31" s="149"/>
      <c r="O31" s="148">
        <f>SUM(O21:O29)</f>
        <v>0</v>
      </c>
      <c r="P31" s="149"/>
      <c r="Q31" s="148">
        <f>SUM(Q21:Q29)</f>
        <v>80933058</v>
      </c>
      <c r="R31" s="149"/>
      <c r="S31" s="148">
        <f>SUM(S21:S29)</f>
        <v>3893842630</v>
      </c>
      <c r="T31" s="149"/>
      <c r="U31" s="148">
        <f>SUM(U21:U29)</f>
        <v>229215506</v>
      </c>
      <c r="V31" s="149"/>
      <c r="W31" s="148">
        <f>SUM(W21:W29)</f>
        <v>4123058136</v>
      </c>
    </row>
    <row r="32" spans="1:23" s="121" customFormat="1" ht="19.5" customHeight="1" thickTop="1" x14ac:dyDescent="0.25">
      <c r="A32" s="139"/>
      <c r="B32" s="119"/>
      <c r="C32" s="140"/>
      <c r="D32" s="123"/>
      <c r="E32" s="119"/>
      <c r="F32" s="149"/>
      <c r="G32" s="119"/>
      <c r="H32" s="149"/>
      <c r="I32" s="119"/>
      <c r="J32" s="149"/>
      <c r="K32" s="119"/>
      <c r="L32" s="149"/>
      <c r="M32" s="119"/>
      <c r="N32" s="149"/>
      <c r="O32" s="119"/>
      <c r="P32" s="149"/>
      <c r="Q32" s="119"/>
      <c r="R32" s="149"/>
      <c r="S32" s="119"/>
      <c r="T32" s="149"/>
      <c r="U32" s="119"/>
      <c r="V32" s="149"/>
      <c r="W32" s="119"/>
    </row>
    <row r="33" spans="1:23" s="121" customFormat="1" ht="19.5" customHeight="1" x14ac:dyDescent="0.25">
      <c r="A33" s="139"/>
      <c r="B33" s="119"/>
      <c r="C33" s="140"/>
      <c r="D33" s="123"/>
      <c r="E33" s="119"/>
      <c r="F33" s="149"/>
      <c r="G33" s="119"/>
      <c r="H33" s="149"/>
      <c r="I33" s="119"/>
      <c r="J33" s="149"/>
      <c r="K33" s="119"/>
      <c r="L33" s="149"/>
      <c r="M33" s="119"/>
      <c r="N33" s="149"/>
      <c r="O33" s="119"/>
      <c r="P33" s="149"/>
      <c r="Q33" s="119"/>
      <c r="R33" s="149"/>
      <c r="S33" s="119"/>
      <c r="T33" s="149"/>
      <c r="U33" s="119"/>
      <c r="V33" s="149"/>
      <c r="W33" s="119"/>
    </row>
    <row r="34" spans="1:23" s="121" customFormat="1" ht="19.5" customHeight="1" x14ac:dyDescent="0.25">
      <c r="A34" s="139"/>
      <c r="B34" s="119"/>
      <c r="C34" s="140"/>
      <c r="D34" s="123"/>
      <c r="E34" s="119"/>
      <c r="F34" s="149"/>
      <c r="G34" s="119"/>
      <c r="H34" s="149"/>
      <c r="I34" s="119"/>
      <c r="J34" s="149"/>
      <c r="K34" s="119"/>
      <c r="L34" s="149"/>
      <c r="M34" s="119"/>
      <c r="N34" s="149"/>
      <c r="O34" s="119"/>
      <c r="P34" s="149"/>
      <c r="Q34" s="119"/>
      <c r="R34" s="149"/>
      <c r="S34" s="119"/>
      <c r="T34" s="149"/>
      <c r="U34" s="119"/>
      <c r="V34" s="149"/>
      <c r="W34" s="119"/>
    </row>
    <row r="35" spans="1:23" s="121" customFormat="1" ht="19.5" customHeight="1" x14ac:dyDescent="0.25">
      <c r="A35" s="139"/>
      <c r="B35" s="119"/>
      <c r="C35" s="140"/>
      <c r="D35" s="123"/>
      <c r="E35" s="119"/>
      <c r="F35" s="149"/>
      <c r="G35" s="119"/>
      <c r="H35" s="149"/>
      <c r="I35" s="119"/>
      <c r="J35" s="149"/>
      <c r="K35" s="119"/>
      <c r="L35" s="149"/>
      <c r="M35" s="119"/>
      <c r="N35" s="149"/>
      <c r="O35" s="119"/>
      <c r="P35" s="149"/>
      <c r="Q35" s="119"/>
      <c r="R35" s="149"/>
      <c r="S35" s="119"/>
      <c r="T35" s="149"/>
      <c r="U35" s="119"/>
      <c r="V35" s="149"/>
      <c r="W35" s="119"/>
    </row>
    <row r="36" spans="1:23" s="121" customFormat="1" ht="10.5" customHeight="1" x14ac:dyDescent="0.25">
      <c r="A36" s="139"/>
      <c r="B36" s="119"/>
      <c r="C36" s="140"/>
      <c r="D36" s="123"/>
      <c r="E36" s="119"/>
      <c r="F36" s="149"/>
      <c r="G36" s="119"/>
      <c r="H36" s="149"/>
      <c r="I36" s="119"/>
      <c r="J36" s="149"/>
      <c r="K36" s="119"/>
      <c r="L36" s="149"/>
      <c r="M36" s="119"/>
      <c r="N36" s="149"/>
      <c r="O36" s="119"/>
      <c r="P36" s="149"/>
      <c r="Q36" s="119"/>
      <c r="R36" s="149"/>
      <c r="S36" s="119"/>
      <c r="T36" s="149"/>
      <c r="U36" s="119"/>
      <c r="V36" s="149"/>
      <c r="W36" s="119"/>
    </row>
    <row r="37" spans="1:23" s="121" customFormat="1" ht="15.75" customHeight="1" x14ac:dyDescent="0.25">
      <c r="A37" s="254" t="s">
        <v>151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</row>
    <row r="38" spans="1:23" s="121" customFormat="1" ht="17.25" customHeight="1" x14ac:dyDescent="0.25">
      <c r="A38" s="139"/>
      <c r="B38" s="119"/>
      <c r="C38" s="140"/>
      <c r="D38" s="123"/>
      <c r="E38" s="119"/>
      <c r="F38" s="149"/>
      <c r="G38" s="119"/>
      <c r="H38" s="149"/>
      <c r="I38" s="119"/>
      <c r="J38" s="149"/>
      <c r="K38" s="119"/>
      <c r="L38" s="149"/>
      <c r="M38" s="119"/>
      <c r="N38" s="149"/>
      <c r="O38" s="119"/>
      <c r="P38" s="149"/>
      <c r="Q38" s="119"/>
      <c r="R38" s="149"/>
      <c r="S38" s="119"/>
      <c r="T38" s="149"/>
      <c r="U38" s="119"/>
      <c r="V38" s="149"/>
      <c r="W38" s="119"/>
    </row>
    <row r="39" spans="1:23" s="123" customFormat="1" ht="21.95" customHeight="1" x14ac:dyDescent="0.25">
      <c r="A39" s="258" t="s">
        <v>37</v>
      </c>
      <c r="B39" s="258"/>
      <c r="C39" s="258"/>
      <c r="D39" s="258"/>
      <c r="E39" s="258"/>
      <c r="F39" s="258"/>
      <c r="G39" s="258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</row>
  </sheetData>
  <mergeCells count="5">
    <mergeCell ref="E6:S6"/>
    <mergeCell ref="M7:Q7"/>
    <mergeCell ref="I8:K8"/>
    <mergeCell ref="A37:W37"/>
    <mergeCell ref="A39:G39"/>
  </mergeCells>
  <pageMargins left="0.3" right="0.3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  <ignoredErrors>
    <ignoredError sqref="Q24:Q3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03957-5812-44FB-AF3F-B58B0D821919}">
  <sheetPr>
    <tabColor theme="0"/>
  </sheetPr>
  <dimension ref="A1:L31"/>
  <sheetViews>
    <sheetView view="pageBreakPreview" zoomScaleNormal="85" zoomScaleSheetLayoutView="100" workbookViewId="0">
      <selection activeCell="A30" sqref="A30"/>
    </sheetView>
  </sheetViews>
  <sheetFormatPr defaultColWidth="9.28515625" defaultRowHeight="20.100000000000001" customHeight="1" x14ac:dyDescent="0.4"/>
  <cols>
    <col min="1" max="1" width="42.42578125" style="156" customWidth="1"/>
    <col min="2" max="2" width="8.5703125" style="155" customWidth="1"/>
    <col min="3" max="3" width="0.7109375" style="156" customWidth="1"/>
    <col min="4" max="4" width="13.28515625" style="156" customWidth="1"/>
    <col min="5" max="5" width="0.7109375" style="156" customWidth="1"/>
    <col min="6" max="6" width="14.7109375" style="156" customWidth="1"/>
    <col min="7" max="7" width="0.7109375" style="156" customWidth="1"/>
    <col min="8" max="8" width="17.7109375" style="156" customWidth="1"/>
    <col min="9" max="9" width="0.7109375" style="156" customWidth="1"/>
    <col min="10" max="10" width="15.28515625" style="156" customWidth="1"/>
    <col min="11" max="11" width="0.7109375" style="156" customWidth="1"/>
    <col min="12" max="12" width="14.42578125" style="156" customWidth="1"/>
    <col min="13" max="16384" width="9.28515625" style="156"/>
  </cols>
  <sheetData>
    <row r="1" spans="1:12" ht="20.100000000000001" customHeight="1" x14ac:dyDescent="0.4">
      <c r="A1" s="154" t="s">
        <v>0</v>
      </c>
    </row>
    <row r="2" spans="1:12" ht="20.100000000000001" customHeight="1" x14ac:dyDescent="0.4">
      <c r="A2" s="113" t="s">
        <v>115</v>
      </c>
    </row>
    <row r="3" spans="1:12" ht="20.100000000000001" customHeight="1" x14ac:dyDescent="0.4">
      <c r="A3" s="114" t="s">
        <v>82</v>
      </c>
      <c r="B3" s="157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 ht="18.95" customHeight="1" x14ac:dyDescent="0.4">
      <c r="A4" s="113"/>
    </row>
    <row r="5" spans="1:12" s="123" customFormat="1" ht="18.95" customHeight="1" x14ac:dyDescent="0.25">
      <c r="A5" s="121"/>
      <c r="B5" s="121"/>
      <c r="C5" s="121"/>
      <c r="D5" s="159"/>
      <c r="E5" s="159"/>
      <c r="F5" s="159"/>
      <c r="G5" s="159"/>
      <c r="H5" s="160" t="s">
        <v>152</v>
      </c>
      <c r="I5" s="159"/>
      <c r="J5" s="159"/>
      <c r="K5" s="159"/>
      <c r="L5" s="161" t="s">
        <v>8</v>
      </c>
    </row>
    <row r="6" spans="1:12" s="121" customFormat="1" ht="18.95" customHeight="1" x14ac:dyDescent="0.25">
      <c r="F6" s="134"/>
      <c r="H6" s="259" t="s">
        <v>237</v>
      </c>
      <c r="I6" s="259"/>
      <c r="J6" s="259"/>
      <c r="K6" s="134"/>
      <c r="L6" s="134"/>
    </row>
    <row r="7" spans="1:12" s="121" customFormat="1" ht="18.95" customHeight="1" x14ac:dyDescent="0.25">
      <c r="D7" s="162" t="s">
        <v>125</v>
      </c>
      <c r="E7" s="163"/>
      <c r="F7" s="162" t="s">
        <v>126</v>
      </c>
      <c r="G7" s="134"/>
      <c r="H7" s="134" t="s">
        <v>121</v>
      </c>
      <c r="I7" s="134"/>
      <c r="J7" s="134"/>
      <c r="K7" s="134"/>
      <c r="L7" s="134"/>
    </row>
    <row r="8" spans="1:12" s="121" customFormat="1" ht="18.95" customHeight="1" x14ac:dyDescent="0.25">
      <c r="B8" s="164" t="s">
        <v>7</v>
      </c>
      <c r="D8" s="161" t="s">
        <v>133</v>
      </c>
      <c r="E8" s="163"/>
      <c r="F8" s="161" t="s">
        <v>134</v>
      </c>
      <c r="G8" s="134"/>
      <c r="H8" s="165" t="s">
        <v>153</v>
      </c>
      <c r="I8" s="134"/>
      <c r="J8" s="166" t="s">
        <v>75</v>
      </c>
      <c r="K8" s="134"/>
      <c r="L8" s="166" t="s">
        <v>120</v>
      </c>
    </row>
    <row r="9" spans="1:12" s="116" customFormat="1" ht="6" customHeight="1" x14ac:dyDescent="0.4">
      <c r="A9" s="167"/>
      <c r="B9" s="118"/>
      <c r="C9" s="168"/>
      <c r="D9" s="171"/>
      <c r="E9" s="170"/>
      <c r="F9" s="171"/>
      <c r="G9" s="171"/>
      <c r="H9" s="171"/>
      <c r="I9" s="171"/>
      <c r="J9" s="171"/>
      <c r="K9" s="171"/>
      <c r="L9" s="171"/>
    </row>
    <row r="10" spans="1:12" s="141" customFormat="1" ht="18.95" customHeight="1" x14ac:dyDescent="0.4">
      <c r="A10" s="113" t="s">
        <v>149</v>
      </c>
      <c r="B10" s="121"/>
      <c r="C10" s="113"/>
      <c r="D10" s="171">
        <v>5065171463</v>
      </c>
      <c r="E10" s="171"/>
      <c r="F10" s="171">
        <v>-874901802</v>
      </c>
      <c r="G10" s="171"/>
      <c r="H10" s="171">
        <v>767100</v>
      </c>
      <c r="I10" s="171"/>
      <c r="J10" s="171">
        <v>-974285268</v>
      </c>
      <c r="K10" s="171"/>
      <c r="L10" s="171">
        <f>SUM(D10:K10)</f>
        <v>3216751493</v>
      </c>
    </row>
    <row r="11" spans="1:12" s="141" customFormat="1" ht="6" customHeight="1" x14ac:dyDescent="0.4">
      <c r="A11" s="139"/>
      <c r="B11" s="121"/>
      <c r="C11" s="113"/>
      <c r="D11" s="171"/>
      <c r="E11" s="171"/>
      <c r="F11" s="171"/>
      <c r="G11" s="171"/>
      <c r="H11" s="171"/>
      <c r="I11" s="171"/>
      <c r="J11" s="171"/>
      <c r="K11" s="171"/>
      <c r="L11" s="171"/>
    </row>
    <row r="12" spans="1:12" s="141" customFormat="1" ht="18.95" customHeight="1" x14ac:dyDescent="0.4">
      <c r="A12" s="141" t="s">
        <v>142</v>
      </c>
      <c r="B12" s="140"/>
      <c r="C12" s="113"/>
      <c r="D12" s="171"/>
      <c r="E12" s="171"/>
      <c r="F12" s="171"/>
      <c r="G12" s="171"/>
      <c r="H12" s="171"/>
      <c r="I12" s="171"/>
      <c r="J12" s="171"/>
      <c r="K12" s="171"/>
      <c r="L12" s="171"/>
    </row>
    <row r="13" spans="1:12" s="123" customFormat="1" ht="18.95" customHeight="1" x14ac:dyDescent="0.4">
      <c r="A13" s="123" t="s">
        <v>154</v>
      </c>
      <c r="B13" s="140"/>
      <c r="D13" s="176">
        <v>0</v>
      </c>
      <c r="E13" s="171"/>
      <c r="F13" s="176">
        <v>0</v>
      </c>
      <c r="G13" s="171"/>
      <c r="H13" s="176">
        <v>0</v>
      </c>
      <c r="I13" s="171"/>
      <c r="J13" s="176">
        <v>-8794693</v>
      </c>
      <c r="K13" s="171"/>
      <c r="L13" s="176">
        <f>SUM(D13:K13)</f>
        <v>-8794693</v>
      </c>
    </row>
    <row r="14" spans="1:12" s="116" customFormat="1" ht="6" customHeight="1" x14ac:dyDescent="0.4">
      <c r="A14" s="167"/>
      <c r="B14" s="118"/>
      <c r="C14" s="168"/>
      <c r="D14" s="171"/>
      <c r="E14" s="170"/>
      <c r="F14" s="171"/>
      <c r="G14" s="171"/>
      <c r="H14" s="171"/>
      <c r="I14" s="171"/>
      <c r="J14" s="171"/>
      <c r="K14" s="171"/>
      <c r="L14" s="171"/>
    </row>
    <row r="15" spans="1:12" s="123" customFormat="1" ht="18.95" customHeight="1" thickBot="1" x14ac:dyDescent="0.45">
      <c r="A15" s="139" t="s">
        <v>150</v>
      </c>
      <c r="B15" s="173"/>
      <c r="C15" s="139"/>
      <c r="D15" s="177">
        <f>SUM(D10:D13)</f>
        <v>5065171463</v>
      </c>
      <c r="E15" s="171"/>
      <c r="F15" s="177">
        <f>SUM(F10:F13)</f>
        <v>-874901802</v>
      </c>
      <c r="G15" s="171"/>
      <c r="H15" s="177">
        <f>SUM(H10:H13)</f>
        <v>767100</v>
      </c>
      <c r="I15" s="171"/>
      <c r="J15" s="177">
        <f>SUM(J10:J13)</f>
        <v>-983079961</v>
      </c>
      <c r="K15" s="171"/>
      <c r="L15" s="177">
        <f>SUM(L10:L13)</f>
        <v>3207956800</v>
      </c>
    </row>
    <row r="16" spans="1:12" s="123" customFormat="1" ht="24.75" customHeight="1" thickTop="1" x14ac:dyDescent="0.25">
      <c r="B16" s="140"/>
      <c r="D16" s="175"/>
      <c r="E16" s="175"/>
      <c r="F16" s="175"/>
      <c r="G16" s="175"/>
      <c r="H16" s="175"/>
      <c r="I16" s="102"/>
      <c r="J16" s="175"/>
      <c r="K16" s="175"/>
      <c r="L16" s="175"/>
    </row>
    <row r="17" spans="1:12" s="141" customFormat="1" ht="18.95" customHeight="1" x14ac:dyDescent="0.4">
      <c r="A17" s="113" t="s">
        <v>141</v>
      </c>
      <c r="B17" s="121"/>
      <c r="C17" s="113"/>
      <c r="D17" s="169">
        <v>5065171463</v>
      </c>
      <c r="E17" s="171"/>
      <c r="F17" s="169">
        <v>-874901802</v>
      </c>
      <c r="G17" s="171"/>
      <c r="H17" s="169">
        <v>767100</v>
      </c>
      <c r="I17" s="171"/>
      <c r="J17" s="169">
        <v>-983079961</v>
      </c>
      <c r="K17" s="171"/>
      <c r="L17" s="169">
        <f>L15</f>
        <v>3207956800</v>
      </c>
    </row>
    <row r="18" spans="1:12" s="141" customFormat="1" ht="6" customHeight="1" x14ac:dyDescent="0.4">
      <c r="A18" s="139"/>
      <c r="B18" s="121"/>
      <c r="C18" s="113"/>
      <c r="D18" s="169"/>
      <c r="E18" s="171"/>
      <c r="F18" s="169"/>
      <c r="G18" s="171"/>
      <c r="H18" s="169"/>
      <c r="I18" s="171"/>
      <c r="J18" s="169"/>
      <c r="K18" s="171"/>
      <c r="L18" s="169"/>
    </row>
    <row r="19" spans="1:12" s="141" customFormat="1" ht="18.95" customHeight="1" x14ac:dyDescent="0.4">
      <c r="A19" s="141" t="s">
        <v>142</v>
      </c>
      <c r="B19" s="140"/>
      <c r="C19" s="113"/>
      <c r="D19" s="169"/>
      <c r="E19" s="171"/>
      <c r="F19" s="169"/>
      <c r="G19" s="171"/>
      <c r="H19" s="169"/>
      <c r="I19" s="171"/>
      <c r="J19" s="169"/>
      <c r="K19" s="171"/>
      <c r="L19" s="169"/>
    </row>
    <row r="20" spans="1:12" s="123" customFormat="1" ht="18.95" customHeight="1" x14ac:dyDescent="0.4">
      <c r="A20" s="123" t="s">
        <v>143</v>
      </c>
      <c r="B20" s="140">
        <v>25</v>
      </c>
      <c r="D20" s="169">
        <v>1499999998</v>
      </c>
      <c r="E20" s="171"/>
      <c r="F20" s="169">
        <v>-599999999</v>
      </c>
      <c r="G20" s="171"/>
      <c r="H20" s="169">
        <v>0</v>
      </c>
      <c r="I20" s="171"/>
      <c r="J20" s="169">
        <v>0</v>
      </c>
      <c r="K20" s="171"/>
      <c r="L20" s="169">
        <f>SUM(D20:K20)</f>
        <v>899999999</v>
      </c>
    </row>
    <row r="21" spans="1:12" s="123" customFormat="1" ht="18.95" customHeight="1" x14ac:dyDescent="0.4">
      <c r="A21" s="123" t="s">
        <v>144</v>
      </c>
      <c r="B21" s="140">
        <v>25</v>
      </c>
      <c r="D21" s="169">
        <v>220220</v>
      </c>
      <c r="E21" s="171"/>
      <c r="F21" s="169">
        <v>0</v>
      </c>
      <c r="G21" s="171"/>
      <c r="H21" s="169">
        <v>0</v>
      </c>
      <c r="I21" s="171"/>
      <c r="J21" s="169">
        <v>0</v>
      </c>
      <c r="K21" s="171"/>
      <c r="L21" s="169">
        <f>SUM(D21:K21)</f>
        <v>220220</v>
      </c>
    </row>
    <row r="22" spans="1:12" s="123" customFormat="1" ht="18.95" customHeight="1" x14ac:dyDescent="0.4">
      <c r="A22" s="123" t="s">
        <v>154</v>
      </c>
      <c r="B22" s="140"/>
      <c r="D22" s="172">
        <v>0</v>
      </c>
      <c r="E22" s="171"/>
      <c r="F22" s="172">
        <v>0</v>
      </c>
      <c r="G22" s="171"/>
      <c r="H22" s="172">
        <v>0</v>
      </c>
      <c r="I22" s="171"/>
      <c r="J22" s="172">
        <v>-189554530</v>
      </c>
      <c r="K22" s="171"/>
      <c r="L22" s="172">
        <f>SUM(D22:K22)</f>
        <v>-189554530</v>
      </c>
    </row>
    <row r="23" spans="1:12" s="116" customFormat="1" ht="6" customHeight="1" x14ac:dyDescent="0.4">
      <c r="A23" s="167"/>
      <c r="B23" s="118"/>
      <c r="C23" s="168"/>
      <c r="D23" s="169"/>
      <c r="E23" s="170"/>
      <c r="F23" s="169"/>
      <c r="G23" s="171"/>
      <c r="H23" s="169"/>
      <c r="I23" s="171"/>
      <c r="J23" s="169"/>
      <c r="K23" s="171"/>
      <c r="L23" s="169"/>
    </row>
    <row r="24" spans="1:12" s="123" customFormat="1" ht="18.95" customHeight="1" thickBot="1" x14ac:dyDescent="0.45">
      <c r="A24" s="139" t="s">
        <v>148</v>
      </c>
      <c r="B24" s="173"/>
      <c r="C24" s="139"/>
      <c r="D24" s="174">
        <f>SUM(D17:D23)</f>
        <v>6565391681</v>
      </c>
      <c r="E24" s="171"/>
      <c r="F24" s="174">
        <f>SUM(F17:F23)</f>
        <v>-1474901801</v>
      </c>
      <c r="G24" s="171"/>
      <c r="H24" s="174">
        <f>SUM(H17:H23)</f>
        <v>767100</v>
      </c>
      <c r="I24" s="171"/>
      <c r="J24" s="174">
        <f>SUM(J17:J23)</f>
        <v>-1172634491</v>
      </c>
      <c r="K24" s="171"/>
      <c r="L24" s="174">
        <f>SUM(L17:L23)</f>
        <v>3918622489</v>
      </c>
    </row>
    <row r="25" spans="1:12" s="123" customFormat="1" ht="18.95" customHeight="1" thickTop="1" x14ac:dyDescent="0.25">
      <c r="B25" s="140"/>
      <c r="D25" s="175"/>
      <c r="E25" s="175"/>
      <c r="F25" s="175"/>
      <c r="G25" s="175"/>
      <c r="H25" s="175"/>
      <c r="I25" s="102"/>
      <c r="J25" s="175"/>
      <c r="K25" s="175"/>
      <c r="L25" s="175"/>
    </row>
    <row r="26" spans="1:12" s="123" customFormat="1" ht="14.25" customHeight="1" x14ac:dyDescent="0.25"/>
    <row r="27" spans="1:12" s="123" customFormat="1" ht="27.75" customHeight="1" x14ac:dyDescent="0.25">
      <c r="B27" s="140"/>
      <c r="D27" s="175"/>
      <c r="E27" s="175"/>
      <c r="F27" s="175"/>
      <c r="G27" s="175"/>
      <c r="H27" s="175"/>
      <c r="I27" s="102"/>
      <c r="J27" s="175"/>
      <c r="K27" s="175"/>
      <c r="L27" s="175"/>
    </row>
    <row r="28" spans="1:12" s="123" customFormat="1" ht="18.95" customHeight="1" x14ac:dyDescent="0.25">
      <c r="B28" s="140"/>
      <c r="D28" s="175"/>
      <c r="E28" s="175"/>
      <c r="F28" s="175"/>
      <c r="G28" s="175"/>
      <c r="H28" s="175"/>
      <c r="I28" s="102"/>
      <c r="J28" s="175"/>
      <c r="K28" s="175"/>
      <c r="L28" s="175"/>
    </row>
    <row r="29" spans="1:12" s="123" customFormat="1" ht="18.95" customHeight="1" x14ac:dyDescent="0.4">
      <c r="A29" s="260" t="s">
        <v>155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</row>
    <row r="30" spans="1:12" s="123" customFormat="1" ht="18.95" customHeight="1" x14ac:dyDescent="0.4">
      <c r="A30" s="155"/>
      <c r="B30" s="155"/>
      <c r="C30" s="155"/>
      <c r="D30" s="155"/>
      <c r="E30" s="155"/>
      <c r="F30" s="175"/>
      <c r="G30" s="155"/>
      <c r="H30" s="155"/>
      <c r="I30" s="155"/>
      <c r="J30" s="155"/>
      <c r="K30" s="155"/>
      <c r="L30" s="175"/>
    </row>
    <row r="31" spans="1:12" s="123" customFormat="1" ht="21.95" customHeight="1" x14ac:dyDescent="0.25">
      <c r="A31" s="258" t="s">
        <v>37</v>
      </c>
      <c r="B31" s="258"/>
      <c r="C31" s="258"/>
      <c r="D31" s="258"/>
      <c r="E31" s="258"/>
      <c r="F31" s="258"/>
      <c r="G31" s="178"/>
      <c r="H31" s="178"/>
      <c r="I31" s="178"/>
      <c r="J31" s="178"/>
      <c r="K31" s="178"/>
      <c r="L31" s="178"/>
    </row>
  </sheetData>
  <mergeCells count="3">
    <mergeCell ref="H6:J6"/>
    <mergeCell ref="A29:L29"/>
    <mergeCell ref="A31:F31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62CEE-6038-4272-A514-1DE32A097606}">
  <sheetPr>
    <tabColor theme="0"/>
  </sheetPr>
  <dimension ref="A1:K150"/>
  <sheetViews>
    <sheetView view="pageBreakPreview" topLeftCell="A118" zoomScaleNormal="100" zoomScaleSheetLayoutView="100" workbookViewId="0">
      <selection activeCell="A96" sqref="A96"/>
    </sheetView>
  </sheetViews>
  <sheetFormatPr defaultRowHeight="20.100000000000001" customHeight="1" x14ac:dyDescent="0.25"/>
  <cols>
    <col min="1" max="1" width="2" style="180" customWidth="1"/>
    <col min="2" max="2" width="46.5703125" style="180" customWidth="1"/>
    <col min="3" max="3" width="7.5703125" style="181" customWidth="1"/>
    <col min="4" max="4" width="0.7109375" style="180" customWidth="1"/>
    <col min="5" max="5" width="12" style="180" bestFit="1" customWidth="1"/>
    <col min="6" max="6" width="0.7109375" style="180" customWidth="1"/>
    <col min="7" max="7" width="11.28515625" style="180" customWidth="1"/>
    <col min="8" max="8" width="0.7109375" style="180" customWidth="1"/>
    <col min="9" max="9" width="11.85546875" style="180" customWidth="1"/>
    <col min="10" max="10" width="0.7109375" style="180" customWidth="1"/>
    <col min="11" max="11" width="11.28515625" style="180" customWidth="1"/>
    <col min="12" max="166" width="9.140625" style="180"/>
    <col min="167" max="167" width="2" style="180" customWidth="1"/>
    <col min="168" max="168" width="37.7109375" style="180" customWidth="1"/>
    <col min="169" max="169" width="6.7109375" style="180" customWidth="1"/>
    <col min="170" max="170" width="0.7109375" style="180" customWidth="1"/>
    <col min="171" max="171" width="11.7109375" style="180" customWidth="1"/>
    <col min="172" max="172" width="0.7109375" style="180" customWidth="1"/>
    <col min="173" max="173" width="11.7109375" style="180" customWidth="1"/>
    <col min="174" max="174" width="0.7109375" style="180" customWidth="1"/>
    <col min="175" max="175" width="11.28515625" style="180" customWidth="1"/>
    <col min="176" max="176" width="0.7109375" style="180" customWidth="1"/>
    <col min="177" max="177" width="11.28515625" style="180" customWidth="1"/>
    <col min="178" max="178" width="7.7109375" style="180" customWidth="1"/>
    <col min="179" max="179" width="9.28515625" style="180" bestFit="1" customWidth="1"/>
    <col min="180" max="422" width="9.140625" style="180"/>
    <col min="423" max="423" width="2" style="180" customWidth="1"/>
    <col min="424" max="424" width="37.7109375" style="180" customWidth="1"/>
    <col min="425" max="425" width="6.7109375" style="180" customWidth="1"/>
    <col min="426" max="426" width="0.7109375" style="180" customWidth="1"/>
    <col min="427" max="427" width="11.7109375" style="180" customWidth="1"/>
    <col min="428" max="428" width="0.7109375" style="180" customWidth="1"/>
    <col min="429" max="429" width="11.7109375" style="180" customWidth="1"/>
    <col min="430" max="430" width="0.7109375" style="180" customWidth="1"/>
    <col min="431" max="431" width="11.28515625" style="180" customWidth="1"/>
    <col min="432" max="432" width="0.7109375" style="180" customWidth="1"/>
    <col min="433" max="433" width="11.28515625" style="180" customWidth="1"/>
    <col min="434" max="434" width="7.7109375" style="180" customWidth="1"/>
    <col min="435" max="435" width="9.28515625" style="180" bestFit="1" customWidth="1"/>
    <col min="436" max="678" width="9.140625" style="180"/>
    <col min="679" max="679" width="2" style="180" customWidth="1"/>
    <col min="680" max="680" width="37.7109375" style="180" customWidth="1"/>
    <col min="681" max="681" width="6.7109375" style="180" customWidth="1"/>
    <col min="682" max="682" width="0.7109375" style="180" customWidth="1"/>
    <col min="683" max="683" width="11.7109375" style="180" customWidth="1"/>
    <col min="684" max="684" width="0.7109375" style="180" customWidth="1"/>
    <col min="685" max="685" width="11.7109375" style="180" customWidth="1"/>
    <col min="686" max="686" width="0.7109375" style="180" customWidth="1"/>
    <col min="687" max="687" width="11.28515625" style="180" customWidth="1"/>
    <col min="688" max="688" width="0.7109375" style="180" customWidth="1"/>
    <col min="689" max="689" width="11.28515625" style="180" customWidth="1"/>
    <col min="690" max="690" width="7.7109375" style="180" customWidth="1"/>
    <col min="691" max="691" width="9.28515625" style="180" bestFit="1" customWidth="1"/>
    <col min="692" max="934" width="9.140625" style="180"/>
    <col min="935" max="935" width="2" style="180" customWidth="1"/>
    <col min="936" max="936" width="37.7109375" style="180" customWidth="1"/>
    <col min="937" max="937" width="6.7109375" style="180" customWidth="1"/>
    <col min="938" max="938" width="0.7109375" style="180" customWidth="1"/>
    <col min="939" max="939" width="11.7109375" style="180" customWidth="1"/>
    <col min="940" max="940" width="0.7109375" style="180" customWidth="1"/>
    <col min="941" max="941" width="11.7109375" style="180" customWidth="1"/>
    <col min="942" max="942" width="0.7109375" style="180" customWidth="1"/>
    <col min="943" max="943" width="11.28515625" style="180" customWidth="1"/>
    <col min="944" max="944" width="0.7109375" style="180" customWidth="1"/>
    <col min="945" max="945" width="11.28515625" style="180" customWidth="1"/>
    <col min="946" max="946" width="7.7109375" style="180" customWidth="1"/>
    <col min="947" max="947" width="9.28515625" style="180" bestFit="1" customWidth="1"/>
    <col min="948" max="1190" width="9.140625" style="180"/>
    <col min="1191" max="1191" width="2" style="180" customWidth="1"/>
    <col min="1192" max="1192" width="37.7109375" style="180" customWidth="1"/>
    <col min="1193" max="1193" width="6.7109375" style="180" customWidth="1"/>
    <col min="1194" max="1194" width="0.7109375" style="180" customWidth="1"/>
    <col min="1195" max="1195" width="11.7109375" style="180" customWidth="1"/>
    <col min="1196" max="1196" width="0.7109375" style="180" customWidth="1"/>
    <col min="1197" max="1197" width="11.7109375" style="180" customWidth="1"/>
    <col min="1198" max="1198" width="0.7109375" style="180" customWidth="1"/>
    <col min="1199" max="1199" width="11.28515625" style="180" customWidth="1"/>
    <col min="1200" max="1200" width="0.7109375" style="180" customWidth="1"/>
    <col min="1201" max="1201" width="11.28515625" style="180" customWidth="1"/>
    <col min="1202" max="1202" width="7.7109375" style="180" customWidth="1"/>
    <col min="1203" max="1203" width="9.28515625" style="180" bestFit="1" customWidth="1"/>
    <col min="1204" max="1446" width="9.140625" style="180"/>
    <col min="1447" max="1447" width="2" style="180" customWidth="1"/>
    <col min="1448" max="1448" width="37.7109375" style="180" customWidth="1"/>
    <col min="1449" max="1449" width="6.7109375" style="180" customWidth="1"/>
    <col min="1450" max="1450" width="0.7109375" style="180" customWidth="1"/>
    <col min="1451" max="1451" width="11.7109375" style="180" customWidth="1"/>
    <col min="1452" max="1452" width="0.7109375" style="180" customWidth="1"/>
    <col min="1453" max="1453" width="11.7109375" style="180" customWidth="1"/>
    <col min="1454" max="1454" width="0.7109375" style="180" customWidth="1"/>
    <col min="1455" max="1455" width="11.28515625" style="180" customWidth="1"/>
    <col min="1456" max="1456" width="0.7109375" style="180" customWidth="1"/>
    <col min="1457" max="1457" width="11.28515625" style="180" customWidth="1"/>
    <col min="1458" max="1458" width="7.7109375" style="180" customWidth="1"/>
    <col min="1459" max="1459" width="9.28515625" style="180" bestFit="1" customWidth="1"/>
    <col min="1460" max="1702" width="9.140625" style="180"/>
    <col min="1703" max="1703" width="2" style="180" customWidth="1"/>
    <col min="1704" max="1704" width="37.7109375" style="180" customWidth="1"/>
    <col min="1705" max="1705" width="6.7109375" style="180" customWidth="1"/>
    <col min="1706" max="1706" width="0.7109375" style="180" customWidth="1"/>
    <col min="1707" max="1707" width="11.7109375" style="180" customWidth="1"/>
    <col min="1708" max="1708" width="0.7109375" style="180" customWidth="1"/>
    <col min="1709" max="1709" width="11.7109375" style="180" customWidth="1"/>
    <col min="1710" max="1710" width="0.7109375" style="180" customWidth="1"/>
    <col min="1711" max="1711" width="11.28515625" style="180" customWidth="1"/>
    <col min="1712" max="1712" width="0.7109375" style="180" customWidth="1"/>
    <col min="1713" max="1713" width="11.28515625" style="180" customWidth="1"/>
    <col min="1714" max="1714" width="7.7109375" style="180" customWidth="1"/>
    <col min="1715" max="1715" width="9.28515625" style="180" bestFit="1" customWidth="1"/>
    <col min="1716" max="1958" width="9.140625" style="180"/>
    <col min="1959" max="1959" width="2" style="180" customWidth="1"/>
    <col min="1960" max="1960" width="37.7109375" style="180" customWidth="1"/>
    <col min="1961" max="1961" width="6.7109375" style="180" customWidth="1"/>
    <col min="1962" max="1962" width="0.7109375" style="180" customWidth="1"/>
    <col min="1963" max="1963" width="11.7109375" style="180" customWidth="1"/>
    <col min="1964" max="1964" width="0.7109375" style="180" customWidth="1"/>
    <col min="1965" max="1965" width="11.7109375" style="180" customWidth="1"/>
    <col min="1966" max="1966" width="0.7109375" style="180" customWidth="1"/>
    <col min="1967" max="1967" width="11.28515625" style="180" customWidth="1"/>
    <col min="1968" max="1968" width="0.7109375" style="180" customWidth="1"/>
    <col min="1969" max="1969" width="11.28515625" style="180" customWidth="1"/>
    <col min="1970" max="1970" width="7.7109375" style="180" customWidth="1"/>
    <col min="1971" max="1971" width="9.28515625" style="180" bestFit="1" customWidth="1"/>
    <col min="1972" max="2214" width="9.140625" style="180"/>
    <col min="2215" max="2215" width="2" style="180" customWidth="1"/>
    <col min="2216" max="2216" width="37.7109375" style="180" customWidth="1"/>
    <col min="2217" max="2217" width="6.7109375" style="180" customWidth="1"/>
    <col min="2218" max="2218" width="0.7109375" style="180" customWidth="1"/>
    <col min="2219" max="2219" width="11.7109375" style="180" customWidth="1"/>
    <col min="2220" max="2220" width="0.7109375" style="180" customWidth="1"/>
    <col min="2221" max="2221" width="11.7109375" style="180" customWidth="1"/>
    <col min="2222" max="2222" width="0.7109375" style="180" customWidth="1"/>
    <col min="2223" max="2223" width="11.28515625" style="180" customWidth="1"/>
    <col min="2224" max="2224" width="0.7109375" style="180" customWidth="1"/>
    <col min="2225" max="2225" width="11.28515625" style="180" customWidth="1"/>
    <col min="2226" max="2226" width="7.7109375" style="180" customWidth="1"/>
    <col min="2227" max="2227" width="9.28515625" style="180" bestFit="1" customWidth="1"/>
    <col min="2228" max="2470" width="9.140625" style="180"/>
    <col min="2471" max="2471" width="2" style="180" customWidth="1"/>
    <col min="2472" max="2472" width="37.7109375" style="180" customWidth="1"/>
    <col min="2473" max="2473" width="6.7109375" style="180" customWidth="1"/>
    <col min="2474" max="2474" width="0.7109375" style="180" customWidth="1"/>
    <col min="2475" max="2475" width="11.7109375" style="180" customWidth="1"/>
    <col min="2476" max="2476" width="0.7109375" style="180" customWidth="1"/>
    <col min="2477" max="2477" width="11.7109375" style="180" customWidth="1"/>
    <col min="2478" max="2478" width="0.7109375" style="180" customWidth="1"/>
    <col min="2479" max="2479" width="11.28515625" style="180" customWidth="1"/>
    <col min="2480" max="2480" width="0.7109375" style="180" customWidth="1"/>
    <col min="2481" max="2481" width="11.28515625" style="180" customWidth="1"/>
    <col min="2482" max="2482" width="7.7109375" style="180" customWidth="1"/>
    <col min="2483" max="2483" width="9.28515625" style="180" bestFit="1" customWidth="1"/>
    <col min="2484" max="2726" width="9.140625" style="180"/>
    <col min="2727" max="2727" width="2" style="180" customWidth="1"/>
    <col min="2728" max="2728" width="37.7109375" style="180" customWidth="1"/>
    <col min="2729" max="2729" width="6.7109375" style="180" customWidth="1"/>
    <col min="2730" max="2730" width="0.7109375" style="180" customWidth="1"/>
    <col min="2731" max="2731" width="11.7109375" style="180" customWidth="1"/>
    <col min="2732" max="2732" width="0.7109375" style="180" customWidth="1"/>
    <col min="2733" max="2733" width="11.7109375" style="180" customWidth="1"/>
    <col min="2734" max="2734" width="0.7109375" style="180" customWidth="1"/>
    <col min="2735" max="2735" width="11.28515625" style="180" customWidth="1"/>
    <col min="2736" max="2736" width="0.7109375" style="180" customWidth="1"/>
    <col min="2737" max="2737" width="11.28515625" style="180" customWidth="1"/>
    <col min="2738" max="2738" width="7.7109375" style="180" customWidth="1"/>
    <col min="2739" max="2739" width="9.28515625" style="180" bestFit="1" customWidth="1"/>
    <col min="2740" max="2982" width="9.140625" style="180"/>
    <col min="2983" max="2983" width="2" style="180" customWidth="1"/>
    <col min="2984" max="2984" width="37.7109375" style="180" customWidth="1"/>
    <col min="2985" max="2985" width="6.7109375" style="180" customWidth="1"/>
    <col min="2986" max="2986" width="0.7109375" style="180" customWidth="1"/>
    <col min="2987" max="2987" width="11.7109375" style="180" customWidth="1"/>
    <col min="2988" max="2988" width="0.7109375" style="180" customWidth="1"/>
    <col min="2989" max="2989" width="11.7109375" style="180" customWidth="1"/>
    <col min="2990" max="2990" width="0.7109375" style="180" customWidth="1"/>
    <col min="2991" max="2991" width="11.28515625" style="180" customWidth="1"/>
    <col min="2992" max="2992" width="0.7109375" style="180" customWidth="1"/>
    <col min="2993" max="2993" width="11.28515625" style="180" customWidth="1"/>
    <col min="2994" max="2994" width="7.7109375" style="180" customWidth="1"/>
    <col min="2995" max="2995" width="9.28515625" style="180" bestFit="1" customWidth="1"/>
    <col min="2996" max="3238" width="9.140625" style="180"/>
    <col min="3239" max="3239" width="2" style="180" customWidth="1"/>
    <col min="3240" max="3240" width="37.7109375" style="180" customWidth="1"/>
    <col min="3241" max="3241" width="6.7109375" style="180" customWidth="1"/>
    <col min="3242" max="3242" width="0.7109375" style="180" customWidth="1"/>
    <col min="3243" max="3243" width="11.7109375" style="180" customWidth="1"/>
    <col min="3244" max="3244" width="0.7109375" style="180" customWidth="1"/>
    <col min="3245" max="3245" width="11.7109375" style="180" customWidth="1"/>
    <col min="3246" max="3246" width="0.7109375" style="180" customWidth="1"/>
    <col min="3247" max="3247" width="11.28515625" style="180" customWidth="1"/>
    <col min="3248" max="3248" width="0.7109375" style="180" customWidth="1"/>
    <col min="3249" max="3249" width="11.28515625" style="180" customWidth="1"/>
    <col min="3250" max="3250" width="7.7109375" style="180" customWidth="1"/>
    <col min="3251" max="3251" width="9.28515625" style="180" bestFit="1" customWidth="1"/>
    <col min="3252" max="3494" width="9.140625" style="180"/>
    <col min="3495" max="3495" width="2" style="180" customWidth="1"/>
    <col min="3496" max="3496" width="37.7109375" style="180" customWidth="1"/>
    <col min="3497" max="3497" width="6.7109375" style="180" customWidth="1"/>
    <col min="3498" max="3498" width="0.7109375" style="180" customWidth="1"/>
    <col min="3499" max="3499" width="11.7109375" style="180" customWidth="1"/>
    <col min="3500" max="3500" width="0.7109375" style="180" customWidth="1"/>
    <col min="3501" max="3501" width="11.7109375" style="180" customWidth="1"/>
    <col min="3502" max="3502" width="0.7109375" style="180" customWidth="1"/>
    <col min="3503" max="3503" width="11.28515625" style="180" customWidth="1"/>
    <col min="3504" max="3504" width="0.7109375" style="180" customWidth="1"/>
    <col min="3505" max="3505" width="11.28515625" style="180" customWidth="1"/>
    <col min="3506" max="3506" width="7.7109375" style="180" customWidth="1"/>
    <col min="3507" max="3507" width="9.28515625" style="180" bestFit="1" customWidth="1"/>
    <col min="3508" max="3750" width="9.140625" style="180"/>
    <col min="3751" max="3751" width="2" style="180" customWidth="1"/>
    <col min="3752" max="3752" width="37.7109375" style="180" customWidth="1"/>
    <col min="3753" max="3753" width="6.7109375" style="180" customWidth="1"/>
    <col min="3754" max="3754" width="0.7109375" style="180" customWidth="1"/>
    <col min="3755" max="3755" width="11.7109375" style="180" customWidth="1"/>
    <col min="3756" max="3756" width="0.7109375" style="180" customWidth="1"/>
    <col min="3757" max="3757" width="11.7109375" style="180" customWidth="1"/>
    <col min="3758" max="3758" width="0.7109375" style="180" customWidth="1"/>
    <col min="3759" max="3759" width="11.28515625" style="180" customWidth="1"/>
    <col min="3760" max="3760" width="0.7109375" style="180" customWidth="1"/>
    <col min="3761" max="3761" width="11.28515625" style="180" customWidth="1"/>
    <col min="3762" max="3762" width="7.7109375" style="180" customWidth="1"/>
    <col min="3763" max="3763" width="9.28515625" style="180" bestFit="1" customWidth="1"/>
    <col min="3764" max="4006" width="9.140625" style="180"/>
    <col min="4007" max="4007" width="2" style="180" customWidth="1"/>
    <col min="4008" max="4008" width="37.7109375" style="180" customWidth="1"/>
    <col min="4009" max="4009" width="6.7109375" style="180" customWidth="1"/>
    <col min="4010" max="4010" width="0.7109375" style="180" customWidth="1"/>
    <col min="4011" max="4011" width="11.7109375" style="180" customWidth="1"/>
    <col min="4012" max="4012" width="0.7109375" style="180" customWidth="1"/>
    <col min="4013" max="4013" width="11.7109375" style="180" customWidth="1"/>
    <col min="4014" max="4014" width="0.7109375" style="180" customWidth="1"/>
    <col min="4015" max="4015" width="11.28515625" style="180" customWidth="1"/>
    <col min="4016" max="4016" width="0.7109375" style="180" customWidth="1"/>
    <col min="4017" max="4017" width="11.28515625" style="180" customWidth="1"/>
    <col min="4018" max="4018" width="7.7109375" style="180" customWidth="1"/>
    <col min="4019" max="4019" width="9.28515625" style="180" bestFit="1" customWidth="1"/>
    <col min="4020" max="4262" width="9.140625" style="180"/>
    <col min="4263" max="4263" width="2" style="180" customWidth="1"/>
    <col min="4264" max="4264" width="37.7109375" style="180" customWidth="1"/>
    <col min="4265" max="4265" width="6.7109375" style="180" customWidth="1"/>
    <col min="4266" max="4266" width="0.7109375" style="180" customWidth="1"/>
    <col min="4267" max="4267" width="11.7109375" style="180" customWidth="1"/>
    <col min="4268" max="4268" width="0.7109375" style="180" customWidth="1"/>
    <col min="4269" max="4269" width="11.7109375" style="180" customWidth="1"/>
    <col min="4270" max="4270" width="0.7109375" style="180" customWidth="1"/>
    <col min="4271" max="4271" width="11.28515625" style="180" customWidth="1"/>
    <col min="4272" max="4272" width="0.7109375" style="180" customWidth="1"/>
    <col min="4273" max="4273" width="11.28515625" style="180" customWidth="1"/>
    <col min="4274" max="4274" width="7.7109375" style="180" customWidth="1"/>
    <col min="4275" max="4275" width="9.28515625" style="180" bestFit="1" customWidth="1"/>
    <col min="4276" max="4518" width="9.140625" style="180"/>
    <col min="4519" max="4519" width="2" style="180" customWidth="1"/>
    <col min="4520" max="4520" width="37.7109375" style="180" customWidth="1"/>
    <col min="4521" max="4521" width="6.7109375" style="180" customWidth="1"/>
    <col min="4522" max="4522" width="0.7109375" style="180" customWidth="1"/>
    <col min="4523" max="4523" width="11.7109375" style="180" customWidth="1"/>
    <col min="4524" max="4524" width="0.7109375" style="180" customWidth="1"/>
    <col min="4525" max="4525" width="11.7109375" style="180" customWidth="1"/>
    <col min="4526" max="4526" width="0.7109375" style="180" customWidth="1"/>
    <col min="4527" max="4527" width="11.28515625" style="180" customWidth="1"/>
    <col min="4528" max="4528" width="0.7109375" style="180" customWidth="1"/>
    <col min="4529" max="4529" width="11.28515625" style="180" customWidth="1"/>
    <col min="4530" max="4530" width="7.7109375" style="180" customWidth="1"/>
    <col min="4531" max="4531" width="9.28515625" style="180" bestFit="1" customWidth="1"/>
    <col min="4532" max="4774" width="9.140625" style="180"/>
    <col min="4775" max="4775" width="2" style="180" customWidth="1"/>
    <col min="4776" max="4776" width="37.7109375" style="180" customWidth="1"/>
    <col min="4777" max="4777" width="6.7109375" style="180" customWidth="1"/>
    <col min="4778" max="4778" width="0.7109375" style="180" customWidth="1"/>
    <col min="4779" max="4779" width="11.7109375" style="180" customWidth="1"/>
    <col min="4780" max="4780" width="0.7109375" style="180" customWidth="1"/>
    <col min="4781" max="4781" width="11.7109375" style="180" customWidth="1"/>
    <col min="4782" max="4782" width="0.7109375" style="180" customWidth="1"/>
    <col min="4783" max="4783" width="11.28515625" style="180" customWidth="1"/>
    <col min="4784" max="4784" width="0.7109375" style="180" customWidth="1"/>
    <col min="4785" max="4785" width="11.28515625" style="180" customWidth="1"/>
    <col min="4786" max="4786" width="7.7109375" style="180" customWidth="1"/>
    <col min="4787" max="4787" width="9.28515625" style="180" bestFit="1" customWidth="1"/>
    <col min="4788" max="5030" width="9.140625" style="180"/>
    <col min="5031" max="5031" width="2" style="180" customWidth="1"/>
    <col min="5032" max="5032" width="37.7109375" style="180" customWidth="1"/>
    <col min="5033" max="5033" width="6.7109375" style="180" customWidth="1"/>
    <col min="5034" max="5034" width="0.7109375" style="180" customWidth="1"/>
    <col min="5035" max="5035" width="11.7109375" style="180" customWidth="1"/>
    <col min="5036" max="5036" width="0.7109375" style="180" customWidth="1"/>
    <col min="5037" max="5037" width="11.7109375" style="180" customWidth="1"/>
    <col min="5038" max="5038" width="0.7109375" style="180" customWidth="1"/>
    <col min="5039" max="5039" width="11.28515625" style="180" customWidth="1"/>
    <col min="5040" max="5040" width="0.7109375" style="180" customWidth="1"/>
    <col min="5041" max="5041" width="11.28515625" style="180" customWidth="1"/>
    <col min="5042" max="5042" width="7.7109375" style="180" customWidth="1"/>
    <col min="5043" max="5043" width="9.28515625" style="180" bestFit="1" customWidth="1"/>
    <col min="5044" max="5286" width="9.140625" style="180"/>
    <col min="5287" max="5287" width="2" style="180" customWidth="1"/>
    <col min="5288" max="5288" width="37.7109375" style="180" customWidth="1"/>
    <col min="5289" max="5289" width="6.7109375" style="180" customWidth="1"/>
    <col min="5290" max="5290" width="0.7109375" style="180" customWidth="1"/>
    <col min="5291" max="5291" width="11.7109375" style="180" customWidth="1"/>
    <col min="5292" max="5292" width="0.7109375" style="180" customWidth="1"/>
    <col min="5293" max="5293" width="11.7109375" style="180" customWidth="1"/>
    <col min="5294" max="5294" width="0.7109375" style="180" customWidth="1"/>
    <col min="5295" max="5295" width="11.28515625" style="180" customWidth="1"/>
    <col min="5296" max="5296" width="0.7109375" style="180" customWidth="1"/>
    <col min="5297" max="5297" width="11.28515625" style="180" customWidth="1"/>
    <col min="5298" max="5298" width="7.7109375" style="180" customWidth="1"/>
    <col min="5299" max="5299" width="9.28515625" style="180" bestFit="1" customWidth="1"/>
    <col min="5300" max="5542" width="9.140625" style="180"/>
    <col min="5543" max="5543" width="2" style="180" customWidth="1"/>
    <col min="5544" max="5544" width="37.7109375" style="180" customWidth="1"/>
    <col min="5545" max="5545" width="6.7109375" style="180" customWidth="1"/>
    <col min="5546" max="5546" width="0.7109375" style="180" customWidth="1"/>
    <col min="5547" max="5547" width="11.7109375" style="180" customWidth="1"/>
    <col min="5548" max="5548" width="0.7109375" style="180" customWidth="1"/>
    <col min="5549" max="5549" width="11.7109375" style="180" customWidth="1"/>
    <col min="5550" max="5550" width="0.7109375" style="180" customWidth="1"/>
    <col min="5551" max="5551" width="11.28515625" style="180" customWidth="1"/>
    <col min="5552" max="5552" width="0.7109375" style="180" customWidth="1"/>
    <col min="5553" max="5553" width="11.28515625" style="180" customWidth="1"/>
    <col min="5554" max="5554" width="7.7109375" style="180" customWidth="1"/>
    <col min="5555" max="5555" width="9.28515625" style="180" bestFit="1" customWidth="1"/>
    <col min="5556" max="5798" width="9.140625" style="180"/>
    <col min="5799" max="5799" width="2" style="180" customWidth="1"/>
    <col min="5800" max="5800" width="37.7109375" style="180" customWidth="1"/>
    <col min="5801" max="5801" width="6.7109375" style="180" customWidth="1"/>
    <col min="5802" max="5802" width="0.7109375" style="180" customWidth="1"/>
    <col min="5803" max="5803" width="11.7109375" style="180" customWidth="1"/>
    <col min="5804" max="5804" width="0.7109375" style="180" customWidth="1"/>
    <col min="5805" max="5805" width="11.7109375" style="180" customWidth="1"/>
    <col min="5806" max="5806" width="0.7109375" style="180" customWidth="1"/>
    <col min="5807" max="5807" width="11.28515625" style="180" customWidth="1"/>
    <col min="5808" max="5808" width="0.7109375" style="180" customWidth="1"/>
    <col min="5809" max="5809" width="11.28515625" style="180" customWidth="1"/>
    <col min="5810" max="5810" width="7.7109375" style="180" customWidth="1"/>
    <col min="5811" max="5811" width="9.28515625" style="180" bestFit="1" customWidth="1"/>
    <col min="5812" max="6054" width="9.140625" style="180"/>
    <col min="6055" max="6055" width="2" style="180" customWidth="1"/>
    <col min="6056" max="6056" width="37.7109375" style="180" customWidth="1"/>
    <col min="6057" max="6057" width="6.7109375" style="180" customWidth="1"/>
    <col min="6058" max="6058" width="0.7109375" style="180" customWidth="1"/>
    <col min="6059" max="6059" width="11.7109375" style="180" customWidth="1"/>
    <col min="6060" max="6060" width="0.7109375" style="180" customWidth="1"/>
    <col min="6061" max="6061" width="11.7109375" style="180" customWidth="1"/>
    <col min="6062" max="6062" width="0.7109375" style="180" customWidth="1"/>
    <col min="6063" max="6063" width="11.28515625" style="180" customWidth="1"/>
    <col min="6064" max="6064" width="0.7109375" style="180" customWidth="1"/>
    <col min="6065" max="6065" width="11.28515625" style="180" customWidth="1"/>
    <col min="6066" max="6066" width="7.7109375" style="180" customWidth="1"/>
    <col min="6067" max="6067" width="9.28515625" style="180" bestFit="1" customWidth="1"/>
    <col min="6068" max="6310" width="9.140625" style="180"/>
    <col min="6311" max="6311" width="2" style="180" customWidth="1"/>
    <col min="6312" max="6312" width="37.7109375" style="180" customWidth="1"/>
    <col min="6313" max="6313" width="6.7109375" style="180" customWidth="1"/>
    <col min="6314" max="6314" width="0.7109375" style="180" customWidth="1"/>
    <col min="6315" max="6315" width="11.7109375" style="180" customWidth="1"/>
    <col min="6316" max="6316" width="0.7109375" style="180" customWidth="1"/>
    <col min="6317" max="6317" width="11.7109375" style="180" customWidth="1"/>
    <col min="6318" max="6318" width="0.7109375" style="180" customWidth="1"/>
    <col min="6319" max="6319" width="11.28515625" style="180" customWidth="1"/>
    <col min="6320" max="6320" width="0.7109375" style="180" customWidth="1"/>
    <col min="6321" max="6321" width="11.28515625" style="180" customWidth="1"/>
    <col min="6322" max="6322" width="7.7109375" style="180" customWidth="1"/>
    <col min="6323" max="6323" width="9.28515625" style="180" bestFit="1" customWidth="1"/>
    <col min="6324" max="6566" width="9.140625" style="180"/>
    <col min="6567" max="6567" width="2" style="180" customWidth="1"/>
    <col min="6568" max="6568" width="37.7109375" style="180" customWidth="1"/>
    <col min="6569" max="6569" width="6.7109375" style="180" customWidth="1"/>
    <col min="6570" max="6570" width="0.7109375" style="180" customWidth="1"/>
    <col min="6571" max="6571" width="11.7109375" style="180" customWidth="1"/>
    <col min="6572" max="6572" width="0.7109375" style="180" customWidth="1"/>
    <col min="6573" max="6573" width="11.7109375" style="180" customWidth="1"/>
    <col min="6574" max="6574" width="0.7109375" style="180" customWidth="1"/>
    <col min="6575" max="6575" width="11.28515625" style="180" customWidth="1"/>
    <col min="6576" max="6576" width="0.7109375" style="180" customWidth="1"/>
    <col min="6577" max="6577" width="11.28515625" style="180" customWidth="1"/>
    <col min="6578" max="6578" width="7.7109375" style="180" customWidth="1"/>
    <col min="6579" max="6579" width="9.28515625" style="180" bestFit="1" customWidth="1"/>
    <col min="6580" max="6822" width="9.140625" style="180"/>
    <col min="6823" max="6823" width="2" style="180" customWidth="1"/>
    <col min="6824" max="6824" width="37.7109375" style="180" customWidth="1"/>
    <col min="6825" max="6825" width="6.7109375" style="180" customWidth="1"/>
    <col min="6826" max="6826" width="0.7109375" style="180" customWidth="1"/>
    <col min="6827" max="6827" width="11.7109375" style="180" customWidth="1"/>
    <col min="6828" max="6828" width="0.7109375" style="180" customWidth="1"/>
    <col min="6829" max="6829" width="11.7109375" style="180" customWidth="1"/>
    <col min="6830" max="6830" width="0.7109375" style="180" customWidth="1"/>
    <col min="6831" max="6831" width="11.28515625" style="180" customWidth="1"/>
    <col min="6832" max="6832" width="0.7109375" style="180" customWidth="1"/>
    <col min="6833" max="6833" width="11.28515625" style="180" customWidth="1"/>
    <col min="6834" max="6834" width="7.7109375" style="180" customWidth="1"/>
    <col min="6835" max="6835" width="9.28515625" style="180" bestFit="1" customWidth="1"/>
    <col min="6836" max="7078" width="9.140625" style="180"/>
    <col min="7079" max="7079" width="2" style="180" customWidth="1"/>
    <col min="7080" max="7080" width="37.7109375" style="180" customWidth="1"/>
    <col min="7081" max="7081" width="6.7109375" style="180" customWidth="1"/>
    <col min="7082" max="7082" width="0.7109375" style="180" customWidth="1"/>
    <col min="7083" max="7083" width="11.7109375" style="180" customWidth="1"/>
    <col min="7084" max="7084" width="0.7109375" style="180" customWidth="1"/>
    <col min="7085" max="7085" width="11.7109375" style="180" customWidth="1"/>
    <col min="7086" max="7086" width="0.7109375" style="180" customWidth="1"/>
    <col min="7087" max="7087" width="11.28515625" style="180" customWidth="1"/>
    <col min="7088" max="7088" width="0.7109375" style="180" customWidth="1"/>
    <col min="7089" max="7089" width="11.28515625" style="180" customWidth="1"/>
    <col min="7090" max="7090" width="7.7109375" style="180" customWidth="1"/>
    <col min="7091" max="7091" width="9.28515625" style="180" bestFit="1" customWidth="1"/>
    <col min="7092" max="7334" width="9.140625" style="180"/>
    <col min="7335" max="7335" width="2" style="180" customWidth="1"/>
    <col min="7336" max="7336" width="37.7109375" style="180" customWidth="1"/>
    <col min="7337" max="7337" width="6.7109375" style="180" customWidth="1"/>
    <col min="7338" max="7338" width="0.7109375" style="180" customWidth="1"/>
    <col min="7339" max="7339" width="11.7109375" style="180" customWidth="1"/>
    <col min="7340" max="7340" width="0.7109375" style="180" customWidth="1"/>
    <col min="7341" max="7341" width="11.7109375" style="180" customWidth="1"/>
    <col min="7342" max="7342" width="0.7109375" style="180" customWidth="1"/>
    <col min="7343" max="7343" width="11.28515625" style="180" customWidth="1"/>
    <col min="7344" max="7344" width="0.7109375" style="180" customWidth="1"/>
    <col min="7345" max="7345" width="11.28515625" style="180" customWidth="1"/>
    <col min="7346" max="7346" width="7.7109375" style="180" customWidth="1"/>
    <col min="7347" max="7347" width="9.28515625" style="180" bestFit="1" customWidth="1"/>
    <col min="7348" max="7590" width="9.140625" style="180"/>
    <col min="7591" max="7591" width="2" style="180" customWidth="1"/>
    <col min="7592" max="7592" width="37.7109375" style="180" customWidth="1"/>
    <col min="7593" max="7593" width="6.7109375" style="180" customWidth="1"/>
    <col min="7594" max="7594" width="0.7109375" style="180" customWidth="1"/>
    <col min="7595" max="7595" width="11.7109375" style="180" customWidth="1"/>
    <col min="7596" max="7596" width="0.7109375" style="180" customWidth="1"/>
    <col min="7597" max="7597" width="11.7109375" style="180" customWidth="1"/>
    <col min="7598" max="7598" width="0.7109375" style="180" customWidth="1"/>
    <col min="7599" max="7599" width="11.28515625" style="180" customWidth="1"/>
    <col min="7600" max="7600" width="0.7109375" style="180" customWidth="1"/>
    <col min="7601" max="7601" width="11.28515625" style="180" customWidth="1"/>
    <col min="7602" max="7602" width="7.7109375" style="180" customWidth="1"/>
    <col min="7603" max="7603" width="9.28515625" style="180" bestFit="1" customWidth="1"/>
    <col min="7604" max="7846" width="9.140625" style="180"/>
    <col min="7847" max="7847" width="2" style="180" customWidth="1"/>
    <col min="7848" max="7848" width="37.7109375" style="180" customWidth="1"/>
    <col min="7849" max="7849" width="6.7109375" style="180" customWidth="1"/>
    <col min="7850" max="7850" width="0.7109375" style="180" customWidth="1"/>
    <col min="7851" max="7851" width="11.7109375" style="180" customWidth="1"/>
    <col min="7852" max="7852" width="0.7109375" style="180" customWidth="1"/>
    <col min="7853" max="7853" width="11.7109375" style="180" customWidth="1"/>
    <col min="7854" max="7854" width="0.7109375" style="180" customWidth="1"/>
    <col min="7855" max="7855" width="11.28515625" style="180" customWidth="1"/>
    <col min="7856" max="7856" width="0.7109375" style="180" customWidth="1"/>
    <col min="7857" max="7857" width="11.28515625" style="180" customWidth="1"/>
    <col min="7858" max="7858" width="7.7109375" style="180" customWidth="1"/>
    <col min="7859" max="7859" width="9.28515625" style="180" bestFit="1" customWidth="1"/>
    <col min="7860" max="8102" width="9.140625" style="180"/>
    <col min="8103" max="8103" width="2" style="180" customWidth="1"/>
    <col min="8104" max="8104" width="37.7109375" style="180" customWidth="1"/>
    <col min="8105" max="8105" width="6.7109375" style="180" customWidth="1"/>
    <col min="8106" max="8106" width="0.7109375" style="180" customWidth="1"/>
    <col min="8107" max="8107" width="11.7109375" style="180" customWidth="1"/>
    <col min="8108" max="8108" width="0.7109375" style="180" customWidth="1"/>
    <col min="8109" max="8109" width="11.7109375" style="180" customWidth="1"/>
    <col min="8110" max="8110" width="0.7109375" style="180" customWidth="1"/>
    <col min="8111" max="8111" width="11.28515625" style="180" customWidth="1"/>
    <col min="8112" max="8112" width="0.7109375" style="180" customWidth="1"/>
    <col min="8113" max="8113" width="11.28515625" style="180" customWidth="1"/>
    <col min="8114" max="8114" width="7.7109375" style="180" customWidth="1"/>
    <col min="8115" max="8115" width="9.28515625" style="180" bestFit="1" customWidth="1"/>
    <col min="8116" max="8358" width="9.140625" style="180"/>
    <col min="8359" max="8359" width="2" style="180" customWidth="1"/>
    <col min="8360" max="8360" width="37.7109375" style="180" customWidth="1"/>
    <col min="8361" max="8361" width="6.7109375" style="180" customWidth="1"/>
    <col min="8362" max="8362" width="0.7109375" style="180" customWidth="1"/>
    <col min="8363" max="8363" width="11.7109375" style="180" customWidth="1"/>
    <col min="8364" max="8364" width="0.7109375" style="180" customWidth="1"/>
    <col min="8365" max="8365" width="11.7109375" style="180" customWidth="1"/>
    <col min="8366" max="8366" width="0.7109375" style="180" customWidth="1"/>
    <col min="8367" max="8367" width="11.28515625" style="180" customWidth="1"/>
    <col min="8368" max="8368" width="0.7109375" style="180" customWidth="1"/>
    <col min="8369" max="8369" width="11.28515625" style="180" customWidth="1"/>
    <col min="8370" max="8370" width="7.7109375" style="180" customWidth="1"/>
    <col min="8371" max="8371" width="9.28515625" style="180" bestFit="1" customWidth="1"/>
    <col min="8372" max="8614" width="9.140625" style="180"/>
    <col min="8615" max="8615" width="2" style="180" customWidth="1"/>
    <col min="8616" max="8616" width="37.7109375" style="180" customWidth="1"/>
    <col min="8617" max="8617" width="6.7109375" style="180" customWidth="1"/>
    <col min="8618" max="8618" width="0.7109375" style="180" customWidth="1"/>
    <col min="8619" max="8619" width="11.7109375" style="180" customWidth="1"/>
    <col min="8620" max="8620" width="0.7109375" style="180" customWidth="1"/>
    <col min="8621" max="8621" width="11.7109375" style="180" customWidth="1"/>
    <col min="8622" max="8622" width="0.7109375" style="180" customWidth="1"/>
    <col min="8623" max="8623" width="11.28515625" style="180" customWidth="1"/>
    <col min="8624" max="8624" width="0.7109375" style="180" customWidth="1"/>
    <col min="8625" max="8625" width="11.28515625" style="180" customWidth="1"/>
    <col min="8626" max="8626" width="7.7109375" style="180" customWidth="1"/>
    <col min="8627" max="8627" width="9.28515625" style="180" bestFit="1" customWidth="1"/>
    <col min="8628" max="8870" width="9.140625" style="180"/>
    <col min="8871" max="8871" width="2" style="180" customWidth="1"/>
    <col min="8872" max="8872" width="37.7109375" style="180" customWidth="1"/>
    <col min="8873" max="8873" width="6.7109375" style="180" customWidth="1"/>
    <col min="8874" max="8874" width="0.7109375" style="180" customWidth="1"/>
    <col min="8875" max="8875" width="11.7109375" style="180" customWidth="1"/>
    <col min="8876" max="8876" width="0.7109375" style="180" customWidth="1"/>
    <col min="8877" max="8877" width="11.7109375" style="180" customWidth="1"/>
    <col min="8878" max="8878" width="0.7109375" style="180" customWidth="1"/>
    <col min="8879" max="8879" width="11.28515625" style="180" customWidth="1"/>
    <col min="8880" max="8880" width="0.7109375" style="180" customWidth="1"/>
    <col min="8881" max="8881" width="11.28515625" style="180" customWidth="1"/>
    <col min="8882" max="8882" width="7.7109375" style="180" customWidth="1"/>
    <col min="8883" max="8883" width="9.28515625" style="180" bestFit="1" customWidth="1"/>
    <col min="8884" max="9126" width="9.140625" style="180"/>
    <col min="9127" max="9127" width="2" style="180" customWidth="1"/>
    <col min="9128" max="9128" width="37.7109375" style="180" customWidth="1"/>
    <col min="9129" max="9129" width="6.7109375" style="180" customWidth="1"/>
    <col min="9130" max="9130" width="0.7109375" style="180" customWidth="1"/>
    <col min="9131" max="9131" width="11.7109375" style="180" customWidth="1"/>
    <col min="9132" max="9132" width="0.7109375" style="180" customWidth="1"/>
    <col min="9133" max="9133" width="11.7109375" style="180" customWidth="1"/>
    <col min="9134" max="9134" width="0.7109375" style="180" customWidth="1"/>
    <col min="9135" max="9135" width="11.28515625" style="180" customWidth="1"/>
    <col min="9136" max="9136" width="0.7109375" style="180" customWidth="1"/>
    <col min="9137" max="9137" width="11.28515625" style="180" customWidth="1"/>
    <col min="9138" max="9138" width="7.7109375" style="180" customWidth="1"/>
    <col min="9139" max="9139" width="9.28515625" style="180" bestFit="1" customWidth="1"/>
    <col min="9140" max="9382" width="9.140625" style="180"/>
    <col min="9383" max="9383" width="2" style="180" customWidth="1"/>
    <col min="9384" max="9384" width="37.7109375" style="180" customWidth="1"/>
    <col min="9385" max="9385" width="6.7109375" style="180" customWidth="1"/>
    <col min="9386" max="9386" width="0.7109375" style="180" customWidth="1"/>
    <col min="9387" max="9387" width="11.7109375" style="180" customWidth="1"/>
    <col min="9388" max="9388" width="0.7109375" style="180" customWidth="1"/>
    <col min="9389" max="9389" width="11.7109375" style="180" customWidth="1"/>
    <col min="9390" max="9390" width="0.7109375" style="180" customWidth="1"/>
    <col min="9391" max="9391" width="11.28515625" style="180" customWidth="1"/>
    <col min="9392" max="9392" width="0.7109375" style="180" customWidth="1"/>
    <col min="9393" max="9393" width="11.28515625" style="180" customWidth="1"/>
    <col min="9394" max="9394" width="7.7109375" style="180" customWidth="1"/>
    <col min="9395" max="9395" width="9.28515625" style="180" bestFit="1" customWidth="1"/>
    <col min="9396" max="9638" width="9.140625" style="180"/>
    <col min="9639" max="9639" width="2" style="180" customWidth="1"/>
    <col min="9640" max="9640" width="37.7109375" style="180" customWidth="1"/>
    <col min="9641" max="9641" width="6.7109375" style="180" customWidth="1"/>
    <col min="9642" max="9642" width="0.7109375" style="180" customWidth="1"/>
    <col min="9643" max="9643" width="11.7109375" style="180" customWidth="1"/>
    <col min="9644" max="9644" width="0.7109375" style="180" customWidth="1"/>
    <col min="9645" max="9645" width="11.7109375" style="180" customWidth="1"/>
    <col min="9646" max="9646" width="0.7109375" style="180" customWidth="1"/>
    <col min="9647" max="9647" width="11.28515625" style="180" customWidth="1"/>
    <col min="9648" max="9648" width="0.7109375" style="180" customWidth="1"/>
    <col min="9649" max="9649" width="11.28515625" style="180" customWidth="1"/>
    <col min="9650" max="9650" width="7.7109375" style="180" customWidth="1"/>
    <col min="9651" max="9651" width="9.28515625" style="180" bestFit="1" customWidth="1"/>
    <col min="9652" max="9894" width="9.140625" style="180"/>
    <col min="9895" max="9895" width="2" style="180" customWidth="1"/>
    <col min="9896" max="9896" width="37.7109375" style="180" customWidth="1"/>
    <col min="9897" max="9897" width="6.7109375" style="180" customWidth="1"/>
    <col min="9898" max="9898" width="0.7109375" style="180" customWidth="1"/>
    <col min="9899" max="9899" width="11.7109375" style="180" customWidth="1"/>
    <col min="9900" max="9900" width="0.7109375" style="180" customWidth="1"/>
    <col min="9901" max="9901" width="11.7109375" style="180" customWidth="1"/>
    <col min="9902" max="9902" width="0.7109375" style="180" customWidth="1"/>
    <col min="9903" max="9903" width="11.28515625" style="180" customWidth="1"/>
    <col min="9904" max="9904" width="0.7109375" style="180" customWidth="1"/>
    <col min="9905" max="9905" width="11.28515625" style="180" customWidth="1"/>
    <col min="9906" max="9906" width="7.7109375" style="180" customWidth="1"/>
    <col min="9907" max="9907" width="9.28515625" style="180" bestFit="1" customWidth="1"/>
    <col min="9908" max="10150" width="9.140625" style="180"/>
    <col min="10151" max="10151" width="2" style="180" customWidth="1"/>
    <col min="10152" max="10152" width="37.7109375" style="180" customWidth="1"/>
    <col min="10153" max="10153" width="6.7109375" style="180" customWidth="1"/>
    <col min="10154" max="10154" width="0.7109375" style="180" customWidth="1"/>
    <col min="10155" max="10155" width="11.7109375" style="180" customWidth="1"/>
    <col min="10156" max="10156" width="0.7109375" style="180" customWidth="1"/>
    <col min="10157" max="10157" width="11.7109375" style="180" customWidth="1"/>
    <col min="10158" max="10158" width="0.7109375" style="180" customWidth="1"/>
    <col min="10159" max="10159" width="11.28515625" style="180" customWidth="1"/>
    <col min="10160" max="10160" width="0.7109375" style="180" customWidth="1"/>
    <col min="10161" max="10161" width="11.28515625" style="180" customWidth="1"/>
    <col min="10162" max="10162" width="7.7109375" style="180" customWidth="1"/>
    <col min="10163" max="10163" width="9.28515625" style="180" bestFit="1" customWidth="1"/>
    <col min="10164" max="10406" width="9.140625" style="180"/>
    <col min="10407" max="10407" width="2" style="180" customWidth="1"/>
    <col min="10408" max="10408" width="37.7109375" style="180" customWidth="1"/>
    <col min="10409" max="10409" width="6.7109375" style="180" customWidth="1"/>
    <col min="10410" max="10410" width="0.7109375" style="180" customWidth="1"/>
    <col min="10411" max="10411" width="11.7109375" style="180" customWidth="1"/>
    <col min="10412" max="10412" width="0.7109375" style="180" customWidth="1"/>
    <col min="10413" max="10413" width="11.7109375" style="180" customWidth="1"/>
    <col min="10414" max="10414" width="0.7109375" style="180" customWidth="1"/>
    <col min="10415" max="10415" width="11.28515625" style="180" customWidth="1"/>
    <col min="10416" max="10416" width="0.7109375" style="180" customWidth="1"/>
    <col min="10417" max="10417" width="11.28515625" style="180" customWidth="1"/>
    <col min="10418" max="10418" width="7.7109375" style="180" customWidth="1"/>
    <col min="10419" max="10419" width="9.28515625" style="180" bestFit="1" customWidth="1"/>
    <col min="10420" max="10662" width="9.140625" style="180"/>
    <col min="10663" max="10663" width="2" style="180" customWidth="1"/>
    <col min="10664" max="10664" width="37.7109375" style="180" customWidth="1"/>
    <col min="10665" max="10665" width="6.7109375" style="180" customWidth="1"/>
    <col min="10666" max="10666" width="0.7109375" style="180" customWidth="1"/>
    <col min="10667" max="10667" width="11.7109375" style="180" customWidth="1"/>
    <col min="10668" max="10668" width="0.7109375" style="180" customWidth="1"/>
    <col min="10669" max="10669" width="11.7109375" style="180" customWidth="1"/>
    <col min="10670" max="10670" width="0.7109375" style="180" customWidth="1"/>
    <col min="10671" max="10671" width="11.28515625" style="180" customWidth="1"/>
    <col min="10672" max="10672" width="0.7109375" style="180" customWidth="1"/>
    <col min="10673" max="10673" width="11.28515625" style="180" customWidth="1"/>
    <col min="10674" max="10674" width="7.7109375" style="180" customWidth="1"/>
    <col min="10675" max="10675" width="9.28515625" style="180" bestFit="1" customWidth="1"/>
    <col min="10676" max="10918" width="9.140625" style="180"/>
    <col min="10919" max="10919" width="2" style="180" customWidth="1"/>
    <col min="10920" max="10920" width="37.7109375" style="180" customWidth="1"/>
    <col min="10921" max="10921" width="6.7109375" style="180" customWidth="1"/>
    <col min="10922" max="10922" width="0.7109375" style="180" customWidth="1"/>
    <col min="10923" max="10923" width="11.7109375" style="180" customWidth="1"/>
    <col min="10924" max="10924" width="0.7109375" style="180" customWidth="1"/>
    <col min="10925" max="10925" width="11.7109375" style="180" customWidth="1"/>
    <col min="10926" max="10926" width="0.7109375" style="180" customWidth="1"/>
    <col min="10927" max="10927" width="11.28515625" style="180" customWidth="1"/>
    <col min="10928" max="10928" width="0.7109375" style="180" customWidth="1"/>
    <col min="10929" max="10929" width="11.28515625" style="180" customWidth="1"/>
    <col min="10930" max="10930" width="7.7109375" style="180" customWidth="1"/>
    <col min="10931" max="10931" width="9.28515625" style="180" bestFit="1" customWidth="1"/>
    <col min="10932" max="11174" width="9.140625" style="180"/>
    <col min="11175" max="11175" width="2" style="180" customWidth="1"/>
    <col min="11176" max="11176" width="37.7109375" style="180" customWidth="1"/>
    <col min="11177" max="11177" width="6.7109375" style="180" customWidth="1"/>
    <col min="11178" max="11178" width="0.7109375" style="180" customWidth="1"/>
    <col min="11179" max="11179" width="11.7109375" style="180" customWidth="1"/>
    <col min="11180" max="11180" width="0.7109375" style="180" customWidth="1"/>
    <col min="11181" max="11181" width="11.7109375" style="180" customWidth="1"/>
    <col min="11182" max="11182" width="0.7109375" style="180" customWidth="1"/>
    <col min="11183" max="11183" width="11.28515625" style="180" customWidth="1"/>
    <col min="11184" max="11184" width="0.7109375" style="180" customWidth="1"/>
    <col min="11185" max="11185" width="11.28515625" style="180" customWidth="1"/>
    <col min="11186" max="11186" width="7.7109375" style="180" customWidth="1"/>
    <col min="11187" max="11187" width="9.28515625" style="180" bestFit="1" customWidth="1"/>
    <col min="11188" max="11430" width="9.140625" style="180"/>
    <col min="11431" max="11431" width="2" style="180" customWidth="1"/>
    <col min="11432" max="11432" width="37.7109375" style="180" customWidth="1"/>
    <col min="11433" max="11433" width="6.7109375" style="180" customWidth="1"/>
    <col min="11434" max="11434" width="0.7109375" style="180" customWidth="1"/>
    <col min="11435" max="11435" width="11.7109375" style="180" customWidth="1"/>
    <col min="11436" max="11436" width="0.7109375" style="180" customWidth="1"/>
    <col min="11437" max="11437" width="11.7109375" style="180" customWidth="1"/>
    <col min="11438" max="11438" width="0.7109375" style="180" customWidth="1"/>
    <col min="11439" max="11439" width="11.28515625" style="180" customWidth="1"/>
    <col min="11440" max="11440" width="0.7109375" style="180" customWidth="1"/>
    <col min="11441" max="11441" width="11.28515625" style="180" customWidth="1"/>
    <col min="11442" max="11442" width="7.7109375" style="180" customWidth="1"/>
    <col min="11443" max="11443" width="9.28515625" style="180" bestFit="1" customWidth="1"/>
    <col min="11444" max="11686" width="9.140625" style="180"/>
    <col min="11687" max="11687" width="2" style="180" customWidth="1"/>
    <col min="11688" max="11688" width="37.7109375" style="180" customWidth="1"/>
    <col min="11689" max="11689" width="6.7109375" style="180" customWidth="1"/>
    <col min="11690" max="11690" width="0.7109375" style="180" customWidth="1"/>
    <col min="11691" max="11691" width="11.7109375" style="180" customWidth="1"/>
    <col min="11692" max="11692" width="0.7109375" style="180" customWidth="1"/>
    <col min="11693" max="11693" width="11.7109375" style="180" customWidth="1"/>
    <col min="11694" max="11694" width="0.7109375" style="180" customWidth="1"/>
    <col min="11695" max="11695" width="11.28515625" style="180" customWidth="1"/>
    <col min="11696" max="11696" width="0.7109375" style="180" customWidth="1"/>
    <col min="11697" max="11697" width="11.28515625" style="180" customWidth="1"/>
    <col min="11698" max="11698" width="7.7109375" style="180" customWidth="1"/>
    <col min="11699" max="11699" width="9.28515625" style="180" bestFit="1" customWidth="1"/>
    <col min="11700" max="11942" width="9.140625" style="180"/>
    <col min="11943" max="11943" width="2" style="180" customWidth="1"/>
    <col min="11944" max="11944" width="37.7109375" style="180" customWidth="1"/>
    <col min="11945" max="11945" width="6.7109375" style="180" customWidth="1"/>
    <col min="11946" max="11946" width="0.7109375" style="180" customWidth="1"/>
    <col min="11947" max="11947" width="11.7109375" style="180" customWidth="1"/>
    <col min="11948" max="11948" width="0.7109375" style="180" customWidth="1"/>
    <col min="11949" max="11949" width="11.7109375" style="180" customWidth="1"/>
    <col min="11950" max="11950" width="0.7109375" style="180" customWidth="1"/>
    <col min="11951" max="11951" width="11.28515625" style="180" customWidth="1"/>
    <col min="11952" max="11952" width="0.7109375" style="180" customWidth="1"/>
    <col min="11953" max="11953" width="11.28515625" style="180" customWidth="1"/>
    <col min="11954" max="11954" width="7.7109375" style="180" customWidth="1"/>
    <col min="11955" max="11955" width="9.28515625" style="180" bestFit="1" customWidth="1"/>
    <col min="11956" max="12198" width="9.140625" style="180"/>
    <col min="12199" max="12199" width="2" style="180" customWidth="1"/>
    <col min="12200" max="12200" width="37.7109375" style="180" customWidth="1"/>
    <col min="12201" max="12201" width="6.7109375" style="180" customWidth="1"/>
    <col min="12202" max="12202" width="0.7109375" style="180" customWidth="1"/>
    <col min="12203" max="12203" width="11.7109375" style="180" customWidth="1"/>
    <col min="12204" max="12204" width="0.7109375" style="180" customWidth="1"/>
    <col min="12205" max="12205" width="11.7109375" style="180" customWidth="1"/>
    <col min="12206" max="12206" width="0.7109375" style="180" customWidth="1"/>
    <col min="12207" max="12207" width="11.28515625" style="180" customWidth="1"/>
    <col min="12208" max="12208" width="0.7109375" style="180" customWidth="1"/>
    <col min="12209" max="12209" width="11.28515625" style="180" customWidth="1"/>
    <col min="12210" max="12210" width="7.7109375" style="180" customWidth="1"/>
    <col min="12211" max="12211" width="9.28515625" style="180" bestFit="1" customWidth="1"/>
    <col min="12212" max="12454" width="9.140625" style="180"/>
    <col min="12455" max="12455" width="2" style="180" customWidth="1"/>
    <col min="12456" max="12456" width="37.7109375" style="180" customWidth="1"/>
    <col min="12457" max="12457" width="6.7109375" style="180" customWidth="1"/>
    <col min="12458" max="12458" width="0.7109375" style="180" customWidth="1"/>
    <col min="12459" max="12459" width="11.7109375" style="180" customWidth="1"/>
    <col min="12460" max="12460" width="0.7109375" style="180" customWidth="1"/>
    <col min="12461" max="12461" width="11.7109375" style="180" customWidth="1"/>
    <col min="12462" max="12462" width="0.7109375" style="180" customWidth="1"/>
    <col min="12463" max="12463" width="11.28515625" style="180" customWidth="1"/>
    <col min="12464" max="12464" width="0.7109375" style="180" customWidth="1"/>
    <col min="12465" max="12465" width="11.28515625" style="180" customWidth="1"/>
    <col min="12466" max="12466" width="7.7109375" style="180" customWidth="1"/>
    <col min="12467" max="12467" width="9.28515625" style="180" bestFit="1" customWidth="1"/>
    <col min="12468" max="12710" width="9.140625" style="180"/>
    <col min="12711" max="12711" width="2" style="180" customWidth="1"/>
    <col min="12712" max="12712" width="37.7109375" style="180" customWidth="1"/>
    <col min="12713" max="12713" width="6.7109375" style="180" customWidth="1"/>
    <col min="12714" max="12714" width="0.7109375" style="180" customWidth="1"/>
    <col min="12715" max="12715" width="11.7109375" style="180" customWidth="1"/>
    <col min="12716" max="12716" width="0.7109375" style="180" customWidth="1"/>
    <col min="12717" max="12717" width="11.7109375" style="180" customWidth="1"/>
    <col min="12718" max="12718" width="0.7109375" style="180" customWidth="1"/>
    <col min="12719" max="12719" width="11.28515625" style="180" customWidth="1"/>
    <col min="12720" max="12720" width="0.7109375" style="180" customWidth="1"/>
    <col min="12721" max="12721" width="11.28515625" style="180" customWidth="1"/>
    <col min="12722" max="12722" width="7.7109375" style="180" customWidth="1"/>
    <col min="12723" max="12723" width="9.28515625" style="180" bestFit="1" customWidth="1"/>
    <col min="12724" max="12966" width="9.140625" style="180"/>
    <col min="12967" max="12967" width="2" style="180" customWidth="1"/>
    <col min="12968" max="12968" width="37.7109375" style="180" customWidth="1"/>
    <col min="12969" max="12969" width="6.7109375" style="180" customWidth="1"/>
    <col min="12970" max="12970" width="0.7109375" style="180" customWidth="1"/>
    <col min="12971" max="12971" width="11.7109375" style="180" customWidth="1"/>
    <col min="12972" max="12972" width="0.7109375" style="180" customWidth="1"/>
    <col min="12973" max="12973" width="11.7109375" style="180" customWidth="1"/>
    <col min="12974" max="12974" width="0.7109375" style="180" customWidth="1"/>
    <col min="12975" max="12975" width="11.28515625" style="180" customWidth="1"/>
    <col min="12976" max="12976" width="0.7109375" style="180" customWidth="1"/>
    <col min="12977" max="12977" width="11.28515625" style="180" customWidth="1"/>
    <col min="12978" max="12978" width="7.7109375" style="180" customWidth="1"/>
    <col min="12979" max="12979" width="9.28515625" style="180" bestFit="1" customWidth="1"/>
    <col min="12980" max="13222" width="9.140625" style="180"/>
    <col min="13223" max="13223" width="2" style="180" customWidth="1"/>
    <col min="13224" max="13224" width="37.7109375" style="180" customWidth="1"/>
    <col min="13225" max="13225" width="6.7109375" style="180" customWidth="1"/>
    <col min="13226" max="13226" width="0.7109375" style="180" customWidth="1"/>
    <col min="13227" max="13227" width="11.7109375" style="180" customWidth="1"/>
    <col min="13228" max="13228" width="0.7109375" style="180" customWidth="1"/>
    <col min="13229" max="13229" width="11.7109375" style="180" customWidth="1"/>
    <col min="13230" max="13230" width="0.7109375" style="180" customWidth="1"/>
    <col min="13231" max="13231" width="11.28515625" style="180" customWidth="1"/>
    <col min="13232" max="13232" width="0.7109375" style="180" customWidth="1"/>
    <col min="13233" max="13233" width="11.28515625" style="180" customWidth="1"/>
    <col min="13234" max="13234" width="7.7109375" style="180" customWidth="1"/>
    <col min="13235" max="13235" width="9.28515625" style="180" bestFit="1" customWidth="1"/>
    <col min="13236" max="13478" width="9.140625" style="180"/>
    <col min="13479" max="13479" width="2" style="180" customWidth="1"/>
    <col min="13480" max="13480" width="37.7109375" style="180" customWidth="1"/>
    <col min="13481" max="13481" width="6.7109375" style="180" customWidth="1"/>
    <col min="13482" max="13482" width="0.7109375" style="180" customWidth="1"/>
    <col min="13483" max="13483" width="11.7109375" style="180" customWidth="1"/>
    <col min="13484" max="13484" width="0.7109375" style="180" customWidth="1"/>
    <col min="13485" max="13485" width="11.7109375" style="180" customWidth="1"/>
    <col min="13486" max="13486" width="0.7109375" style="180" customWidth="1"/>
    <col min="13487" max="13487" width="11.28515625" style="180" customWidth="1"/>
    <col min="13488" max="13488" width="0.7109375" style="180" customWidth="1"/>
    <col min="13489" max="13489" width="11.28515625" style="180" customWidth="1"/>
    <col min="13490" max="13490" width="7.7109375" style="180" customWidth="1"/>
    <col min="13491" max="13491" width="9.28515625" style="180" bestFit="1" customWidth="1"/>
    <col min="13492" max="13734" width="9.140625" style="180"/>
    <col min="13735" max="13735" width="2" style="180" customWidth="1"/>
    <col min="13736" max="13736" width="37.7109375" style="180" customWidth="1"/>
    <col min="13737" max="13737" width="6.7109375" style="180" customWidth="1"/>
    <col min="13738" max="13738" width="0.7109375" style="180" customWidth="1"/>
    <col min="13739" max="13739" width="11.7109375" style="180" customWidth="1"/>
    <col min="13740" max="13740" width="0.7109375" style="180" customWidth="1"/>
    <col min="13741" max="13741" width="11.7109375" style="180" customWidth="1"/>
    <col min="13742" max="13742" width="0.7109375" style="180" customWidth="1"/>
    <col min="13743" max="13743" width="11.28515625" style="180" customWidth="1"/>
    <col min="13744" max="13744" width="0.7109375" style="180" customWidth="1"/>
    <col min="13745" max="13745" width="11.28515625" style="180" customWidth="1"/>
    <col min="13746" max="13746" width="7.7109375" style="180" customWidth="1"/>
    <col min="13747" max="13747" width="9.28515625" style="180" bestFit="1" customWidth="1"/>
    <col min="13748" max="13990" width="9.140625" style="180"/>
    <col min="13991" max="13991" width="2" style="180" customWidth="1"/>
    <col min="13992" max="13992" width="37.7109375" style="180" customWidth="1"/>
    <col min="13993" max="13993" width="6.7109375" style="180" customWidth="1"/>
    <col min="13994" max="13994" width="0.7109375" style="180" customWidth="1"/>
    <col min="13995" max="13995" width="11.7109375" style="180" customWidth="1"/>
    <col min="13996" max="13996" width="0.7109375" style="180" customWidth="1"/>
    <col min="13997" max="13997" width="11.7109375" style="180" customWidth="1"/>
    <col min="13998" max="13998" width="0.7109375" style="180" customWidth="1"/>
    <col min="13999" max="13999" width="11.28515625" style="180" customWidth="1"/>
    <col min="14000" max="14000" width="0.7109375" style="180" customWidth="1"/>
    <col min="14001" max="14001" width="11.28515625" style="180" customWidth="1"/>
    <col min="14002" max="14002" width="7.7109375" style="180" customWidth="1"/>
    <col min="14003" max="14003" width="9.28515625" style="180" bestFit="1" customWidth="1"/>
    <col min="14004" max="14246" width="9.140625" style="180"/>
    <col min="14247" max="14247" width="2" style="180" customWidth="1"/>
    <col min="14248" max="14248" width="37.7109375" style="180" customWidth="1"/>
    <col min="14249" max="14249" width="6.7109375" style="180" customWidth="1"/>
    <col min="14250" max="14250" width="0.7109375" style="180" customWidth="1"/>
    <col min="14251" max="14251" width="11.7109375" style="180" customWidth="1"/>
    <col min="14252" max="14252" width="0.7109375" style="180" customWidth="1"/>
    <col min="14253" max="14253" width="11.7109375" style="180" customWidth="1"/>
    <col min="14254" max="14254" width="0.7109375" style="180" customWidth="1"/>
    <col min="14255" max="14255" width="11.28515625" style="180" customWidth="1"/>
    <col min="14256" max="14256" width="0.7109375" style="180" customWidth="1"/>
    <col min="14257" max="14257" width="11.28515625" style="180" customWidth="1"/>
    <col min="14258" max="14258" width="7.7109375" style="180" customWidth="1"/>
    <col min="14259" max="14259" width="9.28515625" style="180" bestFit="1" customWidth="1"/>
    <col min="14260" max="14502" width="9.140625" style="180"/>
    <col min="14503" max="14503" width="2" style="180" customWidth="1"/>
    <col min="14504" max="14504" width="37.7109375" style="180" customWidth="1"/>
    <col min="14505" max="14505" width="6.7109375" style="180" customWidth="1"/>
    <col min="14506" max="14506" width="0.7109375" style="180" customWidth="1"/>
    <col min="14507" max="14507" width="11.7109375" style="180" customWidth="1"/>
    <col min="14508" max="14508" width="0.7109375" style="180" customWidth="1"/>
    <col min="14509" max="14509" width="11.7109375" style="180" customWidth="1"/>
    <col min="14510" max="14510" width="0.7109375" style="180" customWidth="1"/>
    <col min="14511" max="14511" width="11.28515625" style="180" customWidth="1"/>
    <col min="14512" max="14512" width="0.7109375" style="180" customWidth="1"/>
    <col min="14513" max="14513" width="11.28515625" style="180" customWidth="1"/>
    <col min="14514" max="14514" width="7.7109375" style="180" customWidth="1"/>
    <col min="14515" max="14515" width="9.28515625" style="180" bestFit="1" customWidth="1"/>
    <col min="14516" max="14758" width="9.140625" style="180"/>
    <col min="14759" max="14759" width="2" style="180" customWidth="1"/>
    <col min="14760" max="14760" width="37.7109375" style="180" customWidth="1"/>
    <col min="14761" max="14761" width="6.7109375" style="180" customWidth="1"/>
    <col min="14762" max="14762" width="0.7109375" style="180" customWidth="1"/>
    <col min="14763" max="14763" width="11.7109375" style="180" customWidth="1"/>
    <col min="14764" max="14764" width="0.7109375" style="180" customWidth="1"/>
    <col min="14765" max="14765" width="11.7109375" style="180" customWidth="1"/>
    <col min="14766" max="14766" width="0.7109375" style="180" customWidth="1"/>
    <col min="14767" max="14767" width="11.28515625" style="180" customWidth="1"/>
    <col min="14768" max="14768" width="0.7109375" style="180" customWidth="1"/>
    <col min="14769" max="14769" width="11.28515625" style="180" customWidth="1"/>
    <col min="14770" max="14770" width="7.7109375" style="180" customWidth="1"/>
    <col min="14771" max="14771" width="9.28515625" style="180" bestFit="1" customWidth="1"/>
    <col min="14772" max="15014" width="9.140625" style="180"/>
    <col min="15015" max="15015" width="2" style="180" customWidth="1"/>
    <col min="15016" max="15016" width="37.7109375" style="180" customWidth="1"/>
    <col min="15017" max="15017" width="6.7109375" style="180" customWidth="1"/>
    <col min="15018" max="15018" width="0.7109375" style="180" customWidth="1"/>
    <col min="15019" max="15019" width="11.7109375" style="180" customWidth="1"/>
    <col min="15020" max="15020" width="0.7109375" style="180" customWidth="1"/>
    <col min="15021" max="15021" width="11.7109375" style="180" customWidth="1"/>
    <col min="15022" max="15022" width="0.7109375" style="180" customWidth="1"/>
    <col min="15023" max="15023" width="11.28515625" style="180" customWidth="1"/>
    <col min="15024" max="15024" width="0.7109375" style="180" customWidth="1"/>
    <col min="15025" max="15025" width="11.28515625" style="180" customWidth="1"/>
    <col min="15026" max="15026" width="7.7109375" style="180" customWidth="1"/>
    <col min="15027" max="15027" width="9.28515625" style="180" bestFit="1" customWidth="1"/>
    <col min="15028" max="15270" width="9.140625" style="180"/>
    <col min="15271" max="15271" width="2" style="180" customWidth="1"/>
    <col min="15272" max="15272" width="37.7109375" style="180" customWidth="1"/>
    <col min="15273" max="15273" width="6.7109375" style="180" customWidth="1"/>
    <col min="15274" max="15274" width="0.7109375" style="180" customWidth="1"/>
    <col min="15275" max="15275" width="11.7109375" style="180" customWidth="1"/>
    <col min="15276" max="15276" width="0.7109375" style="180" customWidth="1"/>
    <col min="15277" max="15277" width="11.7109375" style="180" customWidth="1"/>
    <col min="15278" max="15278" width="0.7109375" style="180" customWidth="1"/>
    <col min="15279" max="15279" width="11.28515625" style="180" customWidth="1"/>
    <col min="15280" max="15280" width="0.7109375" style="180" customWidth="1"/>
    <col min="15281" max="15281" width="11.28515625" style="180" customWidth="1"/>
    <col min="15282" max="15282" width="7.7109375" style="180" customWidth="1"/>
    <col min="15283" max="15283" width="9.28515625" style="180" bestFit="1" customWidth="1"/>
    <col min="15284" max="15526" width="9.140625" style="180"/>
    <col min="15527" max="15527" width="2" style="180" customWidth="1"/>
    <col min="15528" max="15528" width="37.7109375" style="180" customWidth="1"/>
    <col min="15529" max="15529" width="6.7109375" style="180" customWidth="1"/>
    <col min="15530" max="15530" width="0.7109375" style="180" customWidth="1"/>
    <col min="15531" max="15531" width="11.7109375" style="180" customWidth="1"/>
    <col min="15532" max="15532" width="0.7109375" style="180" customWidth="1"/>
    <col min="15533" max="15533" width="11.7109375" style="180" customWidth="1"/>
    <col min="15534" max="15534" width="0.7109375" style="180" customWidth="1"/>
    <col min="15535" max="15535" width="11.28515625" style="180" customWidth="1"/>
    <col min="15536" max="15536" width="0.7109375" style="180" customWidth="1"/>
    <col min="15537" max="15537" width="11.28515625" style="180" customWidth="1"/>
    <col min="15538" max="15538" width="7.7109375" style="180" customWidth="1"/>
    <col min="15539" max="15539" width="9.28515625" style="180" bestFit="1" customWidth="1"/>
    <col min="15540" max="15782" width="9.140625" style="180"/>
    <col min="15783" max="15783" width="2" style="180" customWidth="1"/>
    <col min="15784" max="15784" width="37.7109375" style="180" customWidth="1"/>
    <col min="15785" max="15785" width="6.7109375" style="180" customWidth="1"/>
    <col min="15786" max="15786" width="0.7109375" style="180" customWidth="1"/>
    <col min="15787" max="15787" width="11.7109375" style="180" customWidth="1"/>
    <col min="15788" max="15788" width="0.7109375" style="180" customWidth="1"/>
    <col min="15789" max="15789" width="11.7109375" style="180" customWidth="1"/>
    <col min="15790" max="15790" width="0.7109375" style="180" customWidth="1"/>
    <col min="15791" max="15791" width="11.28515625" style="180" customWidth="1"/>
    <col min="15792" max="15792" width="0.7109375" style="180" customWidth="1"/>
    <col min="15793" max="15793" width="11.28515625" style="180" customWidth="1"/>
    <col min="15794" max="15794" width="7.7109375" style="180" customWidth="1"/>
    <col min="15795" max="15795" width="9.28515625" style="180" bestFit="1" customWidth="1"/>
    <col min="15796" max="16038" width="9.140625" style="180"/>
    <col min="16039" max="16039" width="2" style="180" customWidth="1"/>
    <col min="16040" max="16040" width="37.7109375" style="180" customWidth="1"/>
    <col min="16041" max="16041" width="6.7109375" style="180" customWidth="1"/>
    <col min="16042" max="16042" width="0.7109375" style="180" customWidth="1"/>
    <col min="16043" max="16043" width="11.7109375" style="180" customWidth="1"/>
    <col min="16044" max="16044" width="0.7109375" style="180" customWidth="1"/>
    <col min="16045" max="16045" width="11.7109375" style="180" customWidth="1"/>
    <col min="16046" max="16046" width="0.7109375" style="180" customWidth="1"/>
    <col min="16047" max="16047" width="11.28515625" style="180" customWidth="1"/>
    <col min="16048" max="16048" width="0.7109375" style="180" customWidth="1"/>
    <col min="16049" max="16049" width="11.28515625" style="180" customWidth="1"/>
    <col min="16050" max="16050" width="7.7109375" style="180" customWidth="1"/>
    <col min="16051" max="16051" width="9.28515625" style="180" bestFit="1" customWidth="1"/>
    <col min="16052" max="16342" width="9.140625" style="180"/>
    <col min="16343" max="16384" width="9.28515625" style="180" customWidth="1"/>
  </cols>
  <sheetData>
    <row r="1" spans="1:11" ht="20.100000000000001" customHeight="1" x14ac:dyDescent="0.25">
      <c r="A1" s="179" t="s">
        <v>0</v>
      </c>
    </row>
    <row r="2" spans="1:11" ht="20.100000000000001" customHeight="1" x14ac:dyDescent="0.25">
      <c r="A2" s="182" t="s">
        <v>156</v>
      </c>
    </row>
    <row r="3" spans="1:11" ht="20.100000000000001" customHeight="1" x14ac:dyDescent="0.25">
      <c r="A3" s="183" t="s">
        <v>82</v>
      </c>
      <c r="B3" s="184"/>
      <c r="C3" s="185"/>
      <c r="D3" s="184"/>
      <c r="E3" s="184"/>
      <c r="F3" s="184"/>
      <c r="G3" s="184"/>
      <c r="H3" s="184"/>
      <c r="I3" s="184"/>
      <c r="J3" s="184"/>
      <c r="K3" s="184"/>
    </row>
    <row r="4" spans="1:11" ht="19.5" customHeight="1" x14ac:dyDescent="0.25">
      <c r="A4" s="186"/>
      <c r="E4" s="187"/>
      <c r="G4" s="187"/>
      <c r="I4" s="187"/>
      <c r="K4" s="187"/>
    </row>
    <row r="5" spans="1:11" ht="19.5" customHeight="1" x14ac:dyDescent="0.25">
      <c r="B5" s="188"/>
      <c r="C5" s="189"/>
      <c r="D5" s="189"/>
      <c r="E5" s="263" t="s">
        <v>3</v>
      </c>
      <c r="F5" s="263"/>
      <c r="G5" s="263"/>
      <c r="H5" s="189"/>
      <c r="I5" s="263" t="s">
        <v>4</v>
      </c>
      <c r="J5" s="263"/>
      <c r="K5" s="263"/>
    </row>
    <row r="6" spans="1:11" ht="19.5" customHeight="1" x14ac:dyDescent="0.25">
      <c r="B6" s="190"/>
      <c r="C6" s="189"/>
      <c r="D6" s="190"/>
      <c r="E6" s="7" t="s">
        <v>5</v>
      </c>
      <c r="F6" s="7"/>
      <c r="G6" s="7" t="s">
        <v>6</v>
      </c>
      <c r="H6" s="7"/>
      <c r="I6" s="7" t="s">
        <v>5</v>
      </c>
      <c r="J6" s="7"/>
      <c r="K6" s="7" t="s">
        <v>6</v>
      </c>
    </row>
    <row r="7" spans="1:11" ht="19.5" customHeight="1" x14ac:dyDescent="0.25">
      <c r="B7" s="190"/>
      <c r="C7" s="191" t="s">
        <v>7</v>
      </c>
      <c r="E7" s="192" t="s">
        <v>8</v>
      </c>
      <c r="F7" s="193"/>
      <c r="G7" s="192" t="s">
        <v>8</v>
      </c>
      <c r="H7" s="193"/>
      <c r="I7" s="192" t="s">
        <v>8</v>
      </c>
      <c r="J7" s="193"/>
      <c r="K7" s="192" t="s">
        <v>8</v>
      </c>
    </row>
    <row r="8" spans="1:11" ht="6" customHeight="1" x14ac:dyDescent="0.25">
      <c r="B8" s="190"/>
      <c r="C8" s="194"/>
      <c r="E8" s="195"/>
      <c r="F8" s="193"/>
      <c r="G8" s="193"/>
      <c r="H8" s="193"/>
      <c r="I8" s="195"/>
      <c r="J8" s="193"/>
      <c r="K8" s="193"/>
    </row>
    <row r="9" spans="1:11" ht="19.5" customHeight="1" x14ac:dyDescent="0.25">
      <c r="A9" s="196" t="s">
        <v>157</v>
      </c>
      <c r="B9" s="197"/>
      <c r="E9" s="198"/>
      <c r="F9" s="199"/>
      <c r="G9" s="199"/>
      <c r="H9" s="199"/>
      <c r="I9" s="198"/>
      <c r="J9" s="199"/>
      <c r="K9" s="199"/>
    </row>
    <row r="10" spans="1:11" ht="19.5" customHeight="1" x14ac:dyDescent="0.25">
      <c r="A10" s="197" t="s">
        <v>97</v>
      </c>
      <c r="B10" s="197"/>
      <c r="E10" s="200">
        <f>'10-11'!D27</f>
        <v>-211956232</v>
      </c>
      <c r="F10" s="201"/>
      <c r="G10" s="201">
        <v>-11900599</v>
      </c>
      <c r="H10" s="201"/>
      <c r="I10" s="200">
        <v>-189024272</v>
      </c>
      <c r="J10" s="201"/>
      <c r="K10" s="201">
        <v>-8794693</v>
      </c>
    </row>
    <row r="11" spans="1:11" ht="19.5" customHeight="1" x14ac:dyDescent="0.25">
      <c r="A11" s="197" t="s">
        <v>158</v>
      </c>
      <c r="B11" s="197"/>
      <c r="E11" s="202"/>
      <c r="F11" s="203"/>
      <c r="H11" s="203"/>
      <c r="I11" s="200"/>
      <c r="J11" s="203"/>
      <c r="K11" s="201"/>
    </row>
    <row r="12" spans="1:11" ht="19.5" customHeight="1" x14ac:dyDescent="0.25">
      <c r="A12" s="197"/>
      <c r="B12" s="197" t="s">
        <v>159</v>
      </c>
      <c r="C12" s="181" t="s">
        <v>160</v>
      </c>
      <c r="E12" s="200">
        <v>141868513</v>
      </c>
      <c r="F12" s="203"/>
      <c r="G12" s="201">
        <v>122638189</v>
      </c>
      <c r="H12" s="203"/>
      <c r="I12" s="200">
        <v>16274409</v>
      </c>
      <c r="J12" s="203"/>
      <c r="K12" s="201">
        <v>16299957</v>
      </c>
    </row>
    <row r="13" spans="1:11" ht="19.5" customHeight="1" x14ac:dyDescent="0.25">
      <c r="A13" s="204"/>
      <c r="B13" s="197" t="s">
        <v>161</v>
      </c>
      <c r="E13" s="200"/>
      <c r="F13" s="203"/>
      <c r="G13" s="201"/>
      <c r="H13" s="201"/>
      <c r="I13" s="200"/>
      <c r="J13" s="203"/>
      <c r="K13" s="201"/>
    </row>
    <row r="14" spans="1:11" ht="19.5" customHeight="1" x14ac:dyDescent="0.25">
      <c r="A14" s="204"/>
      <c r="B14" s="197" t="s">
        <v>162</v>
      </c>
      <c r="E14" s="200">
        <v>0</v>
      </c>
      <c r="F14" s="203"/>
      <c r="G14" s="201">
        <v>1448700</v>
      </c>
      <c r="H14" s="201"/>
      <c r="I14" s="200">
        <v>0</v>
      </c>
      <c r="J14" s="203"/>
      <c r="K14" s="201">
        <v>0</v>
      </c>
    </row>
    <row r="15" spans="1:11" ht="19.5" customHeight="1" x14ac:dyDescent="0.25">
      <c r="A15" s="196"/>
      <c r="B15" s="197" t="s">
        <v>249</v>
      </c>
      <c r="E15" s="200"/>
      <c r="F15" s="203"/>
      <c r="G15" s="201"/>
      <c r="H15" s="201"/>
      <c r="I15" s="200"/>
      <c r="J15" s="203"/>
      <c r="K15" s="201"/>
    </row>
    <row r="16" spans="1:11" ht="19.5" customHeight="1" x14ac:dyDescent="0.25">
      <c r="A16" s="196"/>
      <c r="B16" s="197" t="s">
        <v>250</v>
      </c>
      <c r="C16" s="181">
        <v>6</v>
      </c>
      <c r="E16" s="200">
        <v>114844923</v>
      </c>
      <c r="F16" s="203"/>
      <c r="G16" s="201">
        <v>0</v>
      </c>
      <c r="H16" s="201"/>
      <c r="I16" s="200">
        <v>0</v>
      </c>
      <c r="J16" s="203"/>
      <c r="K16" s="201">
        <v>0</v>
      </c>
    </row>
    <row r="17" spans="1:11" ht="19.5" customHeight="1" x14ac:dyDescent="0.25">
      <c r="A17" s="204"/>
      <c r="B17" s="197" t="s">
        <v>163</v>
      </c>
      <c r="E17" s="200">
        <v>0</v>
      </c>
      <c r="F17" s="203"/>
      <c r="G17" s="201">
        <v>0</v>
      </c>
      <c r="H17" s="201"/>
      <c r="I17" s="200">
        <v>0</v>
      </c>
      <c r="J17" s="203"/>
      <c r="K17" s="201">
        <v>22840000</v>
      </c>
    </row>
    <row r="18" spans="1:11" ht="19.5" customHeight="1" x14ac:dyDescent="0.25">
      <c r="A18" s="204"/>
      <c r="B18" s="197" t="s">
        <v>164</v>
      </c>
      <c r="E18" s="200">
        <v>1898486</v>
      </c>
      <c r="F18" s="203"/>
      <c r="G18" s="201">
        <v>2389459</v>
      </c>
      <c r="H18" s="203"/>
      <c r="I18" s="200">
        <v>1436262</v>
      </c>
      <c r="J18" s="203"/>
      <c r="K18" s="201">
        <v>2036180</v>
      </c>
    </row>
    <row r="19" spans="1:11" ht="19.5" customHeight="1" x14ac:dyDescent="0.25">
      <c r="A19" s="204"/>
      <c r="B19" s="197" t="s">
        <v>165</v>
      </c>
      <c r="E19" s="200">
        <v>0</v>
      </c>
      <c r="F19" s="203"/>
      <c r="G19" s="201">
        <v>-1774285</v>
      </c>
      <c r="H19" s="203"/>
      <c r="I19" s="200">
        <v>0</v>
      </c>
      <c r="J19" s="203"/>
      <c r="K19" s="201">
        <v>-2069428</v>
      </c>
    </row>
    <row r="20" spans="1:11" ht="19.5" customHeight="1" x14ac:dyDescent="0.25">
      <c r="A20" s="204"/>
      <c r="B20" s="197" t="s">
        <v>166</v>
      </c>
      <c r="E20" s="200">
        <v>0</v>
      </c>
      <c r="F20" s="203"/>
      <c r="G20" s="201">
        <v>824815</v>
      </c>
      <c r="H20" s="203"/>
      <c r="I20" s="200">
        <v>0</v>
      </c>
      <c r="J20" s="203"/>
      <c r="K20" s="201">
        <v>0</v>
      </c>
    </row>
    <row r="21" spans="1:11" ht="19.5" customHeight="1" x14ac:dyDescent="0.25">
      <c r="A21" s="204"/>
      <c r="B21" s="197" t="s">
        <v>239</v>
      </c>
      <c r="E21" s="200">
        <v>-64896960</v>
      </c>
      <c r="F21" s="203"/>
      <c r="G21" s="201">
        <v>-10298903</v>
      </c>
      <c r="H21" s="203"/>
      <c r="I21" s="200">
        <v>-35404072</v>
      </c>
      <c r="J21" s="203"/>
      <c r="K21" s="201">
        <v>-2412160</v>
      </c>
    </row>
    <row r="22" spans="1:11" ht="19.5" customHeight="1" x14ac:dyDescent="0.25">
      <c r="A22" s="204"/>
      <c r="B22" s="197" t="s">
        <v>243</v>
      </c>
      <c r="C22" s="181">
        <v>15</v>
      </c>
      <c r="E22" s="205">
        <v>-17486265</v>
      </c>
      <c r="F22" s="203"/>
      <c r="G22" s="201">
        <v>2688270</v>
      </c>
      <c r="H22" s="203"/>
      <c r="I22" s="200">
        <v>0</v>
      </c>
      <c r="J22" s="203"/>
      <c r="K22" s="201">
        <v>0</v>
      </c>
    </row>
    <row r="23" spans="1:11" ht="19.5" customHeight="1" x14ac:dyDescent="0.25">
      <c r="A23" s="204"/>
      <c r="B23" s="197" t="s">
        <v>241</v>
      </c>
      <c r="C23" s="181">
        <v>30</v>
      </c>
      <c r="E23" s="205">
        <v>-33409951</v>
      </c>
      <c r="F23" s="203"/>
      <c r="G23" s="201">
        <v>0</v>
      </c>
      <c r="H23" s="203"/>
      <c r="I23" s="200">
        <v>0</v>
      </c>
      <c r="J23" s="203"/>
      <c r="K23" s="201">
        <v>0</v>
      </c>
    </row>
    <row r="24" spans="1:11" ht="19.5" customHeight="1" x14ac:dyDescent="0.25">
      <c r="A24" s="204"/>
      <c r="B24" s="197" t="s">
        <v>167</v>
      </c>
      <c r="C24" s="181" t="s">
        <v>240</v>
      </c>
      <c r="E24" s="200">
        <v>-21367722</v>
      </c>
      <c r="F24" s="203"/>
      <c r="G24" s="201">
        <v>0</v>
      </c>
      <c r="H24" s="203"/>
      <c r="I24" s="200">
        <v>55883750</v>
      </c>
      <c r="J24" s="203"/>
      <c r="K24" s="201">
        <v>0</v>
      </c>
    </row>
    <row r="25" spans="1:11" ht="19.5" customHeight="1" x14ac:dyDescent="0.25">
      <c r="A25" s="204"/>
      <c r="B25" s="197" t="s">
        <v>248</v>
      </c>
      <c r="C25" s="181">
        <v>27</v>
      </c>
      <c r="E25" s="200">
        <v>171997036</v>
      </c>
      <c r="F25" s="203"/>
      <c r="G25" s="201">
        <v>0</v>
      </c>
      <c r="H25" s="203"/>
      <c r="I25" s="200">
        <v>155875381</v>
      </c>
      <c r="J25" s="203"/>
      <c r="K25" s="201">
        <v>0</v>
      </c>
    </row>
    <row r="26" spans="1:11" ht="19.5" customHeight="1" x14ac:dyDescent="0.25">
      <c r="A26" s="204"/>
      <c r="B26" s="197" t="s">
        <v>168</v>
      </c>
      <c r="C26" s="181">
        <v>26</v>
      </c>
      <c r="E26" s="200">
        <v>-7286479</v>
      </c>
      <c r="F26" s="206"/>
      <c r="G26" s="201">
        <v>-2605212</v>
      </c>
      <c r="H26" s="206"/>
      <c r="I26" s="200">
        <v>-55231649</v>
      </c>
      <c r="J26" s="206"/>
      <c r="K26" s="201">
        <v>-44959610</v>
      </c>
    </row>
    <row r="27" spans="1:11" ht="19.5" customHeight="1" x14ac:dyDescent="0.25">
      <c r="A27" s="204"/>
      <c r="B27" s="197" t="s">
        <v>169</v>
      </c>
      <c r="E27" s="207">
        <v>71754384</v>
      </c>
      <c r="F27" s="206"/>
      <c r="G27" s="206">
        <v>66347630</v>
      </c>
      <c r="H27" s="206"/>
      <c r="I27" s="207">
        <v>1742743</v>
      </c>
      <c r="J27" s="206"/>
      <c r="K27" s="206">
        <v>2280583</v>
      </c>
    </row>
    <row r="28" spans="1:11" ht="19.5" customHeight="1" x14ac:dyDescent="0.25">
      <c r="A28" s="197" t="s">
        <v>170</v>
      </c>
      <c r="B28" s="196"/>
      <c r="E28" s="208"/>
      <c r="F28" s="209"/>
      <c r="G28" s="209"/>
      <c r="H28" s="209"/>
      <c r="I28" s="208"/>
      <c r="J28" s="209"/>
      <c r="K28" s="209"/>
    </row>
    <row r="29" spans="1:11" ht="19.5" customHeight="1" x14ac:dyDescent="0.25">
      <c r="A29" s="197" t="s">
        <v>171</v>
      </c>
      <c r="B29" s="197"/>
      <c r="E29" s="208"/>
      <c r="F29" s="209"/>
      <c r="G29" s="209"/>
      <c r="H29" s="209"/>
      <c r="I29" s="208"/>
      <c r="J29" s="209"/>
      <c r="K29" s="209"/>
    </row>
    <row r="30" spans="1:11" ht="19.5" customHeight="1" x14ac:dyDescent="0.25">
      <c r="B30" s="210" t="s">
        <v>172</v>
      </c>
      <c r="E30" s="200">
        <v>-118360539</v>
      </c>
      <c r="F30" s="206"/>
      <c r="G30" s="201">
        <v>9307048</v>
      </c>
      <c r="H30" s="206"/>
      <c r="I30" s="200">
        <v>-69244522</v>
      </c>
      <c r="J30" s="206"/>
      <c r="K30" s="201">
        <v>-24557184</v>
      </c>
    </row>
    <row r="31" spans="1:11" ht="19.5" customHeight="1" x14ac:dyDescent="0.25">
      <c r="A31" s="210"/>
      <c r="B31" s="210" t="s">
        <v>173</v>
      </c>
      <c r="E31" s="200" t="s">
        <v>55</v>
      </c>
      <c r="F31" s="206"/>
      <c r="G31" s="201">
        <v>28078983</v>
      </c>
      <c r="H31" s="201"/>
      <c r="I31" s="200" t="s">
        <v>55</v>
      </c>
      <c r="J31" s="201"/>
      <c r="K31" s="201">
        <v>28078983</v>
      </c>
    </row>
    <row r="32" spans="1:11" ht="19.5" customHeight="1" x14ac:dyDescent="0.25">
      <c r="B32" s="210" t="s">
        <v>174</v>
      </c>
      <c r="E32" s="211">
        <v>506161</v>
      </c>
      <c r="F32" s="212"/>
      <c r="G32" s="212">
        <v>-2272675</v>
      </c>
      <c r="H32" s="201"/>
      <c r="I32" s="200">
        <v>-266642</v>
      </c>
      <c r="J32" s="201"/>
      <c r="K32" s="201">
        <v>-2884879</v>
      </c>
    </row>
    <row r="33" spans="1:11" ht="19.5" customHeight="1" x14ac:dyDescent="0.25">
      <c r="A33" s="210"/>
      <c r="B33" s="210" t="s">
        <v>175</v>
      </c>
      <c r="E33" s="211">
        <v>783693</v>
      </c>
      <c r="F33" s="209"/>
      <c r="G33" s="212">
        <v>842652</v>
      </c>
      <c r="H33" s="201"/>
      <c r="I33" s="200">
        <v>-52500</v>
      </c>
      <c r="J33" s="201"/>
      <c r="K33" s="201">
        <v>-926972</v>
      </c>
    </row>
    <row r="34" spans="1:11" ht="19.5" customHeight="1" x14ac:dyDescent="0.25">
      <c r="A34" s="197" t="s">
        <v>176</v>
      </c>
      <c r="B34" s="197"/>
      <c r="E34" s="205"/>
      <c r="F34" s="209"/>
      <c r="G34" s="213"/>
      <c r="H34" s="201"/>
      <c r="I34" s="200"/>
      <c r="J34" s="201"/>
      <c r="K34" s="201"/>
    </row>
    <row r="35" spans="1:11" ht="19.5" customHeight="1" x14ac:dyDescent="0.25">
      <c r="A35" s="197"/>
      <c r="B35" s="210" t="s">
        <v>177</v>
      </c>
      <c r="C35" s="210"/>
      <c r="E35" s="211">
        <v>60198179</v>
      </c>
      <c r="F35" s="212"/>
      <c r="G35" s="212">
        <v>-67754040</v>
      </c>
      <c r="H35" s="214"/>
      <c r="I35" s="200">
        <v>-10643726</v>
      </c>
      <c r="J35" s="214"/>
      <c r="K35" s="201">
        <v>9944047</v>
      </c>
    </row>
    <row r="36" spans="1:11" ht="19.5" customHeight="1" x14ac:dyDescent="0.25">
      <c r="A36" s="197"/>
      <c r="B36" s="210" t="s">
        <v>178</v>
      </c>
      <c r="C36" s="210"/>
      <c r="E36" s="211"/>
      <c r="F36" s="212"/>
      <c r="G36" s="212"/>
      <c r="H36" s="214"/>
      <c r="I36" s="200"/>
      <c r="J36" s="214"/>
      <c r="K36" s="201"/>
    </row>
    <row r="37" spans="1:11" ht="19.5" customHeight="1" x14ac:dyDescent="0.25">
      <c r="A37" s="197"/>
      <c r="B37" s="210" t="s">
        <v>179</v>
      </c>
      <c r="C37" s="210"/>
      <c r="E37" s="211">
        <v>-1126870</v>
      </c>
      <c r="F37" s="212"/>
      <c r="G37" s="212">
        <v>-801255</v>
      </c>
      <c r="H37" s="214"/>
      <c r="I37" s="200" t="s">
        <v>55</v>
      </c>
      <c r="J37" s="214"/>
      <c r="K37" s="201">
        <v>0</v>
      </c>
    </row>
    <row r="38" spans="1:11" ht="19.5" customHeight="1" x14ac:dyDescent="0.25">
      <c r="A38" s="197"/>
      <c r="B38" s="210" t="s">
        <v>180</v>
      </c>
      <c r="C38" s="210"/>
      <c r="E38" s="211">
        <v>1065077</v>
      </c>
      <c r="F38" s="212"/>
      <c r="G38" s="212">
        <v>681594</v>
      </c>
      <c r="H38" s="214"/>
      <c r="I38" s="200">
        <v>1042933</v>
      </c>
      <c r="J38" s="214"/>
      <c r="K38" s="201">
        <v>778527</v>
      </c>
    </row>
    <row r="39" spans="1:11" ht="19.5" customHeight="1" x14ac:dyDescent="0.25">
      <c r="A39" s="197"/>
      <c r="B39" s="210" t="s">
        <v>181</v>
      </c>
      <c r="C39" s="210"/>
      <c r="E39" s="215">
        <v>-3000000</v>
      </c>
      <c r="F39" s="212"/>
      <c r="G39" s="216">
        <v>-3760000</v>
      </c>
      <c r="H39" s="214"/>
      <c r="I39" s="217">
        <v>-3000000</v>
      </c>
      <c r="J39" s="214"/>
      <c r="K39" s="218">
        <v>-3160000</v>
      </c>
    </row>
    <row r="40" spans="1:11" ht="6" customHeight="1" x14ac:dyDescent="0.25">
      <c r="B40" s="190"/>
      <c r="E40" s="195"/>
      <c r="F40" s="193"/>
      <c r="G40" s="193"/>
      <c r="H40" s="193"/>
      <c r="I40" s="195"/>
      <c r="J40" s="193"/>
      <c r="K40" s="193"/>
    </row>
    <row r="41" spans="1:11" ht="19.5" customHeight="1" x14ac:dyDescent="0.25">
      <c r="A41" s="197" t="s">
        <v>157</v>
      </c>
      <c r="B41" s="197"/>
      <c r="E41" s="211">
        <f>SUM(E10:E39)</f>
        <v>86025434</v>
      </c>
      <c r="F41" s="206"/>
      <c r="G41" s="212">
        <f>SUM(G10:G39)</f>
        <v>134080371</v>
      </c>
      <c r="H41" s="206"/>
      <c r="I41" s="211">
        <f>SUM(I10:I39)</f>
        <v>-130611905</v>
      </c>
      <c r="J41" s="209"/>
      <c r="K41" s="212">
        <f>SUM(K10:K39)</f>
        <v>-7506649</v>
      </c>
    </row>
    <row r="42" spans="1:11" ht="19.5" customHeight="1" x14ac:dyDescent="0.25">
      <c r="B42" s="180" t="s">
        <v>182</v>
      </c>
      <c r="E42" s="211">
        <v>7286479</v>
      </c>
      <c r="F42" s="212"/>
      <c r="G42" s="212">
        <v>1841449</v>
      </c>
      <c r="H42" s="212"/>
      <c r="I42" s="219">
        <v>6818738</v>
      </c>
      <c r="J42" s="212"/>
      <c r="K42" s="203">
        <v>157560</v>
      </c>
    </row>
    <row r="43" spans="1:11" ht="19.5" customHeight="1" x14ac:dyDescent="0.25">
      <c r="B43" s="180" t="s">
        <v>183</v>
      </c>
      <c r="E43" s="215">
        <v>-65007403</v>
      </c>
      <c r="F43" s="212"/>
      <c r="G43" s="216">
        <v>-64472377</v>
      </c>
      <c r="H43" s="212"/>
      <c r="I43" s="220">
        <v>-785141</v>
      </c>
      <c r="J43" s="212"/>
      <c r="K43" s="221">
        <v>-324564</v>
      </c>
    </row>
    <row r="44" spans="1:11" ht="6" customHeight="1" x14ac:dyDescent="0.25">
      <c r="A44" s="197"/>
      <c r="B44" s="197"/>
      <c r="E44" s="208"/>
      <c r="F44" s="209"/>
      <c r="G44" s="209"/>
      <c r="H44" s="209"/>
      <c r="I44" s="208"/>
      <c r="J44" s="209"/>
      <c r="K44" s="209"/>
    </row>
    <row r="45" spans="1:11" ht="19.5" customHeight="1" x14ac:dyDescent="0.25">
      <c r="A45" s="196" t="s">
        <v>184</v>
      </c>
      <c r="B45" s="197"/>
      <c r="E45" s="215">
        <f>SUM(E41:E43)</f>
        <v>28304510</v>
      </c>
      <c r="F45" s="222"/>
      <c r="G45" s="216">
        <f>SUM(G41:G43)</f>
        <v>71449443</v>
      </c>
      <c r="H45" s="222"/>
      <c r="I45" s="215">
        <f>SUM(I41:I43)</f>
        <v>-124578308</v>
      </c>
      <c r="J45" s="222"/>
      <c r="K45" s="216">
        <f>SUM(K41:K43)</f>
        <v>-7673653</v>
      </c>
    </row>
    <row r="46" spans="1:11" ht="9.75" customHeight="1" x14ac:dyDescent="0.25">
      <c r="A46" s="196"/>
      <c r="B46" s="197"/>
      <c r="E46" s="222"/>
      <c r="F46" s="222"/>
      <c r="G46" s="222"/>
      <c r="H46" s="222"/>
      <c r="I46" s="222"/>
      <c r="J46" s="222"/>
      <c r="K46" s="222"/>
    </row>
    <row r="47" spans="1:11" ht="9.75" customHeight="1" x14ac:dyDescent="0.25">
      <c r="A47" s="196"/>
      <c r="B47" s="197"/>
      <c r="E47" s="222"/>
      <c r="F47" s="222"/>
      <c r="G47" s="222"/>
      <c r="H47" s="222"/>
      <c r="I47" s="222"/>
      <c r="J47" s="222"/>
      <c r="K47" s="222"/>
    </row>
    <row r="48" spans="1:11" ht="18" customHeight="1" x14ac:dyDescent="0.25">
      <c r="A48" s="255" t="s">
        <v>36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</row>
    <row r="49" spans="1:11" ht="11.25" customHeight="1" x14ac:dyDescent="0.25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</row>
    <row r="50" spans="1:11" ht="12.75" customHeight="1" x14ac:dyDescent="0.25">
      <c r="A50" s="196"/>
      <c r="B50" s="197"/>
      <c r="E50" s="222"/>
      <c r="F50" s="222"/>
      <c r="G50" s="222"/>
      <c r="H50" s="222"/>
      <c r="I50" s="222"/>
      <c r="J50" s="222"/>
      <c r="K50" s="222"/>
    </row>
    <row r="51" spans="1:11" ht="21.95" customHeight="1" x14ac:dyDescent="0.25">
      <c r="A51" s="262" t="s">
        <v>185</v>
      </c>
      <c r="B51" s="262"/>
      <c r="C51" s="262"/>
      <c r="D51" s="262"/>
      <c r="E51" s="262"/>
      <c r="F51" s="262"/>
      <c r="G51" s="262"/>
      <c r="H51" s="262"/>
      <c r="I51" s="262"/>
      <c r="J51" s="224"/>
      <c r="K51" s="224"/>
    </row>
    <row r="52" spans="1:11" ht="20.100000000000001" customHeight="1" x14ac:dyDescent="0.25">
      <c r="A52" s="179" t="s">
        <v>0</v>
      </c>
    </row>
    <row r="53" spans="1:11" ht="20.100000000000001" customHeight="1" x14ac:dyDescent="0.25">
      <c r="A53" s="182" t="s">
        <v>156</v>
      </c>
    </row>
    <row r="54" spans="1:11" ht="20.100000000000001" customHeight="1" x14ac:dyDescent="0.25">
      <c r="A54" s="183" t="s">
        <v>82</v>
      </c>
      <c r="B54" s="184"/>
      <c r="C54" s="185"/>
      <c r="D54" s="184"/>
      <c r="E54" s="184"/>
      <c r="F54" s="184"/>
      <c r="G54" s="184"/>
      <c r="H54" s="184"/>
      <c r="I54" s="184"/>
      <c r="J54" s="184"/>
      <c r="K54" s="184"/>
    </row>
    <row r="55" spans="1:11" ht="19.5" customHeight="1" x14ac:dyDescent="0.25">
      <c r="A55" s="186"/>
    </row>
    <row r="56" spans="1:11" ht="19.5" customHeight="1" x14ac:dyDescent="0.25">
      <c r="B56" s="188"/>
      <c r="C56" s="189"/>
      <c r="D56" s="189"/>
      <c r="E56" s="263" t="s">
        <v>3</v>
      </c>
      <c r="F56" s="263"/>
      <c r="G56" s="263"/>
      <c r="H56" s="189"/>
      <c r="I56" s="263" t="s">
        <v>4</v>
      </c>
      <c r="J56" s="263"/>
      <c r="K56" s="263"/>
    </row>
    <row r="57" spans="1:11" ht="19.5" customHeight="1" x14ac:dyDescent="0.25">
      <c r="B57" s="190"/>
      <c r="C57" s="189"/>
      <c r="D57" s="190"/>
      <c r="E57" s="7" t="s">
        <v>5</v>
      </c>
      <c r="F57" s="7"/>
      <c r="G57" s="7" t="s">
        <v>6</v>
      </c>
      <c r="H57" s="7"/>
      <c r="I57" s="7" t="s">
        <v>5</v>
      </c>
      <c r="J57" s="7"/>
      <c r="K57" s="7" t="s">
        <v>6</v>
      </c>
    </row>
    <row r="58" spans="1:11" ht="19.5" customHeight="1" x14ac:dyDescent="0.25">
      <c r="B58" s="190"/>
      <c r="C58" s="191" t="s">
        <v>7</v>
      </c>
      <c r="E58" s="192" t="s">
        <v>8</v>
      </c>
      <c r="F58" s="193"/>
      <c r="G58" s="192" t="s">
        <v>8</v>
      </c>
      <c r="H58" s="193"/>
      <c r="I58" s="192" t="s">
        <v>8</v>
      </c>
      <c r="J58" s="193"/>
      <c r="K58" s="192" t="s">
        <v>8</v>
      </c>
    </row>
    <row r="59" spans="1:11" ht="19.5" customHeight="1" x14ac:dyDescent="0.25">
      <c r="A59" s="196" t="s">
        <v>186</v>
      </c>
      <c r="B59" s="196"/>
      <c r="E59" s="208"/>
      <c r="F59" s="209"/>
      <c r="G59" s="209"/>
      <c r="H59" s="209"/>
      <c r="I59" s="208"/>
      <c r="J59" s="209"/>
      <c r="K59" s="209"/>
    </row>
    <row r="60" spans="1:11" ht="19.5" customHeight="1" x14ac:dyDescent="0.25">
      <c r="A60" s="204" t="s">
        <v>187</v>
      </c>
      <c r="E60" s="200">
        <v>-414319000</v>
      </c>
      <c r="F60" s="225"/>
      <c r="G60" s="201">
        <v>-38660963</v>
      </c>
      <c r="H60" s="212"/>
      <c r="I60" s="200">
        <v>-343913000</v>
      </c>
      <c r="J60" s="212"/>
      <c r="K60" s="201">
        <v>0</v>
      </c>
    </row>
    <row r="61" spans="1:11" ht="19.5" customHeight="1" x14ac:dyDescent="0.25">
      <c r="A61" s="204" t="s">
        <v>188</v>
      </c>
      <c r="C61" s="181">
        <v>11</v>
      </c>
      <c r="E61" s="211">
        <v>20000000</v>
      </c>
      <c r="F61" s="225"/>
      <c r="G61" s="212">
        <v>252435900</v>
      </c>
      <c r="H61" s="212"/>
      <c r="I61" s="226">
        <v>20000000</v>
      </c>
      <c r="J61" s="212"/>
      <c r="K61" s="227">
        <v>252435900</v>
      </c>
    </row>
    <row r="62" spans="1:11" ht="19.5" customHeight="1" x14ac:dyDescent="0.25">
      <c r="A62" s="204" t="s">
        <v>189</v>
      </c>
      <c r="E62" s="200" t="s">
        <v>55</v>
      </c>
      <c r="F62" s="225"/>
      <c r="G62" s="201">
        <v>-210368000</v>
      </c>
      <c r="H62" s="212"/>
      <c r="I62" s="200">
        <v>0</v>
      </c>
      <c r="J62" s="212"/>
      <c r="K62" s="201">
        <v>-210368000</v>
      </c>
    </row>
    <row r="63" spans="1:11" ht="19.5" customHeight="1" x14ac:dyDescent="0.25">
      <c r="A63" s="204" t="s">
        <v>190</v>
      </c>
      <c r="C63" s="181">
        <v>14</v>
      </c>
      <c r="E63" s="200">
        <v>-716528000</v>
      </c>
      <c r="F63" s="225"/>
      <c r="G63" s="201">
        <v>0</v>
      </c>
      <c r="H63" s="212"/>
      <c r="I63" s="200">
        <v>-716528000</v>
      </c>
      <c r="J63" s="212"/>
      <c r="K63" s="201">
        <v>0</v>
      </c>
    </row>
    <row r="64" spans="1:11" ht="19.5" customHeight="1" x14ac:dyDescent="0.25">
      <c r="A64" s="204" t="s">
        <v>191</v>
      </c>
      <c r="C64" s="181">
        <v>16</v>
      </c>
      <c r="E64" s="200" t="s">
        <v>55</v>
      </c>
      <c r="F64" s="225"/>
      <c r="G64" s="201">
        <v>0</v>
      </c>
      <c r="H64" s="212"/>
      <c r="I64" s="200">
        <v>-193744900</v>
      </c>
      <c r="J64" s="212"/>
      <c r="K64" s="201">
        <v>0</v>
      </c>
    </row>
    <row r="65" spans="1:11" ht="19.5" customHeight="1" x14ac:dyDescent="0.25">
      <c r="A65" s="204" t="s">
        <v>192</v>
      </c>
      <c r="E65" s="200" t="s">
        <v>55</v>
      </c>
      <c r="F65" s="225"/>
      <c r="G65" s="201">
        <v>227565122</v>
      </c>
      <c r="H65" s="212"/>
      <c r="I65" s="200">
        <v>0</v>
      </c>
      <c r="J65" s="212"/>
      <c r="K65" s="201">
        <v>227565122</v>
      </c>
    </row>
    <row r="66" spans="1:11" ht="19.5" customHeight="1" x14ac:dyDescent="0.25">
      <c r="A66" s="204" t="s">
        <v>242</v>
      </c>
      <c r="E66" s="200">
        <v>-1522791</v>
      </c>
      <c r="F66" s="225"/>
      <c r="G66" s="201">
        <v>0</v>
      </c>
      <c r="H66" s="212"/>
      <c r="I66" s="200">
        <v>0</v>
      </c>
      <c r="J66" s="225"/>
      <c r="K66" s="201">
        <v>0</v>
      </c>
    </row>
    <row r="67" spans="1:11" ht="19.5" customHeight="1" x14ac:dyDescent="0.25">
      <c r="A67" s="204" t="s">
        <v>193</v>
      </c>
      <c r="C67" s="181">
        <v>30</v>
      </c>
      <c r="E67" s="200">
        <v>49431</v>
      </c>
      <c r="F67" s="225"/>
      <c r="G67" s="201">
        <v>-65976659</v>
      </c>
      <c r="H67" s="212"/>
      <c r="I67" s="200">
        <v>0</v>
      </c>
      <c r="J67" s="225"/>
      <c r="K67" s="201">
        <v>0</v>
      </c>
    </row>
    <row r="68" spans="1:11" ht="19.5" customHeight="1" x14ac:dyDescent="0.25">
      <c r="A68" s="204" t="s">
        <v>194</v>
      </c>
      <c r="E68" s="200">
        <v>-6758226</v>
      </c>
      <c r="F68" s="225"/>
      <c r="G68" s="201">
        <v>-27096893</v>
      </c>
      <c r="H68" s="212"/>
      <c r="I68" s="226">
        <v>-6078110</v>
      </c>
      <c r="J68" s="212"/>
      <c r="K68" s="227">
        <v>-25883130</v>
      </c>
    </row>
    <row r="69" spans="1:11" ht="19.5" customHeight="1" x14ac:dyDescent="0.25">
      <c r="A69" s="204" t="s">
        <v>195</v>
      </c>
      <c r="E69" s="200">
        <v>17627411</v>
      </c>
      <c r="F69" s="225"/>
      <c r="G69" s="201">
        <v>102036430</v>
      </c>
      <c r="H69" s="212"/>
      <c r="I69" s="226">
        <v>17627411</v>
      </c>
      <c r="J69" s="212"/>
      <c r="K69" s="227">
        <v>102036430</v>
      </c>
    </row>
    <row r="70" spans="1:11" ht="19.5" customHeight="1" x14ac:dyDescent="0.25">
      <c r="A70" s="204" t="s">
        <v>196</v>
      </c>
      <c r="E70" s="200">
        <v>-39000</v>
      </c>
      <c r="F70" s="225"/>
      <c r="G70" s="201">
        <v>0</v>
      </c>
      <c r="H70" s="212"/>
      <c r="I70" s="226">
        <v>-39000</v>
      </c>
      <c r="J70" s="212"/>
      <c r="K70" s="227">
        <v>0</v>
      </c>
    </row>
    <row r="71" spans="1:11" ht="19.5" customHeight="1" x14ac:dyDescent="0.25">
      <c r="A71" s="204" t="s">
        <v>197</v>
      </c>
      <c r="E71" s="200" t="s">
        <v>55</v>
      </c>
      <c r="F71" s="225"/>
      <c r="G71" s="201">
        <v>0</v>
      </c>
      <c r="H71" s="212"/>
      <c r="I71" s="200">
        <v>-560000</v>
      </c>
      <c r="J71" s="212"/>
      <c r="K71" s="201">
        <v>-415136918</v>
      </c>
    </row>
    <row r="72" spans="1:11" ht="19.5" customHeight="1" x14ac:dyDescent="0.25">
      <c r="A72" s="204" t="s">
        <v>198</v>
      </c>
      <c r="C72" s="181">
        <v>31</v>
      </c>
      <c r="E72" s="200" t="s">
        <v>55</v>
      </c>
      <c r="F72" s="225"/>
      <c r="G72" s="201">
        <v>0</v>
      </c>
      <c r="H72" s="212"/>
      <c r="I72" s="200">
        <v>139870000</v>
      </c>
      <c r="J72" s="212"/>
      <c r="K72" s="201">
        <v>0</v>
      </c>
    </row>
    <row r="73" spans="1:11" ht="19.5" customHeight="1" x14ac:dyDescent="0.25">
      <c r="A73" s="204" t="s">
        <v>199</v>
      </c>
      <c r="E73" s="200"/>
      <c r="F73" s="225"/>
      <c r="G73" s="201"/>
      <c r="H73" s="212"/>
      <c r="I73" s="226"/>
      <c r="J73" s="212"/>
      <c r="K73" s="227"/>
    </row>
    <row r="74" spans="1:11" ht="19.5" customHeight="1" x14ac:dyDescent="0.25">
      <c r="A74" s="204"/>
      <c r="B74" s="180" t="s">
        <v>200</v>
      </c>
      <c r="E74" s="200" t="s">
        <v>55</v>
      </c>
      <c r="F74" s="225"/>
      <c r="G74" s="201">
        <v>-289838552</v>
      </c>
      <c r="H74" s="212"/>
      <c r="I74" s="200">
        <v>0</v>
      </c>
      <c r="J74" s="212"/>
      <c r="K74" s="201">
        <v>0</v>
      </c>
    </row>
    <row r="75" spans="1:11" ht="19.5" customHeight="1" x14ac:dyDescent="0.25">
      <c r="A75" s="204" t="s">
        <v>201</v>
      </c>
      <c r="C75" s="181">
        <v>31</v>
      </c>
      <c r="E75" s="200" t="s">
        <v>55</v>
      </c>
      <c r="F75" s="225"/>
      <c r="G75" s="201">
        <v>0</v>
      </c>
      <c r="H75" s="212"/>
      <c r="I75" s="200">
        <v>67130000</v>
      </c>
      <c r="J75" s="212"/>
      <c r="K75" s="201">
        <v>0</v>
      </c>
    </row>
    <row r="76" spans="1:11" ht="19.5" customHeight="1" x14ac:dyDescent="0.25">
      <c r="A76" s="204" t="s">
        <v>202</v>
      </c>
      <c r="E76" s="200" t="s">
        <v>55</v>
      </c>
      <c r="F76" s="225"/>
      <c r="G76" s="201">
        <v>-83700000</v>
      </c>
      <c r="H76" s="212"/>
      <c r="I76" s="200">
        <v>-249925</v>
      </c>
      <c r="J76" s="212"/>
      <c r="K76" s="201">
        <v>-83700000</v>
      </c>
    </row>
    <row r="77" spans="1:11" ht="6" customHeight="1" x14ac:dyDescent="0.25">
      <c r="A77" s="197"/>
      <c r="B77" s="197"/>
      <c r="E77" s="228"/>
      <c r="F77" s="212"/>
      <c r="G77" s="229"/>
      <c r="H77" s="212"/>
      <c r="I77" s="228"/>
      <c r="J77" s="212"/>
      <c r="K77" s="229"/>
    </row>
    <row r="78" spans="1:11" ht="19.5" customHeight="1" x14ac:dyDescent="0.25">
      <c r="A78" s="230" t="s">
        <v>203</v>
      </c>
      <c r="B78" s="231"/>
      <c r="E78" s="217">
        <f>SUM(E60:E76)</f>
        <v>-1101490175</v>
      </c>
      <c r="F78" s="212"/>
      <c r="G78" s="216">
        <f>SUM(G60:G76)</f>
        <v>-133603615</v>
      </c>
      <c r="H78" s="212"/>
      <c r="I78" s="215">
        <f>SUM(I60:I76)</f>
        <v>-1016485524</v>
      </c>
      <c r="J78" s="212"/>
      <c r="K78" s="216">
        <f>SUM(K60:K76)</f>
        <v>-153050596</v>
      </c>
    </row>
    <row r="79" spans="1:11" ht="19.5" customHeight="1" x14ac:dyDescent="0.25">
      <c r="A79" s="197"/>
      <c r="B79" s="197"/>
      <c r="E79" s="208"/>
      <c r="F79" s="209"/>
      <c r="G79" s="209"/>
      <c r="H79" s="209"/>
      <c r="I79" s="208"/>
      <c r="J79" s="209"/>
      <c r="K79" s="209"/>
    </row>
    <row r="80" spans="1:11" ht="19.5" customHeight="1" x14ac:dyDescent="0.25">
      <c r="A80" s="232" t="s">
        <v>204</v>
      </c>
      <c r="B80" s="233"/>
      <c r="E80" s="208"/>
      <c r="F80" s="209"/>
      <c r="G80" s="209"/>
      <c r="H80" s="209"/>
      <c r="I80" s="208"/>
      <c r="J80" s="209"/>
      <c r="K80" s="209"/>
    </row>
    <row r="81" spans="1:11" ht="19.5" customHeight="1" x14ac:dyDescent="0.25">
      <c r="A81" s="231" t="s">
        <v>205</v>
      </c>
      <c r="C81" s="181">
        <v>18</v>
      </c>
      <c r="E81" s="200">
        <v>-5448963</v>
      </c>
      <c r="F81" s="225"/>
      <c r="G81" s="201">
        <v>-7170411</v>
      </c>
      <c r="H81" s="212"/>
      <c r="I81" s="200">
        <v>-4398962</v>
      </c>
      <c r="J81" s="212"/>
      <c r="K81" s="201">
        <v>-5806848</v>
      </c>
    </row>
    <row r="82" spans="1:11" ht="19.5" customHeight="1" x14ac:dyDescent="0.25">
      <c r="A82" s="204" t="s">
        <v>206</v>
      </c>
      <c r="E82" s="200">
        <v>0</v>
      </c>
      <c r="F82" s="225"/>
      <c r="G82" s="201">
        <v>170000000</v>
      </c>
      <c r="H82" s="212"/>
      <c r="I82" s="200">
        <v>0</v>
      </c>
      <c r="J82" s="225"/>
      <c r="K82" s="201">
        <v>170000000</v>
      </c>
    </row>
    <row r="83" spans="1:11" ht="19.5" customHeight="1" x14ac:dyDescent="0.25">
      <c r="A83" s="204" t="s">
        <v>207</v>
      </c>
      <c r="E83" s="200">
        <v>-170000000</v>
      </c>
      <c r="F83" s="225"/>
      <c r="G83" s="201">
        <v>0</v>
      </c>
      <c r="H83" s="212"/>
      <c r="I83" s="200">
        <v>-170000000</v>
      </c>
      <c r="J83" s="225"/>
      <c r="K83" s="201">
        <v>0</v>
      </c>
    </row>
    <row r="84" spans="1:11" ht="19.5" customHeight="1" x14ac:dyDescent="0.25">
      <c r="A84" s="204" t="s">
        <v>208</v>
      </c>
      <c r="C84" s="181">
        <v>31</v>
      </c>
      <c r="E84" s="200">
        <v>472631107</v>
      </c>
      <c r="F84" s="225"/>
      <c r="G84" s="201">
        <v>0</v>
      </c>
      <c r="H84" s="212"/>
      <c r="I84" s="200">
        <v>472631107</v>
      </c>
      <c r="J84" s="225"/>
      <c r="K84" s="201">
        <v>0</v>
      </c>
    </row>
    <row r="85" spans="1:11" ht="19.5" customHeight="1" x14ac:dyDescent="0.25">
      <c r="A85" s="231" t="s">
        <v>209</v>
      </c>
      <c r="C85" s="181">
        <v>23</v>
      </c>
      <c r="E85" s="200">
        <v>-86038908</v>
      </c>
      <c r="F85" s="225"/>
      <c r="G85" s="201">
        <v>-60409059</v>
      </c>
      <c r="H85" s="212"/>
      <c r="I85" s="200">
        <v>0</v>
      </c>
      <c r="J85" s="212"/>
      <c r="K85" s="201">
        <v>0</v>
      </c>
    </row>
    <row r="86" spans="1:11" ht="19.5" customHeight="1" x14ac:dyDescent="0.25">
      <c r="A86" s="231" t="s">
        <v>210</v>
      </c>
      <c r="C86" s="181">
        <v>25</v>
      </c>
      <c r="E86" s="200">
        <v>899999999</v>
      </c>
      <c r="F86" s="225"/>
      <c r="G86" s="201">
        <v>0</v>
      </c>
      <c r="H86" s="212"/>
      <c r="I86" s="200">
        <v>899999999</v>
      </c>
      <c r="J86" s="212"/>
      <c r="K86" s="201">
        <v>0</v>
      </c>
    </row>
    <row r="87" spans="1:11" ht="19.5" customHeight="1" x14ac:dyDescent="0.25">
      <c r="A87" s="231" t="s">
        <v>211</v>
      </c>
      <c r="C87" s="181">
        <v>25</v>
      </c>
      <c r="E87" s="200">
        <v>220220</v>
      </c>
      <c r="F87" s="225"/>
      <c r="G87" s="201">
        <v>0</v>
      </c>
      <c r="H87" s="212"/>
      <c r="I87" s="200">
        <v>220220</v>
      </c>
      <c r="J87" s="212"/>
      <c r="K87" s="201">
        <v>0</v>
      </c>
    </row>
    <row r="88" spans="1:11" ht="19.5" customHeight="1" x14ac:dyDescent="0.25">
      <c r="A88" s="231" t="s">
        <v>212</v>
      </c>
      <c r="E88" s="217">
        <v>0</v>
      </c>
      <c r="F88" s="222"/>
      <c r="G88" s="218">
        <v>-1507509</v>
      </c>
      <c r="H88" s="222"/>
      <c r="I88" s="217">
        <v>0</v>
      </c>
      <c r="J88" s="222"/>
      <c r="K88" s="218">
        <v>0</v>
      </c>
    </row>
    <row r="89" spans="1:11" ht="6" customHeight="1" x14ac:dyDescent="0.25">
      <c r="A89" s="197"/>
      <c r="B89" s="197"/>
      <c r="E89" s="234"/>
      <c r="F89" s="209"/>
      <c r="G89" s="235"/>
      <c r="H89" s="209"/>
      <c r="I89" s="234"/>
      <c r="J89" s="235"/>
      <c r="K89" s="235"/>
    </row>
    <row r="90" spans="1:11" ht="19.5" customHeight="1" x14ac:dyDescent="0.25">
      <c r="A90" s="196" t="s">
        <v>213</v>
      </c>
      <c r="B90" s="197"/>
      <c r="E90" s="217">
        <f>SUM(E81:E88)</f>
        <v>1111363455</v>
      </c>
      <c r="F90" s="222"/>
      <c r="G90" s="216">
        <f>SUM(G81:G88)</f>
        <v>100913021</v>
      </c>
      <c r="H90" s="222"/>
      <c r="I90" s="215">
        <f>SUM(I81:I88)</f>
        <v>1198452364</v>
      </c>
      <c r="J90" s="222"/>
      <c r="K90" s="216">
        <f>SUM(K81:K88)</f>
        <v>164193152</v>
      </c>
    </row>
    <row r="91" spans="1:11" ht="19.5" customHeight="1" x14ac:dyDescent="0.25">
      <c r="A91" s="197"/>
      <c r="B91" s="197"/>
      <c r="E91" s="208"/>
      <c r="F91" s="209"/>
      <c r="G91" s="209"/>
      <c r="H91" s="209"/>
      <c r="I91" s="208"/>
      <c r="J91" s="209"/>
      <c r="K91" s="209"/>
    </row>
    <row r="92" spans="1:11" ht="19.5" customHeight="1" x14ac:dyDescent="0.25">
      <c r="A92" s="182" t="s">
        <v>214</v>
      </c>
      <c r="B92" s="210"/>
      <c r="E92" s="211">
        <f>SUM(E78,E90,E45)</f>
        <v>38177790</v>
      </c>
      <c r="F92" s="222"/>
      <c r="G92" s="212">
        <f>SUM(G78,G90,G45)</f>
        <v>38758849</v>
      </c>
      <c r="H92" s="212"/>
      <c r="I92" s="211">
        <f>SUM(I78,I90,I45)</f>
        <v>57388532</v>
      </c>
      <c r="J92" s="212"/>
      <c r="K92" s="212">
        <f>SUM(K78,K90,K45)</f>
        <v>3468903</v>
      </c>
    </row>
    <row r="93" spans="1:11" ht="19.5" customHeight="1" x14ac:dyDescent="0.25">
      <c r="A93" s="210" t="s">
        <v>215</v>
      </c>
      <c r="B93" s="210"/>
      <c r="E93" s="211">
        <v>71212877</v>
      </c>
      <c r="F93" s="222"/>
      <c r="G93" s="212">
        <v>30337634</v>
      </c>
      <c r="H93" s="222"/>
      <c r="I93" s="236">
        <v>27364209</v>
      </c>
      <c r="J93" s="222"/>
      <c r="K93" s="222">
        <v>23895306</v>
      </c>
    </row>
    <row r="94" spans="1:11" ht="19.5" customHeight="1" x14ac:dyDescent="0.25">
      <c r="A94" s="210" t="s">
        <v>216</v>
      </c>
      <c r="B94" s="210"/>
      <c r="E94" s="215">
        <v>771675</v>
      </c>
      <c r="F94" s="222"/>
      <c r="G94" s="216">
        <v>2116394</v>
      </c>
      <c r="H94" s="237"/>
      <c r="I94" s="217">
        <v>0</v>
      </c>
      <c r="J94" s="237"/>
      <c r="K94" s="218">
        <v>0</v>
      </c>
    </row>
    <row r="95" spans="1:11" ht="6" customHeight="1" x14ac:dyDescent="0.25">
      <c r="A95" s="197"/>
      <c r="B95" s="197"/>
      <c r="E95" s="208"/>
      <c r="F95" s="209"/>
      <c r="G95" s="209"/>
      <c r="H95" s="209"/>
      <c r="I95" s="208"/>
      <c r="J95" s="209"/>
      <c r="K95" s="209"/>
    </row>
    <row r="96" spans="1:11" ht="19.5" customHeight="1" thickBot="1" x14ac:dyDescent="0.3">
      <c r="A96" s="182" t="s">
        <v>217</v>
      </c>
      <c r="B96" s="210"/>
      <c r="E96" s="238">
        <f>SUM(E92:E94)</f>
        <v>110162342</v>
      </c>
      <c r="F96" s="222"/>
      <c r="G96" s="239">
        <f>SUM(G92:G94)</f>
        <v>71212877</v>
      </c>
      <c r="H96" s="222"/>
      <c r="I96" s="238">
        <f>SUM(I92:I94)</f>
        <v>84752741</v>
      </c>
      <c r="J96" s="222"/>
      <c r="K96" s="239">
        <f>SUM(K92:K94)</f>
        <v>27364209</v>
      </c>
    </row>
    <row r="97" spans="1:11" ht="14.25" customHeight="1" thickTop="1" x14ac:dyDescent="0.25">
      <c r="A97" s="197"/>
      <c r="B97" s="197"/>
      <c r="E97" s="235"/>
      <c r="F97" s="209"/>
      <c r="G97" s="235"/>
      <c r="H97" s="209"/>
      <c r="I97" s="235"/>
      <c r="J97" s="235"/>
      <c r="K97" s="235"/>
    </row>
    <row r="98" spans="1:11" ht="18.75" x14ac:dyDescent="0.25">
      <c r="A98" s="197"/>
      <c r="B98" s="197"/>
      <c r="E98" s="235"/>
      <c r="F98" s="209"/>
      <c r="G98" s="235"/>
      <c r="H98" s="209"/>
      <c r="I98" s="235"/>
      <c r="J98" s="235"/>
      <c r="K98" s="237"/>
    </row>
    <row r="99" spans="1:11" ht="6.75" customHeight="1" x14ac:dyDescent="0.25">
      <c r="A99" s="197"/>
      <c r="B99" s="197"/>
      <c r="E99" s="235"/>
      <c r="F99" s="209"/>
      <c r="G99" s="235"/>
      <c r="H99" s="209"/>
      <c r="I99" s="235"/>
      <c r="J99" s="235"/>
      <c r="K99" s="237"/>
    </row>
    <row r="100" spans="1:11" ht="18.75" customHeight="1" x14ac:dyDescent="0.25">
      <c r="A100" s="255" t="s">
        <v>36</v>
      </c>
      <c r="B100" s="255"/>
      <c r="C100" s="255"/>
      <c r="D100" s="255"/>
      <c r="E100" s="255"/>
      <c r="F100" s="255"/>
      <c r="G100" s="255"/>
      <c r="H100" s="255"/>
      <c r="I100" s="255"/>
      <c r="J100" s="255"/>
      <c r="K100" s="255"/>
    </row>
    <row r="101" spans="1:11" ht="8.25" customHeight="1" x14ac:dyDescent="0.25">
      <c r="A101" s="197"/>
      <c r="B101" s="197"/>
      <c r="E101" s="235"/>
      <c r="F101" s="209"/>
      <c r="G101" s="235"/>
      <c r="H101" s="209"/>
      <c r="I101" s="235"/>
      <c r="J101" s="235"/>
      <c r="K101" s="235"/>
    </row>
    <row r="102" spans="1:11" ht="21.95" customHeight="1" x14ac:dyDescent="0.25">
      <c r="A102" s="262" t="s">
        <v>185</v>
      </c>
      <c r="B102" s="262"/>
      <c r="C102" s="262"/>
      <c r="D102" s="262"/>
      <c r="E102" s="262"/>
      <c r="F102" s="262"/>
      <c r="G102" s="262"/>
      <c r="H102" s="262"/>
      <c r="I102" s="262"/>
      <c r="J102" s="224"/>
      <c r="K102" s="224"/>
    </row>
    <row r="103" spans="1:11" ht="20.100000000000001" customHeight="1" x14ac:dyDescent="0.25">
      <c r="A103" s="179" t="s">
        <v>0</v>
      </c>
    </row>
    <row r="104" spans="1:11" ht="20.100000000000001" customHeight="1" x14ac:dyDescent="0.25">
      <c r="A104" s="182" t="s">
        <v>156</v>
      </c>
    </row>
    <row r="105" spans="1:11" ht="20.100000000000001" customHeight="1" x14ac:dyDescent="0.25">
      <c r="A105" s="183" t="s">
        <v>82</v>
      </c>
      <c r="B105" s="184"/>
      <c r="C105" s="185"/>
      <c r="D105" s="184"/>
      <c r="E105" s="184"/>
      <c r="F105" s="184"/>
      <c r="G105" s="184"/>
      <c r="H105" s="184"/>
      <c r="I105" s="184"/>
      <c r="J105" s="184"/>
      <c r="K105" s="184"/>
    </row>
    <row r="106" spans="1:11" ht="20.100000000000001" customHeight="1" x14ac:dyDescent="0.25">
      <c r="A106" s="197"/>
      <c r="B106" s="197"/>
      <c r="E106" s="209"/>
      <c r="F106" s="209"/>
      <c r="G106" s="209"/>
      <c r="H106" s="209"/>
      <c r="I106" s="209"/>
      <c r="J106" s="209"/>
      <c r="K106" s="209"/>
    </row>
    <row r="107" spans="1:11" s="65" customFormat="1" ht="20.100000000000001" customHeight="1" x14ac:dyDescent="0.25">
      <c r="A107" s="210" t="s">
        <v>218</v>
      </c>
      <c r="B107" s="210"/>
      <c r="C107" s="181"/>
      <c r="D107" s="180"/>
      <c r="E107" s="240"/>
      <c r="F107" s="240"/>
      <c r="G107" s="240"/>
      <c r="H107" s="240"/>
      <c r="I107" s="240"/>
      <c r="J107" s="240"/>
      <c r="K107" s="240"/>
    </row>
    <row r="108" spans="1:11" s="65" customFormat="1" ht="20.100000000000001" customHeight="1" x14ac:dyDescent="0.25">
      <c r="A108" s="210"/>
      <c r="B108" s="210"/>
      <c r="C108" s="181"/>
      <c r="D108" s="180"/>
      <c r="E108" s="240"/>
      <c r="F108" s="240"/>
      <c r="G108" s="240"/>
      <c r="H108" s="240"/>
      <c r="I108" s="240"/>
      <c r="J108" s="240"/>
      <c r="K108" s="240"/>
    </row>
    <row r="109" spans="1:11" s="65" customFormat="1" ht="20.100000000000001" customHeight="1" x14ac:dyDescent="0.25">
      <c r="A109" s="210"/>
      <c r="B109" s="210"/>
      <c r="C109" s="181"/>
      <c r="D109" s="180"/>
      <c r="E109" s="263" t="s">
        <v>3</v>
      </c>
      <c r="F109" s="263"/>
      <c r="G109" s="263"/>
      <c r="H109" s="189"/>
      <c r="I109" s="263" t="s">
        <v>4</v>
      </c>
      <c r="J109" s="263"/>
      <c r="K109" s="263"/>
    </row>
    <row r="110" spans="1:11" s="65" customFormat="1" ht="20.100000000000001" customHeight="1" x14ac:dyDescent="0.25">
      <c r="A110" s="210"/>
      <c r="B110" s="210"/>
      <c r="C110" s="181"/>
      <c r="D110" s="180"/>
      <c r="E110" s="7" t="s">
        <v>5</v>
      </c>
      <c r="F110" s="7"/>
      <c r="G110" s="7" t="s">
        <v>6</v>
      </c>
      <c r="H110" s="7"/>
      <c r="I110" s="7" t="s">
        <v>5</v>
      </c>
      <c r="J110" s="7"/>
      <c r="K110" s="7" t="s">
        <v>6</v>
      </c>
    </row>
    <row r="111" spans="1:11" s="65" customFormat="1" ht="20.100000000000001" customHeight="1" x14ac:dyDescent="0.25">
      <c r="A111" s="210"/>
      <c r="B111" s="210"/>
      <c r="D111" s="180"/>
      <c r="E111" s="192" t="s">
        <v>8</v>
      </c>
      <c r="F111" s="193"/>
      <c r="G111" s="192" t="s">
        <v>8</v>
      </c>
      <c r="H111" s="193"/>
      <c r="I111" s="192" t="s">
        <v>8</v>
      </c>
      <c r="J111" s="193"/>
      <c r="K111" s="192" t="s">
        <v>8</v>
      </c>
    </row>
    <row r="112" spans="1:11" s="65" customFormat="1" ht="6" customHeight="1" x14ac:dyDescent="0.25">
      <c r="A112" s="197"/>
      <c r="B112" s="197"/>
      <c r="C112" s="181"/>
      <c r="D112" s="180"/>
      <c r="E112" s="234"/>
      <c r="F112" s="209"/>
      <c r="G112" s="235"/>
      <c r="H112" s="209"/>
      <c r="I112" s="241"/>
      <c r="J112" s="235"/>
      <c r="K112" s="242"/>
    </row>
    <row r="113" spans="1:11" ht="20.100000000000001" customHeight="1" x14ac:dyDescent="0.25">
      <c r="A113" s="210" t="s">
        <v>11</v>
      </c>
      <c r="B113" s="210"/>
      <c r="E113" s="211">
        <v>115719887</v>
      </c>
      <c r="F113" s="222"/>
      <c r="G113" s="212">
        <v>76770474</v>
      </c>
      <c r="H113" s="212"/>
      <c r="I113" s="211">
        <v>90310286</v>
      </c>
      <c r="J113" s="212"/>
      <c r="K113" s="212">
        <v>32921806</v>
      </c>
    </row>
    <row r="114" spans="1:11" ht="20.100000000000001" customHeight="1" x14ac:dyDescent="0.25">
      <c r="A114" s="210" t="s">
        <v>40</v>
      </c>
      <c r="B114" s="210"/>
      <c r="E114" s="217">
        <v>-5557545</v>
      </c>
      <c r="F114" s="209"/>
      <c r="G114" s="218">
        <v>-5557597</v>
      </c>
      <c r="H114" s="209"/>
      <c r="I114" s="217">
        <v>-5557545</v>
      </c>
      <c r="J114" s="209"/>
      <c r="K114" s="218">
        <v>-5557597</v>
      </c>
    </row>
    <row r="115" spans="1:11" ht="6" customHeight="1" x14ac:dyDescent="0.25">
      <c r="A115" s="197"/>
      <c r="B115" s="197"/>
      <c r="E115" s="208"/>
      <c r="F115" s="209"/>
      <c r="G115" s="209"/>
      <c r="H115" s="209"/>
      <c r="I115" s="208"/>
      <c r="J115" s="209"/>
      <c r="K115" s="209"/>
    </row>
    <row r="116" spans="1:11" ht="20.100000000000001" customHeight="1" thickBot="1" x14ac:dyDescent="0.3">
      <c r="A116" s="182" t="s">
        <v>217</v>
      </c>
      <c r="B116" s="210"/>
      <c r="E116" s="238">
        <f>SUM(E113:E115)</f>
        <v>110162342</v>
      </c>
      <c r="F116" s="222"/>
      <c r="G116" s="239">
        <f>SUM(G113:G115)</f>
        <v>71212877</v>
      </c>
      <c r="H116" s="222"/>
      <c r="I116" s="238">
        <f>SUM(I113:I115)</f>
        <v>84752741</v>
      </c>
      <c r="J116" s="222"/>
      <c r="K116" s="239">
        <f>SUM(K113:K115)</f>
        <v>27364209</v>
      </c>
    </row>
    <row r="117" spans="1:11" ht="20.100000000000001" customHeight="1" thickTop="1" x14ac:dyDescent="0.25">
      <c r="A117" s="210"/>
      <c r="B117" s="210"/>
      <c r="E117" s="240"/>
      <c r="F117" s="240"/>
      <c r="G117" s="240"/>
      <c r="H117" s="240"/>
      <c r="I117" s="240"/>
      <c r="J117" s="240"/>
      <c r="K117" s="240"/>
    </row>
    <row r="118" spans="1:11" ht="20.100000000000001" customHeight="1" x14ac:dyDescent="0.25">
      <c r="A118" s="243" t="s">
        <v>219</v>
      </c>
      <c r="B118" s="244"/>
      <c r="C118" s="76"/>
      <c r="D118" s="65"/>
      <c r="E118" s="245"/>
      <c r="F118" s="245"/>
      <c r="G118" s="245"/>
      <c r="H118" s="245"/>
      <c r="I118" s="245"/>
      <c r="J118" s="245"/>
      <c r="K118" s="245"/>
    </row>
    <row r="119" spans="1:11" ht="20.100000000000001" customHeight="1" x14ac:dyDescent="0.25">
      <c r="A119" s="243"/>
      <c r="B119" s="244"/>
      <c r="C119" s="76"/>
      <c r="D119" s="65"/>
      <c r="E119" s="245"/>
      <c r="F119" s="245"/>
      <c r="G119" s="245"/>
      <c r="H119" s="245"/>
      <c r="I119" s="245"/>
      <c r="J119" s="245"/>
      <c r="K119" s="245"/>
    </row>
    <row r="120" spans="1:11" ht="20.100000000000001" customHeight="1" x14ac:dyDescent="0.25">
      <c r="A120" s="65"/>
      <c r="B120" s="65"/>
      <c r="C120" s="10"/>
      <c r="D120" s="10"/>
      <c r="E120" s="264" t="s">
        <v>3</v>
      </c>
      <c r="F120" s="264"/>
      <c r="G120" s="264"/>
      <c r="H120" s="10"/>
      <c r="I120" s="264" t="s">
        <v>4</v>
      </c>
      <c r="J120" s="264"/>
      <c r="K120" s="264"/>
    </row>
    <row r="121" spans="1:11" ht="20.100000000000001" customHeight="1" x14ac:dyDescent="0.25">
      <c r="A121" s="65"/>
      <c r="B121" s="65"/>
      <c r="C121" s="10"/>
      <c r="D121" s="6"/>
      <c r="E121" s="7" t="s">
        <v>5</v>
      </c>
      <c r="F121" s="7"/>
      <c r="G121" s="7" t="s">
        <v>6</v>
      </c>
      <c r="H121" s="7"/>
      <c r="I121" s="7" t="s">
        <v>5</v>
      </c>
      <c r="J121" s="7"/>
      <c r="K121" s="7" t="s">
        <v>6</v>
      </c>
    </row>
    <row r="122" spans="1:11" ht="20.100000000000001" customHeight="1" x14ac:dyDescent="0.25">
      <c r="A122" s="65"/>
      <c r="B122" s="65"/>
      <c r="C122" s="191" t="s">
        <v>7</v>
      </c>
      <c r="D122" s="65"/>
      <c r="E122" s="192" t="s">
        <v>8</v>
      </c>
      <c r="F122" s="193"/>
      <c r="G122" s="192" t="s">
        <v>8</v>
      </c>
      <c r="H122" s="193"/>
      <c r="I122" s="192" t="s">
        <v>8</v>
      </c>
      <c r="J122" s="193"/>
      <c r="K122" s="192" t="s">
        <v>8</v>
      </c>
    </row>
    <row r="123" spans="1:11" ht="6" customHeight="1" x14ac:dyDescent="0.25">
      <c r="A123" s="65"/>
      <c r="B123" s="65"/>
      <c r="C123" s="194"/>
      <c r="D123" s="65"/>
      <c r="E123" s="195"/>
      <c r="F123" s="193"/>
      <c r="G123" s="193"/>
      <c r="H123" s="193"/>
      <c r="I123" s="195"/>
      <c r="J123" s="193"/>
      <c r="K123" s="193"/>
    </row>
    <row r="124" spans="1:11" ht="20.100000000000001" customHeight="1" x14ac:dyDescent="0.25">
      <c r="A124" s="246" t="s">
        <v>220</v>
      </c>
      <c r="B124" s="246"/>
      <c r="E124" s="247" t="s">
        <v>55</v>
      </c>
      <c r="F124" s="201"/>
      <c r="G124" s="248">
        <v>17627410.5</v>
      </c>
      <c r="H124" s="201"/>
      <c r="I124" s="247">
        <v>0</v>
      </c>
      <c r="J124" s="201"/>
      <c r="K124" s="248">
        <v>17627410.5</v>
      </c>
    </row>
    <row r="125" spans="1:11" ht="20.100000000000001" customHeight="1" x14ac:dyDescent="0.25">
      <c r="A125" s="246" t="s">
        <v>221</v>
      </c>
      <c r="B125" s="246"/>
      <c r="E125" s="200" t="s">
        <v>55</v>
      </c>
      <c r="F125" s="201"/>
      <c r="G125" s="201">
        <v>5876072</v>
      </c>
      <c r="H125" s="201"/>
      <c r="I125" s="200">
        <v>0</v>
      </c>
      <c r="J125" s="201"/>
      <c r="K125" s="201">
        <v>5876072</v>
      </c>
    </row>
    <row r="126" spans="1:11" ht="20.100000000000001" customHeight="1" x14ac:dyDescent="0.25">
      <c r="A126" s="246" t="s">
        <v>222</v>
      </c>
      <c r="B126" s="246"/>
      <c r="E126" s="200" t="s">
        <v>55</v>
      </c>
      <c r="F126" s="201"/>
      <c r="G126" s="201">
        <v>0</v>
      </c>
      <c r="H126" s="201"/>
      <c r="I126" s="200">
        <v>0</v>
      </c>
      <c r="J126" s="201"/>
      <c r="K126" s="201">
        <v>1736560</v>
      </c>
    </row>
    <row r="127" spans="1:11" ht="20.100000000000001" customHeight="1" x14ac:dyDescent="0.25">
      <c r="A127" s="246" t="s">
        <v>223</v>
      </c>
      <c r="B127" s="246"/>
      <c r="C127" s="181">
        <v>16</v>
      </c>
      <c r="E127" s="200" t="s">
        <v>55</v>
      </c>
      <c r="F127" s="201"/>
      <c r="G127" s="201">
        <v>0</v>
      </c>
      <c r="H127" s="201"/>
      <c r="I127" s="200">
        <v>0</v>
      </c>
      <c r="J127" s="201"/>
      <c r="K127" s="201">
        <v>74416682.900000006</v>
      </c>
    </row>
    <row r="128" spans="1:11" ht="20.100000000000001" customHeight="1" x14ac:dyDescent="0.25">
      <c r="A128" s="246" t="s">
        <v>224</v>
      </c>
      <c r="B128" s="246"/>
      <c r="C128" s="181">
        <v>15</v>
      </c>
      <c r="E128" s="200" t="s">
        <v>55</v>
      </c>
      <c r="F128" s="201"/>
      <c r="G128" s="248">
        <v>450000000</v>
      </c>
      <c r="H128" s="201"/>
      <c r="I128" s="247">
        <v>0</v>
      </c>
      <c r="J128" s="201"/>
      <c r="K128" s="248">
        <v>460000000</v>
      </c>
    </row>
    <row r="129" spans="1:11" ht="20.100000000000001" customHeight="1" x14ac:dyDescent="0.25">
      <c r="A129" s="246" t="s">
        <v>225</v>
      </c>
      <c r="B129" s="246"/>
      <c r="E129" s="247"/>
      <c r="F129" s="201"/>
      <c r="G129" s="248"/>
      <c r="H129" s="201"/>
      <c r="I129" s="247"/>
      <c r="J129" s="201"/>
      <c r="K129" s="248"/>
    </row>
    <row r="130" spans="1:11" ht="20.100000000000001" customHeight="1" x14ac:dyDescent="0.25">
      <c r="B130" s="249" t="s">
        <v>226</v>
      </c>
      <c r="E130" s="200" t="s">
        <v>55</v>
      </c>
      <c r="F130" s="201"/>
      <c r="G130" s="248">
        <v>741790000</v>
      </c>
      <c r="H130" s="201"/>
      <c r="I130" s="247">
        <v>0</v>
      </c>
      <c r="J130" s="201"/>
      <c r="K130" s="248">
        <v>0</v>
      </c>
    </row>
    <row r="131" spans="1:11" ht="20.100000000000001" customHeight="1" x14ac:dyDescent="0.25">
      <c r="A131" s="180" t="s">
        <v>227</v>
      </c>
      <c r="B131" s="249"/>
      <c r="E131" s="247"/>
      <c r="F131" s="201"/>
      <c r="G131" s="248"/>
      <c r="H131" s="201"/>
      <c r="I131" s="247"/>
      <c r="J131" s="201"/>
      <c r="K131" s="248"/>
    </row>
    <row r="132" spans="1:11" ht="20.100000000000001" customHeight="1" x14ac:dyDescent="0.25">
      <c r="B132" s="249" t="s">
        <v>226</v>
      </c>
      <c r="E132" s="247">
        <v>227565122</v>
      </c>
      <c r="F132" s="201"/>
      <c r="G132" s="248">
        <v>0</v>
      </c>
      <c r="H132" s="201"/>
      <c r="I132" s="247">
        <v>227565122</v>
      </c>
      <c r="J132" s="201"/>
      <c r="K132" s="248">
        <v>0</v>
      </c>
    </row>
    <row r="133" spans="1:11" ht="20.100000000000001" customHeight="1" x14ac:dyDescent="0.25">
      <c r="A133" s="250" t="s">
        <v>228</v>
      </c>
      <c r="B133" s="250"/>
      <c r="E133" s="200"/>
      <c r="F133" s="240"/>
      <c r="G133" s="201"/>
      <c r="H133" s="240"/>
      <c r="I133" s="247"/>
      <c r="J133" s="240"/>
      <c r="K133" s="248"/>
    </row>
    <row r="134" spans="1:11" ht="20.100000000000001" customHeight="1" x14ac:dyDescent="0.25">
      <c r="A134" s="250"/>
      <c r="B134" s="250" t="s">
        <v>229</v>
      </c>
      <c r="C134" s="181">
        <v>11</v>
      </c>
      <c r="E134" s="200">
        <v>111706320</v>
      </c>
      <c r="F134" s="240"/>
      <c r="G134" s="201">
        <v>40000000</v>
      </c>
      <c r="H134" s="240"/>
      <c r="I134" s="247">
        <v>0</v>
      </c>
      <c r="J134" s="240"/>
      <c r="K134" s="248">
        <v>0</v>
      </c>
    </row>
    <row r="135" spans="1:11" ht="20.100000000000001" customHeight="1" x14ac:dyDescent="0.25">
      <c r="A135" s="250" t="s">
        <v>230</v>
      </c>
      <c r="B135" s="250"/>
      <c r="E135" s="200"/>
      <c r="F135" s="240"/>
      <c r="G135" s="201"/>
      <c r="H135" s="240"/>
      <c r="I135" s="247"/>
      <c r="J135" s="240"/>
      <c r="K135" s="248"/>
    </row>
    <row r="136" spans="1:11" ht="20.100000000000001" customHeight="1" x14ac:dyDescent="0.25">
      <c r="A136" s="251"/>
      <c r="B136" s="250" t="s">
        <v>231</v>
      </c>
      <c r="C136" s="181">
        <v>11</v>
      </c>
      <c r="E136" s="200" t="s">
        <v>55</v>
      </c>
      <c r="F136" s="240"/>
      <c r="G136" s="201">
        <v>0</v>
      </c>
      <c r="H136" s="240"/>
      <c r="I136" s="247">
        <v>111706320</v>
      </c>
      <c r="J136" s="240"/>
      <c r="K136" s="248">
        <v>40000000</v>
      </c>
    </row>
    <row r="137" spans="1:11" ht="20.100000000000001" customHeight="1" x14ac:dyDescent="0.25">
      <c r="A137" s="250" t="s">
        <v>232</v>
      </c>
      <c r="B137" s="250"/>
      <c r="E137" s="200"/>
      <c r="F137" s="240"/>
      <c r="G137" s="201"/>
      <c r="H137" s="240"/>
      <c r="I137" s="247"/>
      <c r="J137" s="240"/>
      <c r="K137" s="248"/>
    </row>
    <row r="138" spans="1:11" ht="20.100000000000001" customHeight="1" x14ac:dyDescent="0.25">
      <c r="A138" s="250"/>
      <c r="B138" s="250" t="s">
        <v>233</v>
      </c>
      <c r="E138" s="200">
        <v>0</v>
      </c>
      <c r="F138" s="240"/>
      <c r="G138" s="201">
        <v>0</v>
      </c>
      <c r="H138" s="240"/>
      <c r="I138" s="247">
        <v>370619166</v>
      </c>
      <c r="J138" s="240"/>
      <c r="K138" s="248">
        <v>0</v>
      </c>
    </row>
    <row r="139" spans="1:11" ht="20.100000000000001" customHeight="1" x14ac:dyDescent="0.25">
      <c r="A139" s="210" t="s">
        <v>234</v>
      </c>
      <c r="B139" s="210"/>
      <c r="E139" s="200" t="s">
        <v>55</v>
      </c>
      <c r="F139" s="240"/>
      <c r="G139" s="201">
        <v>11497127</v>
      </c>
      <c r="H139" s="240"/>
      <c r="I139" s="247">
        <v>0</v>
      </c>
      <c r="J139" s="240"/>
      <c r="K139" s="248">
        <v>0</v>
      </c>
    </row>
    <row r="140" spans="1:11" ht="20.100000000000001" customHeight="1" x14ac:dyDescent="0.25">
      <c r="A140" s="210" t="s">
        <v>244</v>
      </c>
      <c r="B140" s="210"/>
      <c r="E140" s="200"/>
      <c r="F140" s="240"/>
      <c r="G140" s="201"/>
      <c r="H140" s="240"/>
      <c r="I140" s="247"/>
      <c r="J140" s="240"/>
      <c r="K140" s="248"/>
    </row>
    <row r="141" spans="1:11" ht="20.100000000000001" customHeight="1" x14ac:dyDescent="0.25">
      <c r="A141" s="210"/>
      <c r="B141" s="210" t="s">
        <v>245</v>
      </c>
      <c r="C141" s="181">
        <v>31</v>
      </c>
      <c r="E141" s="200" t="s">
        <v>55</v>
      </c>
      <c r="F141" s="240"/>
      <c r="G141" s="201">
        <v>0</v>
      </c>
      <c r="H141" s="240"/>
      <c r="I141" s="247">
        <v>47621979</v>
      </c>
      <c r="J141" s="240"/>
      <c r="K141" s="248">
        <v>0</v>
      </c>
    </row>
    <row r="142" spans="1:11" ht="20.100000000000001" customHeight="1" x14ac:dyDescent="0.25">
      <c r="A142" s="210"/>
      <c r="B142" s="210" t="s">
        <v>246</v>
      </c>
      <c r="E142" s="200" t="s">
        <v>55</v>
      </c>
      <c r="F142" s="240"/>
      <c r="G142" s="201">
        <v>0</v>
      </c>
      <c r="H142" s="240"/>
      <c r="I142" s="247">
        <v>26544779</v>
      </c>
      <c r="J142" s="240"/>
      <c r="K142" s="248">
        <v>0</v>
      </c>
    </row>
    <row r="143" spans="1:11" ht="20.100000000000001" customHeight="1" x14ac:dyDescent="0.25">
      <c r="A143" s="210" t="s">
        <v>247</v>
      </c>
      <c r="B143" s="210"/>
      <c r="C143" s="181">
        <v>31</v>
      </c>
      <c r="E143" s="200" t="s">
        <v>55</v>
      </c>
      <c r="F143" s="240"/>
      <c r="G143" s="201">
        <v>0</v>
      </c>
      <c r="H143" s="240"/>
      <c r="I143" s="247">
        <v>66000000</v>
      </c>
      <c r="J143" s="240"/>
      <c r="K143" s="248">
        <v>0</v>
      </c>
    </row>
    <row r="144" spans="1:11" ht="20.100000000000001" customHeight="1" x14ac:dyDescent="0.25">
      <c r="A144" s="210"/>
      <c r="B144" s="210"/>
      <c r="F144" s="240"/>
      <c r="H144" s="240"/>
      <c r="I144" s="240"/>
      <c r="J144" s="240"/>
      <c r="K144" s="240"/>
    </row>
    <row r="145" spans="1:11" ht="22.5" customHeight="1" x14ac:dyDescent="0.25">
      <c r="A145" s="210"/>
      <c r="B145" s="210"/>
      <c r="F145" s="240"/>
      <c r="H145" s="240"/>
      <c r="I145" s="240"/>
      <c r="J145" s="240"/>
      <c r="K145" s="240"/>
    </row>
    <row r="146" spans="1:11" ht="26.25" customHeight="1" x14ac:dyDescent="0.25">
      <c r="A146" s="252"/>
      <c r="B146" s="252"/>
      <c r="C146" s="252"/>
      <c r="D146" s="252"/>
      <c r="E146" s="252"/>
      <c r="F146" s="252"/>
      <c r="G146" s="252"/>
      <c r="H146" s="252"/>
      <c r="I146" s="252"/>
      <c r="J146" s="252"/>
      <c r="K146" s="252"/>
    </row>
    <row r="147" spans="1:11" ht="20.100000000000001" customHeight="1" x14ac:dyDescent="0.25">
      <c r="A147" s="210"/>
      <c r="B147" s="210"/>
      <c r="F147" s="240"/>
      <c r="H147" s="240"/>
      <c r="I147" s="240"/>
      <c r="J147" s="240"/>
      <c r="K147" s="240"/>
    </row>
    <row r="148" spans="1:11" ht="20.100000000000001" customHeight="1" x14ac:dyDescent="0.25">
      <c r="A148" s="255" t="s">
        <v>36</v>
      </c>
      <c r="B148" s="255"/>
      <c r="C148" s="255"/>
      <c r="D148" s="255"/>
      <c r="E148" s="255"/>
      <c r="F148" s="255"/>
      <c r="G148" s="255"/>
      <c r="H148" s="255"/>
      <c r="I148" s="255"/>
      <c r="J148" s="255"/>
      <c r="K148" s="255"/>
    </row>
    <row r="149" spans="1:11" ht="15" customHeight="1" x14ac:dyDescent="0.25">
      <c r="A149" s="210"/>
      <c r="B149" s="210"/>
      <c r="F149" s="240"/>
      <c r="H149" s="240"/>
      <c r="I149" s="240"/>
      <c r="J149" s="240"/>
      <c r="K149" s="240"/>
    </row>
    <row r="150" spans="1:11" ht="21.95" customHeight="1" x14ac:dyDescent="0.25">
      <c r="A150" s="261" t="s">
        <v>185</v>
      </c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</row>
  </sheetData>
  <mergeCells count="14">
    <mergeCell ref="E5:G5"/>
    <mergeCell ref="I5:K5"/>
    <mergeCell ref="A48:K48"/>
    <mergeCell ref="A51:I51"/>
    <mergeCell ref="E56:G56"/>
    <mergeCell ref="I56:K56"/>
    <mergeCell ref="A148:K148"/>
    <mergeCell ref="A150:K150"/>
    <mergeCell ref="A100:K100"/>
    <mergeCell ref="A102:I102"/>
    <mergeCell ref="E109:G109"/>
    <mergeCell ref="I109:K109"/>
    <mergeCell ref="E120:G120"/>
    <mergeCell ref="I120:K120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0" man="1"/>
    <brk id="10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10-11</vt:lpstr>
      <vt:lpstr>12</vt:lpstr>
      <vt:lpstr>13</vt:lpstr>
      <vt:lpstr>14-16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user</cp:lastModifiedBy>
  <cp:lastPrinted>2023-02-26T13:54:07Z</cp:lastPrinted>
  <dcterms:created xsi:type="dcterms:W3CDTF">2023-02-16T03:44:01Z</dcterms:created>
  <dcterms:modified xsi:type="dcterms:W3CDTF">2023-02-27T00:38:18Z</dcterms:modified>
</cp:coreProperties>
</file>