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7.8.134\tpcorp\01 Financial Statement\2022\YE\TPCS\SEC\"/>
    </mc:Choice>
  </mc:AlternateContent>
  <xr:revisionPtr revIDLastSave="0" documentId="13_ncr:1_{A8974698-6CC4-49ED-B5D6-F3A8F7D620D1}" xr6:coauthVersionLast="47" xr6:coauthVersionMax="47" xr10:uidLastSave="{00000000-0000-0000-0000-000000000000}"/>
  <bookViews>
    <workbookView xWindow="-108" yWindow="-108" windowWidth="23256" windowHeight="12456" tabRatio="861" xr2:uid="{00000000-000D-0000-FFFF-FFFF00000000}"/>
  </bookViews>
  <sheets>
    <sheet name="BS1" sheetId="1" r:id="rId1"/>
    <sheet name="BS2" sheetId="12" r:id="rId2"/>
    <sheet name="BS3" sheetId="13" r:id="rId3"/>
    <sheet name="PL1" sheetId="17" r:id="rId4"/>
    <sheet name="PL2" sheetId="18" r:id="rId5"/>
    <sheet name="Change Conso" sheetId="6" r:id="rId6"/>
    <sheet name="Change Separate" sheetId="7" r:id="rId7"/>
    <sheet name="CF1" sheetId="8" r:id="rId8"/>
    <sheet name="CF2" sheetId="9" r:id="rId9"/>
    <sheet name="CF3" sheetId="19" state="hidden" r:id="rId10"/>
  </sheets>
  <definedNames>
    <definedName name="name" localSheetId="6">'Change Separate'!$A$1:$X$26</definedName>
    <definedName name="_xlnm.Print_Area" localSheetId="0">'BS1'!$A$1:$J$34</definedName>
    <definedName name="_xlnm.Print_Area" localSheetId="1">'BS2'!$A$1:$J$26</definedName>
    <definedName name="_xlnm.Print_Area" localSheetId="2">'BS3'!$A$1:$J$31</definedName>
    <definedName name="_xlnm.Print_Area" localSheetId="7">'CF1'!$A$1:$H$46</definedName>
    <definedName name="_xlnm.Print_Area" localSheetId="8">'CF2'!$A$1:$H$47</definedName>
    <definedName name="_xlnm.Print_Area" localSheetId="9">'CF3'!$A$1:$H$31</definedName>
    <definedName name="_xlnm.Print_Area" localSheetId="5">'Change Conso'!$A$1:$AB$32</definedName>
    <definedName name="_xlnm.Print_Area" localSheetId="6">'Change Separate'!$A$1:$X$32</definedName>
    <definedName name="_xlnm.Print_Area" localSheetId="3">'PL1'!$A$1:$J$43</definedName>
    <definedName name="_xlnm.Print_Area" localSheetId="4">'PL2'!$A$1:$J$41</definedName>
  </definedNames>
  <calcPr calcId="181029"/>
</workbook>
</file>

<file path=xl/calcChain.xml><?xml version="1.0" encoding="utf-8"?>
<calcChain xmlns="http://schemas.openxmlformats.org/spreadsheetml/2006/main">
  <c r="H26" i="19" l="1"/>
  <c r="D26" i="19"/>
  <c r="H24" i="19" l="1"/>
  <c r="D24" i="19"/>
  <c r="F24" i="19" l="1"/>
  <c r="B24" i="19"/>
  <c r="A1" i="19" l="1"/>
  <c r="F26" i="19" l="1"/>
  <c r="B26" i="19"/>
  <c r="H28" i="19" l="1"/>
  <c r="F28" i="19"/>
  <c r="D28" i="19"/>
  <c r="B28" i="19"/>
  <c r="H25" i="19"/>
  <c r="F25" i="19"/>
  <c r="D25" i="19"/>
  <c r="B25" i="19"/>
  <c r="F18" i="19"/>
  <c r="B18" i="19"/>
  <c r="H12" i="19"/>
  <c r="F12" i="19"/>
  <c r="D12" i="19"/>
  <c r="B12" i="19"/>
  <c r="A3" i="19" l="1"/>
  <c r="H4" i="19" l="1"/>
  <c r="H17" i="19" l="1"/>
  <c r="H19" i="19" s="1"/>
  <c r="M19" i="19" s="1"/>
  <c r="F17" i="19" l="1"/>
  <c r="F19" i="19" s="1"/>
  <c r="L19" i="19" s="1"/>
  <c r="B17" i="19" l="1"/>
  <c r="B19" i="19" s="1"/>
  <c r="J19" i="19" s="1"/>
  <c r="J21" i="19" l="1"/>
  <c r="J18" i="19"/>
  <c r="D17" i="19" l="1"/>
  <c r="D19" i="19" s="1"/>
  <c r="K19" i="19" s="1"/>
</calcChain>
</file>

<file path=xl/sharedStrings.xml><?xml version="1.0" encoding="utf-8"?>
<sst xmlns="http://schemas.openxmlformats.org/spreadsheetml/2006/main" count="329" uniqueCount="206">
  <si>
    <t>TPCS PUBLIC COMPANY LIMITED AND ITS SUBSIDIARIES</t>
  </si>
  <si>
    <t>STATEMENTS OF FINANCIAL POSITION</t>
  </si>
  <si>
    <t>UNIT :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</si>
  <si>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</si>
  <si>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</si>
  <si>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</si>
  <si>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</si>
  <si>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</si>
  <si>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</si>
  <si>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receivables - net</t>
  </si>
  <si>
    <t>Short-term loans to related company</t>
  </si>
  <si>
    <t>Inventories - net</t>
  </si>
  <si>
    <t>Other current financial assets</t>
  </si>
  <si>
    <t>Other current assets</t>
  </si>
  <si>
    <t>สินทรัพย์ไม่หมุนเวียนที่ถือไว้เพื่อขาย</t>
  </si>
  <si>
    <t>TOTAL CURRENT ASSETS</t>
  </si>
  <si>
    <t>NON CURRENT ASSETS</t>
  </si>
  <si>
    <t>Other non-current financial assets - net</t>
  </si>
  <si>
    <t>Investments in associated company - net</t>
  </si>
  <si>
    <t>Investments in subsidiary companies - net</t>
  </si>
  <si>
    <t>Investment properties - net</t>
  </si>
  <si>
    <t>Property, plant and equipment - net</t>
  </si>
  <si>
    <t>Intangible assets - net</t>
  </si>
  <si>
    <t>Deferred tax assets</t>
  </si>
  <si>
    <t>Other non current assets</t>
  </si>
  <si>
    <t>Deposits and guarantees</t>
  </si>
  <si>
    <t>TOTAL NON 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</si>
  <si>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</si>
  <si>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</si>
  <si>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</si>
  <si>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</si>
  <si>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</si>
  <si>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Trade and other current payables</t>
  </si>
  <si>
    <t>Other current liabilities</t>
  </si>
  <si>
    <t>TOTAL CURRENT LIABILITIES</t>
  </si>
  <si>
    <t>NON CURRENT LIABILITIES</t>
  </si>
  <si>
    <t>Deferred tax liabilities</t>
  </si>
  <si>
    <t>Retirement benefit obligations</t>
  </si>
  <si>
    <t>Other non current liabilities</t>
  </si>
  <si>
    <t>TOTAL NON CURRENT LIABILITIES</t>
  </si>
  <si>
    <t>TOTAL LIABILITIES</t>
  </si>
  <si>
    <t>SHAREHOLDERS' EQUITY</t>
  </si>
  <si>
    <t>Share Capital</t>
  </si>
  <si>
    <t>Registered share capital</t>
  </si>
  <si>
    <t>108,000,000 ordinary shares of Baht 1 each</t>
  </si>
  <si>
    <t>Issued and paid-up share capital</t>
  </si>
  <si>
    <t>Premium on ordinary shares</t>
  </si>
  <si>
    <t>Retained earnings</t>
  </si>
  <si>
    <t xml:space="preserve">Appropriated </t>
  </si>
  <si>
    <t xml:space="preserve">Legal reserve </t>
  </si>
  <si>
    <t>General reserve</t>
  </si>
  <si>
    <t>Unappropriated</t>
  </si>
  <si>
    <t>Other components of equity</t>
  </si>
  <si>
    <t>EQUITY ATTRIBUTABLE TO PARENT COMPANY</t>
  </si>
  <si>
    <t>Non - controlling interests</t>
  </si>
  <si>
    <t xml:space="preserve">TOTAL SHAREHOLDERS' EQUITY </t>
  </si>
  <si>
    <t>TOTAL LIABILITIES AND SHAREHOLDERS' EQUITY</t>
  </si>
  <si>
    <t>STATEMENTS OF COMPREHENSIVE INCOME</t>
  </si>
  <si>
    <t>Revenues from operation</t>
  </si>
  <si>
    <t>Revenue from sales</t>
  </si>
  <si>
    <t>Total revenues from operation</t>
  </si>
  <si>
    <t>Cost of operations</t>
  </si>
  <si>
    <t xml:space="preserve">Cost of sales </t>
  </si>
  <si>
    <t>Total cost of operations</t>
  </si>
  <si>
    <t>GROSS PROFIT</t>
  </si>
  <si>
    <t>Other incomes</t>
  </si>
  <si>
    <t>Consulting services</t>
  </si>
  <si>
    <t>Interest income</t>
  </si>
  <si>
    <t>Rental income</t>
  </si>
  <si>
    <t>Dividend income</t>
  </si>
  <si>
    <t>Gain on disposal of fixed assets</t>
  </si>
  <si>
    <t>Unrealized loss from revaluation of financial assets</t>
  </si>
  <si>
    <t>Others</t>
  </si>
  <si>
    <t>PROFIT BEFORE EXPENSES</t>
  </si>
  <si>
    <t>Selling expenses</t>
  </si>
  <si>
    <t>Administrative expenses</t>
  </si>
  <si>
    <t>Allowance for impairment loss of investments</t>
  </si>
  <si>
    <t>Directors' remunerations</t>
  </si>
  <si>
    <t>INCOME TAX EXPENSES</t>
  </si>
  <si>
    <t>Finance costs</t>
  </si>
  <si>
    <t>STATEMENTS OF COMPREHENSIVE INCOME  (CONTINUED)</t>
  </si>
  <si>
    <t>NET PROFIT (LOSS) FOR THE YEAR</t>
  </si>
  <si>
    <t>Other comprehensive income:-</t>
  </si>
  <si>
    <t>Other comprehensive income to be reclassified to</t>
  </si>
  <si>
    <t>profit or loss in subsequent period:</t>
  </si>
  <si>
    <r>
      <t>Less</t>
    </r>
    <r>
      <rPr>
        <sz val="16"/>
        <rFont val="Angsana New"/>
        <family val="1"/>
      </rPr>
      <t xml:space="preserve"> income tax effect</t>
    </r>
  </si>
  <si>
    <t>profit or loss in subsequent period - net of tax:</t>
  </si>
  <si>
    <t>Other comprehensive income not be reclassified to</t>
  </si>
  <si>
    <t>other comprehensive income</t>
  </si>
  <si>
    <t>OTHER COMPREHENSIVE INCOME FOR</t>
  </si>
  <si>
    <t xml:space="preserve"> THE YEAR - NET OF TAX</t>
  </si>
  <si>
    <t>TOTAL COMPREHENSIVE INCOME FOR THE YEAR</t>
  </si>
  <si>
    <t>Owners of the parent company</t>
  </si>
  <si>
    <t>Non-controlling interests</t>
  </si>
  <si>
    <t>TOTAL COMPREHENSIVE INCOME ATTRIBUTABLE TO :</t>
  </si>
  <si>
    <t>BASIC EARNINGS PER SHARE</t>
  </si>
  <si>
    <t>Owners of the parent company (Unit : Baht)</t>
  </si>
  <si>
    <t>STATEMENTS OF CHANGES IN SHAREHOLDERS' EQUITY</t>
  </si>
  <si>
    <t>CONSOLIDATED FINANCIAL STATEMENTS</t>
  </si>
  <si>
    <t>Retained Earnings</t>
  </si>
  <si>
    <t>Other componants of equity</t>
  </si>
  <si>
    <t>Appropriated -</t>
  </si>
  <si>
    <t>Legal Reserve</t>
  </si>
  <si>
    <t>General Reserve</t>
  </si>
  <si>
    <t>Actuarial loss</t>
  </si>
  <si>
    <t>Gain from capital reduction of investment</t>
  </si>
  <si>
    <t>Total comprehensive income for the year</t>
  </si>
  <si>
    <t>Dividend payment</t>
  </si>
  <si>
    <t>listed equity securities</t>
  </si>
  <si>
    <t>Balance as of 31 December 2021</t>
  </si>
  <si>
    <t>SEPARATE FINANCIAL STATEMENTS</t>
  </si>
  <si>
    <t>CASH FLOW STATEMENTS</t>
  </si>
  <si>
    <t>CASH FLOW FROM OPERATING ACTIVITIES</t>
  </si>
  <si>
    <t>Adjustments : -</t>
  </si>
  <si>
    <t>Depreciation and amortization</t>
  </si>
  <si>
    <t>Allowance for slow moving stock</t>
  </si>
  <si>
    <t>Loss from capital distribution of financial assets</t>
  </si>
  <si>
    <t>Unrealized (gain) loss from revaluation of financial assets</t>
  </si>
  <si>
    <t>Gain from reversal of lease liabilities</t>
  </si>
  <si>
    <t>Loss from retirement of fixed assets</t>
  </si>
  <si>
    <t>Deferred interest expenses</t>
  </si>
  <si>
    <t>Share of loss from investments in associated company</t>
  </si>
  <si>
    <t>Cash flows before changes in operating assets and liabilities</t>
  </si>
  <si>
    <t xml:space="preserve">Operating assets (increase) decrease </t>
  </si>
  <si>
    <t>Trade and other current receivables</t>
  </si>
  <si>
    <t>Inventories</t>
  </si>
  <si>
    <t xml:space="preserve">Operating liabilities increase (decrease) </t>
  </si>
  <si>
    <t>CASH PROVIDED FROM OPERATING ACTIVITIES</t>
  </si>
  <si>
    <t>Corporate income tax paid</t>
  </si>
  <si>
    <t>NET CASH RECEIVED FROM OPERATING ACTIVITIES</t>
  </si>
  <si>
    <t>CASH FLOW STATEMENTS (CONTINUED)</t>
  </si>
  <si>
    <t>CASH FLOW FROM INVESTING ACTIVITIES</t>
  </si>
  <si>
    <t>Cash received from redemption of financial assets</t>
  </si>
  <si>
    <t>measured at fair value through profit or loss - debt securities fund</t>
  </si>
  <si>
    <t>Cash paid for financial assets measured at fair value</t>
  </si>
  <si>
    <t>through profit or loss - debt securities fund</t>
  </si>
  <si>
    <t>Cash received from disposal of financial assets</t>
  </si>
  <si>
    <t>measured at fair value through profit or loss - listed equity securities</t>
  </si>
  <si>
    <t>through profit or loss - listed equity securities</t>
  </si>
  <si>
    <t>Cash received from non controlling interest</t>
  </si>
  <si>
    <t>Cash received from distribution-capital of financial assets measured at fair value</t>
  </si>
  <si>
    <t>through other comprehensive income - non-listed equity securities</t>
  </si>
  <si>
    <t>Cash received from decrease in share capital of financial assets measured</t>
  </si>
  <si>
    <t>at fair value through profit or loss - listed equity securities</t>
  </si>
  <si>
    <t>at fair value through other comprehensive income - listed equity securities</t>
  </si>
  <si>
    <t>Interest received</t>
  </si>
  <si>
    <t>Purchase of fixed assets</t>
  </si>
  <si>
    <t>Proceeds from disposal of fixed assets</t>
  </si>
  <si>
    <t>CASH FLOW FROM FINANCING ACTIVITIES</t>
  </si>
  <si>
    <t>Cash paid for other payable fixed assets</t>
  </si>
  <si>
    <t>จ่ายเงินปันผลให้ผู้ถือหุ้นส่วนน้อย</t>
  </si>
  <si>
    <t>รับเงินค่าหุ้นจากผู้ถือหุ้นส่วนน้อยของบริษัทย่อย</t>
  </si>
  <si>
    <t>NET CASH USED IN FINANCING ACTIVITIES</t>
  </si>
  <si>
    <t>เงินสดและรายการเทียบเท่าเงินสดที่ถูกจัดประเภทเป็น</t>
  </si>
  <si>
    <t>CASH AND CASH EQUIVALENT INCREASE - NET</t>
  </si>
  <si>
    <t>Cash and cash equivalent - beginning of the year</t>
  </si>
  <si>
    <t>CASH AND CASH EQUIVALENT AS OF 31 DECEMBER</t>
  </si>
  <si>
    <t>ADDITIONAL DISCLOSURE ITEMS TO CASH FLOW STATEMENTS :</t>
  </si>
  <si>
    <t>Significant non-cash items consist of :</t>
  </si>
  <si>
    <t xml:space="preserve">-  Gain (loss) on equity instruments designated at fair value through </t>
  </si>
  <si>
    <t>-  Other payable fixed assets</t>
  </si>
  <si>
    <t>-  Lease liabilities - net</t>
  </si>
  <si>
    <t>-  รายการกำไรจากการประมาณการตาม</t>
  </si>
  <si>
    <t>หลักคณิตศาสตร์ประกันภัย - สุทธิภาษีจากเงินได้</t>
  </si>
  <si>
    <t>Income (expenses) tax</t>
  </si>
  <si>
    <t>Revaluation surplus of digital assets</t>
  </si>
  <si>
    <t xml:space="preserve">Gain on disposal of other financial assets - </t>
  </si>
  <si>
    <t>Allowance for expected credit losses</t>
  </si>
  <si>
    <t>Cash paid for a subsidiary company</t>
  </si>
  <si>
    <t>Purchase of intangible assets - computer software</t>
  </si>
  <si>
    <t>Purchase of intangible assets - digital assets</t>
  </si>
  <si>
    <t>Inventories - digital assets - net</t>
  </si>
  <si>
    <t>Intangible assets - digital assets - net</t>
  </si>
  <si>
    <t>AS OF 31 DECEMBER 2022</t>
  </si>
  <si>
    <t>FOR THE YEAR ENDED 31 DECEMBER 2022</t>
  </si>
  <si>
    <t>Loss from revaluation of inventories - digital assets</t>
  </si>
  <si>
    <t>Unrealized loss from revaluation of intangible assets - digital assets</t>
  </si>
  <si>
    <t>NET PROFIT FOR THE YEAR</t>
  </si>
  <si>
    <t>Actuarial gain</t>
  </si>
  <si>
    <t>Balance as of 1 January 2021</t>
  </si>
  <si>
    <t>Balance as of 31 December 2022</t>
  </si>
  <si>
    <t>Inventories - digital assets</t>
  </si>
  <si>
    <t>Revenue from services</t>
  </si>
  <si>
    <t xml:space="preserve">Gain on equity instruments designated at fair value through </t>
  </si>
  <si>
    <t>PROFIT ATTRIBUTABLE TO:</t>
  </si>
  <si>
    <t>Total other components of shareholders' equity</t>
  </si>
  <si>
    <t>Total Equity of Parent Company</t>
  </si>
  <si>
    <t>Non-controlling interest</t>
  </si>
  <si>
    <t>Total shareholders' equity</t>
  </si>
  <si>
    <t>Gain on equity instruments designated at fair value through other comprehensive income</t>
  </si>
  <si>
    <t>Non - controlling interests - subsidiary companies</t>
  </si>
  <si>
    <t>(Income) expenses tax</t>
  </si>
  <si>
    <t>(Gain) loss from disposal of financial assets</t>
  </si>
  <si>
    <t>Gain on exchanges</t>
  </si>
  <si>
    <t>Increase in certificates of deposits and fixed deposit</t>
  </si>
  <si>
    <t>Advance payment for plant construction</t>
  </si>
  <si>
    <t xml:space="preserve">Revenue from the reward from as being node validator of </t>
  </si>
  <si>
    <t>intangible assets - digital assets</t>
  </si>
  <si>
    <t>Unrealized gain from revaluation of financial assets</t>
  </si>
  <si>
    <t xml:space="preserve">PROFIT BEFORE FINANCE COSTS AND </t>
  </si>
  <si>
    <t>PROFIT BEFORE INCOME TAX EXPENSES</t>
  </si>
  <si>
    <t xml:space="preserve">intangible assets - digital assets </t>
  </si>
  <si>
    <t>Dividend income from other investments</t>
  </si>
  <si>
    <t>Revenue from the reward from as being node validator of</t>
  </si>
  <si>
    <t>NET CASH PROVIDED BY (USED IN) INVESTING ACTIVITIES</t>
  </si>
  <si>
    <t xml:space="preserve">-  Gain on equity instruments designated at fair value through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</si>
</sst>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#,##0.00;\(#,##0.00\)"/>
    <numFmt numFmtId="169" formatCode="#,##0_);\(#,##0.00\)"/>
    <numFmt numFmtId="170" formatCode="_(* #,##0_);_(* \(#,##0\);_(* &quot;-&quot;??_);_(@_)"/>
    <numFmt numFmtId="171" formatCode="#,##0_);[Black]\(#,##0\)"/>
    <numFmt numFmtId="172" formatCode="#,##0.0_);[Black]\(#,##0.0\)"/>
    <numFmt numFmtId="173" formatCode="#,##0_-;\(#,##0\);&quot;-   &quot;"/>
    <numFmt numFmtId="174" formatCode="_(* #,##0.00_);_(* \(#,##0.00\);_(* &quot;-&quot;_);_(@_)"/>
  </numFmts>
  <fonts count="11" x14ac:knownFonts="1">
    <font>
      <sz val="14"/>
      <name val="CordiaUPC"/>
      <charset val="222"/>
    </font>
    <font>
      <sz val="14"/>
      <name val="CordiaUPC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6"/>
      <color indexed="9"/>
      <name val="Angsana New"/>
      <family val="1"/>
    </font>
    <font>
      <b/>
      <sz val="15"/>
      <name val="Angsana New"/>
      <family val="1"/>
    </font>
    <font>
      <u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92">
    <xf numFmtId="0" fontId="0" fillId="0" borderId="0" xfId="0"/>
    <xf numFmtId="0" fontId="4" fillId="0" borderId="0" xfId="0" applyFont="1"/>
    <xf numFmtId="10" fontId="4" fillId="0" borderId="0" xfId="3" applyNumberFormat="1" applyFont="1" applyFill="1" applyBorder="1"/>
    <xf numFmtId="166" fontId="4" fillId="0" borderId="0" xfId="1" applyNumberFormat="1" applyFont="1" applyFill="1" applyBorder="1"/>
    <xf numFmtId="43" fontId="4" fillId="0" borderId="0" xfId="1" applyFont="1" applyFill="1" applyBorder="1"/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0" fontId="4" fillId="0" borderId="0" xfId="3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166" fontId="4" fillId="0" borderId="0" xfId="0" applyNumberFormat="1" applyFont="1"/>
    <xf numFmtId="166" fontId="3" fillId="0" borderId="2" xfId="1" applyNumberFormat="1" applyFont="1" applyFill="1" applyBorder="1"/>
    <xf numFmtId="43" fontId="4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10" fontId="3" fillId="0" borderId="0" xfId="3" applyNumberFormat="1" applyFont="1" applyFill="1" applyBorder="1"/>
    <xf numFmtId="166" fontId="3" fillId="0" borderId="0" xfId="1" applyNumberFormat="1" applyFont="1" applyFill="1" applyBorder="1"/>
    <xf numFmtId="166" fontId="3" fillId="0" borderId="4" xfId="1" applyNumberFormat="1" applyFont="1" applyFill="1" applyBorder="1"/>
    <xf numFmtId="166" fontId="3" fillId="0" borderId="5" xfId="1" applyNumberFormat="1" applyFont="1" applyFill="1" applyBorder="1"/>
    <xf numFmtId="43" fontId="4" fillId="0" borderId="0" xfId="1" applyFont="1" applyFill="1" applyBorder="1" applyAlignment="1">
      <alignment horizontal="left" vertical="top"/>
    </xf>
    <xf numFmtId="0" fontId="3" fillId="0" borderId="0" xfId="0" applyFont="1" applyAlignment="1">
      <alignment vertical="justify"/>
    </xf>
    <xf numFmtId="10" fontId="4" fillId="0" borderId="0" xfId="3" applyNumberFormat="1" applyFont="1" applyFill="1"/>
    <xf numFmtId="10" fontId="4" fillId="0" borderId="0" xfId="3" applyNumberFormat="1" applyFont="1" applyFill="1" applyAlignment="1">
      <alignment horizontal="center"/>
    </xf>
    <xf numFmtId="0" fontId="3" fillId="0" borderId="1" xfId="0" applyFont="1" applyBorder="1" applyAlignment="1">
      <alignment horizontal="right"/>
    </xf>
    <xf numFmtId="164" fontId="3" fillId="0" borderId="0" xfId="0" applyNumberFormat="1" applyFont="1" applyAlignment="1">
      <alignment vertical="justify"/>
    </xf>
    <xf numFmtId="164" fontId="4" fillId="0" borderId="0" xfId="1" applyNumberFormat="1" applyFont="1" applyFill="1"/>
    <xf numFmtId="164" fontId="4" fillId="0" borderId="0" xfId="1" applyNumberFormat="1" applyFont="1" applyFill="1" applyBorder="1"/>
    <xf numFmtId="164" fontId="4" fillId="0" borderId="0" xfId="0" applyNumberFormat="1" applyFont="1"/>
    <xf numFmtId="43" fontId="4" fillId="0" borderId="0" xfId="1" applyFont="1" applyFill="1"/>
    <xf numFmtId="43" fontId="4" fillId="0" borderId="0" xfId="1" applyFont="1" applyFill="1" applyAlignment="1">
      <alignment horizontal="center"/>
    </xf>
    <xf numFmtId="43" fontId="4" fillId="2" borderId="0" xfId="1" applyFont="1" applyFill="1"/>
    <xf numFmtId="43" fontId="4" fillId="0" borderId="0" xfId="1" applyFont="1" applyFill="1" applyBorder="1" applyAlignment="1">
      <alignment vertical="center"/>
    </xf>
    <xf numFmtId="43" fontId="4" fillId="0" borderId="0" xfId="1" applyFont="1" applyFill="1" applyAlignment="1">
      <alignment horizontal="right"/>
    </xf>
    <xf numFmtId="43" fontId="4" fillId="0" borderId="1" xfId="1" applyFont="1" applyFill="1" applyBorder="1" applyAlignment="1">
      <alignment vertical="center"/>
    </xf>
    <xf numFmtId="43" fontId="4" fillId="0" borderId="0" xfId="1" applyFont="1" applyFill="1" applyAlignment="1"/>
    <xf numFmtId="164" fontId="3" fillId="0" borderId="2" xfId="1" applyNumberFormat="1" applyFont="1" applyFill="1" applyBorder="1" applyAlignment="1">
      <alignment vertical="center"/>
    </xf>
    <xf numFmtId="164" fontId="3" fillId="0" borderId="0" xfId="1" applyNumberFormat="1" applyFont="1" applyFill="1"/>
    <xf numFmtId="164" fontId="3" fillId="0" borderId="0" xfId="1" applyNumberFormat="1" applyFont="1" applyFill="1" applyBorder="1"/>
    <xf numFmtId="164" fontId="3" fillId="0" borderId="0" xfId="0" applyNumberFormat="1" applyFont="1"/>
    <xf numFmtId="10" fontId="3" fillId="0" borderId="0" xfId="3" applyNumberFormat="1" applyFont="1" applyFill="1"/>
    <xf numFmtId="10" fontId="3" fillId="0" borderId="0" xfId="3" applyNumberFormat="1" applyFont="1" applyFill="1" applyAlignment="1">
      <alignment horizontal="center"/>
    </xf>
    <xf numFmtId="164" fontId="3" fillId="0" borderId="0" xfId="0" applyNumberFormat="1" applyFont="1" applyAlignment="1">
      <alignment horizontal="left" vertical="justify" indent="1"/>
    </xf>
    <xf numFmtId="43" fontId="3" fillId="0" borderId="2" xfId="1" applyFont="1" applyFill="1" applyBorder="1" applyAlignment="1">
      <alignment vertical="center"/>
    </xf>
    <xf numFmtId="43" fontId="3" fillId="0" borderId="0" xfId="1" applyFont="1" applyFill="1" applyBorder="1"/>
    <xf numFmtId="43" fontId="3" fillId="0" borderId="2" xfId="1" applyFont="1" applyFill="1" applyBorder="1"/>
    <xf numFmtId="164" fontId="3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/>
    <xf numFmtId="164" fontId="3" fillId="0" borderId="3" xfId="1" applyNumberFormat="1" applyFont="1" applyFill="1" applyBorder="1"/>
    <xf numFmtId="43" fontId="3" fillId="0" borderId="0" xfId="1" applyFont="1" applyFill="1"/>
    <xf numFmtId="43" fontId="3" fillId="0" borderId="0" xfId="1" applyFont="1" applyFill="1" applyAlignment="1">
      <alignment horizontal="center"/>
    </xf>
    <xf numFmtId="164" fontId="4" fillId="0" borderId="0" xfId="0" quotePrefix="1" applyNumberFormat="1" applyFont="1" applyAlignment="1">
      <alignment horizontal="left" vertical="justify"/>
    </xf>
    <xf numFmtId="164" fontId="4" fillId="0" borderId="0" xfId="1" applyNumberFormat="1" applyFont="1" applyFill="1" applyAlignment="1">
      <alignment horizontal="right"/>
    </xf>
    <xf numFmtId="43" fontId="4" fillId="0" borderId="0" xfId="3" applyNumberFormat="1" applyFont="1" applyFill="1"/>
    <xf numFmtId="164" fontId="4" fillId="0" borderId="0" xfId="0" quotePrefix="1" applyNumberFormat="1" applyFont="1" applyAlignment="1">
      <alignment horizontal="left" vertical="justify" indent="3"/>
    </xf>
    <xf numFmtId="164" fontId="4" fillId="0" borderId="0" xfId="1" applyNumberFormat="1" applyFont="1" applyFill="1" applyBorder="1" applyAlignment="1">
      <alignment vertical="center"/>
    </xf>
    <xf numFmtId="0" fontId="4" fillId="0" borderId="0" xfId="0" quotePrefix="1" applyFont="1" applyAlignment="1">
      <alignment vertical="justify"/>
    </xf>
    <xf numFmtId="0" fontId="4" fillId="0" borderId="0" xfId="0" applyFont="1" applyAlignment="1">
      <alignment horizontal="left" vertical="justify" indent="3"/>
    </xf>
    <xf numFmtId="166" fontId="4" fillId="0" borderId="0" xfId="1" applyNumberFormat="1" applyFont="1" applyFill="1"/>
    <xf numFmtId="166" fontId="4" fillId="0" borderId="0" xfId="1" applyNumberFormat="1" applyFont="1" applyFill="1" applyBorder="1" applyAlignment="1">
      <alignment vertical="center"/>
    </xf>
    <xf numFmtId="164" fontId="4" fillId="0" borderId="0" xfId="0" quotePrefix="1" applyNumberFormat="1" applyFont="1" applyAlignment="1">
      <alignment horizontal="left" vertical="justify" indent="1"/>
    </xf>
    <xf numFmtId="0" fontId="4" fillId="0" borderId="0" xfId="0" applyFont="1" applyAlignment="1">
      <alignment vertical="justify"/>
    </xf>
    <xf numFmtId="37" fontId="4" fillId="0" borderId="0" xfId="0" applyNumberFormat="1" applyFont="1"/>
    <xf numFmtId="0" fontId="4" fillId="0" borderId="0" xfId="0" applyFont="1" applyAlignment="1">
      <alignment horizontal="left" vertical="justify"/>
    </xf>
    <xf numFmtId="43" fontId="4" fillId="0" borderId="0" xfId="1" applyFont="1" applyFill="1" applyAlignment="1">
      <alignment horizontal="left" vertical="justify"/>
    </xf>
    <xf numFmtId="43" fontId="4" fillId="0" borderId="0" xfId="1" applyFont="1" applyFill="1" applyAlignment="1">
      <alignment horizontal="left" vertical="top"/>
    </xf>
    <xf numFmtId="43" fontId="4" fillId="0" borderId="0" xfId="1" applyFont="1" applyFill="1" applyAlignment="1">
      <alignment vertical="top"/>
    </xf>
    <xf numFmtId="166" fontId="4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43" fontId="4" fillId="0" borderId="1" xfId="1" applyFont="1" applyFill="1" applyBorder="1"/>
    <xf numFmtId="164" fontId="3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left" vertical="top"/>
    </xf>
    <xf numFmtId="164" fontId="4" fillId="0" borderId="0" xfId="1" applyNumberFormat="1" applyFont="1" applyFill="1" applyAlignment="1">
      <alignment horizontal="right" vertical="top"/>
    </xf>
    <xf numFmtId="166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170" fontId="3" fillId="0" borderId="0" xfId="1" applyNumberFormat="1" applyFont="1" applyFill="1" applyAlignment="1">
      <alignment horizontal="left"/>
    </xf>
    <xf numFmtId="168" fontId="3" fillId="0" borderId="0" xfId="1" applyNumberFormat="1" applyFont="1" applyFill="1" applyBorder="1" applyAlignment="1">
      <alignment horizontal="left"/>
    </xf>
    <xf numFmtId="164" fontId="3" fillId="0" borderId="4" xfId="1" applyNumberFormat="1" applyFont="1" applyFill="1" applyBorder="1"/>
    <xf numFmtId="166" fontId="4" fillId="0" borderId="1" xfId="1" applyNumberFormat="1" applyFont="1" applyFill="1" applyBorder="1"/>
    <xf numFmtId="166" fontId="3" fillId="0" borderId="3" xfId="1" applyNumberFormat="1" applyFont="1" applyFill="1" applyBorder="1"/>
    <xf numFmtId="169" fontId="4" fillId="0" borderId="0" xfId="1" applyNumberFormat="1" applyFont="1" applyFill="1" applyBorder="1" applyAlignment="1">
      <alignment horizontal="right"/>
    </xf>
    <xf numFmtId="43" fontId="6" fillId="0" borderId="0" xfId="1" applyFont="1" applyFill="1"/>
    <xf numFmtId="43" fontId="7" fillId="0" borderId="0" xfId="1" applyFont="1" applyFill="1"/>
    <xf numFmtId="174" fontId="4" fillId="0" borderId="5" xfId="1" applyNumberFormat="1" applyFont="1" applyFill="1" applyBorder="1"/>
    <xf numFmtId="166" fontId="4" fillId="0" borderId="2" xfId="1" applyNumberFormat="1" applyFont="1" applyFill="1" applyBorder="1"/>
    <xf numFmtId="166" fontId="4" fillId="0" borderId="1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71" fontId="4" fillId="0" borderId="0" xfId="1" applyNumberFormat="1" applyFont="1" applyFill="1" applyBorder="1" applyAlignment="1">
      <alignment horizontal="center"/>
    </xf>
    <xf numFmtId="166" fontId="4" fillId="0" borderId="5" xfId="1" applyNumberFormat="1" applyFont="1" applyFill="1" applyBorder="1"/>
    <xf numFmtId="171" fontId="5" fillId="0" borderId="0" xfId="1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right"/>
    </xf>
    <xf numFmtId="166" fontId="3" fillId="0" borderId="5" xfId="1" applyNumberFormat="1" applyFont="1" applyFill="1" applyBorder="1" applyAlignment="1">
      <alignment horizontal="right"/>
    </xf>
    <xf numFmtId="4" fontId="4" fillId="0" borderId="0" xfId="1" applyNumberFormat="1" applyFont="1" applyFill="1" applyBorder="1"/>
    <xf numFmtId="166" fontId="8" fillId="0" borderId="0" xfId="1" applyNumberFormat="1" applyFont="1" applyFill="1" applyBorder="1"/>
    <xf numFmtId="43" fontId="8" fillId="0" borderId="0" xfId="1" applyFont="1" applyFill="1" applyBorder="1"/>
    <xf numFmtId="172" fontId="4" fillId="0" borderId="0" xfId="1" applyNumberFormat="1" applyFont="1" applyFill="1" applyBorder="1" applyAlignment="1">
      <alignment horizontal="center"/>
    </xf>
    <xf numFmtId="4" fontId="8" fillId="0" borderId="0" xfId="1" applyNumberFormat="1" applyFont="1" applyFill="1" applyBorder="1"/>
    <xf numFmtId="170" fontId="3" fillId="0" borderId="1" xfId="1" applyNumberFormat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 vertical="top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/>
    <xf numFmtId="166" fontId="4" fillId="0" borderId="1" xfId="1" applyNumberFormat="1" applyFont="1" applyFill="1" applyBorder="1" applyAlignment="1">
      <alignment vertical="center"/>
    </xf>
    <xf numFmtId="164" fontId="4" fillId="3" borderId="0" xfId="1" applyNumberFormat="1" applyFont="1" applyFill="1" applyBorder="1"/>
    <xf numFmtId="164" fontId="4" fillId="3" borderId="0" xfId="1" applyNumberFormat="1" applyFont="1" applyFill="1"/>
    <xf numFmtId="170" fontId="3" fillId="0" borderId="1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/>
    <xf numFmtId="43" fontId="3" fillId="0" borderId="3" xfId="1" applyFont="1" applyFill="1" applyBorder="1"/>
    <xf numFmtId="164" fontId="3" fillId="0" borderId="1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 vertical="top"/>
    </xf>
    <xf numFmtId="166" fontId="4" fillId="0" borderId="0" xfId="1" applyNumberFormat="1" applyFont="1" applyFill="1" applyAlignment="1">
      <alignment vertical="top"/>
    </xf>
    <xf numFmtId="173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top" indent="1"/>
    </xf>
    <xf numFmtId="0" fontId="4" fillId="0" borderId="0" xfId="0" applyFont="1" applyAlignment="1">
      <alignment horizontal="left" vertical="justify" indent="1"/>
    </xf>
    <xf numFmtId="0" fontId="4" fillId="0" borderId="0" xfId="0" applyFont="1" applyAlignment="1">
      <alignment horizontal="left" vertical="top" indent="2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indent="1"/>
    </xf>
    <xf numFmtId="43" fontId="4" fillId="0" borderId="0" xfId="1" applyFont="1" applyFill="1" applyAlignment="1">
      <alignment vertical="center"/>
    </xf>
    <xf numFmtId="43" fontId="4" fillId="0" borderId="0" xfId="0" applyNumberFormat="1" applyFont="1"/>
    <xf numFmtId="0" fontId="3" fillId="0" borderId="0" xfId="0" applyFont="1" applyAlignment="1">
      <alignment vertical="center"/>
    </xf>
    <xf numFmtId="3" fontId="4" fillId="0" borderId="0" xfId="0" applyNumberFormat="1" applyFont="1"/>
    <xf numFmtId="167" fontId="4" fillId="0" borderId="0" xfId="0" applyNumberFormat="1" applyFont="1"/>
    <xf numFmtId="166" fontId="4" fillId="0" borderId="0" xfId="1" applyNumberFormat="1" applyFont="1" applyFill="1" applyAlignment="1">
      <alignment horizontal="left" vertical="top"/>
    </xf>
    <xf numFmtId="166" fontId="4" fillId="0" borderId="1" xfId="1" applyNumberFormat="1" applyFont="1" applyFill="1" applyBorder="1" applyAlignment="1">
      <alignment horizontal="right" vertical="top"/>
    </xf>
    <xf numFmtId="170" fontId="3" fillId="0" borderId="0" xfId="0" applyNumberFormat="1" applyFont="1" applyAlignment="1">
      <alignment horizontal="left"/>
    </xf>
    <xf numFmtId="170" fontId="4" fillId="0" borderId="0" xfId="0" applyNumberFormat="1" applyFont="1"/>
    <xf numFmtId="0" fontId="3" fillId="0" borderId="0" xfId="0" applyFont="1" applyAlignment="1">
      <alignment horizontal="left" vertical="justify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166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5" fontId="4" fillId="0" borderId="0" xfId="0" applyNumberFormat="1" applyFont="1"/>
    <xf numFmtId="0" fontId="4" fillId="0" borderId="0" xfId="0" applyFont="1" applyAlignment="1">
      <alignment vertical="top"/>
    </xf>
    <xf numFmtId="40" fontId="4" fillId="0" borderId="0" xfId="0" applyNumberFormat="1" applyFont="1"/>
    <xf numFmtId="0" fontId="3" fillId="0" borderId="0" xfId="0" applyFont="1" applyAlignment="1">
      <alignment vertical="top"/>
    </xf>
    <xf numFmtId="168" fontId="4" fillId="0" borderId="0" xfId="0" applyNumberFormat="1" applyFont="1"/>
    <xf numFmtId="49" fontId="4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4" fontId="4" fillId="0" borderId="0" xfId="0" applyNumberFormat="1" applyFont="1"/>
    <xf numFmtId="0" fontId="4" fillId="0" borderId="0" xfId="0" applyFont="1" applyAlignment="1">
      <alignment horizontal="left" indent="2"/>
    </xf>
    <xf numFmtId="164" fontId="4" fillId="0" borderId="1" xfId="0" applyNumberFormat="1" applyFont="1" applyBorder="1"/>
    <xf numFmtId="173" fontId="4" fillId="0" borderId="1" xfId="0" applyNumberFormat="1" applyFont="1" applyBorder="1" applyAlignment="1">
      <alignment vertical="center"/>
    </xf>
    <xf numFmtId="49" fontId="3" fillId="0" borderId="0" xfId="0" applyNumberFormat="1" applyFont="1" applyAlignment="1">
      <alignment horizontal="left" vertical="top" wrapText="1"/>
    </xf>
    <xf numFmtId="173" fontId="3" fillId="0" borderId="0" xfId="0" applyNumberFormat="1" applyFont="1" applyAlignment="1">
      <alignment vertical="center"/>
    </xf>
    <xf numFmtId="173" fontId="3" fillId="0" borderId="3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10" fillId="0" borderId="0" xfId="0" applyFont="1" applyAlignment="1">
      <alignment vertical="top"/>
    </xf>
    <xf numFmtId="0" fontId="4" fillId="0" borderId="0" xfId="0" applyFont="1" applyAlignment="1">
      <alignment horizontal="left" vertical="center" indent="1"/>
    </xf>
    <xf numFmtId="164" fontId="3" fillId="0" borderId="1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 vertical="justify"/>
    </xf>
    <xf numFmtId="0" fontId="3" fillId="0" borderId="1" xfId="0" applyFont="1" applyBorder="1" applyAlignment="1">
      <alignment vertical="justify"/>
    </xf>
    <xf numFmtId="0" fontId="3" fillId="0" borderId="4" xfId="0" applyFont="1" applyBorder="1" applyAlignment="1">
      <alignment horizontal="center" vertical="justify"/>
    </xf>
    <xf numFmtId="0" fontId="3" fillId="0" borderId="0" xfId="0" applyFont="1" applyAlignment="1">
      <alignment horizontal="right" vertical="justify"/>
    </xf>
    <xf numFmtId="0" fontId="3" fillId="0" borderId="0" xfId="0" applyFont="1" applyAlignment="1">
      <alignment horizontal="right" vertical="top"/>
    </xf>
    <xf numFmtId="0" fontId="9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 vertical="justify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 vertical="center" textRotation="180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justify"/>
    </xf>
    <xf numFmtId="49" fontId="4" fillId="0" borderId="0" xfId="0" applyNumberFormat="1" applyFont="1" applyAlignment="1">
      <alignment horizontal="left" vertical="top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left" vertical="justify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170" fontId="3" fillId="0" borderId="0" xfId="1" applyNumberFormat="1" applyFont="1" applyFill="1" applyBorder="1" applyAlignment="1">
      <alignment horizontal="right" wrapText="1"/>
    </xf>
    <xf numFmtId="170" fontId="3" fillId="0" borderId="1" xfId="1" applyNumberFormat="1" applyFont="1" applyFill="1" applyBorder="1" applyAlignment="1">
      <alignment horizontal="right" wrapText="1"/>
    </xf>
    <xf numFmtId="170" fontId="3" fillId="0" borderId="4" xfId="1" applyNumberFormat="1" applyFont="1" applyFill="1" applyBorder="1" applyAlignment="1">
      <alignment horizontal="right" wrapText="1"/>
    </xf>
    <xf numFmtId="0" fontId="3" fillId="0" borderId="1" xfId="0" applyFont="1" applyBorder="1" applyAlignment="1">
      <alignment horizontal="center" vertical="justify"/>
    </xf>
    <xf numFmtId="0" fontId="3" fillId="0" borderId="2" xfId="0" applyFont="1" applyBorder="1" applyAlignment="1">
      <alignment horizontal="center" vertical="justify"/>
    </xf>
    <xf numFmtId="0" fontId="3" fillId="0" borderId="4" xfId="0" applyFont="1" applyBorder="1" applyAlignment="1">
      <alignment horizontal="right" wrapText="1"/>
    </xf>
    <xf numFmtId="49" fontId="3" fillId="0" borderId="0" xfId="0" applyNumberFormat="1" applyFont="1" applyAlignment="1">
      <alignment horizontal="left" vertical="justify"/>
    </xf>
    <xf numFmtId="164" fontId="3" fillId="0" borderId="0" xfId="0" applyNumberFormat="1" applyFont="1" applyAlignment="1">
      <alignment horizontal="left" vertical="justify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4" xr:uid="{00000000-0005-0000-0000-000003000000}"/>
    <cellStyle name="Percent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914400</xdr:colOff>
      <xdr:row>1</xdr:row>
      <xdr:rowOff>104775</xdr:rowOff>
    </xdr:from>
    <xdr:to>
      <xdr:col>11</xdr:col>
      <xdr:colOff>714375</xdr:colOff>
      <xdr:row>4</xdr:row>
      <xdr:rowOff>95249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19160" y="699135"/>
          <a:ext cx="1544955" cy="8820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9"/>
  <sheetViews>
    <sheetView showGridLines="0" tabSelected="1" zoomScaleNormal="100" zoomScaleSheetLayoutView="100" workbookViewId="0">
      <selection activeCell="D39" sqref="D39:K40"/>
    </sheetView>
  </sheetViews>
  <sheetFormatPr defaultColWidth="20.125" defaultRowHeight="23.4" x14ac:dyDescent="0.6"/>
  <cols>
    <col min="1" max="1" width="44.25" style="1" customWidth="1"/>
    <col min="2" max="2" width="7.75" style="1" customWidth="1"/>
    <col min="3" max="3" width="1.625" style="1" customWidth="1"/>
    <col min="4" max="4" width="16" style="1" customWidth="1"/>
    <col min="5" max="5" width="1.25" style="1" customWidth="1"/>
    <col min="6" max="6" width="16" style="1" customWidth="1"/>
    <col min="7" max="7" width="0.875" style="1" customWidth="1"/>
    <col min="8" max="8" width="16" style="1" customWidth="1"/>
    <col min="9" max="9" width="0.875" style="1" customWidth="1"/>
    <col min="10" max="10" width="16" style="1" customWidth="1"/>
    <col min="11" max="11" width="1.75" style="1" customWidth="1"/>
    <col min="12" max="12" width="9.875" style="2" customWidth="1"/>
    <col min="13" max="13" width="1.75" style="1" customWidth="1"/>
    <col min="14" max="14" width="8.75" style="3" customWidth="1"/>
    <col min="15" max="15" width="1.75" style="4" customWidth="1"/>
    <col min="16" max="16" width="20.125" style="1"/>
    <col min="17" max="17" width="13.25" style="136" customWidth="1"/>
    <col min="18" max="19" width="8.625" style="1" customWidth="1"/>
    <col min="20" max="16384" width="20.125" style="1"/>
  </cols>
  <sheetData>
    <row r="1" spans="1:18" ht="23.25" customHeight="1" x14ac:dyDescent="0.6">
      <c r="A1" s="178" t="s">
        <v>0</v>
      </c>
      <c r="B1" s="178"/>
      <c r="C1" s="178"/>
      <c r="D1" s="178"/>
      <c r="E1" s="178"/>
      <c r="F1" s="178"/>
      <c r="G1" s="178"/>
      <c r="H1" s="135"/>
      <c r="I1" s="135"/>
      <c r="J1" s="135"/>
    </row>
    <row r="2" spans="1:18" x14ac:dyDescent="0.6">
      <c r="A2" s="178" t="s">
        <v>1</v>
      </c>
      <c r="B2" s="178"/>
      <c r="C2" s="178"/>
      <c r="D2" s="178"/>
      <c r="E2" s="135"/>
      <c r="F2" s="135"/>
      <c r="G2" s="135"/>
      <c r="H2" s="135"/>
      <c r="I2" s="135"/>
      <c r="J2" s="135"/>
    </row>
    <row r="3" spans="1:18" x14ac:dyDescent="0.6">
      <c r="A3" s="178" t="s">
        <v>173</v>
      </c>
      <c r="B3" s="178"/>
      <c r="C3" s="178"/>
      <c r="D3" s="178"/>
      <c r="E3" s="5"/>
      <c r="F3" s="5"/>
      <c r="G3" s="5"/>
      <c r="H3" s="5"/>
      <c r="I3" s="5"/>
      <c r="J3" s="5"/>
    </row>
    <row r="4" spans="1:18" x14ac:dyDescent="0.6">
      <c r="A4" s="137"/>
      <c r="B4" s="135"/>
      <c r="C4" s="135"/>
      <c r="D4" s="135"/>
      <c r="E4" s="135"/>
      <c r="F4" s="135"/>
      <c r="G4" s="135"/>
      <c r="H4" s="135"/>
      <c r="I4" s="135"/>
      <c r="J4" s="6" t="s">
        <v>2</v>
      </c>
    </row>
    <row r="5" spans="1:18" x14ac:dyDescent="0.6">
      <c r="C5" s="7"/>
      <c r="D5" s="180" t="s">
        <v>3</v>
      </c>
      <c r="E5" s="180"/>
      <c r="F5" s="180"/>
      <c r="G5" s="7"/>
      <c r="H5" s="180" t="s">
        <v>4</v>
      </c>
      <c r="I5" s="180"/>
      <c r="J5" s="180"/>
    </row>
    <row r="6" spans="1:18" x14ac:dyDescent="0.6">
      <c r="B6" s="134" t="s">
        <v>5</v>
      </c>
      <c r="D6" s="138">
        <v>2022</v>
      </c>
      <c r="E6" s="8"/>
      <c r="F6" s="138">
        <v>2021</v>
      </c>
      <c r="G6" s="8"/>
      <c r="H6" s="138">
        <v>2022</v>
      </c>
      <c r="I6" s="8"/>
      <c r="J6" s="138">
        <v>2021</v>
      </c>
      <c r="L6" s="9"/>
      <c r="M6" s="136"/>
      <c r="N6" s="10"/>
    </row>
    <row r="7" spans="1:18" x14ac:dyDescent="0.6">
      <c r="A7" s="139" t="s">
        <v>6</v>
      </c>
      <c r="B7" s="7"/>
      <c r="D7" s="140"/>
      <c r="E7" s="141"/>
      <c r="F7" s="142"/>
      <c r="G7" s="8"/>
      <c r="H7" s="6"/>
      <c r="I7" s="8"/>
      <c r="J7" s="6"/>
    </row>
    <row r="8" spans="1:18" x14ac:dyDescent="0.6">
      <c r="A8" s="143" t="s">
        <v>7</v>
      </c>
    </row>
    <row r="9" spans="1:18" x14ac:dyDescent="0.6">
      <c r="A9" s="143" t="s">
        <v>8</v>
      </c>
      <c r="B9" s="11">
        <v>6</v>
      </c>
      <c r="C9" s="136"/>
      <c r="D9" s="3">
        <v>252265690</v>
      </c>
      <c r="E9" s="4"/>
      <c r="F9" s="3">
        <v>198441208</v>
      </c>
      <c r="G9" s="4"/>
      <c r="H9" s="3">
        <v>208928004</v>
      </c>
      <c r="I9" s="4"/>
      <c r="J9" s="3">
        <v>157764039</v>
      </c>
      <c r="N9" s="2"/>
      <c r="P9" s="12"/>
      <c r="R9" s="2"/>
    </row>
    <row r="10" spans="1:18" x14ac:dyDescent="0.6">
      <c r="A10" s="143" t="s">
        <v>9</v>
      </c>
      <c r="B10" s="11">
        <v>7</v>
      </c>
      <c r="C10" s="136"/>
      <c r="D10" s="3">
        <v>233812937</v>
      </c>
      <c r="E10" s="4"/>
      <c r="F10" s="3">
        <v>154919471</v>
      </c>
      <c r="G10" s="4"/>
      <c r="H10" s="3">
        <v>222210608</v>
      </c>
      <c r="I10" s="4"/>
      <c r="J10" s="3">
        <v>152969065</v>
      </c>
      <c r="K10" s="4"/>
      <c r="N10" s="2"/>
      <c r="P10" s="12"/>
      <c r="R10" s="2"/>
    </row>
    <row r="11" spans="1:18" x14ac:dyDescent="0.6">
      <c r="A11" s="143" t="s">
        <v>10</v>
      </c>
      <c r="B11" s="11">
        <v>8</v>
      </c>
      <c r="C11" s="136"/>
      <c r="D11" s="3">
        <v>48286797</v>
      </c>
      <c r="E11" s="4"/>
      <c r="F11" s="3">
        <v>46679846</v>
      </c>
      <c r="G11" s="4"/>
      <c r="H11" s="3">
        <v>48286797</v>
      </c>
      <c r="I11" s="4"/>
      <c r="J11" s="3">
        <v>46679846</v>
      </c>
      <c r="N11" s="2"/>
      <c r="P11" s="12"/>
      <c r="R11" s="2"/>
    </row>
    <row r="12" spans="1:18" x14ac:dyDescent="0.6">
      <c r="A12" s="143" t="s">
        <v>11</v>
      </c>
      <c r="B12" s="11">
        <v>9</v>
      </c>
      <c r="C12" s="136"/>
      <c r="D12" s="3">
        <v>227311629</v>
      </c>
      <c r="E12" s="4"/>
      <c r="F12" s="3">
        <v>155296091</v>
      </c>
      <c r="G12" s="4"/>
      <c r="H12" s="3">
        <v>221827842</v>
      </c>
      <c r="I12" s="4"/>
      <c r="J12" s="3">
        <v>151329157</v>
      </c>
      <c r="K12" s="13"/>
      <c r="N12" s="2"/>
      <c r="P12" s="12"/>
      <c r="Q12" s="144"/>
      <c r="R12" s="2"/>
    </row>
    <row r="13" spans="1:18" x14ac:dyDescent="0.6">
      <c r="A13" s="143" t="s">
        <v>171</v>
      </c>
      <c r="B13" s="11">
        <v>10</v>
      </c>
      <c r="C13" s="136"/>
      <c r="D13" s="3">
        <v>4569314</v>
      </c>
      <c r="E13" s="4"/>
      <c r="F13" s="3">
        <v>0</v>
      </c>
      <c r="G13" s="4"/>
      <c r="H13" s="3">
        <v>0</v>
      </c>
      <c r="I13" s="4"/>
      <c r="J13" s="3">
        <v>0</v>
      </c>
      <c r="K13" s="13"/>
      <c r="N13" s="2"/>
      <c r="P13" s="12"/>
      <c r="Q13" s="144"/>
      <c r="R13" s="2"/>
    </row>
    <row r="14" spans="1:18" x14ac:dyDescent="0.6">
      <c r="A14" s="143" t="s">
        <v>12</v>
      </c>
      <c r="B14" s="11">
        <v>11</v>
      </c>
      <c r="C14" s="136"/>
      <c r="D14" s="3">
        <v>789343167</v>
      </c>
      <c r="E14" s="4"/>
      <c r="F14" s="3">
        <v>748342274</v>
      </c>
      <c r="G14" s="4"/>
      <c r="H14" s="3">
        <v>778121629</v>
      </c>
      <c r="I14" s="4"/>
      <c r="J14" s="3">
        <v>719236979</v>
      </c>
      <c r="K14" s="13"/>
      <c r="N14" s="2"/>
      <c r="P14" s="12"/>
      <c r="Q14" s="145"/>
      <c r="R14" s="2"/>
    </row>
    <row r="15" spans="1:18" x14ac:dyDescent="0.6">
      <c r="A15" s="143" t="s">
        <v>13</v>
      </c>
      <c r="D15" s="3">
        <v>1535169</v>
      </c>
      <c r="E15" s="4"/>
      <c r="F15" s="3">
        <v>519385</v>
      </c>
      <c r="G15" s="4"/>
      <c r="H15" s="3">
        <v>548374</v>
      </c>
      <c r="I15" s="4"/>
      <c r="J15" s="3">
        <v>517946</v>
      </c>
      <c r="N15" s="2"/>
      <c r="P15" s="12"/>
      <c r="Q15" s="144"/>
      <c r="R15" s="2"/>
    </row>
    <row r="16" spans="1:18" x14ac:dyDescent="0.6">
      <c r="A16" s="139" t="s">
        <v>15</v>
      </c>
      <c r="D16" s="14">
        <v>1557124703</v>
      </c>
      <c r="E16" s="4"/>
      <c r="F16" s="14">
        <v>1304198275</v>
      </c>
      <c r="G16" s="4"/>
      <c r="H16" s="14">
        <v>1479923254</v>
      </c>
      <c r="I16" s="4"/>
      <c r="J16" s="14">
        <v>1228497032</v>
      </c>
      <c r="M16" s="146"/>
    </row>
    <row r="17" spans="1:18" x14ac:dyDescent="0.6">
      <c r="A17" s="147" t="s">
        <v>16</v>
      </c>
      <c r="B17" s="11"/>
      <c r="D17" s="4"/>
      <c r="E17" s="4"/>
      <c r="F17" s="4"/>
      <c r="G17" s="4"/>
      <c r="H17" s="3"/>
      <c r="I17" s="4"/>
      <c r="J17" s="3"/>
    </row>
    <row r="18" spans="1:18" x14ac:dyDescent="0.6">
      <c r="A18" s="147" t="s">
        <v>17</v>
      </c>
      <c r="B18" s="11">
        <v>12</v>
      </c>
      <c r="D18" s="3">
        <v>613355184</v>
      </c>
      <c r="E18" s="4"/>
      <c r="F18" s="3">
        <v>603876072</v>
      </c>
      <c r="G18" s="4"/>
      <c r="H18" s="3">
        <v>613355184</v>
      </c>
      <c r="I18" s="4"/>
      <c r="J18" s="3">
        <v>603876072</v>
      </c>
    </row>
    <row r="19" spans="1:18" x14ac:dyDescent="0.6">
      <c r="A19" s="147" t="s">
        <v>18</v>
      </c>
      <c r="B19" s="11">
        <v>13</v>
      </c>
      <c r="D19" s="3">
        <v>73203900</v>
      </c>
      <c r="E19" s="4"/>
      <c r="F19" s="3">
        <v>85430391</v>
      </c>
      <c r="G19" s="4"/>
      <c r="H19" s="3">
        <v>60263921</v>
      </c>
      <c r="I19" s="4"/>
      <c r="J19" s="3">
        <v>74778000</v>
      </c>
      <c r="N19" s="2"/>
      <c r="P19" s="12"/>
      <c r="Q19" s="144"/>
      <c r="R19" s="2"/>
    </row>
    <row r="20" spans="1:18" x14ac:dyDescent="0.6">
      <c r="A20" s="147" t="s">
        <v>19</v>
      </c>
      <c r="B20" s="11">
        <v>14</v>
      </c>
      <c r="D20" s="3">
        <v>0</v>
      </c>
      <c r="E20" s="4"/>
      <c r="F20" s="4">
        <v>0</v>
      </c>
      <c r="G20" s="4"/>
      <c r="H20" s="3">
        <v>43544608</v>
      </c>
      <c r="I20" s="4"/>
      <c r="J20" s="3">
        <v>51167045</v>
      </c>
      <c r="N20" s="2"/>
      <c r="P20" s="12"/>
      <c r="R20" s="2"/>
    </row>
    <row r="21" spans="1:18" x14ac:dyDescent="0.6">
      <c r="A21" s="147" t="s">
        <v>20</v>
      </c>
      <c r="B21" s="11">
        <v>15</v>
      </c>
      <c r="C21" s="136"/>
      <c r="D21" s="3">
        <v>67687573</v>
      </c>
      <c r="E21" s="15"/>
      <c r="F21" s="3">
        <v>67687573</v>
      </c>
      <c r="G21" s="15"/>
      <c r="H21" s="3">
        <v>67687573</v>
      </c>
      <c r="I21" s="4"/>
      <c r="J21" s="3">
        <v>67687573</v>
      </c>
      <c r="K21" s="148"/>
      <c r="N21" s="2"/>
      <c r="P21" s="12"/>
      <c r="R21" s="2"/>
    </row>
    <row r="22" spans="1:18" x14ac:dyDescent="0.6">
      <c r="A22" s="147" t="s">
        <v>21</v>
      </c>
      <c r="B22" s="11">
        <v>16</v>
      </c>
      <c r="C22" s="136"/>
      <c r="D22" s="3">
        <v>651904664</v>
      </c>
      <c r="E22" s="15"/>
      <c r="F22" s="3">
        <v>631774168</v>
      </c>
      <c r="G22" s="15"/>
      <c r="H22" s="3">
        <v>646283881</v>
      </c>
      <c r="I22" s="4"/>
      <c r="J22" s="3">
        <v>624441651</v>
      </c>
      <c r="N22" s="2"/>
      <c r="P22" s="12"/>
      <c r="R22" s="2"/>
    </row>
    <row r="23" spans="1:18" x14ac:dyDescent="0.6">
      <c r="A23" s="147" t="s">
        <v>22</v>
      </c>
      <c r="B23" s="11">
        <v>17</v>
      </c>
      <c r="C23" s="136"/>
      <c r="D23" s="3">
        <v>2365891</v>
      </c>
      <c r="E23" s="15"/>
      <c r="F23" s="3">
        <v>2067947</v>
      </c>
      <c r="G23" s="15"/>
      <c r="H23" s="3">
        <v>2350811</v>
      </c>
      <c r="I23" s="4"/>
      <c r="J23" s="3">
        <v>2067947</v>
      </c>
      <c r="N23" s="2"/>
      <c r="P23" s="12"/>
      <c r="R23" s="2"/>
    </row>
    <row r="24" spans="1:18" x14ac:dyDescent="0.6">
      <c r="A24" s="147" t="s">
        <v>172</v>
      </c>
      <c r="B24" s="11">
        <v>18</v>
      </c>
      <c r="C24" s="136"/>
      <c r="D24" s="3">
        <v>16274345</v>
      </c>
      <c r="E24" s="15"/>
      <c r="F24" s="3">
        <v>117665472</v>
      </c>
      <c r="G24" s="15"/>
      <c r="H24" s="3">
        <v>16274345</v>
      </c>
      <c r="I24" s="4"/>
      <c r="J24" s="3">
        <v>117665472</v>
      </c>
      <c r="N24" s="2"/>
      <c r="P24" s="12"/>
      <c r="R24" s="2"/>
    </row>
    <row r="25" spans="1:18" x14ac:dyDescent="0.6">
      <c r="A25" s="147" t="s">
        <v>23</v>
      </c>
      <c r="B25" s="11">
        <v>30</v>
      </c>
      <c r="C25" s="136"/>
      <c r="D25" s="3">
        <v>76364131</v>
      </c>
      <c r="E25" s="15"/>
      <c r="F25" s="3">
        <v>66184560</v>
      </c>
      <c r="G25" s="15"/>
      <c r="H25" s="3">
        <v>75115526</v>
      </c>
      <c r="I25" s="4"/>
      <c r="J25" s="3">
        <v>66184560</v>
      </c>
      <c r="K25" s="13"/>
      <c r="N25" s="2"/>
      <c r="P25" s="12"/>
      <c r="R25" s="2"/>
    </row>
    <row r="26" spans="1:18" x14ac:dyDescent="0.6">
      <c r="A26" s="147" t="s">
        <v>24</v>
      </c>
      <c r="B26" s="16"/>
      <c r="C26" s="136"/>
      <c r="D26" s="3"/>
      <c r="E26" s="15"/>
      <c r="F26" s="3"/>
      <c r="G26" s="15"/>
      <c r="H26" s="3"/>
      <c r="I26" s="4"/>
      <c r="J26" s="3"/>
      <c r="P26" s="12"/>
      <c r="R26" s="2"/>
    </row>
    <row r="27" spans="1:18" x14ac:dyDescent="0.6">
      <c r="A27" s="119" t="s">
        <v>195</v>
      </c>
      <c r="B27" s="11"/>
      <c r="C27" s="136"/>
      <c r="D27" s="3">
        <v>11184230</v>
      </c>
      <c r="E27" s="15"/>
      <c r="F27" s="3">
        <v>0</v>
      </c>
      <c r="G27" s="15"/>
      <c r="H27" s="3">
        <v>11184230</v>
      </c>
      <c r="I27" s="4"/>
      <c r="J27" s="3">
        <v>0</v>
      </c>
      <c r="K27" s="13"/>
      <c r="P27" s="12"/>
      <c r="R27" s="2"/>
    </row>
    <row r="28" spans="1:18" x14ac:dyDescent="0.6">
      <c r="A28" s="119" t="s">
        <v>25</v>
      </c>
      <c r="B28" s="16"/>
      <c r="C28" s="136"/>
      <c r="D28" s="3">
        <v>964943</v>
      </c>
      <c r="E28" s="15"/>
      <c r="F28" s="3">
        <v>206180</v>
      </c>
      <c r="G28" s="15"/>
      <c r="H28" s="3">
        <v>964943</v>
      </c>
      <c r="I28" s="4"/>
      <c r="J28" s="3">
        <v>201900</v>
      </c>
      <c r="K28" s="13"/>
      <c r="N28" s="2"/>
      <c r="P28" s="12"/>
      <c r="R28" s="2"/>
    </row>
    <row r="29" spans="1:18" x14ac:dyDescent="0.6">
      <c r="A29" s="149" t="s">
        <v>26</v>
      </c>
      <c r="C29" s="150"/>
      <c r="D29" s="14">
        <v>1513304861</v>
      </c>
      <c r="E29" s="4"/>
      <c r="F29" s="14">
        <v>1574892363</v>
      </c>
      <c r="G29" s="4"/>
      <c r="H29" s="14">
        <v>1537025022</v>
      </c>
      <c r="I29" s="4"/>
      <c r="J29" s="14">
        <v>1608070220</v>
      </c>
      <c r="K29" s="13"/>
      <c r="L29" s="17"/>
      <c r="N29" s="18"/>
    </row>
    <row r="30" spans="1:18" ht="5.0999999999999996" customHeight="1" x14ac:dyDescent="0.6">
      <c r="A30" s="149"/>
      <c r="C30" s="150"/>
      <c r="D30" s="19"/>
      <c r="E30" s="4"/>
      <c r="F30" s="19"/>
      <c r="G30" s="4"/>
      <c r="H30" s="19"/>
      <c r="I30" s="4"/>
      <c r="J30" s="19"/>
    </row>
    <row r="31" spans="1:18" ht="24" thickBot="1" x14ac:dyDescent="0.65">
      <c r="A31" s="149" t="s">
        <v>27</v>
      </c>
      <c r="D31" s="20">
        <v>3070429564</v>
      </c>
      <c r="E31" s="4"/>
      <c r="F31" s="20">
        <v>2879090638</v>
      </c>
      <c r="G31" s="4"/>
      <c r="H31" s="20">
        <v>3016948276</v>
      </c>
      <c r="I31" s="4"/>
      <c r="J31" s="20">
        <v>2836567252</v>
      </c>
    </row>
    <row r="32" spans="1:18" ht="24" thickTop="1" x14ac:dyDescent="0.6">
      <c r="F32" s="13"/>
      <c r="J32" s="13"/>
    </row>
    <row r="33" spans="1:10" x14ac:dyDescent="0.6">
      <c r="D33" s="13"/>
      <c r="H33" s="3"/>
    </row>
    <row r="34" spans="1:10" x14ac:dyDescent="0.6">
      <c r="A34" s="179" t="s">
        <v>28</v>
      </c>
      <c r="B34" s="179"/>
      <c r="C34" s="179"/>
      <c r="D34" s="179"/>
      <c r="E34" s="179"/>
    </row>
    <row r="35" spans="1:10" x14ac:dyDescent="0.6">
      <c r="A35" s="151"/>
      <c r="B35" s="151"/>
      <c r="C35" s="151"/>
      <c r="D35" s="21"/>
      <c r="E35" s="151"/>
      <c r="H35" s="3"/>
    </row>
    <row r="36" spans="1:10" x14ac:dyDescent="0.6">
      <c r="A36" s="151"/>
      <c r="B36" s="151"/>
      <c r="C36" s="151"/>
      <c r="D36" s="151"/>
      <c r="E36" s="151"/>
      <c r="H36" s="13"/>
    </row>
    <row r="37" spans="1:10" x14ac:dyDescent="0.6">
      <c r="A37" s="151"/>
      <c r="B37" s="151"/>
      <c r="C37" s="151"/>
      <c r="D37" s="151"/>
      <c r="E37" s="151"/>
    </row>
    <row r="39" spans="1:10" x14ac:dyDescent="0.6">
      <c r="D39" s="13"/>
      <c r="F39" s="13"/>
      <c r="H39" s="13"/>
      <c r="J39" s="13"/>
    </row>
  </sheetData>
  <mergeCells count="6">
    <mergeCell ref="A1:G1"/>
    <mergeCell ref="A34:E34"/>
    <mergeCell ref="A3:D3"/>
    <mergeCell ref="D5:F5"/>
    <mergeCell ref="H5:J5"/>
    <mergeCell ref="A2:D2"/>
  </mergeCells>
  <phoneticPr fontId="0" type="noConversion"/>
  <pageMargins left="0.74803149606299213" right="0" top="0.59055118110236227" bottom="0.59055118110236227" header="0.31496062992125984" footer="0.19685039370078741"/>
  <pageSetup paperSize="9" scale="83" fitToWidth="4" fitToHeight="4" orientation="portrait" r:id="rId1"/>
  <headerFooter>
    <oddFooter>&amp;R&amp;"Cordia New,Regular"&amp;15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3"/>
  <sheetViews>
    <sheetView showGridLines="0" zoomScaleNormal="100" zoomScaleSheetLayoutView="70" workbookViewId="0">
      <selection activeCell="A19" sqref="A19"/>
    </sheetView>
  </sheetViews>
  <sheetFormatPr defaultColWidth="20.125" defaultRowHeight="23.4" x14ac:dyDescent="0.6"/>
  <cols>
    <col min="1" max="1" width="43" style="1" customWidth="1"/>
    <col min="2" max="2" width="8.125" style="1" customWidth="1"/>
    <col min="3" max="3" width="1.125" style="1" customWidth="1"/>
    <col min="4" max="4" width="15.375" style="1" customWidth="1"/>
    <col min="5" max="5" width="0.875" style="1" customWidth="1"/>
    <col min="6" max="6" width="16.375" style="1" customWidth="1"/>
    <col min="7" max="7" width="0.875" style="1" customWidth="1"/>
    <col min="8" max="8" width="16.25" style="1" customWidth="1"/>
    <col min="9" max="9" width="0.875" style="1" customWidth="1"/>
    <col min="10" max="10" width="16.25" style="1" customWidth="1"/>
    <col min="11" max="11" width="1.75" style="1" customWidth="1"/>
    <col min="12" max="12" width="10.25" style="2" customWidth="1"/>
    <col min="13" max="13" width="1.75" style="1" customWidth="1"/>
    <col min="14" max="14" width="10.25" style="2" customWidth="1"/>
    <col min="15" max="16384" width="20.125" style="1"/>
  </cols>
  <sheetData>
    <row r="1" spans="1:17" ht="23.25" customHeight="1" x14ac:dyDescent="0.6">
      <c r="A1" s="178" t="s">
        <v>0</v>
      </c>
      <c r="B1" s="178"/>
      <c r="C1" s="178"/>
      <c r="D1" s="178"/>
      <c r="E1" s="178"/>
      <c r="F1" s="178"/>
      <c r="G1" s="178"/>
      <c r="H1" s="178"/>
      <c r="I1" s="135"/>
      <c r="J1" s="135"/>
      <c r="K1" s="135"/>
    </row>
    <row r="2" spans="1:17" x14ac:dyDescent="0.6">
      <c r="A2" s="178" t="s">
        <v>29</v>
      </c>
      <c r="B2" s="178"/>
      <c r="C2" s="178"/>
      <c r="D2" s="178"/>
      <c r="E2" s="178"/>
      <c r="F2" s="178"/>
      <c r="G2" s="178"/>
      <c r="H2" s="178"/>
      <c r="I2" s="135"/>
      <c r="J2" s="135"/>
      <c r="K2" s="135"/>
    </row>
    <row r="3" spans="1:17" x14ac:dyDescent="0.6">
      <c r="A3" s="178" t="s">
        <v>173</v>
      </c>
      <c r="B3" s="178"/>
      <c r="C3" s="178"/>
      <c r="D3" s="178"/>
      <c r="E3" s="178"/>
      <c r="F3" s="5"/>
      <c r="G3" s="5"/>
      <c r="H3" s="5"/>
      <c r="I3" s="5"/>
      <c r="J3" s="5"/>
      <c r="K3" s="5"/>
    </row>
    <row r="4" spans="1:17" x14ac:dyDescent="0.6">
      <c r="A4" s="5"/>
      <c r="B4" s="5"/>
      <c r="C4" s="5"/>
      <c r="D4" s="5"/>
      <c r="E4" s="5"/>
      <c r="F4" s="5"/>
      <c r="G4" s="5"/>
      <c r="H4" s="5"/>
      <c r="I4" s="5"/>
      <c r="J4" s="6" t="s">
        <v>2</v>
      </c>
      <c r="K4" s="6"/>
    </row>
    <row r="5" spans="1:17" x14ac:dyDescent="0.6">
      <c r="A5" s="137"/>
      <c r="C5" s="7"/>
      <c r="D5" s="180" t="s">
        <v>3</v>
      </c>
      <c r="E5" s="180"/>
      <c r="F5" s="180"/>
      <c r="G5" s="7"/>
      <c r="H5" s="180" t="s">
        <v>4</v>
      </c>
      <c r="I5" s="180"/>
      <c r="J5" s="180"/>
      <c r="K5" s="7"/>
    </row>
    <row r="6" spans="1:17" x14ac:dyDescent="0.6">
      <c r="B6" s="134" t="s">
        <v>5</v>
      </c>
      <c r="D6" s="138">
        <v>2022</v>
      </c>
      <c r="E6" s="8"/>
      <c r="F6" s="138">
        <v>2021</v>
      </c>
      <c r="G6" s="8"/>
      <c r="H6" s="138">
        <v>2022</v>
      </c>
      <c r="I6" s="8"/>
      <c r="J6" s="138">
        <v>2021</v>
      </c>
      <c r="K6" s="6"/>
      <c r="L6" s="9"/>
      <c r="M6" s="136"/>
      <c r="N6" s="9"/>
    </row>
    <row r="7" spans="1:17" ht="23.4" customHeight="1" x14ac:dyDescent="0.6">
      <c r="A7" s="22" t="s">
        <v>30</v>
      </c>
      <c r="B7" s="7"/>
      <c r="D7" s="6"/>
      <c r="E7" s="8"/>
      <c r="F7" s="6"/>
      <c r="G7" s="8"/>
      <c r="H7" s="6"/>
      <c r="I7" s="8"/>
      <c r="J7" s="6"/>
      <c r="K7" s="6"/>
    </row>
    <row r="8" spans="1:17" x14ac:dyDescent="0.6">
      <c r="A8" s="64" t="s">
        <v>31</v>
      </c>
    </row>
    <row r="9" spans="1:17" x14ac:dyDescent="0.6">
      <c r="A9" s="62" t="s">
        <v>32</v>
      </c>
      <c r="B9" s="11">
        <v>19</v>
      </c>
      <c r="C9" s="136"/>
      <c r="D9" s="3">
        <v>201678195</v>
      </c>
      <c r="E9" s="4"/>
      <c r="F9" s="3">
        <v>134189235</v>
      </c>
      <c r="G9" s="4"/>
      <c r="H9" s="3">
        <v>190433331</v>
      </c>
      <c r="I9" s="4"/>
      <c r="J9" s="3">
        <v>134482860</v>
      </c>
      <c r="K9" s="3"/>
      <c r="O9" s="118"/>
      <c r="P9" s="13"/>
    </row>
    <row r="10" spans="1:17" x14ac:dyDescent="0.6">
      <c r="A10" s="62" t="s">
        <v>33</v>
      </c>
      <c r="B10" s="94"/>
      <c r="C10" s="136"/>
      <c r="D10" s="3">
        <v>1341745</v>
      </c>
      <c r="E10" s="4"/>
      <c r="F10" s="3">
        <v>577500</v>
      </c>
      <c r="G10" s="4"/>
      <c r="H10" s="3">
        <v>1341745</v>
      </c>
      <c r="I10" s="4"/>
      <c r="J10" s="3">
        <v>577500</v>
      </c>
      <c r="K10" s="3"/>
      <c r="O10" s="118"/>
      <c r="P10" s="4"/>
      <c r="Q10" s="13"/>
    </row>
    <row r="11" spans="1:17" x14ac:dyDescent="0.6">
      <c r="A11" s="22" t="s">
        <v>34</v>
      </c>
      <c r="B11" s="102"/>
      <c r="C11" s="136"/>
      <c r="D11" s="14">
        <v>203019940</v>
      </c>
      <c r="E11" s="4"/>
      <c r="F11" s="14">
        <v>134766735</v>
      </c>
      <c r="G11" s="4"/>
      <c r="H11" s="14">
        <v>191775076</v>
      </c>
      <c r="I11" s="4"/>
      <c r="J11" s="14">
        <v>135060360</v>
      </c>
      <c r="K11" s="18"/>
      <c r="O11" s="4"/>
    </row>
    <row r="12" spans="1:17" x14ac:dyDescent="0.6">
      <c r="A12" s="62" t="s">
        <v>35</v>
      </c>
      <c r="B12" s="102"/>
      <c r="C12" s="136"/>
      <c r="D12" s="3"/>
      <c r="E12" s="4"/>
      <c r="F12" s="3"/>
      <c r="G12" s="4"/>
      <c r="H12" s="3"/>
      <c r="I12" s="4"/>
      <c r="J12" s="3"/>
      <c r="K12" s="3"/>
      <c r="O12" s="4"/>
    </row>
    <row r="13" spans="1:17" x14ac:dyDescent="0.6">
      <c r="A13" s="62" t="s">
        <v>36</v>
      </c>
      <c r="B13" s="11">
        <v>30</v>
      </c>
      <c r="C13" s="136"/>
      <c r="D13" s="3">
        <v>59527121</v>
      </c>
      <c r="E13" s="4"/>
      <c r="F13" s="3">
        <v>74748997</v>
      </c>
      <c r="G13" s="4"/>
      <c r="H13" s="3">
        <v>59521910</v>
      </c>
      <c r="I13" s="4"/>
      <c r="J13" s="3">
        <v>74748997</v>
      </c>
      <c r="K13" s="3"/>
      <c r="O13" s="118"/>
    </row>
    <row r="14" spans="1:17" x14ac:dyDescent="0.6">
      <c r="A14" s="62" t="s">
        <v>37</v>
      </c>
      <c r="B14" s="11">
        <v>20</v>
      </c>
      <c r="C14" s="136"/>
      <c r="D14" s="3">
        <v>57254767</v>
      </c>
      <c r="E14" s="4"/>
      <c r="F14" s="3">
        <v>60619372</v>
      </c>
      <c r="G14" s="4"/>
      <c r="H14" s="3">
        <v>54503201</v>
      </c>
      <c r="I14" s="4"/>
      <c r="J14" s="3">
        <v>58994460</v>
      </c>
      <c r="K14" s="3"/>
      <c r="O14" s="118"/>
    </row>
    <row r="15" spans="1:17" x14ac:dyDescent="0.6">
      <c r="A15" s="62" t="s">
        <v>38</v>
      </c>
      <c r="D15" s="3">
        <v>320000</v>
      </c>
      <c r="E15" s="4"/>
      <c r="F15" s="3">
        <v>266000</v>
      </c>
      <c r="G15" s="4"/>
      <c r="H15" s="3">
        <v>320000</v>
      </c>
      <c r="I15" s="4"/>
      <c r="J15" s="3">
        <v>266000</v>
      </c>
      <c r="K15" s="3"/>
      <c r="O15" s="118"/>
    </row>
    <row r="16" spans="1:17" x14ac:dyDescent="0.6">
      <c r="A16" s="22" t="s">
        <v>39</v>
      </c>
      <c r="D16" s="19">
        <v>117101888</v>
      </c>
      <c r="E16" s="4"/>
      <c r="F16" s="19">
        <v>135634369</v>
      </c>
      <c r="G16" s="4"/>
      <c r="H16" s="19">
        <v>114345111</v>
      </c>
      <c r="I16" s="4"/>
      <c r="J16" s="19">
        <v>134009457</v>
      </c>
      <c r="K16" s="18"/>
      <c r="L16" s="17"/>
      <c r="N16" s="17"/>
    </row>
    <row r="17" spans="1:11" x14ac:dyDescent="0.6">
      <c r="A17" s="22" t="s">
        <v>40</v>
      </c>
      <c r="D17" s="14">
        <v>320121828</v>
      </c>
      <c r="E17" s="4"/>
      <c r="F17" s="14">
        <v>270401104</v>
      </c>
      <c r="G17" s="4"/>
      <c r="H17" s="14">
        <v>306120187</v>
      </c>
      <c r="I17" s="4"/>
      <c r="J17" s="14">
        <v>269069817</v>
      </c>
      <c r="K17" s="18"/>
    </row>
    <row r="18" spans="1:11" x14ac:dyDescent="0.6">
      <c r="A18" s="22"/>
      <c r="D18" s="18"/>
      <c r="E18" s="4"/>
      <c r="F18" s="18"/>
      <c r="G18" s="4"/>
      <c r="H18" s="18"/>
      <c r="I18" s="4"/>
      <c r="J18" s="18"/>
      <c r="K18" s="18"/>
    </row>
    <row r="19" spans="1:11" x14ac:dyDescent="0.6">
      <c r="D19" s="13"/>
      <c r="E19" s="4"/>
      <c r="F19" s="4"/>
      <c r="G19" s="4"/>
      <c r="H19" s="3"/>
      <c r="I19" s="99"/>
      <c r="J19" s="99"/>
      <c r="K19" s="99"/>
    </row>
    <row r="20" spans="1:11" x14ac:dyDescent="0.6">
      <c r="A20" s="179" t="s">
        <v>28</v>
      </c>
      <c r="B20" s="179"/>
      <c r="C20" s="179"/>
      <c r="D20" s="179"/>
      <c r="E20" s="179"/>
      <c r="H20" s="100"/>
      <c r="I20" s="103"/>
      <c r="J20" s="103"/>
      <c r="K20" s="103"/>
    </row>
    <row r="21" spans="1:11" x14ac:dyDescent="0.6">
      <c r="H21" s="100"/>
      <c r="I21" s="103"/>
      <c r="J21" s="3"/>
      <c r="K21" s="103"/>
    </row>
    <row r="22" spans="1:11" x14ac:dyDescent="0.6">
      <c r="H22" s="13"/>
    </row>
    <row r="23" spans="1:11" x14ac:dyDescent="0.6">
      <c r="H23" s="13"/>
    </row>
    <row r="24" spans="1:11" x14ac:dyDescent="0.6">
      <c r="H24" s="13"/>
    </row>
    <row r="25" spans="1:11" x14ac:dyDescent="0.6">
      <c r="H25" s="13"/>
    </row>
    <row r="26" spans="1:11" x14ac:dyDescent="0.6">
      <c r="H26" s="13"/>
    </row>
    <row r="27" spans="1:11" x14ac:dyDescent="0.6">
      <c r="H27" s="13"/>
    </row>
    <row r="28" spans="1:11" x14ac:dyDescent="0.6">
      <c r="H28" s="13"/>
    </row>
    <row r="29" spans="1:11" x14ac:dyDescent="0.6">
      <c r="H29" s="13"/>
    </row>
    <row r="30" spans="1:11" x14ac:dyDescent="0.6">
      <c r="H30" s="13"/>
    </row>
    <row r="31" spans="1:11" x14ac:dyDescent="0.6">
      <c r="H31" s="13"/>
    </row>
    <row r="32" spans="1:11" x14ac:dyDescent="0.6">
      <c r="H32" s="13"/>
    </row>
    <row r="33" spans="8:8" x14ac:dyDescent="0.6">
      <c r="H33" s="13"/>
    </row>
  </sheetData>
  <mergeCells count="6">
    <mergeCell ref="A20:E20"/>
    <mergeCell ref="H5:J5"/>
    <mergeCell ref="A1:H1"/>
    <mergeCell ref="A2:H2"/>
    <mergeCell ref="A3:E3"/>
    <mergeCell ref="D5:F5"/>
  </mergeCells>
  <phoneticPr fontId="0" type="noConversion"/>
  <pageMargins left="0.78740157480314965" right="0.23622047244094491" top="0.59055118110236227" bottom="0.23622047244094491" header="0.51181102362204722" footer="0.23622047244094491"/>
  <pageSetup paperSize="9" scale="84" fitToWidth="4" fitToHeight="4" orientation="portrait" r:id="rId1"/>
  <headerFooter>
    <oddFooter>&amp;R&amp;"Cordia New,Regular"&amp;15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6"/>
  <sheetViews>
    <sheetView showGridLines="0" zoomScaleNormal="100" zoomScaleSheetLayoutView="85" workbookViewId="0">
      <selection activeCell="A21" sqref="A21"/>
    </sheetView>
  </sheetViews>
  <sheetFormatPr defaultColWidth="20.125" defaultRowHeight="23.4" x14ac:dyDescent="0.6"/>
  <cols>
    <col min="1" max="1" width="45.25" style="1" customWidth="1"/>
    <col min="2" max="2" width="7.75" style="1" customWidth="1"/>
    <col min="3" max="3" width="0.875" style="1" customWidth="1"/>
    <col min="4" max="4" width="15.875" style="1" customWidth="1"/>
    <col min="5" max="5" width="0.875" style="1" customWidth="1"/>
    <col min="6" max="6" width="15.875" style="1" customWidth="1"/>
    <col min="7" max="7" width="0.875" style="1" customWidth="1"/>
    <col min="8" max="8" width="15.875" style="1" customWidth="1"/>
    <col min="9" max="9" width="0.875" style="1" customWidth="1"/>
    <col min="10" max="10" width="15.875" style="1" customWidth="1"/>
    <col min="11" max="11" width="10.25" style="1" customWidth="1"/>
    <col min="12" max="16384" width="20.125" style="1"/>
  </cols>
  <sheetData>
    <row r="1" spans="1:13" x14ac:dyDescent="0.6">
      <c r="A1" s="178" t="s">
        <v>0</v>
      </c>
      <c r="B1" s="178"/>
      <c r="C1" s="178"/>
      <c r="D1" s="178"/>
      <c r="E1" s="178"/>
      <c r="F1" s="178"/>
      <c r="G1" s="135"/>
      <c r="H1" s="135"/>
      <c r="I1" s="135"/>
      <c r="J1" s="135"/>
      <c r="K1" s="135"/>
    </row>
    <row r="2" spans="1:13" x14ac:dyDescent="0.6">
      <c r="A2" s="178" t="s">
        <v>29</v>
      </c>
      <c r="B2" s="178"/>
      <c r="C2" s="178"/>
      <c r="D2" s="178"/>
      <c r="E2" s="178"/>
      <c r="F2" s="178"/>
      <c r="G2" s="178"/>
      <c r="H2" s="178"/>
      <c r="I2" s="135"/>
      <c r="J2" s="135"/>
      <c r="K2" s="135"/>
    </row>
    <row r="3" spans="1:13" x14ac:dyDescent="0.6">
      <c r="A3" s="178" t="s">
        <v>173</v>
      </c>
      <c r="B3" s="178"/>
      <c r="C3" s="178"/>
      <c r="D3" s="178"/>
      <c r="E3" s="5"/>
      <c r="F3" s="5"/>
      <c r="G3" s="5"/>
      <c r="H3" s="5"/>
      <c r="I3" s="5"/>
      <c r="J3" s="5"/>
      <c r="K3" s="5"/>
    </row>
    <row r="4" spans="1:13" x14ac:dyDescent="0.6">
      <c r="A4" s="5"/>
      <c r="B4" s="5"/>
      <c r="C4" s="5"/>
      <c r="D4" s="5"/>
      <c r="E4" s="5"/>
      <c r="F4" s="5"/>
      <c r="G4" s="5"/>
      <c r="H4" s="5"/>
      <c r="I4" s="5"/>
      <c r="J4" s="6" t="s">
        <v>2</v>
      </c>
      <c r="K4" s="6"/>
    </row>
    <row r="5" spans="1:13" x14ac:dyDescent="0.6">
      <c r="A5" s="137"/>
      <c r="C5" s="7"/>
      <c r="D5" s="180" t="s">
        <v>3</v>
      </c>
      <c r="E5" s="180"/>
      <c r="F5" s="180"/>
      <c r="G5" s="7"/>
      <c r="H5" s="180" t="s">
        <v>4</v>
      </c>
      <c r="I5" s="180"/>
      <c r="J5" s="180"/>
      <c r="K5" s="7"/>
    </row>
    <row r="6" spans="1:13" x14ac:dyDescent="0.6">
      <c r="B6" s="134" t="s">
        <v>5</v>
      </c>
      <c r="D6" s="138">
        <v>2022</v>
      </c>
      <c r="E6" s="8"/>
      <c r="F6" s="138">
        <v>2021</v>
      </c>
      <c r="G6" s="8"/>
      <c r="H6" s="138">
        <v>2022</v>
      </c>
      <c r="I6" s="8"/>
      <c r="J6" s="138">
        <v>2021</v>
      </c>
    </row>
    <row r="7" spans="1:13" x14ac:dyDescent="0.6">
      <c r="A7" s="22" t="s">
        <v>41</v>
      </c>
      <c r="B7" s="7"/>
      <c r="D7" s="6"/>
      <c r="E7" s="8"/>
      <c r="F7" s="6"/>
      <c r="G7" s="8"/>
      <c r="H7" s="6"/>
      <c r="I7" s="8"/>
      <c r="J7" s="6"/>
      <c r="K7" s="152"/>
    </row>
    <row r="8" spans="1:13" x14ac:dyDescent="0.6">
      <c r="A8" s="62" t="s">
        <v>42</v>
      </c>
      <c r="B8" s="94"/>
      <c r="C8" s="136"/>
    </row>
    <row r="9" spans="1:13" x14ac:dyDescent="0.6">
      <c r="A9" s="120" t="s">
        <v>43</v>
      </c>
      <c r="H9" s="153"/>
      <c r="I9" s="153"/>
      <c r="J9" s="153"/>
      <c r="K9" s="153"/>
    </row>
    <row r="10" spans="1:13" ht="24" thickBot="1" x14ac:dyDescent="0.65">
      <c r="A10" s="154" t="s">
        <v>44</v>
      </c>
      <c r="B10" s="136"/>
      <c r="C10" s="136"/>
      <c r="D10" s="95">
        <v>108000000</v>
      </c>
      <c r="E10" s="4"/>
      <c r="F10" s="95">
        <v>108000000</v>
      </c>
      <c r="G10" s="4"/>
      <c r="H10" s="95">
        <v>108000000</v>
      </c>
      <c r="I10" s="4"/>
      <c r="J10" s="95">
        <v>108000000</v>
      </c>
      <c r="K10" s="3"/>
    </row>
    <row r="11" spans="1:13" ht="24" thickTop="1" x14ac:dyDescent="0.6">
      <c r="A11" s="120" t="s">
        <v>45</v>
      </c>
      <c r="H11" s="13"/>
      <c r="I11" s="153"/>
      <c r="J11" s="13"/>
      <c r="K11" s="13"/>
    </row>
    <row r="12" spans="1:13" x14ac:dyDescent="0.6">
      <c r="A12" s="154" t="s">
        <v>44</v>
      </c>
      <c r="D12" s="3">
        <v>108000000</v>
      </c>
      <c r="E12" s="4"/>
      <c r="F12" s="3">
        <v>108000000</v>
      </c>
      <c r="G12" s="4"/>
      <c r="H12" s="3">
        <v>108000000</v>
      </c>
      <c r="I12" s="4"/>
      <c r="J12" s="3">
        <v>108000000</v>
      </c>
      <c r="K12" s="3"/>
      <c r="L12" s="2"/>
      <c r="M12" s="2"/>
    </row>
    <row r="13" spans="1:13" x14ac:dyDescent="0.6">
      <c r="A13" s="64" t="s">
        <v>46</v>
      </c>
      <c r="B13" s="94"/>
      <c r="C13" s="136"/>
      <c r="D13" s="3">
        <v>110400000</v>
      </c>
      <c r="E13" s="4"/>
      <c r="F13" s="3">
        <v>110400000</v>
      </c>
      <c r="G13" s="4"/>
      <c r="H13" s="3">
        <v>110400000</v>
      </c>
      <c r="I13" s="4"/>
      <c r="J13" s="3">
        <v>110400000</v>
      </c>
      <c r="K13" s="3"/>
      <c r="L13" s="2"/>
      <c r="M13" s="2"/>
    </row>
    <row r="14" spans="1:13" x14ac:dyDescent="0.6">
      <c r="A14" s="62" t="s">
        <v>47</v>
      </c>
      <c r="B14" s="94"/>
      <c r="C14" s="136"/>
      <c r="D14" s="3"/>
      <c r="E14" s="4"/>
      <c r="F14" s="3"/>
      <c r="G14" s="4"/>
      <c r="H14" s="13"/>
      <c r="I14" s="153"/>
      <c r="J14" s="13"/>
      <c r="K14" s="13"/>
      <c r="L14" s="2"/>
      <c r="M14" s="2"/>
    </row>
    <row r="15" spans="1:13" x14ac:dyDescent="0.6">
      <c r="A15" s="119" t="s">
        <v>48</v>
      </c>
      <c r="B15" s="94"/>
      <c r="C15" s="136"/>
      <c r="D15" s="3"/>
      <c r="E15" s="4"/>
      <c r="F15" s="3"/>
      <c r="G15" s="4"/>
      <c r="H15" s="13"/>
      <c r="I15" s="153"/>
      <c r="J15" s="13"/>
      <c r="K15" s="13"/>
      <c r="L15" s="2"/>
      <c r="M15" s="2"/>
    </row>
    <row r="16" spans="1:13" x14ac:dyDescent="0.6">
      <c r="A16" s="121" t="s">
        <v>49</v>
      </c>
      <c r="B16" s="96">
        <v>21</v>
      </c>
      <c r="C16" s="136"/>
      <c r="D16" s="3">
        <v>10800000</v>
      </c>
      <c r="E16" s="4"/>
      <c r="F16" s="3">
        <v>10800000</v>
      </c>
      <c r="G16" s="4"/>
      <c r="H16" s="3">
        <v>10800000</v>
      </c>
      <c r="I16" s="4"/>
      <c r="J16" s="3">
        <v>10800000</v>
      </c>
      <c r="K16" s="3"/>
      <c r="L16" s="2"/>
      <c r="M16" s="2"/>
    </row>
    <row r="17" spans="1:13" x14ac:dyDescent="0.6">
      <c r="A17" s="121" t="s">
        <v>50</v>
      </c>
      <c r="B17" s="96">
        <v>22</v>
      </c>
      <c r="C17" s="136"/>
      <c r="D17" s="3">
        <v>172010095</v>
      </c>
      <c r="E17" s="4"/>
      <c r="F17" s="3">
        <v>166410057</v>
      </c>
      <c r="G17" s="4"/>
      <c r="H17" s="3">
        <v>172010096</v>
      </c>
      <c r="I17" s="4"/>
      <c r="J17" s="3">
        <v>166410058</v>
      </c>
      <c r="K17" s="3"/>
      <c r="L17" s="2"/>
      <c r="M17" s="2"/>
    </row>
    <row r="18" spans="1:13" x14ac:dyDescent="0.6">
      <c r="A18" s="119" t="s">
        <v>51</v>
      </c>
      <c r="B18" s="136"/>
      <c r="C18" s="136"/>
      <c r="D18" s="3">
        <v>2088090812</v>
      </c>
      <c r="E18" s="4"/>
      <c r="F18" s="3">
        <v>1889248078</v>
      </c>
      <c r="G18" s="4"/>
      <c r="H18" s="3">
        <v>2074674210</v>
      </c>
      <c r="I18" s="4"/>
      <c r="J18" s="3">
        <v>1878585546</v>
      </c>
      <c r="K18" s="3"/>
      <c r="L18" s="2"/>
      <c r="M18" s="2"/>
    </row>
    <row r="19" spans="1:13" x14ac:dyDescent="0.6">
      <c r="A19" s="64" t="s">
        <v>52</v>
      </c>
      <c r="B19" s="136"/>
      <c r="C19" s="136"/>
      <c r="D19" s="155">
        <v>233999776</v>
      </c>
      <c r="F19" s="155">
        <v>293266309</v>
      </c>
      <c r="H19" s="155">
        <v>234943783</v>
      </c>
      <c r="J19" s="155">
        <v>293301831</v>
      </c>
      <c r="K19" s="3"/>
      <c r="L19" s="2"/>
      <c r="M19" s="2"/>
    </row>
    <row r="20" spans="1:13" s="5" customFormat="1" x14ac:dyDescent="0.6">
      <c r="A20" s="122" t="s">
        <v>53</v>
      </c>
      <c r="B20" s="7"/>
      <c r="C20" s="7"/>
      <c r="D20" s="18">
        <v>2723300683</v>
      </c>
      <c r="E20" s="45"/>
      <c r="F20" s="18">
        <v>2578124444</v>
      </c>
      <c r="G20" s="18"/>
      <c r="H20" s="18">
        <v>2710828089</v>
      </c>
      <c r="I20" s="18"/>
      <c r="J20" s="18">
        <v>2567497435</v>
      </c>
      <c r="K20" s="18"/>
      <c r="L20" s="2"/>
      <c r="M20" s="2"/>
    </row>
    <row r="21" spans="1:13" x14ac:dyDescent="0.6">
      <c r="A21" s="1" t="s">
        <v>54</v>
      </c>
      <c r="B21" s="136"/>
      <c r="C21" s="136"/>
      <c r="D21" s="90">
        <v>27007053</v>
      </c>
      <c r="E21" s="15"/>
      <c r="F21" s="90">
        <v>30565090</v>
      </c>
      <c r="G21" s="15"/>
      <c r="H21" s="71">
        <v>0</v>
      </c>
      <c r="I21" s="4"/>
      <c r="J21" s="71">
        <v>0</v>
      </c>
      <c r="K21" s="4"/>
      <c r="L21" s="2"/>
      <c r="M21" s="2"/>
    </row>
    <row r="22" spans="1:13" s="5" customFormat="1" x14ac:dyDescent="0.6">
      <c r="A22" s="22" t="s">
        <v>55</v>
      </c>
      <c r="B22" s="7"/>
      <c r="C22" s="7"/>
      <c r="D22" s="97">
        <v>2750307736</v>
      </c>
      <c r="E22" s="93"/>
      <c r="F22" s="97">
        <v>2608689534</v>
      </c>
      <c r="G22" s="93"/>
      <c r="H22" s="97">
        <v>2710828089</v>
      </c>
      <c r="I22" s="93"/>
      <c r="J22" s="97">
        <v>2567497435</v>
      </c>
      <c r="K22" s="92"/>
      <c r="L22" s="2"/>
      <c r="M22" s="2"/>
    </row>
    <row r="23" spans="1:13" s="5" customFormat="1" ht="5.0999999999999996" customHeight="1" x14ac:dyDescent="0.6">
      <c r="A23" s="22"/>
      <c r="B23" s="7"/>
      <c r="C23" s="7"/>
      <c r="D23" s="92"/>
      <c r="E23" s="93"/>
      <c r="F23" s="92"/>
      <c r="G23" s="93"/>
      <c r="H23" s="92"/>
      <c r="I23" s="93"/>
      <c r="J23" s="92"/>
      <c r="K23" s="92"/>
      <c r="L23" s="17"/>
      <c r="M23" s="17"/>
    </row>
    <row r="24" spans="1:13" ht="24" thickBot="1" x14ac:dyDescent="0.65">
      <c r="A24" s="178" t="s">
        <v>56</v>
      </c>
      <c r="B24" s="178"/>
      <c r="C24" s="136"/>
      <c r="D24" s="98">
        <v>3070429564</v>
      </c>
      <c r="E24" s="15"/>
      <c r="F24" s="98">
        <v>2879090638</v>
      </c>
      <c r="G24" s="15"/>
      <c r="H24" s="98">
        <v>3016948276</v>
      </c>
      <c r="I24" s="15"/>
      <c r="J24" s="98">
        <v>2836567252</v>
      </c>
      <c r="K24" s="92"/>
      <c r="L24" s="2"/>
      <c r="M24" s="2"/>
    </row>
    <row r="25" spans="1:13" ht="24" thickTop="1" x14ac:dyDescent="0.6">
      <c r="B25" s="136"/>
      <c r="C25" s="136"/>
      <c r="D25" s="4"/>
      <c r="E25" s="4"/>
      <c r="F25" s="4"/>
      <c r="G25" s="4"/>
      <c r="H25" s="3"/>
      <c r="I25" s="99"/>
      <c r="J25" s="99"/>
      <c r="K25" s="99"/>
    </row>
    <row r="26" spans="1:13" x14ac:dyDescent="0.6">
      <c r="B26" s="136"/>
      <c r="C26" s="136"/>
      <c r="D26" s="4"/>
      <c r="E26" s="4"/>
      <c r="F26" s="4"/>
      <c r="G26" s="4"/>
      <c r="H26" s="3"/>
      <c r="I26" s="99"/>
      <c r="J26" s="99"/>
      <c r="K26" s="99"/>
    </row>
    <row r="27" spans="1:13" x14ac:dyDescent="0.6">
      <c r="A27" s="179" t="s">
        <v>28</v>
      </c>
      <c r="B27" s="179"/>
      <c r="C27" s="179"/>
      <c r="D27" s="179"/>
      <c r="E27" s="179"/>
      <c r="F27" s="4"/>
      <c r="G27" s="4"/>
      <c r="H27" s="3"/>
      <c r="I27" s="99"/>
      <c r="J27" s="99"/>
      <c r="K27" s="99"/>
    </row>
    <row r="28" spans="1:13" x14ac:dyDescent="0.6">
      <c r="D28" s="4"/>
      <c r="E28" s="4"/>
      <c r="F28" s="4"/>
      <c r="G28" s="4"/>
      <c r="H28" s="3"/>
      <c r="I28" s="4"/>
      <c r="J28" s="4"/>
      <c r="K28" s="4"/>
    </row>
    <row r="29" spans="1:13" x14ac:dyDescent="0.6">
      <c r="D29" s="4"/>
      <c r="E29" s="4"/>
      <c r="F29" s="4"/>
      <c r="G29" s="4"/>
      <c r="H29" s="3"/>
      <c r="I29" s="4"/>
      <c r="J29" s="4"/>
      <c r="K29" s="4"/>
    </row>
    <row r="30" spans="1:13" x14ac:dyDescent="0.6">
      <c r="D30" s="4"/>
      <c r="E30" s="4"/>
      <c r="F30" s="4"/>
      <c r="G30" s="4"/>
      <c r="H30" s="3"/>
      <c r="I30" s="4"/>
      <c r="J30" s="4"/>
      <c r="K30" s="4"/>
    </row>
    <row r="31" spans="1:13" x14ac:dyDescent="0.6">
      <c r="D31" s="4"/>
      <c r="E31" s="4"/>
      <c r="F31" s="4"/>
      <c r="G31" s="4"/>
      <c r="H31" s="100"/>
      <c r="I31" s="101"/>
      <c r="J31" s="101"/>
      <c r="K31" s="101"/>
    </row>
    <row r="32" spans="1:13" x14ac:dyDescent="0.6">
      <c r="A32" s="5"/>
      <c r="D32" s="4"/>
      <c r="E32" s="4"/>
      <c r="F32" s="4"/>
      <c r="G32" s="4"/>
      <c r="H32" s="100"/>
      <c r="I32" s="101"/>
      <c r="J32" s="101"/>
      <c r="K32" s="101"/>
    </row>
    <row r="33" spans="1:11" x14ac:dyDescent="0.6">
      <c r="A33" s="5"/>
      <c r="D33" s="4"/>
      <c r="E33" s="4"/>
      <c r="F33" s="4"/>
      <c r="G33" s="4"/>
      <c r="H33" s="101"/>
      <c r="I33" s="101"/>
      <c r="J33" s="101"/>
      <c r="K33" s="101"/>
    </row>
    <row r="34" spans="1:11" x14ac:dyDescent="0.6">
      <c r="D34" s="4"/>
      <c r="E34" s="4"/>
      <c r="F34" s="4"/>
      <c r="G34" s="4"/>
    </row>
    <row r="35" spans="1:11" x14ac:dyDescent="0.6">
      <c r="D35" s="4"/>
      <c r="E35" s="4"/>
      <c r="F35" s="4"/>
      <c r="G35" s="4"/>
    </row>
    <row r="36" spans="1:11" x14ac:dyDescent="0.6">
      <c r="D36" s="4"/>
      <c r="E36" s="4"/>
      <c r="F36" s="4"/>
      <c r="G36" s="4"/>
    </row>
  </sheetData>
  <mergeCells count="7">
    <mergeCell ref="A27:E27"/>
    <mergeCell ref="A1:F1"/>
    <mergeCell ref="A3:D3"/>
    <mergeCell ref="D5:F5"/>
    <mergeCell ref="H5:J5"/>
    <mergeCell ref="A24:B24"/>
    <mergeCell ref="A2:H2"/>
  </mergeCells>
  <phoneticPr fontId="0" type="noConversion"/>
  <pageMargins left="0.70866141732283472" right="0.15748031496062992" top="0.59055118110236227" bottom="0.19685039370078741" header="0.51181102362204722" footer="0.19685039370078741"/>
  <pageSetup paperSize="9" scale="85" orientation="portrait" r:id="rId1"/>
  <headerFooter>
    <oddFooter>&amp;R&amp;"Cordia New,Regular"&amp;15 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8"/>
  <sheetViews>
    <sheetView showGridLines="0" topLeftCell="A7" zoomScaleNormal="100" zoomScaleSheetLayoutView="85" workbookViewId="0">
      <selection activeCell="A4" sqref="A4"/>
    </sheetView>
  </sheetViews>
  <sheetFormatPr defaultColWidth="20.125" defaultRowHeight="23.4" x14ac:dyDescent="0.6"/>
  <cols>
    <col min="1" max="1" width="53.625" style="1" customWidth="1"/>
    <col min="2" max="2" width="8.625" style="1" customWidth="1"/>
    <col min="3" max="3" width="0.875" style="1" customWidth="1"/>
    <col min="4" max="4" width="16" style="1" customWidth="1"/>
    <col min="5" max="5" width="0.875" style="1" customWidth="1"/>
    <col min="6" max="6" width="16" style="1" customWidth="1"/>
    <col min="7" max="7" width="0.875" style="1" customWidth="1"/>
    <col min="8" max="8" width="16" style="1" customWidth="1"/>
    <col min="9" max="9" width="0.875" style="1" customWidth="1"/>
    <col min="10" max="10" width="16" style="1" customWidth="1"/>
    <col min="11" max="11" width="1.75" style="1" customWidth="1"/>
    <col min="12" max="16384" width="20.125" style="1"/>
  </cols>
  <sheetData>
    <row r="1" spans="1:11" s="5" customFormat="1" ht="23.25" customHeight="1" x14ac:dyDescent="0.6">
      <c r="A1" s="178" t="s">
        <v>0</v>
      </c>
      <c r="B1" s="178"/>
      <c r="C1" s="178"/>
      <c r="D1" s="178"/>
      <c r="E1" s="178"/>
      <c r="F1" s="178"/>
      <c r="G1" s="137"/>
      <c r="H1" s="137"/>
      <c r="I1" s="137"/>
      <c r="J1" s="137"/>
      <c r="K1" s="137"/>
    </row>
    <row r="2" spans="1:11" s="5" customFormat="1" x14ac:dyDescent="0.6">
      <c r="A2" s="122" t="s">
        <v>57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</row>
    <row r="3" spans="1:11" s="5" customFormat="1" x14ac:dyDescent="0.6">
      <c r="A3" s="178" t="s">
        <v>174</v>
      </c>
      <c r="B3" s="178"/>
      <c r="C3" s="178"/>
      <c r="D3" s="178"/>
    </row>
    <row r="4" spans="1:11" s="5" customFormat="1" x14ac:dyDescent="0.6">
      <c r="A4" s="137"/>
      <c r="B4" s="137"/>
      <c r="C4" s="137"/>
      <c r="D4" s="137"/>
      <c r="E4" s="137"/>
      <c r="F4" s="137"/>
      <c r="G4" s="137"/>
      <c r="H4" s="137"/>
      <c r="I4" s="137"/>
      <c r="J4" s="6" t="s">
        <v>2</v>
      </c>
      <c r="K4" s="6"/>
    </row>
    <row r="5" spans="1:11" s="5" customFormat="1" x14ac:dyDescent="0.6">
      <c r="D5" s="180" t="s">
        <v>3</v>
      </c>
      <c r="E5" s="180"/>
      <c r="F5" s="180"/>
      <c r="G5" s="137"/>
      <c r="H5" s="180" t="s">
        <v>4</v>
      </c>
      <c r="I5" s="180"/>
      <c r="J5" s="180"/>
      <c r="K5" s="134"/>
    </row>
    <row r="6" spans="1:11" s="5" customFormat="1" x14ac:dyDescent="0.6">
      <c r="B6" s="134" t="s">
        <v>5</v>
      </c>
      <c r="C6" s="7"/>
      <c r="D6" s="25">
        <v>2022</v>
      </c>
      <c r="E6" s="8"/>
      <c r="F6" s="25">
        <v>2021</v>
      </c>
      <c r="G6" s="8"/>
      <c r="H6" s="25">
        <v>2022</v>
      </c>
      <c r="I6" s="8"/>
      <c r="J6" s="25">
        <v>2021</v>
      </c>
      <c r="K6" s="8"/>
    </row>
    <row r="7" spans="1:11" s="5" customFormat="1" x14ac:dyDescent="0.6">
      <c r="A7" s="5" t="s">
        <v>58</v>
      </c>
      <c r="D7" s="50"/>
      <c r="E7" s="45"/>
      <c r="F7" s="50"/>
      <c r="G7" s="45"/>
      <c r="H7" s="50"/>
      <c r="I7" s="45"/>
      <c r="J7" s="50"/>
      <c r="K7" s="50"/>
    </row>
    <row r="8" spans="1:11" x14ac:dyDescent="0.6">
      <c r="A8" s="123" t="s">
        <v>59</v>
      </c>
      <c r="D8" s="118">
        <v>1790271787</v>
      </c>
      <c r="E8" s="15"/>
      <c r="F8" s="118">
        <v>928242721</v>
      </c>
      <c r="G8" s="15"/>
      <c r="H8" s="118">
        <v>1699309572</v>
      </c>
      <c r="I8" s="4"/>
      <c r="J8" s="118">
        <v>924898956</v>
      </c>
      <c r="K8" s="59"/>
    </row>
    <row r="9" spans="1:11" x14ac:dyDescent="0.6">
      <c r="A9" s="123" t="s">
        <v>182</v>
      </c>
      <c r="D9" s="118">
        <v>2962549</v>
      </c>
      <c r="E9" s="15"/>
      <c r="F9" s="118">
        <v>4463045</v>
      </c>
      <c r="G9" s="15"/>
      <c r="H9" s="118">
        <v>213762</v>
      </c>
      <c r="I9" s="4"/>
      <c r="J9" s="118">
        <v>10490</v>
      </c>
      <c r="K9" s="59"/>
    </row>
    <row r="10" spans="1:11" x14ac:dyDescent="0.6">
      <c r="A10" s="1" t="s">
        <v>60</v>
      </c>
      <c r="D10" s="89">
        <v>1793234336</v>
      </c>
      <c r="E10" s="4"/>
      <c r="F10" s="89">
        <v>932705766</v>
      </c>
      <c r="G10" s="4"/>
      <c r="H10" s="89">
        <v>1699523334</v>
      </c>
      <c r="I10" s="15"/>
      <c r="J10" s="89">
        <v>924909446</v>
      </c>
      <c r="K10" s="3"/>
    </row>
    <row r="11" spans="1:11" ht="5.0999999999999996" customHeight="1" x14ac:dyDescent="0.6">
      <c r="D11" s="4"/>
      <c r="E11" s="4"/>
      <c r="F11" s="4"/>
      <c r="G11" s="4"/>
      <c r="H11" s="68"/>
      <c r="I11" s="15"/>
      <c r="J11" s="68"/>
      <c r="K11" s="68"/>
    </row>
    <row r="12" spans="1:11" x14ac:dyDescent="0.6">
      <c r="A12" s="5" t="s">
        <v>61</v>
      </c>
      <c r="D12" s="30"/>
      <c r="E12" s="4"/>
      <c r="F12" s="30"/>
      <c r="G12" s="4"/>
      <c r="H12" s="59"/>
      <c r="I12" s="4"/>
      <c r="J12" s="59"/>
      <c r="K12" s="59"/>
    </row>
    <row r="13" spans="1:11" x14ac:dyDescent="0.6">
      <c r="A13" s="123" t="s">
        <v>62</v>
      </c>
      <c r="D13" s="156">
        <v>-1231179837</v>
      </c>
      <c r="E13" s="15"/>
      <c r="F13" s="156">
        <v>-688272639</v>
      </c>
      <c r="G13" s="15"/>
      <c r="H13" s="156">
        <v>-1139639622</v>
      </c>
      <c r="I13" s="4"/>
      <c r="J13" s="156">
        <v>-684315352</v>
      </c>
      <c r="K13" s="118"/>
    </row>
    <row r="14" spans="1:11" x14ac:dyDescent="0.6">
      <c r="A14" s="1" t="s">
        <v>63</v>
      </c>
      <c r="B14" s="136"/>
      <c r="C14" s="136"/>
      <c r="D14" s="156">
        <v>-1231179837</v>
      </c>
      <c r="E14" s="4"/>
      <c r="F14" s="156">
        <v>-688272639</v>
      </c>
      <c r="G14" s="4"/>
      <c r="H14" s="156">
        <v>-1139639622</v>
      </c>
      <c r="I14" s="4"/>
      <c r="J14" s="156">
        <v>-684315352</v>
      </c>
      <c r="K14" s="118"/>
    </row>
    <row r="15" spans="1:11" ht="5.0999999999999996" customHeight="1" x14ac:dyDescent="0.6">
      <c r="B15" s="136"/>
      <c r="C15" s="136"/>
      <c r="D15" s="4"/>
      <c r="E15" s="4"/>
      <c r="F15" s="4"/>
      <c r="G15" s="4"/>
      <c r="H15" s="3"/>
      <c r="I15" s="4"/>
      <c r="J15" s="3"/>
      <c r="K15" s="3"/>
    </row>
    <row r="16" spans="1:11" x14ac:dyDescent="0.6">
      <c r="A16" s="22" t="s">
        <v>64</v>
      </c>
      <c r="B16" s="7"/>
      <c r="C16" s="7"/>
      <c r="D16" s="18">
        <v>562054499</v>
      </c>
      <c r="E16" s="18"/>
      <c r="F16" s="18">
        <v>244433127</v>
      </c>
      <c r="G16" s="18"/>
      <c r="H16" s="18">
        <v>559883712</v>
      </c>
      <c r="I16" s="18"/>
      <c r="J16" s="18">
        <v>240594094</v>
      </c>
      <c r="K16" s="18"/>
    </row>
    <row r="17" spans="1:11" x14ac:dyDescent="0.6">
      <c r="A17" s="62" t="s">
        <v>65</v>
      </c>
      <c r="B17" s="7"/>
      <c r="C17" s="7"/>
      <c r="D17" s="18"/>
      <c r="E17" s="45"/>
      <c r="F17" s="18"/>
      <c r="G17" s="45"/>
      <c r="H17" s="18"/>
      <c r="I17" s="45"/>
      <c r="J17" s="18"/>
      <c r="K17" s="18"/>
    </row>
    <row r="18" spans="1:11" x14ac:dyDescent="0.6">
      <c r="A18" s="120" t="s">
        <v>66</v>
      </c>
      <c r="B18" s="7"/>
      <c r="C18" s="7"/>
      <c r="D18" s="33">
        <v>0</v>
      </c>
      <c r="E18" s="45"/>
      <c r="F18" s="33">
        <v>0</v>
      </c>
      <c r="G18" s="45"/>
      <c r="H18" s="118">
        <v>975000</v>
      </c>
      <c r="I18" s="45"/>
      <c r="J18" s="59">
        <v>600000</v>
      </c>
      <c r="K18" s="18"/>
    </row>
    <row r="19" spans="1:11" x14ac:dyDescent="0.6">
      <c r="A19" s="120" t="s">
        <v>67</v>
      </c>
      <c r="B19" s="7"/>
      <c r="C19" s="7"/>
      <c r="D19" s="118">
        <v>3084032</v>
      </c>
      <c r="E19" s="4"/>
      <c r="F19" s="3">
        <v>3367427</v>
      </c>
      <c r="G19" s="4"/>
      <c r="H19" s="118">
        <v>2890719</v>
      </c>
      <c r="I19" s="3"/>
      <c r="J19" s="59">
        <v>3239156</v>
      </c>
      <c r="K19" s="3"/>
    </row>
    <row r="20" spans="1:11" x14ac:dyDescent="0.6">
      <c r="A20" s="123" t="s">
        <v>68</v>
      </c>
      <c r="B20" s="7"/>
      <c r="C20" s="7"/>
      <c r="D20" s="118">
        <v>1845000</v>
      </c>
      <c r="E20" s="4"/>
      <c r="F20" s="3">
        <v>1620000</v>
      </c>
      <c r="G20" s="4"/>
      <c r="H20" s="118">
        <v>2717900</v>
      </c>
      <c r="I20" s="3"/>
      <c r="J20" s="59">
        <v>2008800</v>
      </c>
      <c r="K20" s="3"/>
    </row>
    <row r="21" spans="1:11" x14ac:dyDescent="0.6">
      <c r="A21" s="123" t="s">
        <v>69</v>
      </c>
      <c r="B21" s="7"/>
      <c r="C21" s="7"/>
      <c r="D21" s="118">
        <v>44643791</v>
      </c>
      <c r="E21" s="4"/>
      <c r="F21" s="3">
        <v>39810787</v>
      </c>
      <c r="G21" s="4"/>
      <c r="H21" s="118">
        <v>44643791</v>
      </c>
      <c r="I21" s="3"/>
      <c r="J21" s="59">
        <v>39810787</v>
      </c>
      <c r="K21" s="3"/>
    </row>
    <row r="22" spans="1:11" x14ac:dyDescent="0.6">
      <c r="A22" s="123" t="s">
        <v>70</v>
      </c>
      <c r="B22" s="7"/>
      <c r="C22" s="7"/>
      <c r="D22" s="118">
        <v>337379</v>
      </c>
      <c r="E22" s="4"/>
      <c r="F22" s="3">
        <v>1858778</v>
      </c>
      <c r="G22" s="4"/>
      <c r="H22" s="118">
        <v>337379</v>
      </c>
      <c r="I22" s="3"/>
      <c r="J22" s="59">
        <v>1858778</v>
      </c>
      <c r="K22" s="3"/>
    </row>
    <row r="23" spans="1:11" x14ac:dyDescent="0.6">
      <c r="A23" s="123" t="s">
        <v>196</v>
      </c>
      <c r="B23" s="11"/>
      <c r="C23" s="7"/>
      <c r="D23" s="118"/>
      <c r="E23" s="4"/>
      <c r="F23" s="3"/>
      <c r="G23" s="4"/>
      <c r="H23" s="118"/>
      <c r="I23" s="3"/>
      <c r="J23" s="59"/>
      <c r="K23" s="3"/>
    </row>
    <row r="24" spans="1:11" x14ac:dyDescent="0.6">
      <c r="A24" s="154" t="s">
        <v>197</v>
      </c>
      <c r="B24" s="7"/>
      <c r="C24" s="7"/>
      <c r="D24" s="118">
        <v>2083162</v>
      </c>
      <c r="E24" s="4"/>
      <c r="F24" s="3">
        <v>3994714</v>
      </c>
      <c r="G24" s="4"/>
      <c r="H24" s="118">
        <v>2083162</v>
      </c>
      <c r="I24" s="3"/>
      <c r="J24" s="59">
        <v>3994714</v>
      </c>
      <c r="K24" s="3"/>
    </row>
    <row r="25" spans="1:11" x14ac:dyDescent="0.6">
      <c r="A25" s="123" t="s">
        <v>198</v>
      </c>
      <c r="B25" s="11"/>
      <c r="C25" s="7"/>
      <c r="D25" s="60">
        <v>0</v>
      </c>
      <c r="E25" s="4"/>
      <c r="F25" s="3">
        <v>10805518</v>
      </c>
      <c r="G25" s="3"/>
      <c r="H25" s="60">
        <v>0</v>
      </c>
      <c r="I25" s="3"/>
      <c r="J25" s="59">
        <v>10824770</v>
      </c>
      <c r="K25" s="3"/>
    </row>
    <row r="26" spans="1:11" x14ac:dyDescent="0.6">
      <c r="A26" s="123" t="s">
        <v>72</v>
      </c>
      <c r="B26" s="136"/>
      <c r="C26" s="136"/>
      <c r="D26" s="156">
        <v>6232578</v>
      </c>
      <c r="E26" s="15"/>
      <c r="F26" s="83">
        <v>13767306</v>
      </c>
      <c r="G26" s="15"/>
      <c r="H26" s="156">
        <v>8407435</v>
      </c>
      <c r="I26" s="4"/>
      <c r="J26" s="90">
        <v>15585288</v>
      </c>
      <c r="K26" s="3"/>
    </row>
    <row r="27" spans="1:11" x14ac:dyDescent="0.6">
      <c r="A27" s="157" t="s">
        <v>73</v>
      </c>
      <c r="B27" s="136"/>
      <c r="C27" s="136"/>
      <c r="D27" s="91">
        <v>620280441</v>
      </c>
      <c r="E27" s="91"/>
      <c r="F27" s="91">
        <v>319657657</v>
      </c>
      <c r="G27" s="91"/>
      <c r="H27" s="91">
        <v>621939098</v>
      </c>
      <c r="I27" s="91"/>
      <c r="J27" s="91">
        <v>318516387</v>
      </c>
      <c r="K27" s="91"/>
    </row>
    <row r="28" spans="1:11" x14ac:dyDescent="0.6">
      <c r="A28" s="1" t="s">
        <v>74</v>
      </c>
      <c r="B28" s="136"/>
      <c r="C28" s="136"/>
      <c r="D28" s="118">
        <v>-137339881</v>
      </c>
      <c r="E28" s="85"/>
      <c r="F28" s="118">
        <v>-64226895</v>
      </c>
      <c r="G28" s="85"/>
      <c r="H28" s="118">
        <v>-137406400</v>
      </c>
      <c r="I28" s="85"/>
      <c r="J28" s="118">
        <v>-64058425</v>
      </c>
      <c r="K28" s="118"/>
    </row>
    <row r="29" spans="1:11" x14ac:dyDescent="0.6">
      <c r="A29" s="1" t="s">
        <v>75</v>
      </c>
      <c r="B29" s="136"/>
      <c r="C29" s="136"/>
      <c r="D29" s="118">
        <v>-140629935</v>
      </c>
      <c r="E29" s="85"/>
      <c r="F29" s="118">
        <v>-115053054</v>
      </c>
      <c r="G29" s="85"/>
      <c r="H29" s="118">
        <v>-130229249</v>
      </c>
      <c r="I29" s="85"/>
      <c r="J29" s="118">
        <v>-113637479</v>
      </c>
      <c r="K29" s="118"/>
    </row>
    <row r="30" spans="1:11" x14ac:dyDescent="0.6">
      <c r="A30" s="1" t="s">
        <v>76</v>
      </c>
      <c r="B30" s="136"/>
      <c r="C30" s="136"/>
      <c r="D30" s="33">
        <v>0</v>
      </c>
      <c r="E30" s="85"/>
      <c r="F30" s="33">
        <v>0</v>
      </c>
      <c r="G30" s="85"/>
      <c r="H30" s="118">
        <v>-22136517</v>
      </c>
      <c r="I30" s="85"/>
      <c r="J30" s="118">
        <v>-4094719</v>
      </c>
      <c r="K30" s="118"/>
    </row>
    <row r="31" spans="1:11" x14ac:dyDescent="0.6">
      <c r="A31" s="1" t="s">
        <v>176</v>
      </c>
      <c r="B31" s="136"/>
      <c r="C31" s="136"/>
      <c r="D31" s="118">
        <v>-24680836</v>
      </c>
      <c r="E31" s="85"/>
      <c r="F31" s="33">
        <v>0</v>
      </c>
      <c r="G31" s="85"/>
      <c r="H31" s="118">
        <v>-24680836</v>
      </c>
      <c r="I31" s="85"/>
      <c r="J31" s="124">
        <v>0</v>
      </c>
      <c r="K31" s="118"/>
    </row>
    <row r="32" spans="1:11" x14ac:dyDescent="0.6">
      <c r="A32" s="1" t="s">
        <v>71</v>
      </c>
      <c r="B32" s="136"/>
      <c r="C32" s="136"/>
      <c r="D32" s="118">
        <v>-24823493</v>
      </c>
      <c r="E32" s="85"/>
      <c r="F32" s="33">
        <v>0</v>
      </c>
      <c r="G32" s="85"/>
      <c r="H32" s="118">
        <v>-24858931</v>
      </c>
      <c r="I32" s="85"/>
      <c r="J32" s="33">
        <v>0</v>
      </c>
      <c r="K32" s="118"/>
    </row>
    <row r="33" spans="1:11" x14ac:dyDescent="0.6">
      <c r="A33" s="1" t="s">
        <v>77</v>
      </c>
      <c r="B33" s="136"/>
      <c r="C33" s="136"/>
      <c r="D33" s="118">
        <v>-9742000</v>
      </c>
      <c r="E33" s="85"/>
      <c r="F33" s="118">
        <v>-8253000</v>
      </c>
      <c r="G33" s="85"/>
      <c r="H33" s="118">
        <v>-9742000</v>
      </c>
      <c r="I33" s="85"/>
      <c r="J33" s="118">
        <v>-8253000</v>
      </c>
      <c r="K33" s="118"/>
    </row>
    <row r="34" spans="1:11" x14ac:dyDescent="0.6">
      <c r="A34" s="1" t="s">
        <v>121</v>
      </c>
      <c r="B34" s="11">
        <v>13</v>
      </c>
      <c r="C34" s="136"/>
      <c r="D34" s="156">
        <v>-12226491</v>
      </c>
      <c r="E34" s="85"/>
      <c r="F34" s="156">
        <v>-9139741</v>
      </c>
      <c r="G34" s="85"/>
      <c r="H34" s="35">
        <v>0</v>
      </c>
      <c r="I34" s="85"/>
      <c r="J34" s="35">
        <v>0</v>
      </c>
      <c r="K34" s="118"/>
    </row>
    <row r="35" spans="1:11" x14ac:dyDescent="0.6">
      <c r="A35" s="149" t="s">
        <v>199</v>
      </c>
      <c r="B35" s="11"/>
      <c r="C35" s="136"/>
      <c r="D35" s="118"/>
      <c r="E35" s="85"/>
      <c r="F35" s="118"/>
      <c r="G35" s="85"/>
      <c r="H35" s="118"/>
      <c r="I35" s="85"/>
      <c r="J35" s="33"/>
      <c r="K35" s="118"/>
    </row>
    <row r="36" spans="1:11" x14ac:dyDescent="0.6">
      <c r="A36" s="149" t="s">
        <v>78</v>
      </c>
      <c r="B36" s="11"/>
      <c r="C36" s="136"/>
      <c r="D36" s="158">
        <v>270837805</v>
      </c>
      <c r="E36" s="85"/>
      <c r="F36" s="158">
        <v>122984967</v>
      </c>
      <c r="G36" s="85"/>
      <c r="H36" s="158">
        <v>272885165</v>
      </c>
      <c r="I36" s="85"/>
      <c r="J36" s="158">
        <v>128472764</v>
      </c>
      <c r="K36" s="118"/>
    </row>
    <row r="37" spans="1:11" x14ac:dyDescent="0.6">
      <c r="A37" s="1" t="s">
        <v>79</v>
      </c>
      <c r="B37" s="136"/>
      <c r="C37" s="136"/>
      <c r="D37" s="156">
        <v>-84</v>
      </c>
      <c r="E37" s="85"/>
      <c r="F37" s="156">
        <v>-1067474</v>
      </c>
      <c r="G37" s="85"/>
      <c r="H37" s="156">
        <v>-84</v>
      </c>
      <c r="I37" s="85"/>
      <c r="J37" s="156">
        <v>-1067474</v>
      </c>
      <c r="K37" s="118"/>
    </row>
    <row r="38" spans="1:11" x14ac:dyDescent="0.6">
      <c r="A38" s="149" t="s">
        <v>200</v>
      </c>
      <c r="B38" s="136"/>
      <c r="C38" s="136"/>
      <c r="D38" s="158">
        <v>270837721</v>
      </c>
      <c r="E38" s="93"/>
      <c r="F38" s="158">
        <v>121917493</v>
      </c>
      <c r="G38" s="93"/>
      <c r="H38" s="158">
        <v>272885081</v>
      </c>
      <c r="I38" s="93"/>
      <c r="J38" s="158">
        <v>127405290</v>
      </c>
      <c r="K38" s="91"/>
    </row>
    <row r="39" spans="1:11" x14ac:dyDescent="0.6">
      <c r="A39" s="1" t="s">
        <v>164</v>
      </c>
      <c r="B39" s="11">
        <v>30</v>
      </c>
      <c r="C39" s="136"/>
      <c r="D39" s="118">
        <v>10811934</v>
      </c>
      <c r="E39" s="118"/>
      <c r="F39" s="118">
        <v>-15404521</v>
      </c>
      <c r="G39" s="118"/>
      <c r="H39" s="118">
        <v>9568541</v>
      </c>
      <c r="I39" s="118"/>
      <c r="J39" s="118">
        <v>-15404521</v>
      </c>
      <c r="K39" s="118"/>
    </row>
    <row r="40" spans="1:11" ht="24" thickBot="1" x14ac:dyDescent="0.65">
      <c r="A40" s="22" t="s">
        <v>177</v>
      </c>
      <c r="B40" s="11"/>
      <c r="C40" s="5"/>
      <c r="D40" s="159">
        <v>281649655</v>
      </c>
      <c r="E40" s="18"/>
      <c r="F40" s="159">
        <v>106512972</v>
      </c>
      <c r="G40" s="18"/>
      <c r="H40" s="159">
        <v>282453622</v>
      </c>
      <c r="I40" s="92"/>
      <c r="J40" s="159">
        <v>112000769</v>
      </c>
      <c r="K40" s="18"/>
    </row>
    <row r="41" spans="1:11" ht="24" thickTop="1" x14ac:dyDescent="0.6">
      <c r="A41" s="62"/>
      <c r="D41" s="3"/>
      <c r="E41" s="3"/>
      <c r="F41" s="3"/>
      <c r="G41" s="3"/>
      <c r="H41" s="3"/>
      <c r="I41" s="68"/>
      <c r="J41" s="3"/>
      <c r="K41" s="3"/>
    </row>
    <row r="42" spans="1:11" x14ac:dyDescent="0.6">
      <c r="A42" s="62"/>
      <c r="D42" s="3"/>
      <c r="E42" s="3"/>
      <c r="F42" s="3"/>
      <c r="G42" s="3"/>
      <c r="H42" s="3"/>
      <c r="I42" s="68"/>
      <c r="J42" s="3"/>
      <c r="K42" s="3"/>
    </row>
    <row r="43" spans="1:11" ht="23.25" customHeight="1" x14ac:dyDescent="0.6">
      <c r="A43" s="179" t="s">
        <v>28</v>
      </c>
      <c r="B43" s="179"/>
      <c r="C43" s="179"/>
      <c r="D43" s="179"/>
      <c r="E43" s="179"/>
      <c r="H43" s="13"/>
    </row>
    <row r="44" spans="1:11" x14ac:dyDescent="0.6">
      <c r="D44" s="30"/>
    </row>
    <row r="45" spans="1:11" x14ac:dyDescent="0.6">
      <c r="D45" s="30"/>
      <c r="H45" s="13"/>
    </row>
    <row r="46" spans="1:11" x14ac:dyDescent="0.6">
      <c r="D46" s="125"/>
    </row>
    <row r="47" spans="1:11" x14ac:dyDescent="0.6">
      <c r="D47" s="30"/>
    </row>
    <row r="48" spans="1:11" x14ac:dyDescent="0.6">
      <c r="D48" s="125"/>
    </row>
  </sheetData>
  <mergeCells count="5">
    <mergeCell ref="A3:D3"/>
    <mergeCell ref="D5:F5"/>
    <mergeCell ref="H5:J5"/>
    <mergeCell ref="A43:E43"/>
    <mergeCell ref="A1:F1"/>
  </mergeCells>
  <pageMargins left="0.59055118110236204" right="0.27559055118110198" top="0.59055118110236204" bottom="0.39370078740157499" header="0.511811023622047" footer="0.39370078740157499"/>
  <pageSetup paperSize="9" scale="79" fitToWidth="4" fitToHeight="4" orientation="portrait" r:id="rId1"/>
  <headerFooter scaleWithDoc="0">
    <oddFooter>&amp;R&amp;13 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1"/>
  <sheetViews>
    <sheetView showGridLines="0" topLeftCell="A16" zoomScaleNormal="100" zoomScaleSheetLayoutView="85" workbookViewId="0">
      <selection activeCell="B7" sqref="B7"/>
    </sheetView>
  </sheetViews>
  <sheetFormatPr defaultColWidth="20.125" defaultRowHeight="23.4" x14ac:dyDescent="0.6"/>
  <cols>
    <col min="1" max="1" width="53.375" style="1" customWidth="1"/>
    <col min="2" max="2" width="8.375" style="1" customWidth="1"/>
    <col min="3" max="3" width="0.875" style="1" customWidth="1"/>
    <col min="4" max="4" width="16" style="1" customWidth="1"/>
    <col min="5" max="5" width="0.875" style="1" customWidth="1"/>
    <col min="6" max="6" width="16" style="1" customWidth="1"/>
    <col min="7" max="7" width="0.875" style="1" customWidth="1"/>
    <col min="8" max="8" width="16" style="1" customWidth="1"/>
    <col min="9" max="9" width="0.875" style="1" customWidth="1"/>
    <col min="10" max="10" width="16" style="1" customWidth="1"/>
    <col min="11" max="11" width="11.125" style="1" customWidth="1"/>
    <col min="12" max="12" width="1.875" style="1" customWidth="1"/>
    <col min="13" max="13" width="10" style="1" bestFit="1" customWidth="1"/>
    <col min="14" max="14" width="20.125" style="30"/>
    <col min="15" max="15" width="15.375" style="30" customWidth="1"/>
    <col min="16" max="16384" width="20.125" style="1"/>
  </cols>
  <sheetData>
    <row r="1" spans="1:15" s="5" customFormat="1" ht="22.95" customHeight="1" x14ac:dyDescent="0.6">
      <c r="A1" s="178" t="s">
        <v>0</v>
      </c>
      <c r="B1" s="178"/>
      <c r="C1" s="178"/>
      <c r="D1" s="178"/>
      <c r="E1" s="137"/>
      <c r="F1" s="137"/>
      <c r="G1" s="137"/>
      <c r="H1" s="137"/>
      <c r="I1" s="137"/>
      <c r="J1" s="137"/>
      <c r="N1" s="50"/>
      <c r="O1" s="50"/>
    </row>
    <row r="2" spans="1:15" s="5" customFormat="1" ht="23.4" customHeight="1" x14ac:dyDescent="0.6">
      <c r="A2" s="178" t="s">
        <v>80</v>
      </c>
      <c r="B2" s="178"/>
      <c r="C2" s="178"/>
      <c r="D2" s="178"/>
      <c r="E2" s="178"/>
      <c r="F2" s="137"/>
      <c r="G2" s="137"/>
      <c r="H2" s="137"/>
      <c r="I2" s="137"/>
      <c r="J2" s="137"/>
      <c r="N2" s="50"/>
      <c r="O2" s="50"/>
    </row>
    <row r="3" spans="1:15" s="5" customFormat="1" ht="23.4" customHeight="1" x14ac:dyDescent="0.6">
      <c r="A3" s="178" t="s">
        <v>174</v>
      </c>
      <c r="B3" s="178"/>
      <c r="C3" s="178"/>
      <c r="D3" s="178"/>
      <c r="N3" s="50"/>
      <c r="O3" s="50"/>
    </row>
    <row r="4" spans="1:15" s="5" customFormat="1" ht="20.85" customHeight="1" x14ac:dyDescent="0.6">
      <c r="A4" s="137"/>
      <c r="B4" s="137"/>
      <c r="C4" s="137"/>
      <c r="D4" s="137"/>
      <c r="E4" s="137"/>
      <c r="F4" s="137"/>
      <c r="G4" s="137"/>
      <c r="H4" s="137"/>
      <c r="I4" s="137"/>
      <c r="J4" s="6" t="s">
        <v>2</v>
      </c>
      <c r="N4" s="50"/>
      <c r="O4" s="50"/>
    </row>
    <row r="5" spans="1:15" s="5" customFormat="1" ht="20.100000000000001" customHeight="1" x14ac:dyDescent="0.6">
      <c r="D5" s="180" t="s">
        <v>3</v>
      </c>
      <c r="E5" s="180"/>
      <c r="F5" s="180"/>
      <c r="G5" s="137"/>
      <c r="H5" s="180" t="s">
        <v>4</v>
      </c>
      <c r="I5" s="180"/>
      <c r="J5" s="180"/>
      <c r="N5" s="50"/>
      <c r="O5" s="50"/>
    </row>
    <row r="6" spans="1:15" s="5" customFormat="1" ht="20.85" customHeight="1" x14ac:dyDescent="0.6">
      <c r="B6" s="137"/>
      <c r="C6" s="7"/>
      <c r="D6" s="25">
        <v>2022</v>
      </c>
      <c r="E6" s="8"/>
      <c r="F6" s="25">
        <v>2021</v>
      </c>
      <c r="G6" s="8"/>
      <c r="H6" s="25">
        <v>2022</v>
      </c>
      <c r="I6" s="8"/>
      <c r="J6" s="25">
        <v>2021</v>
      </c>
      <c r="N6" s="50"/>
      <c r="O6" s="50"/>
    </row>
    <row r="7" spans="1:15" s="5" customFormat="1" ht="20.85" customHeight="1" x14ac:dyDescent="0.6">
      <c r="A7" s="5" t="s">
        <v>177</v>
      </c>
      <c r="D7" s="38">
        <v>281649655</v>
      </c>
      <c r="E7" s="39"/>
      <c r="F7" s="38">
        <v>106512972</v>
      </c>
      <c r="G7" s="39"/>
      <c r="H7" s="38">
        <v>282453622</v>
      </c>
      <c r="I7" s="39"/>
      <c r="J7" s="38">
        <v>112000769</v>
      </c>
      <c r="N7" s="50"/>
      <c r="O7" s="50"/>
    </row>
    <row r="8" spans="1:15" ht="20.85" customHeight="1" x14ac:dyDescent="0.6">
      <c r="A8" s="1" t="s">
        <v>82</v>
      </c>
      <c r="D8" s="53"/>
      <c r="E8" s="12"/>
      <c r="F8" s="53"/>
      <c r="G8" s="12"/>
      <c r="H8" s="27"/>
      <c r="I8" s="28"/>
      <c r="J8" s="27"/>
    </row>
    <row r="9" spans="1:15" ht="20.85" customHeight="1" x14ac:dyDescent="0.6">
      <c r="A9" s="160" t="s">
        <v>83</v>
      </c>
      <c r="D9" s="53"/>
      <c r="E9" s="12"/>
      <c r="F9" s="53"/>
      <c r="G9" s="12"/>
      <c r="H9" s="27"/>
      <c r="I9" s="28"/>
      <c r="J9" s="27"/>
    </row>
    <row r="10" spans="1:15" ht="20.85" customHeight="1" x14ac:dyDescent="0.6">
      <c r="A10" s="161" t="s">
        <v>84</v>
      </c>
      <c r="D10" s="53"/>
      <c r="E10" s="12"/>
      <c r="F10" s="53"/>
      <c r="G10" s="12"/>
      <c r="H10" s="27"/>
      <c r="I10" s="28"/>
      <c r="J10" s="27"/>
    </row>
    <row r="11" spans="1:15" ht="20.85" customHeight="1" x14ac:dyDescent="0.6">
      <c r="A11" s="147" t="s">
        <v>165</v>
      </c>
      <c r="D11" s="53">
        <v>-89191754</v>
      </c>
      <c r="E11" s="12"/>
      <c r="F11" s="53">
        <v>89191754</v>
      </c>
      <c r="G11" s="12"/>
      <c r="H11" s="27">
        <v>-89191754</v>
      </c>
      <c r="I11" s="28"/>
      <c r="J11" s="27">
        <v>89191754</v>
      </c>
    </row>
    <row r="12" spans="1:15" ht="20.85" customHeight="1" x14ac:dyDescent="0.6">
      <c r="A12" s="162" t="s">
        <v>85</v>
      </c>
      <c r="D12" s="69">
        <v>17838351</v>
      </c>
      <c r="E12" s="12"/>
      <c r="F12" s="69">
        <v>-17838351</v>
      </c>
      <c r="G12" s="12"/>
      <c r="H12" s="48">
        <v>17838351</v>
      </c>
      <c r="I12" s="28"/>
      <c r="J12" s="48">
        <v>-17838351</v>
      </c>
    </row>
    <row r="13" spans="1:15" ht="20.85" customHeight="1" x14ac:dyDescent="0.6">
      <c r="A13" s="160" t="s">
        <v>83</v>
      </c>
      <c r="D13" s="33"/>
      <c r="E13" s="12"/>
      <c r="F13" s="107"/>
      <c r="G13" s="12"/>
      <c r="H13" s="33"/>
      <c r="I13" s="28"/>
      <c r="J13" s="106"/>
      <c r="M13" s="119"/>
    </row>
    <row r="14" spans="1:15" ht="20.85" customHeight="1" x14ac:dyDescent="0.6">
      <c r="A14" s="161" t="s">
        <v>86</v>
      </c>
      <c r="D14" s="115">
        <v>-71353403</v>
      </c>
      <c r="E14" s="12"/>
      <c r="F14" s="111">
        <v>71353403</v>
      </c>
      <c r="G14" s="12"/>
      <c r="H14" s="115">
        <v>-71353403</v>
      </c>
      <c r="I14" s="28"/>
      <c r="J14" s="111">
        <v>71353403</v>
      </c>
      <c r="M14" s="119"/>
    </row>
    <row r="15" spans="1:15" ht="20.85" customHeight="1" x14ac:dyDescent="0.6">
      <c r="A15" s="149" t="s">
        <v>87</v>
      </c>
      <c r="D15" s="53"/>
      <c r="E15" s="12"/>
      <c r="F15" s="53"/>
      <c r="G15" s="12"/>
      <c r="H15" s="33"/>
      <c r="I15" s="28"/>
      <c r="J15" s="118"/>
    </row>
    <row r="16" spans="1:15" ht="20.85" customHeight="1" x14ac:dyDescent="0.6">
      <c r="A16" s="161" t="s">
        <v>84</v>
      </c>
      <c r="D16" s="53"/>
      <c r="E16" s="12"/>
      <c r="F16" s="53"/>
      <c r="G16" s="12"/>
      <c r="H16" s="33"/>
      <c r="I16" s="28"/>
      <c r="J16" s="53"/>
      <c r="N16" s="30">
        <v>0</v>
      </c>
      <c r="O16" s="30">
        <v>0</v>
      </c>
    </row>
    <row r="17" spans="1:13" ht="20.85" customHeight="1" x14ac:dyDescent="0.6">
      <c r="A17" s="147" t="s">
        <v>183</v>
      </c>
      <c r="D17" s="53"/>
      <c r="E17" s="12"/>
      <c r="F17" s="53"/>
      <c r="G17" s="12"/>
      <c r="H17" s="33"/>
      <c r="I17" s="28"/>
      <c r="J17" s="53"/>
    </row>
    <row r="18" spans="1:13" ht="20.85" customHeight="1" x14ac:dyDescent="0.6">
      <c r="A18" s="163" t="s">
        <v>88</v>
      </c>
      <c r="D18" s="53">
        <v>12279112</v>
      </c>
      <c r="E18" s="12"/>
      <c r="F18" s="53">
        <v>92600762</v>
      </c>
      <c r="G18" s="12"/>
      <c r="H18" s="60">
        <v>12279112</v>
      </c>
      <c r="I18" s="28"/>
      <c r="J18" s="60">
        <v>92600762</v>
      </c>
    </row>
    <row r="19" spans="1:13" ht="20.85" customHeight="1" x14ac:dyDescent="0.6">
      <c r="A19" s="162" t="s">
        <v>85</v>
      </c>
      <c r="D19" s="12">
        <v>-2455823</v>
      </c>
      <c r="E19" s="12"/>
      <c r="F19" s="12">
        <v>-18520152</v>
      </c>
      <c r="G19" s="12"/>
      <c r="H19" s="12">
        <v>-2455823</v>
      </c>
      <c r="I19" s="28"/>
      <c r="J19" s="12">
        <v>-18520152</v>
      </c>
    </row>
    <row r="20" spans="1:13" ht="20.85" customHeight="1" x14ac:dyDescent="0.6">
      <c r="A20" s="147" t="s">
        <v>178</v>
      </c>
      <c r="D20" s="12">
        <v>3056597</v>
      </c>
      <c r="E20" s="12"/>
      <c r="F20" s="15">
        <v>0</v>
      </c>
      <c r="G20" s="12"/>
      <c r="H20" s="12">
        <v>3965082</v>
      </c>
      <c r="I20" s="28"/>
      <c r="J20" s="15">
        <v>0</v>
      </c>
    </row>
    <row r="21" spans="1:13" ht="20.85" customHeight="1" x14ac:dyDescent="0.6">
      <c r="A21" s="162" t="s">
        <v>85</v>
      </c>
      <c r="D21" s="69">
        <v>-793016</v>
      </c>
      <c r="E21" s="12"/>
      <c r="F21" s="70">
        <v>0</v>
      </c>
      <c r="G21" s="12"/>
      <c r="H21" s="69">
        <v>-793016</v>
      </c>
      <c r="I21" s="28"/>
      <c r="J21" s="70">
        <v>0</v>
      </c>
    </row>
    <row r="22" spans="1:13" ht="20.85" customHeight="1" x14ac:dyDescent="0.6">
      <c r="A22" s="149" t="s">
        <v>87</v>
      </c>
      <c r="D22" s="53"/>
      <c r="E22" s="12"/>
      <c r="F22" s="53"/>
      <c r="G22" s="12"/>
      <c r="H22" s="33"/>
      <c r="I22" s="28"/>
      <c r="J22" s="33"/>
    </row>
    <row r="23" spans="1:13" ht="20.85" customHeight="1" x14ac:dyDescent="0.6">
      <c r="A23" s="161" t="s">
        <v>86</v>
      </c>
      <c r="D23" s="108">
        <v>12086870</v>
      </c>
      <c r="E23" s="12"/>
      <c r="F23" s="48">
        <v>74080610</v>
      </c>
      <c r="G23" s="12"/>
      <c r="H23" s="108">
        <v>12995355</v>
      </c>
      <c r="I23" s="28"/>
      <c r="J23" s="48">
        <v>74080610</v>
      </c>
    </row>
    <row r="24" spans="1:13" ht="20.85" customHeight="1" x14ac:dyDescent="0.6">
      <c r="A24" s="5" t="s">
        <v>89</v>
      </c>
      <c r="E24" s="39"/>
      <c r="G24" s="39"/>
      <c r="I24" s="47"/>
    </row>
    <row r="25" spans="1:13" ht="20.85" customHeight="1" x14ac:dyDescent="0.6">
      <c r="A25" s="5" t="s">
        <v>90</v>
      </c>
      <c r="D25" s="115">
        <v>-59266533</v>
      </c>
      <c r="E25" s="39"/>
      <c r="F25" s="164">
        <v>145434013</v>
      </c>
      <c r="G25" s="39"/>
      <c r="H25" s="115">
        <v>-58358048</v>
      </c>
      <c r="I25" s="47"/>
      <c r="J25" s="164">
        <v>145434013</v>
      </c>
    </row>
    <row r="26" spans="1:13" ht="20.85" customHeight="1" thickBot="1" x14ac:dyDescent="0.65">
      <c r="A26" s="5" t="s">
        <v>91</v>
      </c>
      <c r="D26" s="165">
        <v>222383122</v>
      </c>
      <c r="E26" s="47"/>
      <c r="F26" s="165">
        <v>251946985</v>
      </c>
      <c r="G26" s="39"/>
      <c r="H26" s="165">
        <v>224095574</v>
      </c>
      <c r="I26" s="39"/>
      <c r="J26" s="165">
        <v>257434782</v>
      </c>
    </row>
    <row r="27" spans="1:13" ht="24" thickTop="1" x14ac:dyDescent="0.6">
      <c r="B27" s="136"/>
      <c r="C27" s="136"/>
      <c r="D27" s="28"/>
      <c r="E27" s="28"/>
      <c r="F27" s="28"/>
      <c r="G27" s="28"/>
      <c r="H27" s="28"/>
      <c r="I27" s="28"/>
      <c r="J27" s="28"/>
    </row>
    <row r="28" spans="1:13" ht="20.85" customHeight="1" x14ac:dyDescent="0.6">
      <c r="A28" s="5" t="s">
        <v>184</v>
      </c>
      <c r="D28" s="29"/>
      <c r="E28" s="29"/>
      <c r="F28" s="29"/>
      <c r="G28" s="29"/>
      <c r="H28" s="29"/>
      <c r="I28" s="29"/>
      <c r="J28" s="29"/>
    </row>
    <row r="29" spans="1:13" ht="20.85" customHeight="1" x14ac:dyDescent="0.6">
      <c r="A29" s="62" t="s">
        <v>92</v>
      </c>
      <c r="D29" s="28">
        <v>285207692</v>
      </c>
      <c r="E29" s="28"/>
      <c r="F29" s="28">
        <v>106727322</v>
      </c>
      <c r="G29" s="28"/>
      <c r="H29" s="28">
        <v>282453622</v>
      </c>
      <c r="I29" s="28"/>
      <c r="J29" s="28">
        <v>112000769</v>
      </c>
      <c r="M29" s="29"/>
    </row>
    <row r="30" spans="1:13" ht="20.85" customHeight="1" x14ac:dyDescent="0.6">
      <c r="A30" s="181" t="s">
        <v>93</v>
      </c>
      <c r="B30" s="181"/>
      <c r="D30" s="166">
        <v>-3558037</v>
      </c>
      <c r="E30" s="28"/>
      <c r="F30" s="166">
        <v>-214350</v>
      </c>
      <c r="G30" s="28"/>
      <c r="H30" s="4">
        <v>0</v>
      </c>
      <c r="I30" s="4"/>
      <c r="J30" s="4">
        <v>0</v>
      </c>
    </row>
    <row r="31" spans="1:13" ht="20.85" customHeight="1" thickBot="1" x14ac:dyDescent="0.65">
      <c r="D31" s="49">
        <v>281649655</v>
      </c>
      <c r="E31" s="39"/>
      <c r="F31" s="49">
        <v>106512972</v>
      </c>
      <c r="G31" s="28"/>
      <c r="H31" s="49">
        <v>282453622</v>
      </c>
      <c r="I31" s="28"/>
      <c r="J31" s="49">
        <v>112000769</v>
      </c>
    </row>
    <row r="32" spans="1:13" ht="24" thickTop="1" x14ac:dyDescent="0.6">
      <c r="D32" s="39"/>
      <c r="E32" s="39"/>
      <c r="F32" s="39"/>
      <c r="G32" s="28"/>
      <c r="H32" s="39"/>
      <c r="I32" s="28"/>
      <c r="J32" s="39"/>
    </row>
    <row r="33" spans="1:10" ht="24" thickTop="1" x14ac:dyDescent="0.6">
      <c r="A33" s="5" t="s">
        <v>94</v>
      </c>
      <c r="D33" s="39"/>
      <c r="E33" s="39"/>
      <c r="F33" s="39"/>
      <c r="G33" s="28"/>
      <c r="H33" s="39"/>
      <c r="I33" s="28"/>
      <c r="J33" s="39"/>
    </row>
    <row r="34" spans="1:10" x14ac:dyDescent="0.6">
      <c r="A34" s="62" t="s">
        <v>92</v>
      </c>
      <c r="D34" s="28">
        <v>225941159</v>
      </c>
      <c r="E34" s="39"/>
      <c r="F34" s="28">
        <v>252161335</v>
      </c>
      <c r="G34" s="28"/>
      <c r="H34" s="28">
        <v>224095574</v>
      </c>
      <c r="I34" s="28"/>
      <c r="J34" s="28">
        <v>257434782</v>
      </c>
    </row>
    <row r="35" spans="1:10" x14ac:dyDescent="0.6">
      <c r="A35" s="181" t="s">
        <v>93</v>
      </c>
      <c r="B35" s="181"/>
      <c r="D35" s="28">
        <v>-3558037</v>
      </c>
      <c r="E35" s="28"/>
      <c r="F35" s="28">
        <v>-214350</v>
      </c>
      <c r="G35" s="28"/>
      <c r="H35" s="4">
        <v>0</v>
      </c>
      <c r="I35" s="4"/>
      <c r="J35" s="4">
        <v>0</v>
      </c>
    </row>
    <row r="36" spans="1:10" ht="24" thickBot="1" x14ac:dyDescent="0.65">
      <c r="D36" s="49">
        <v>222383122</v>
      </c>
      <c r="E36" s="39"/>
      <c r="F36" s="49">
        <v>251946985</v>
      </c>
      <c r="G36" s="28"/>
      <c r="H36" s="49">
        <v>224095574</v>
      </c>
      <c r="I36" s="28"/>
      <c r="J36" s="49">
        <v>257434782</v>
      </c>
    </row>
    <row r="37" spans="1:10" ht="24" thickTop="1" x14ac:dyDescent="0.6">
      <c r="A37" s="126" t="s">
        <v>95</v>
      </c>
      <c r="D37" s="39"/>
      <c r="E37" s="39"/>
      <c r="F37" s="39"/>
      <c r="G37" s="28"/>
      <c r="H37" s="39"/>
      <c r="I37" s="28"/>
      <c r="J37" s="39"/>
    </row>
    <row r="38" spans="1:10" ht="24" thickBot="1" x14ac:dyDescent="0.65">
      <c r="A38" s="62" t="s">
        <v>96</v>
      </c>
      <c r="D38" s="88">
        <v>2.6408119629629629</v>
      </c>
      <c r="E38" s="39"/>
      <c r="F38" s="88">
        <v>0.98821594444444449</v>
      </c>
      <c r="G38" s="28"/>
      <c r="H38" s="88">
        <v>2.6153113148148148</v>
      </c>
      <c r="I38" s="28"/>
      <c r="J38" s="88">
        <v>1.0370441574074074</v>
      </c>
    </row>
    <row r="39" spans="1:10" ht="24" thickTop="1" x14ac:dyDescent="0.6">
      <c r="D39" s="39"/>
      <c r="E39" s="39"/>
      <c r="F39" s="39"/>
      <c r="G39" s="28"/>
      <c r="H39" s="39"/>
      <c r="I39" s="28"/>
      <c r="J39" s="39"/>
    </row>
    <row r="40" spans="1:10" x14ac:dyDescent="0.6">
      <c r="A40" s="62"/>
      <c r="D40" s="3"/>
      <c r="E40" s="3"/>
      <c r="F40" s="3"/>
      <c r="G40" s="3"/>
      <c r="H40" s="3"/>
      <c r="I40" s="68"/>
      <c r="J40" s="3"/>
    </row>
    <row r="41" spans="1:10" ht="20.85" customHeight="1" x14ac:dyDescent="0.6">
      <c r="A41" s="179" t="s">
        <v>28</v>
      </c>
      <c r="B41" s="179"/>
      <c r="C41" s="179"/>
      <c r="D41" s="179"/>
      <c r="E41" s="179"/>
    </row>
  </sheetData>
  <mergeCells count="8">
    <mergeCell ref="A1:D1"/>
    <mergeCell ref="A3:D3"/>
    <mergeCell ref="D5:F5"/>
    <mergeCell ref="H5:J5"/>
    <mergeCell ref="A30:B30"/>
    <mergeCell ref="A35:B35"/>
    <mergeCell ref="A41:E41"/>
    <mergeCell ref="A2:E2"/>
  </mergeCells>
  <pageMargins left="0.59055118110236227" right="0.39370078740157483" top="0.74803149606299213" bottom="0.74803149606299213" header="0.31496062992125984" footer="0.31496062992125984"/>
  <pageSetup paperSize="9" scale="77" orientation="portrait" r:id="rId1"/>
  <headerFooter>
    <oddFooter>&amp;R&amp;"Cordia New,Regular"10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43"/>
  <sheetViews>
    <sheetView showGridLines="0" topLeftCell="A19" zoomScale="90" zoomScaleNormal="90" zoomScaleSheetLayoutView="70" workbookViewId="0">
      <selection activeCell="B18" sqref="B18"/>
    </sheetView>
  </sheetViews>
  <sheetFormatPr defaultColWidth="9.125" defaultRowHeight="21" customHeight="1" x14ac:dyDescent="0.6"/>
  <cols>
    <col min="1" max="1" width="44.375" style="1" customWidth="1"/>
    <col min="2" max="2" width="0.875" style="1" customWidth="1"/>
    <col min="3" max="3" width="6.75" style="1" customWidth="1"/>
    <col min="4" max="4" width="0.875" style="1" customWidth="1"/>
    <col min="5" max="5" width="14.75" style="1" customWidth="1"/>
    <col min="6" max="6" width="0.875" style="1" customWidth="1"/>
    <col min="7" max="7" width="13.375" style="1" customWidth="1"/>
    <col min="8" max="8" width="0.875" style="1" customWidth="1"/>
    <col min="9" max="9" width="12.875" style="1" customWidth="1"/>
    <col min="10" max="10" width="0.875" style="1" customWidth="1"/>
    <col min="11" max="11" width="14.625" style="1" customWidth="1"/>
    <col min="12" max="12" width="0.875" style="1" customWidth="1"/>
    <col min="13" max="13" width="15.75" style="1" customWidth="1"/>
    <col min="14" max="15" width="0.875" style="1" customWidth="1"/>
    <col min="16" max="16" width="18.25" style="1" customWidth="1"/>
    <col min="17" max="17" width="0.875" style="1" customWidth="1"/>
    <col min="18" max="18" width="14.875" style="1" customWidth="1"/>
    <col min="19" max="19" width="0.875" style="1" customWidth="1"/>
    <col min="20" max="20" width="14.875" style="1" customWidth="1"/>
    <col min="21" max="21" width="0.875" style="1" customWidth="1"/>
    <col min="22" max="22" width="15.125" style="1" customWidth="1"/>
    <col min="23" max="23" width="0.875" style="1" customWidth="1"/>
    <col min="24" max="24" width="15.125" style="1" customWidth="1"/>
    <col min="25" max="25" width="0.875" style="1" customWidth="1"/>
    <col min="26" max="26" width="14.75" style="1" customWidth="1"/>
    <col min="27" max="27" width="0.875" style="1" customWidth="1"/>
    <col min="28" max="28" width="15.375" style="1" customWidth="1"/>
    <col min="29" max="29" width="16.375" style="1" bestFit="1" customWidth="1"/>
    <col min="30" max="31" width="18.125" style="1" customWidth="1"/>
    <col min="32" max="32" width="16.875" style="1" customWidth="1"/>
    <col min="33" max="33" width="17.625" style="1" customWidth="1"/>
    <col min="34" max="34" width="15.25" style="1" customWidth="1"/>
    <col min="35" max="35" width="14" style="1" bestFit="1" customWidth="1"/>
    <col min="36" max="36" width="15.375" style="1" customWidth="1"/>
    <col min="37" max="37" width="18.375" style="1" customWidth="1"/>
    <col min="38" max="38" width="16.125" style="1" customWidth="1"/>
    <col min="39" max="39" width="19" style="1" customWidth="1"/>
    <col min="40" max="16384" width="9.125" style="1"/>
  </cols>
  <sheetData>
    <row r="1" spans="1:28" ht="21" customHeight="1" x14ac:dyDescent="0.6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8" ht="21" customHeight="1" x14ac:dyDescent="0.6">
      <c r="A2" s="178" t="s">
        <v>97</v>
      </c>
      <c r="B2" s="178"/>
      <c r="C2" s="178"/>
      <c r="D2" s="178"/>
      <c r="E2" s="178"/>
      <c r="F2" s="178"/>
      <c r="G2" s="178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ht="21" customHeight="1" x14ac:dyDescent="0.6">
      <c r="A3" s="178" t="s">
        <v>174</v>
      </c>
      <c r="B3" s="178"/>
      <c r="C3" s="178"/>
      <c r="D3" s="178"/>
      <c r="E3" s="178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ht="21" customHeight="1" x14ac:dyDescent="0.6">
      <c r="A4" s="178" t="s">
        <v>98</v>
      </c>
      <c r="B4" s="178"/>
      <c r="C4" s="178"/>
      <c r="D4" s="178"/>
      <c r="E4" s="178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28" ht="21" customHeight="1" x14ac:dyDescent="0.6">
      <c r="A5" s="137"/>
      <c r="B5" s="137"/>
      <c r="C5" s="137"/>
      <c r="D5" s="137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5"/>
      <c r="AA5" s="5"/>
      <c r="AB5" s="6" t="s">
        <v>2</v>
      </c>
    </row>
    <row r="6" spans="1:28" s="136" customFormat="1" ht="24.75" customHeight="1" x14ac:dyDescent="0.6">
      <c r="F6" s="8"/>
      <c r="I6" s="187" t="s">
        <v>99</v>
      </c>
      <c r="J6" s="187"/>
      <c r="K6" s="187"/>
      <c r="L6" s="187"/>
      <c r="M6" s="187"/>
      <c r="N6" s="167"/>
      <c r="O6" s="168"/>
      <c r="P6" s="187" t="s">
        <v>100</v>
      </c>
      <c r="Q6" s="187"/>
      <c r="R6" s="187"/>
      <c r="S6" s="187"/>
      <c r="T6" s="187"/>
      <c r="U6" s="187"/>
      <c r="V6" s="187"/>
      <c r="W6" s="8"/>
      <c r="Y6" s="8"/>
      <c r="AA6" s="8"/>
    </row>
    <row r="7" spans="1:28" s="136" customFormat="1" ht="24.75" customHeight="1" x14ac:dyDescent="0.6">
      <c r="E7" s="182" t="s">
        <v>45</v>
      </c>
      <c r="F7" s="8"/>
      <c r="G7" s="182" t="s">
        <v>46</v>
      </c>
      <c r="I7" s="169"/>
      <c r="J7" s="169"/>
      <c r="K7" s="169"/>
      <c r="L7" s="167"/>
      <c r="M7" s="167"/>
      <c r="N7" s="167"/>
      <c r="O7" s="167"/>
      <c r="P7" s="186" t="s">
        <v>189</v>
      </c>
      <c r="Q7" s="167"/>
      <c r="R7" s="186" t="s">
        <v>165</v>
      </c>
      <c r="S7" s="167"/>
      <c r="T7" s="170"/>
      <c r="U7" s="167"/>
      <c r="V7" s="189" t="s">
        <v>185</v>
      </c>
      <c r="W7" s="8"/>
      <c r="X7" s="182" t="s">
        <v>186</v>
      </c>
      <c r="Y7" s="8"/>
      <c r="Z7" s="182" t="s">
        <v>187</v>
      </c>
      <c r="AA7" s="8"/>
      <c r="AB7" s="184" t="s">
        <v>188</v>
      </c>
    </row>
    <row r="8" spans="1:28" s="136" customFormat="1" ht="24.75" customHeight="1" x14ac:dyDescent="0.6">
      <c r="E8" s="182"/>
      <c r="F8" s="8"/>
      <c r="G8" s="182"/>
      <c r="I8" s="167"/>
      <c r="J8" s="167"/>
      <c r="K8" s="167"/>
      <c r="L8" s="167"/>
      <c r="M8" s="167"/>
      <c r="N8" s="167"/>
      <c r="O8" s="167"/>
      <c r="P8" s="184"/>
      <c r="Q8" s="167"/>
      <c r="R8" s="184"/>
      <c r="S8" s="167"/>
      <c r="T8" s="170"/>
      <c r="U8" s="167"/>
      <c r="V8" s="182"/>
      <c r="W8" s="8"/>
      <c r="X8" s="182"/>
      <c r="Y8" s="8"/>
      <c r="Z8" s="182"/>
      <c r="AA8" s="8"/>
      <c r="AB8" s="184"/>
    </row>
    <row r="9" spans="1:28" s="136" customFormat="1" ht="24.75" customHeight="1" x14ac:dyDescent="0.6">
      <c r="E9" s="182"/>
      <c r="F9" s="8"/>
      <c r="G9" s="182"/>
      <c r="I9" s="167"/>
      <c r="J9" s="167"/>
      <c r="K9" s="167"/>
      <c r="L9" s="167"/>
      <c r="M9" s="167"/>
      <c r="N9" s="167"/>
      <c r="O9" s="167"/>
      <c r="P9" s="184"/>
      <c r="Q9" s="167"/>
      <c r="R9" s="184"/>
      <c r="S9" s="167"/>
      <c r="T9" s="170"/>
      <c r="U9" s="167"/>
      <c r="V9" s="182"/>
      <c r="W9" s="8"/>
      <c r="X9" s="182"/>
      <c r="Y9" s="8"/>
      <c r="Z9" s="182"/>
      <c r="AA9" s="8"/>
      <c r="AB9" s="184"/>
    </row>
    <row r="10" spans="1:28" s="136" customFormat="1" ht="24.75" customHeight="1" x14ac:dyDescent="0.6">
      <c r="E10" s="182"/>
      <c r="F10" s="7"/>
      <c r="G10" s="182"/>
      <c r="H10" s="8"/>
      <c r="I10" s="187" t="s">
        <v>99</v>
      </c>
      <c r="J10" s="187"/>
      <c r="K10" s="187"/>
      <c r="L10" s="187"/>
      <c r="M10" s="187"/>
      <c r="N10" s="8"/>
      <c r="O10" s="8"/>
      <c r="P10" s="184"/>
      <c r="Q10" s="8"/>
      <c r="R10" s="184"/>
      <c r="S10" s="8"/>
      <c r="T10" s="170"/>
      <c r="U10" s="8"/>
      <c r="V10" s="182"/>
      <c r="W10" s="8"/>
      <c r="X10" s="182"/>
      <c r="Y10" s="8"/>
      <c r="Z10" s="182"/>
      <c r="AA10" s="7"/>
      <c r="AB10" s="184"/>
    </row>
    <row r="11" spans="1:28" s="136" customFormat="1" ht="21" customHeight="1" x14ac:dyDescent="0.6">
      <c r="B11" s="22"/>
      <c r="C11" s="22"/>
      <c r="D11" s="22"/>
      <c r="E11" s="182"/>
      <c r="F11" s="171"/>
      <c r="G11" s="182"/>
      <c r="H11" s="8"/>
      <c r="I11" s="188" t="s">
        <v>101</v>
      </c>
      <c r="J11" s="188"/>
      <c r="K11" s="188"/>
      <c r="L11" s="7"/>
      <c r="M11" s="170"/>
      <c r="N11" s="170"/>
      <c r="O11" s="170"/>
      <c r="P11" s="184"/>
      <c r="Q11" s="170"/>
      <c r="R11" s="184"/>
      <c r="S11" s="170"/>
      <c r="T11" s="170"/>
      <c r="U11" s="170"/>
      <c r="V11" s="182"/>
      <c r="W11" s="7"/>
      <c r="X11" s="182"/>
      <c r="Y11" s="8"/>
      <c r="Z11" s="182"/>
      <c r="AA11" s="7"/>
      <c r="AB11" s="184"/>
    </row>
    <row r="12" spans="1:28" s="136" customFormat="1" ht="45.75" customHeight="1" x14ac:dyDescent="0.6">
      <c r="B12" s="7"/>
      <c r="C12" s="172" t="s">
        <v>5</v>
      </c>
      <c r="D12" s="7"/>
      <c r="E12" s="183"/>
      <c r="F12" s="6"/>
      <c r="G12" s="183"/>
      <c r="H12" s="7"/>
      <c r="I12" s="173" t="s">
        <v>102</v>
      </c>
      <c r="J12" s="7"/>
      <c r="K12" s="173" t="s">
        <v>103</v>
      </c>
      <c r="L12" s="7"/>
      <c r="M12" s="25" t="s">
        <v>51</v>
      </c>
      <c r="N12" s="170"/>
      <c r="O12" s="170"/>
      <c r="P12" s="185"/>
      <c r="Q12" s="170"/>
      <c r="R12" s="185"/>
      <c r="S12" s="170"/>
      <c r="T12" s="104" t="s">
        <v>104</v>
      </c>
      <c r="U12" s="170"/>
      <c r="V12" s="183"/>
      <c r="W12" s="7"/>
      <c r="X12" s="183"/>
      <c r="Y12" s="7"/>
      <c r="Z12" s="183"/>
      <c r="AA12" s="7"/>
      <c r="AB12" s="185"/>
    </row>
    <row r="13" spans="1:28" s="5" customFormat="1" ht="21" customHeight="1" x14ac:dyDescent="0.6">
      <c r="A13" s="178" t="s">
        <v>179</v>
      </c>
      <c r="B13" s="178"/>
      <c r="C13" s="178"/>
      <c r="E13" s="39">
        <v>108000000</v>
      </c>
      <c r="F13" s="39"/>
      <c r="G13" s="39">
        <v>110400000</v>
      </c>
      <c r="H13" s="39"/>
      <c r="I13" s="39">
        <v>10800000</v>
      </c>
      <c r="J13" s="39"/>
      <c r="K13" s="39">
        <v>166410057</v>
      </c>
      <c r="L13" s="39"/>
      <c r="M13" s="39">
        <v>1799356244</v>
      </c>
      <c r="N13" s="39"/>
      <c r="O13" s="39"/>
      <c r="P13" s="18">
        <v>152097488</v>
      </c>
      <c r="Q13" s="39"/>
      <c r="R13" s="4">
        <v>0</v>
      </c>
      <c r="S13" s="39"/>
      <c r="T13" s="39">
        <v>-4265192</v>
      </c>
      <c r="U13" s="39"/>
      <c r="V13" s="39">
        <v>147832296</v>
      </c>
      <c r="W13" s="39"/>
      <c r="X13" s="39">
        <v>2342798597</v>
      </c>
      <c r="Y13" s="39"/>
      <c r="Z13" s="39">
        <v>15779440</v>
      </c>
      <c r="AA13" s="39"/>
      <c r="AB13" s="39">
        <v>2358578037</v>
      </c>
    </row>
    <row r="14" spans="1:28" s="5" customFormat="1" ht="21" customHeight="1" x14ac:dyDescent="0.6">
      <c r="A14" s="174" t="s">
        <v>166</v>
      </c>
      <c r="B14" s="133"/>
      <c r="C14" s="133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18"/>
      <c r="Q14" s="39"/>
      <c r="R14" s="4"/>
      <c r="S14" s="39"/>
      <c r="T14" s="39"/>
      <c r="U14" s="39"/>
      <c r="V14" s="39"/>
      <c r="W14" s="39"/>
      <c r="X14" s="39"/>
      <c r="Y14" s="39"/>
      <c r="Z14" s="39"/>
      <c r="AA14" s="39"/>
      <c r="AB14" s="39"/>
    </row>
    <row r="15" spans="1:28" ht="21" customHeight="1" x14ac:dyDescent="0.6">
      <c r="A15" s="123" t="s">
        <v>108</v>
      </c>
      <c r="B15" s="64"/>
      <c r="C15" s="175">
        <v>12</v>
      </c>
      <c r="E15" s="30">
        <v>0</v>
      </c>
      <c r="F15" s="4"/>
      <c r="G15" s="30">
        <v>0</v>
      </c>
      <c r="H15" s="4"/>
      <c r="I15" s="30">
        <v>0</v>
      </c>
      <c r="J15" s="4"/>
      <c r="K15" s="30">
        <v>0</v>
      </c>
      <c r="L15" s="28"/>
      <c r="M15" s="28">
        <v>47964512</v>
      </c>
      <c r="N15" s="28"/>
      <c r="O15" s="28"/>
      <c r="P15" s="4">
        <v>0</v>
      </c>
      <c r="Q15" s="28"/>
      <c r="R15" s="4">
        <v>0</v>
      </c>
      <c r="S15" s="28"/>
      <c r="T15" s="3">
        <v>0</v>
      </c>
      <c r="U15" s="28"/>
      <c r="V15" s="4">
        <v>0</v>
      </c>
      <c r="W15" s="28"/>
      <c r="X15" s="3">
        <v>47964512</v>
      </c>
      <c r="Y15" s="4"/>
      <c r="Z15" s="30">
        <v>0</v>
      </c>
      <c r="AA15" s="4"/>
      <c r="AB15" s="28">
        <v>47964512</v>
      </c>
    </row>
    <row r="16" spans="1:28" ht="21" customHeight="1" x14ac:dyDescent="0.6">
      <c r="A16" s="62" t="s">
        <v>106</v>
      </c>
      <c r="E16" s="30">
        <v>0</v>
      </c>
      <c r="F16" s="4"/>
      <c r="G16" s="30">
        <v>0</v>
      </c>
      <c r="H16" s="4"/>
      <c r="I16" s="30">
        <v>0</v>
      </c>
      <c r="J16" s="4"/>
      <c r="K16" s="30">
        <v>0</v>
      </c>
      <c r="L16" s="28"/>
      <c r="M16" s="28">
        <v>106727322</v>
      </c>
      <c r="N16" s="28"/>
      <c r="O16" s="28"/>
      <c r="P16" s="28">
        <v>74080610</v>
      </c>
      <c r="Q16" s="28"/>
      <c r="R16" s="3">
        <v>71353403</v>
      </c>
      <c r="S16" s="28"/>
      <c r="T16" s="3">
        <v>0</v>
      </c>
      <c r="U16" s="28"/>
      <c r="V16" s="28">
        <v>145434013</v>
      </c>
      <c r="W16" s="28"/>
      <c r="X16" s="28">
        <v>252161335</v>
      </c>
      <c r="Y16" s="28"/>
      <c r="Z16" s="28">
        <v>-214350</v>
      </c>
      <c r="AA16" s="28"/>
      <c r="AB16" s="28">
        <v>251946985</v>
      </c>
    </row>
    <row r="17" spans="1:39" ht="21" customHeight="1" x14ac:dyDescent="0.6">
      <c r="A17" s="62" t="s">
        <v>190</v>
      </c>
      <c r="C17" s="175"/>
      <c r="E17" s="4">
        <v>0</v>
      </c>
      <c r="F17" s="4"/>
      <c r="G17" s="4">
        <v>0</v>
      </c>
      <c r="H17" s="4"/>
      <c r="I17" s="4">
        <v>0</v>
      </c>
      <c r="J17" s="4"/>
      <c r="K17" s="4">
        <v>0</v>
      </c>
      <c r="L17" s="4"/>
      <c r="M17" s="4">
        <v>0</v>
      </c>
      <c r="N17" s="4"/>
      <c r="O17" s="4"/>
      <c r="P17" s="4">
        <v>0</v>
      </c>
      <c r="Q17" s="4"/>
      <c r="R17" s="4">
        <v>0</v>
      </c>
      <c r="S17" s="4"/>
      <c r="T17" s="4">
        <v>0</v>
      </c>
      <c r="U17" s="4"/>
      <c r="V17" s="4">
        <v>0</v>
      </c>
      <c r="W17" s="4"/>
      <c r="X17" s="4">
        <v>0</v>
      </c>
      <c r="Y17" s="4"/>
      <c r="Z17" s="3">
        <v>15000000</v>
      </c>
      <c r="AA17" s="28"/>
      <c r="AB17" s="3">
        <v>15000000</v>
      </c>
    </row>
    <row r="18" spans="1:39" ht="21" customHeight="1" x14ac:dyDescent="0.6">
      <c r="A18" s="62" t="s">
        <v>107</v>
      </c>
      <c r="C18" s="175">
        <v>23</v>
      </c>
      <c r="E18" s="71">
        <v>0</v>
      </c>
      <c r="F18" s="4"/>
      <c r="G18" s="71">
        <v>0</v>
      </c>
      <c r="H18" s="4"/>
      <c r="I18" s="71">
        <v>0</v>
      </c>
      <c r="J18" s="4"/>
      <c r="K18" s="71">
        <v>0</v>
      </c>
      <c r="L18" s="4"/>
      <c r="M18" s="48">
        <v>-64800000</v>
      </c>
      <c r="N18" s="4"/>
      <c r="O18" s="4"/>
      <c r="P18" s="71">
        <v>0</v>
      </c>
      <c r="Q18" s="4"/>
      <c r="R18" s="71">
        <v>0</v>
      </c>
      <c r="S18" s="4"/>
      <c r="T18" s="71">
        <v>0</v>
      </c>
      <c r="U18" s="4"/>
      <c r="V18" s="83">
        <v>0</v>
      </c>
      <c r="W18" s="4"/>
      <c r="X18" s="48">
        <v>-64800000</v>
      </c>
      <c r="Y18" s="4"/>
      <c r="Z18" s="71">
        <v>0</v>
      </c>
      <c r="AA18" s="28"/>
      <c r="AB18" s="48">
        <v>-64800000</v>
      </c>
    </row>
    <row r="19" spans="1:39" s="5" customFormat="1" ht="21" customHeight="1" x14ac:dyDescent="0.6">
      <c r="A19" s="178" t="s">
        <v>109</v>
      </c>
      <c r="B19" s="178"/>
      <c r="C19" s="178"/>
      <c r="E19" s="39">
        <v>108000000</v>
      </c>
      <c r="F19" s="39"/>
      <c r="G19" s="39">
        <v>110400000</v>
      </c>
      <c r="H19" s="39"/>
      <c r="I19" s="39">
        <v>10800000</v>
      </c>
      <c r="J19" s="39"/>
      <c r="K19" s="39">
        <v>166410057</v>
      </c>
      <c r="L19" s="39"/>
      <c r="M19" s="39">
        <v>1889248078</v>
      </c>
      <c r="N19" s="39"/>
      <c r="O19" s="39"/>
      <c r="P19" s="18">
        <v>226178098</v>
      </c>
      <c r="Q19" s="39"/>
      <c r="R19" s="18">
        <v>71353403</v>
      </c>
      <c r="S19" s="39"/>
      <c r="T19" s="39">
        <v>-4265192</v>
      </c>
      <c r="U19" s="39"/>
      <c r="V19" s="39">
        <v>293266309</v>
      </c>
      <c r="W19" s="39"/>
      <c r="X19" s="39">
        <v>2578124444</v>
      </c>
      <c r="Y19" s="39"/>
      <c r="Z19" s="39">
        <v>30565090</v>
      </c>
      <c r="AA19" s="39"/>
      <c r="AB19" s="39">
        <v>2608689534</v>
      </c>
      <c r="AC19" s="50"/>
      <c r="AD19" s="50"/>
      <c r="AE19" s="50"/>
      <c r="AF19" s="50"/>
      <c r="AG19" s="50"/>
      <c r="AH19" s="86"/>
      <c r="AI19" s="50"/>
      <c r="AJ19" s="50"/>
      <c r="AK19" s="50"/>
      <c r="AL19" s="50"/>
      <c r="AM19" s="50"/>
    </row>
    <row r="20" spans="1:39" ht="21" customHeight="1" x14ac:dyDescent="0.6">
      <c r="A20" s="62" t="s">
        <v>105</v>
      </c>
      <c r="C20" s="175"/>
      <c r="E20" s="30">
        <v>0</v>
      </c>
      <c r="F20" s="4"/>
      <c r="G20" s="30">
        <v>0</v>
      </c>
      <c r="H20" s="4"/>
      <c r="I20" s="30">
        <v>0</v>
      </c>
      <c r="J20" s="4"/>
      <c r="K20" s="30">
        <v>0</v>
      </c>
      <c r="L20" s="28"/>
      <c r="M20" s="28">
        <v>235080</v>
      </c>
      <c r="N20" s="28"/>
      <c r="O20" s="28"/>
      <c r="P20" s="4">
        <v>0</v>
      </c>
      <c r="Q20" s="39"/>
      <c r="R20" s="4">
        <v>0</v>
      </c>
      <c r="S20" s="39"/>
      <c r="T20" s="3">
        <v>0</v>
      </c>
      <c r="U20" s="28"/>
      <c r="V20" s="4">
        <v>0</v>
      </c>
      <c r="W20" s="3"/>
      <c r="X20" s="3">
        <v>235080</v>
      </c>
      <c r="Y20" s="4"/>
      <c r="Z20" s="4">
        <v>0</v>
      </c>
      <c r="AA20" s="4"/>
      <c r="AB20" s="3">
        <v>235080</v>
      </c>
      <c r="AC20" s="30"/>
      <c r="AD20" s="30"/>
      <c r="AE20" s="30"/>
      <c r="AF20" s="30"/>
      <c r="AG20" s="30"/>
      <c r="AH20" s="87"/>
      <c r="AI20" s="30"/>
      <c r="AJ20" s="30"/>
      <c r="AK20" s="30"/>
      <c r="AL20" s="30"/>
      <c r="AM20" s="30"/>
    </row>
    <row r="21" spans="1:39" ht="21" customHeight="1" x14ac:dyDescent="0.6">
      <c r="A21" s="62" t="s">
        <v>106</v>
      </c>
      <c r="E21" s="30">
        <v>0</v>
      </c>
      <c r="F21" s="4"/>
      <c r="G21" s="30">
        <v>0</v>
      </c>
      <c r="H21" s="4"/>
      <c r="I21" s="30">
        <v>0</v>
      </c>
      <c r="J21" s="4"/>
      <c r="K21" s="30">
        <v>0</v>
      </c>
      <c r="L21" s="28"/>
      <c r="M21" s="28">
        <v>285207692</v>
      </c>
      <c r="N21" s="28"/>
      <c r="O21" s="28"/>
      <c r="P21" s="3">
        <v>9823289</v>
      </c>
      <c r="Q21" s="28"/>
      <c r="R21" s="28">
        <v>-71353403</v>
      </c>
      <c r="S21" s="28"/>
      <c r="T21" s="3">
        <v>2263581</v>
      </c>
      <c r="U21" s="28"/>
      <c r="V21" s="28">
        <v>-59266533</v>
      </c>
      <c r="W21" s="3"/>
      <c r="X21" s="28">
        <v>225941159</v>
      </c>
      <c r="Y21" s="28"/>
      <c r="Z21" s="28">
        <v>-3558037</v>
      </c>
      <c r="AA21" s="28"/>
      <c r="AB21" s="28">
        <v>222383122</v>
      </c>
      <c r="AC21" s="30"/>
      <c r="AD21" s="30"/>
      <c r="AE21" s="30"/>
      <c r="AF21" s="30"/>
      <c r="AG21" s="30"/>
      <c r="AH21" s="87"/>
      <c r="AI21" s="30"/>
      <c r="AJ21" s="30"/>
      <c r="AK21" s="30"/>
      <c r="AL21" s="30"/>
      <c r="AM21" s="30"/>
    </row>
    <row r="22" spans="1:39" ht="21" customHeight="1" x14ac:dyDescent="0.6">
      <c r="A22" s="62" t="s">
        <v>107</v>
      </c>
      <c r="C22" s="175">
        <v>23</v>
      </c>
      <c r="E22" s="30">
        <v>0</v>
      </c>
      <c r="F22" s="4"/>
      <c r="G22" s="30">
        <v>0</v>
      </c>
      <c r="H22" s="4"/>
      <c r="I22" s="30">
        <v>0</v>
      </c>
      <c r="J22" s="4"/>
      <c r="K22" s="30">
        <v>0</v>
      </c>
      <c r="L22" s="28"/>
      <c r="M22" s="28">
        <v>-81000000</v>
      </c>
      <c r="N22" s="28"/>
      <c r="O22" s="28"/>
      <c r="P22" s="4">
        <v>0</v>
      </c>
      <c r="Q22" s="28"/>
      <c r="R22" s="4">
        <v>0</v>
      </c>
      <c r="S22" s="28"/>
      <c r="T22" s="3">
        <v>0</v>
      </c>
      <c r="U22" s="28"/>
      <c r="V22" s="4">
        <v>0</v>
      </c>
      <c r="W22" s="3"/>
      <c r="X22" s="28">
        <v>-81000000</v>
      </c>
      <c r="Y22" s="28"/>
      <c r="Z22" s="4">
        <v>0</v>
      </c>
      <c r="AA22" s="28"/>
      <c r="AB22" s="28">
        <v>-81000000</v>
      </c>
      <c r="AC22" s="30"/>
      <c r="AD22" s="30"/>
      <c r="AE22" s="30"/>
      <c r="AF22" s="30"/>
      <c r="AG22" s="30"/>
      <c r="AH22" s="87"/>
      <c r="AI22" s="30"/>
      <c r="AJ22" s="30"/>
      <c r="AK22" s="30"/>
      <c r="AL22" s="30"/>
      <c r="AM22" s="30"/>
    </row>
    <row r="23" spans="1:39" ht="21" customHeight="1" x14ac:dyDescent="0.6">
      <c r="A23" s="62" t="s">
        <v>50</v>
      </c>
      <c r="C23" s="175">
        <v>22</v>
      </c>
      <c r="E23" s="4">
        <v>0</v>
      </c>
      <c r="F23" s="4"/>
      <c r="G23" s="4">
        <v>0</v>
      </c>
      <c r="H23" s="4"/>
      <c r="I23" s="4">
        <v>0</v>
      </c>
      <c r="J23" s="4"/>
      <c r="K23" s="3">
        <v>5600038</v>
      </c>
      <c r="L23" s="28"/>
      <c r="M23" s="28">
        <v>-5600038</v>
      </c>
      <c r="N23" s="4"/>
      <c r="O23" s="4"/>
      <c r="P23" s="4">
        <v>0</v>
      </c>
      <c r="Q23" s="4"/>
      <c r="R23" s="4">
        <v>0</v>
      </c>
      <c r="S23" s="4"/>
      <c r="T23" s="4">
        <v>0</v>
      </c>
      <c r="U23" s="4"/>
      <c r="V23" s="4">
        <v>0</v>
      </c>
      <c r="W23" s="4"/>
      <c r="X23" s="28">
        <v>0</v>
      </c>
      <c r="Y23" s="4"/>
      <c r="Z23" s="4">
        <v>0</v>
      </c>
      <c r="AA23" s="28"/>
      <c r="AB23" s="4">
        <v>0</v>
      </c>
      <c r="AC23" s="30"/>
      <c r="AD23" s="30"/>
      <c r="AE23" s="30"/>
      <c r="AF23" s="30"/>
      <c r="AG23" s="30"/>
      <c r="AH23" s="87"/>
      <c r="AI23" s="30"/>
      <c r="AJ23" s="30"/>
      <c r="AK23" s="30"/>
      <c r="AL23" s="30"/>
      <c r="AM23" s="30"/>
    </row>
    <row r="24" spans="1:39" s="5" customFormat="1" ht="21" customHeight="1" thickBot="1" x14ac:dyDescent="0.65">
      <c r="A24" s="178" t="s">
        <v>180</v>
      </c>
      <c r="B24" s="178"/>
      <c r="C24" s="178"/>
      <c r="E24" s="49">
        <v>108000000</v>
      </c>
      <c r="F24" s="39"/>
      <c r="G24" s="49">
        <v>110400000</v>
      </c>
      <c r="H24" s="39"/>
      <c r="I24" s="49">
        <v>10800000</v>
      </c>
      <c r="J24" s="39"/>
      <c r="K24" s="49">
        <v>172010095</v>
      </c>
      <c r="L24" s="39"/>
      <c r="M24" s="49">
        <v>2088090812</v>
      </c>
      <c r="N24" s="39"/>
      <c r="O24" s="39"/>
      <c r="P24" s="49">
        <v>236001387</v>
      </c>
      <c r="Q24" s="39"/>
      <c r="R24" s="114">
        <v>0</v>
      </c>
      <c r="S24" s="39"/>
      <c r="T24" s="49">
        <v>-2001611</v>
      </c>
      <c r="U24" s="39"/>
      <c r="V24" s="49">
        <v>233999776</v>
      </c>
      <c r="W24" s="39"/>
      <c r="X24" s="49">
        <v>2723300683</v>
      </c>
      <c r="Y24" s="39"/>
      <c r="Z24" s="49">
        <v>27007053</v>
      </c>
      <c r="AA24" s="39"/>
      <c r="AB24" s="49">
        <v>2750307736</v>
      </c>
      <c r="AC24" s="50"/>
      <c r="AD24" s="50"/>
      <c r="AE24" s="50"/>
      <c r="AF24" s="50"/>
      <c r="AG24" s="50"/>
      <c r="AH24" s="86"/>
      <c r="AI24" s="50"/>
      <c r="AJ24" s="50"/>
      <c r="AK24" s="50"/>
      <c r="AL24" s="50"/>
      <c r="AM24" s="50"/>
    </row>
    <row r="25" spans="1:39" s="5" customFormat="1" ht="21" customHeight="1" thickTop="1" x14ac:dyDescent="0.6">
      <c r="A25" s="22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</row>
    <row r="26" spans="1:39" s="5" customFormat="1" ht="21" customHeight="1" x14ac:dyDescent="0.6">
      <c r="A26" s="22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</row>
    <row r="27" spans="1:39" ht="23.4" x14ac:dyDescent="0.6">
      <c r="A27" s="181" t="s">
        <v>28</v>
      </c>
      <c r="B27" s="181"/>
      <c r="C27" s="181"/>
      <c r="D27" s="181"/>
      <c r="E27" s="181"/>
      <c r="F27" s="181"/>
      <c r="G27" s="181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76"/>
    </row>
    <row r="28" spans="1:39" ht="23.4" x14ac:dyDescent="0.6">
      <c r="A28" s="64"/>
      <c r="B28" s="64"/>
      <c r="C28" s="64"/>
      <c r="D28" s="64"/>
      <c r="E28" s="64"/>
      <c r="F28" s="64"/>
      <c r="G28" s="64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76"/>
    </row>
    <row r="29" spans="1:39" ht="23.4" x14ac:dyDescent="0.6">
      <c r="A29" s="62"/>
      <c r="B29" s="62"/>
      <c r="C29" s="62"/>
      <c r="D29" s="62"/>
      <c r="E29" s="62"/>
      <c r="F29" s="62"/>
      <c r="G29" s="62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76"/>
    </row>
    <row r="30" spans="1:39" ht="23.4" x14ac:dyDescent="0.6">
      <c r="A30" s="64"/>
      <c r="B30" s="64"/>
      <c r="C30" s="64"/>
      <c r="D30" s="64"/>
      <c r="E30" s="64"/>
      <c r="F30" s="64"/>
      <c r="G30" s="64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76"/>
    </row>
    <row r="31" spans="1:39" ht="23.4" x14ac:dyDescent="0.6">
      <c r="A31" s="64"/>
      <c r="B31" s="64"/>
      <c r="C31" s="64"/>
      <c r="D31" s="64"/>
      <c r="E31" s="64"/>
      <c r="F31" s="64"/>
      <c r="G31" s="64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76"/>
    </row>
    <row r="32" spans="1:39" ht="23.4" x14ac:dyDescent="0.6">
      <c r="A32" s="64"/>
      <c r="B32" s="64"/>
      <c r="C32" s="64"/>
      <c r="D32" s="64"/>
      <c r="E32" s="64"/>
      <c r="F32" s="64"/>
      <c r="G32" s="64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76"/>
    </row>
    <row r="33" spans="1:28" ht="23.4" x14ac:dyDescent="0.6">
      <c r="A33" s="64"/>
      <c r="B33" s="64"/>
      <c r="C33" s="64"/>
      <c r="D33" s="64"/>
      <c r="E33" s="64"/>
      <c r="F33" s="64"/>
      <c r="G33" s="64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76"/>
    </row>
    <row r="34" spans="1:28" ht="23.4" x14ac:dyDescent="0.6">
      <c r="A34" s="64"/>
      <c r="B34" s="64"/>
      <c r="C34" s="64"/>
      <c r="D34" s="64"/>
      <c r="E34" s="64"/>
      <c r="F34" s="64"/>
      <c r="G34" s="64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76"/>
    </row>
    <row r="35" spans="1:28" ht="23.4" x14ac:dyDescent="0.6">
      <c r="A35" s="64"/>
      <c r="B35" s="64"/>
      <c r="C35" s="64"/>
      <c r="D35" s="64"/>
      <c r="E35" s="64"/>
      <c r="F35" s="64"/>
      <c r="G35" s="64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76"/>
    </row>
    <row r="36" spans="1:28" ht="23.4" x14ac:dyDescent="0.6">
      <c r="A36" s="64"/>
      <c r="B36" s="64"/>
      <c r="C36" s="64"/>
      <c r="D36" s="64"/>
      <c r="E36" s="64"/>
      <c r="F36" s="64"/>
      <c r="G36" s="64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76"/>
    </row>
    <row r="37" spans="1:28" ht="23.4" x14ac:dyDescent="0.6">
      <c r="A37" s="64"/>
      <c r="B37" s="64"/>
      <c r="C37" s="64"/>
      <c r="D37" s="64"/>
      <c r="E37" s="64"/>
      <c r="F37" s="64"/>
      <c r="G37" s="64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</row>
    <row r="38" spans="1:28" ht="23.4" x14ac:dyDescent="0.6">
      <c r="A38" s="64"/>
      <c r="B38" s="64"/>
      <c r="C38" s="64"/>
      <c r="D38" s="64"/>
      <c r="E38" s="64"/>
      <c r="F38" s="64"/>
      <c r="G38" s="64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125"/>
      <c r="AB38" s="176"/>
    </row>
    <row r="39" spans="1:28" ht="23.4" x14ac:dyDescent="0.6">
      <c r="A39" s="64"/>
      <c r="B39" s="64"/>
      <c r="C39" s="64"/>
      <c r="D39" s="64"/>
      <c r="E39" s="64"/>
      <c r="F39" s="64"/>
      <c r="G39" s="64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76"/>
    </row>
    <row r="40" spans="1:28" ht="23.4" x14ac:dyDescent="0.6">
      <c r="A40" s="64"/>
      <c r="B40" s="64"/>
      <c r="C40" s="64"/>
      <c r="D40" s="64"/>
      <c r="E40" s="64"/>
      <c r="F40" s="64"/>
      <c r="G40" s="64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  <c r="AA40" s="125"/>
      <c r="AB40" s="176"/>
    </row>
    <row r="41" spans="1:28" ht="23.4" x14ac:dyDescent="0.6">
      <c r="A41" s="64"/>
      <c r="B41" s="64"/>
      <c r="C41" s="64"/>
      <c r="D41" s="64"/>
      <c r="E41" s="64"/>
      <c r="F41" s="64"/>
      <c r="G41" s="64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76"/>
    </row>
    <row r="42" spans="1:28" ht="22.5" customHeight="1" x14ac:dyDescent="0.6"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  <c r="AA42" s="125"/>
    </row>
    <row r="43" spans="1:28" ht="21" customHeight="1" x14ac:dyDescent="0.6">
      <c r="G43" s="30"/>
      <c r="H43" s="4"/>
    </row>
  </sheetData>
  <mergeCells count="20">
    <mergeCell ref="A24:C24"/>
    <mergeCell ref="A27:G27"/>
    <mergeCell ref="A3:E3"/>
    <mergeCell ref="P6:V6"/>
    <mergeCell ref="R7:R12"/>
    <mergeCell ref="V7:V12"/>
    <mergeCell ref="A13:C13"/>
    <mergeCell ref="A19:C19"/>
    <mergeCell ref="A1:I1"/>
    <mergeCell ref="A4:E4"/>
    <mergeCell ref="I10:M10"/>
    <mergeCell ref="I11:K11"/>
    <mergeCell ref="I6:M6"/>
    <mergeCell ref="A2:G2"/>
    <mergeCell ref="X7:X12"/>
    <mergeCell ref="Z7:Z12"/>
    <mergeCell ref="E7:E12"/>
    <mergeCell ref="G7:G12"/>
    <mergeCell ref="AB7:AB12"/>
    <mergeCell ref="P7:P12"/>
  </mergeCells>
  <phoneticPr fontId="0" type="noConversion"/>
  <printOptions horizontalCentered="1"/>
  <pageMargins left="0.19685039370078741" right="0" top="0.47244094488188981" bottom="0.19685039370078741" header="0.19685039370078741" footer="0.19685039370078741"/>
  <pageSetup paperSize="9" scale="60" orientation="landscape" r:id="rId1"/>
  <headerFooter>
    <oddFooter>&amp;R11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39"/>
  <sheetViews>
    <sheetView showGridLines="0" topLeftCell="A4" zoomScaleNormal="100" zoomScaleSheetLayoutView="70" workbookViewId="0">
      <selection activeCell="C8" sqref="C8"/>
    </sheetView>
  </sheetViews>
  <sheetFormatPr defaultColWidth="9.125" defaultRowHeight="21" customHeight="1" x14ac:dyDescent="0.6"/>
  <cols>
    <col min="1" max="1" width="45.75" style="1" customWidth="1"/>
    <col min="2" max="2" width="0.875" style="1" customWidth="1"/>
    <col min="3" max="3" width="7.75" style="1" customWidth="1"/>
    <col min="4" max="4" width="0.875" style="1" customWidth="1"/>
    <col min="5" max="5" width="14.375" style="1" bestFit="1" customWidth="1"/>
    <col min="6" max="6" width="0.875" style="1" customWidth="1"/>
    <col min="7" max="7" width="14.375" style="1" customWidth="1"/>
    <col min="8" max="8" width="0.875" style="1" customWidth="1"/>
    <col min="9" max="9" width="14.375" style="1" customWidth="1"/>
    <col min="10" max="10" width="0.875" style="1" customWidth="1"/>
    <col min="11" max="11" width="14.375" style="1" customWidth="1"/>
    <col min="12" max="12" width="0.875" style="1" customWidth="1"/>
    <col min="13" max="13" width="16.625" style="1" customWidth="1"/>
    <col min="14" max="15" width="0.875" style="1" customWidth="1"/>
    <col min="16" max="16" width="18.375" style="1" customWidth="1"/>
    <col min="17" max="17" width="0.875" style="1" customWidth="1"/>
    <col min="18" max="18" width="15.375" style="1" customWidth="1"/>
    <col min="19" max="19" width="0.875" style="1" customWidth="1"/>
    <col min="20" max="20" width="15.375" style="1" customWidth="1"/>
    <col min="21" max="21" width="0.875" style="1" customWidth="1"/>
    <col min="22" max="22" width="14.625" style="1" customWidth="1"/>
    <col min="23" max="23" width="0.875" style="1" customWidth="1"/>
    <col min="24" max="24" width="16" style="1" bestFit="1" customWidth="1"/>
    <col min="25" max="25" width="5.75" style="1" customWidth="1"/>
    <col min="26" max="26" width="16.375" style="1" customWidth="1"/>
    <col min="27" max="28" width="16" style="1" customWidth="1"/>
    <col min="29" max="29" width="16.125" style="1" customWidth="1"/>
    <col min="30" max="30" width="18.875" style="1" customWidth="1"/>
    <col min="31" max="31" width="15.375" style="1" customWidth="1"/>
    <col min="32" max="32" width="14" style="1" bestFit="1" customWidth="1"/>
    <col min="33" max="33" width="15.625" style="1" customWidth="1"/>
    <col min="34" max="34" width="19.875" style="1" customWidth="1"/>
    <col min="35" max="16384" width="9.125" style="1"/>
  </cols>
  <sheetData>
    <row r="1" spans="1:34" ht="21" customHeight="1" x14ac:dyDescent="0.6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34" ht="21" customHeight="1" x14ac:dyDescent="0.6">
      <c r="A2" s="178" t="s">
        <v>97</v>
      </c>
      <c r="B2" s="178"/>
      <c r="C2" s="178"/>
      <c r="D2" s="178"/>
      <c r="E2" s="178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34" ht="21" customHeight="1" x14ac:dyDescent="0.6">
      <c r="A3" s="190" t="s">
        <v>174</v>
      </c>
      <c r="B3" s="190"/>
      <c r="C3" s="190"/>
      <c r="D3" s="178"/>
      <c r="E3" s="178"/>
      <c r="F3" s="178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34" ht="21" customHeight="1" x14ac:dyDescent="0.6">
      <c r="A4" s="22" t="s">
        <v>110</v>
      </c>
      <c r="B4" s="22"/>
      <c r="C4" s="22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34" ht="21" customHeight="1" x14ac:dyDescent="0.6">
      <c r="A5" s="22"/>
      <c r="B5" s="22"/>
      <c r="C5" s="22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6" t="s">
        <v>2</v>
      </c>
    </row>
    <row r="6" spans="1:34" s="136" customFormat="1" ht="21" customHeight="1" x14ac:dyDescent="0.6">
      <c r="D6" s="7"/>
      <c r="F6" s="7"/>
      <c r="H6" s="7"/>
      <c r="I6" s="187" t="s">
        <v>99</v>
      </c>
      <c r="J6" s="187"/>
      <c r="K6" s="187"/>
      <c r="L6" s="187"/>
      <c r="M6" s="187"/>
      <c r="N6" s="167"/>
      <c r="O6" s="187" t="s">
        <v>100</v>
      </c>
      <c r="P6" s="187"/>
      <c r="Q6" s="187"/>
      <c r="R6" s="187"/>
      <c r="S6" s="187"/>
      <c r="T6" s="187"/>
      <c r="U6" s="187"/>
      <c r="V6" s="187"/>
      <c r="W6" s="137"/>
    </row>
    <row r="7" spans="1:34" s="136" customFormat="1" ht="21" customHeight="1" x14ac:dyDescent="0.6">
      <c r="D7" s="7"/>
      <c r="E7" s="182" t="s">
        <v>45</v>
      </c>
      <c r="F7" s="8"/>
      <c r="G7" s="182" t="s">
        <v>46</v>
      </c>
      <c r="H7" s="7"/>
      <c r="I7" s="7"/>
      <c r="J7" s="7"/>
      <c r="K7" s="7"/>
      <c r="L7" s="7"/>
      <c r="M7" s="7"/>
      <c r="N7" s="7"/>
      <c r="O7" s="170"/>
      <c r="P7" s="186" t="s">
        <v>189</v>
      </c>
      <c r="Q7" s="137"/>
      <c r="R7" s="186" t="s">
        <v>165</v>
      </c>
      <c r="S7" s="137"/>
      <c r="T7" s="170"/>
      <c r="U7" s="137"/>
      <c r="V7" s="189" t="s">
        <v>185</v>
      </c>
      <c r="W7" s="137"/>
      <c r="X7" s="182" t="s">
        <v>186</v>
      </c>
    </row>
    <row r="8" spans="1:34" s="136" customFormat="1" ht="21" customHeight="1" x14ac:dyDescent="0.6">
      <c r="D8" s="7"/>
      <c r="E8" s="182"/>
      <c r="F8" s="8"/>
      <c r="G8" s="182"/>
      <c r="H8" s="7"/>
      <c r="I8" s="7"/>
      <c r="J8" s="7"/>
      <c r="K8" s="7"/>
      <c r="L8" s="7"/>
      <c r="M8" s="7"/>
      <c r="N8" s="7"/>
      <c r="O8" s="170"/>
      <c r="P8" s="184"/>
      <c r="Q8" s="137"/>
      <c r="R8" s="184"/>
      <c r="S8" s="137"/>
      <c r="T8" s="170"/>
      <c r="U8" s="137"/>
      <c r="V8" s="182"/>
      <c r="W8" s="137"/>
      <c r="X8" s="182"/>
    </row>
    <row r="9" spans="1:34" s="136" customFormat="1" ht="21" customHeight="1" x14ac:dyDescent="0.6">
      <c r="D9" s="7"/>
      <c r="E9" s="182"/>
      <c r="F9" s="8"/>
      <c r="G9" s="182"/>
      <c r="H9" s="7"/>
      <c r="I9" s="7"/>
      <c r="J9" s="7"/>
      <c r="K9" s="7"/>
      <c r="L9" s="7"/>
      <c r="M9" s="7"/>
      <c r="N9" s="7"/>
      <c r="O9" s="170"/>
      <c r="P9" s="184"/>
      <c r="Q9" s="137"/>
      <c r="R9" s="184"/>
      <c r="S9" s="137"/>
      <c r="T9" s="170"/>
      <c r="U9" s="137"/>
      <c r="V9" s="182"/>
      <c r="W9" s="137"/>
      <c r="X9" s="182"/>
    </row>
    <row r="10" spans="1:34" s="136" customFormat="1" ht="21" customHeight="1" x14ac:dyDescent="0.6">
      <c r="E10" s="182"/>
      <c r="F10" s="7"/>
      <c r="G10" s="182"/>
      <c r="H10" s="7"/>
      <c r="I10" s="187" t="s">
        <v>99</v>
      </c>
      <c r="J10" s="187"/>
      <c r="K10" s="187"/>
      <c r="L10" s="187"/>
      <c r="M10" s="187"/>
      <c r="N10" s="7"/>
      <c r="O10" s="170"/>
      <c r="P10" s="184"/>
      <c r="Q10" s="7"/>
      <c r="R10" s="184"/>
      <c r="S10" s="7"/>
      <c r="T10" s="170"/>
      <c r="U10" s="7"/>
      <c r="V10" s="182"/>
      <c r="W10" s="7"/>
      <c r="X10" s="182"/>
    </row>
    <row r="11" spans="1:34" s="136" customFormat="1" ht="21" customHeight="1" x14ac:dyDescent="0.6">
      <c r="C11" s="22"/>
      <c r="D11" s="22"/>
      <c r="E11" s="182"/>
      <c r="F11" s="171"/>
      <c r="G11" s="182"/>
      <c r="H11" s="7"/>
      <c r="I11" s="188" t="s">
        <v>101</v>
      </c>
      <c r="J11" s="188"/>
      <c r="K11" s="188"/>
      <c r="L11" s="7"/>
      <c r="M11" s="170"/>
      <c r="N11" s="170"/>
      <c r="O11" s="170"/>
      <c r="P11" s="184"/>
      <c r="Q11" s="7"/>
      <c r="R11" s="184"/>
      <c r="S11" s="7"/>
      <c r="T11" s="170"/>
      <c r="U11" s="7"/>
      <c r="V11" s="182"/>
      <c r="W11" s="7"/>
      <c r="X11" s="182"/>
    </row>
    <row r="12" spans="1:34" s="136" customFormat="1" ht="49.95" customHeight="1" x14ac:dyDescent="0.6">
      <c r="C12" s="172" t="s">
        <v>5</v>
      </c>
      <c r="D12" s="7"/>
      <c r="E12" s="183"/>
      <c r="F12" s="6"/>
      <c r="G12" s="183"/>
      <c r="H12" s="7"/>
      <c r="I12" s="25" t="s">
        <v>102</v>
      </c>
      <c r="J12" s="7"/>
      <c r="K12" s="173" t="s">
        <v>103</v>
      </c>
      <c r="L12" s="7"/>
      <c r="M12" s="25" t="s">
        <v>51</v>
      </c>
      <c r="N12" s="170"/>
      <c r="O12" s="170"/>
      <c r="P12" s="185"/>
      <c r="Q12" s="7"/>
      <c r="R12" s="185"/>
      <c r="S12" s="7"/>
      <c r="T12" s="104" t="s">
        <v>104</v>
      </c>
      <c r="U12" s="7"/>
      <c r="V12" s="183"/>
      <c r="W12" s="7"/>
      <c r="X12" s="183"/>
    </row>
    <row r="13" spans="1:34" ht="21" customHeight="1" x14ac:dyDescent="0.6">
      <c r="A13" s="178" t="s">
        <v>179</v>
      </c>
      <c r="B13" s="178"/>
      <c r="C13" s="178"/>
      <c r="D13" s="5"/>
      <c r="E13" s="39">
        <v>108000000</v>
      </c>
      <c r="F13" s="39">
        <v>0</v>
      </c>
      <c r="G13" s="39">
        <v>110400000</v>
      </c>
      <c r="H13" s="39"/>
      <c r="I13" s="39">
        <v>10800000</v>
      </c>
      <c r="J13" s="39">
        <v>0</v>
      </c>
      <c r="K13" s="39">
        <v>166410058</v>
      </c>
      <c r="L13" s="39">
        <v>0</v>
      </c>
      <c r="M13" s="39">
        <v>1783420265</v>
      </c>
      <c r="N13" s="39">
        <v>0</v>
      </c>
      <c r="O13" s="39"/>
      <c r="P13" s="18">
        <v>152097488</v>
      </c>
      <c r="Q13" s="39">
        <v>0</v>
      </c>
      <c r="R13" s="45">
        <v>0</v>
      </c>
      <c r="S13" s="39"/>
      <c r="T13" s="82">
        <v>-4229670</v>
      </c>
      <c r="U13" s="39"/>
      <c r="V13" s="39">
        <v>147867818</v>
      </c>
      <c r="W13" s="39"/>
      <c r="X13" s="39">
        <v>2326898141</v>
      </c>
    </row>
    <row r="14" spans="1:34" ht="21" customHeight="1" x14ac:dyDescent="0.6">
      <c r="A14" s="174" t="s">
        <v>166</v>
      </c>
      <c r="B14" s="133"/>
      <c r="C14" s="133"/>
      <c r="D14" s="5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18"/>
      <c r="Q14" s="39"/>
      <c r="R14" s="45"/>
      <c r="S14" s="39"/>
      <c r="T14" s="39"/>
      <c r="U14" s="39"/>
      <c r="V14" s="39"/>
      <c r="W14" s="39"/>
      <c r="X14" s="39"/>
    </row>
    <row r="15" spans="1:34" ht="21" customHeight="1" x14ac:dyDescent="0.6">
      <c r="A15" s="123" t="s">
        <v>108</v>
      </c>
      <c r="B15" s="133"/>
      <c r="C15" s="175">
        <v>12</v>
      </c>
      <c r="D15" s="5"/>
      <c r="E15" s="4">
        <v>0</v>
      </c>
      <c r="F15" s="39"/>
      <c r="G15" s="4">
        <v>0</v>
      </c>
      <c r="H15" s="39"/>
      <c r="I15" s="4">
        <v>0</v>
      </c>
      <c r="J15" s="39"/>
      <c r="K15" s="4">
        <v>0</v>
      </c>
      <c r="L15" s="39"/>
      <c r="M15" s="3">
        <v>47964512</v>
      </c>
      <c r="N15" s="39"/>
      <c r="O15" s="39"/>
      <c r="P15" s="4">
        <v>0</v>
      </c>
      <c r="Q15" s="39"/>
      <c r="R15" s="4">
        <v>0</v>
      </c>
      <c r="S15" s="39"/>
      <c r="T15" s="4">
        <v>0</v>
      </c>
      <c r="U15" s="39"/>
      <c r="V15" s="4">
        <v>0</v>
      </c>
      <c r="W15" s="39"/>
      <c r="X15" s="3">
        <v>47964512</v>
      </c>
    </row>
    <row r="16" spans="1:34" ht="21" customHeight="1" x14ac:dyDescent="0.6">
      <c r="A16" s="62" t="s">
        <v>106</v>
      </c>
      <c r="B16" s="62"/>
      <c r="C16" s="5"/>
      <c r="E16" s="4">
        <v>0</v>
      </c>
      <c r="F16" s="4"/>
      <c r="G16" s="4">
        <v>0</v>
      </c>
      <c r="H16" s="4"/>
      <c r="I16" s="4">
        <v>0</v>
      </c>
      <c r="J16" s="4"/>
      <c r="K16" s="4">
        <v>0</v>
      </c>
      <c r="L16" s="28"/>
      <c r="M16" s="28">
        <v>112000769</v>
      </c>
      <c r="N16" s="28"/>
      <c r="O16" s="28"/>
      <c r="P16" s="28">
        <v>74080610</v>
      </c>
      <c r="Q16" s="28"/>
      <c r="R16" s="3">
        <v>71353403</v>
      </c>
      <c r="S16" s="28"/>
      <c r="T16" s="3">
        <v>0</v>
      </c>
      <c r="U16" s="28"/>
      <c r="V16" s="28">
        <v>145434013</v>
      </c>
      <c r="W16" s="28"/>
      <c r="X16" s="28">
        <v>257434782</v>
      </c>
      <c r="Z16" s="30"/>
      <c r="AA16" s="30"/>
      <c r="AB16" s="30"/>
      <c r="AC16" s="30"/>
      <c r="AD16" s="30"/>
      <c r="AE16" s="30"/>
      <c r="AF16" s="30"/>
      <c r="AG16" s="30"/>
      <c r="AH16" s="30"/>
    </row>
    <row r="17" spans="1:34" ht="21" customHeight="1" x14ac:dyDescent="0.6">
      <c r="A17" s="62" t="s">
        <v>107</v>
      </c>
      <c r="B17" s="62"/>
      <c r="C17" s="175">
        <v>23</v>
      </c>
      <c r="E17" s="71">
        <v>0</v>
      </c>
      <c r="F17" s="4"/>
      <c r="G17" s="71">
        <v>0</v>
      </c>
      <c r="H17" s="30"/>
      <c r="I17" s="71">
        <v>0</v>
      </c>
      <c r="J17" s="30"/>
      <c r="K17" s="83">
        <v>0</v>
      </c>
      <c r="L17" s="28"/>
      <c r="M17" s="48">
        <v>-64800000</v>
      </c>
      <c r="N17" s="28"/>
      <c r="O17" s="4"/>
      <c r="P17" s="71">
        <v>0</v>
      </c>
      <c r="Q17" s="28"/>
      <c r="R17" s="71">
        <v>0</v>
      </c>
      <c r="S17" s="28"/>
      <c r="T17" s="30">
        <v>0</v>
      </c>
      <c r="U17" s="28"/>
      <c r="V17" s="71">
        <v>0</v>
      </c>
      <c r="W17" s="28"/>
      <c r="X17" s="48">
        <v>-64800000</v>
      </c>
      <c r="Z17" s="30"/>
      <c r="AA17" s="30"/>
      <c r="AB17" s="30"/>
      <c r="AC17" s="30"/>
      <c r="AD17" s="30"/>
      <c r="AE17" s="30"/>
      <c r="AF17" s="30"/>
      <c r="AG17" s="30"/>
      <c r="AH17" s="30"/>
    </row>
    <row r="18" spans="1:34" ht="21" customHeight="1" x14ac:dyDescent="0.6">
      <c r="A18" s="178" t="s">
        <v>109</v>
      </c>
      <c r="B18" s="178"/>
      <c r="C18" s="178"/>
      <c r="D18" s="5"/>
      <c r="E18" s="39">
        <v>108000000</v>
      </c>
      <c r="F18" s="39">
        <v>0</v>
      </c>
      <c r="G18" s="39">
        <v>110400000</v>
      </c>
      <c r="H18" s="39"/>
      <c r="I18" s="39">
        <v>10800000</v>
      </c>
      <c r="J18" s="39">
        <v>0</v>
      </c>
      <c r="K18" s="39">
        <v>166410058</v>
      </c>
      <c r="L18" s="39">
        <v>0</v>
      </c>
      <c r="M18" s="39">
        <v>1878585546</v>
      </c>
      <c r="N18" s="39">
        <v>0</v>
      </c>
      <c r="O18" s="39"/>
      <c r="P18" s="18">
        <v>226178098</v>
      </c>
      <c r="Q18" s="39">
        <v>0</v>
      </c>
      <c r="R18" s="18">
        <v>71353403</v>
      </c>
      <c r="S18" s="39"/>
      <c r="T18" s="82">
        <v>-4229670</v>
      </c>
      <c r="U18" s="39"/>
      <c r="V18" s="39">
        <v>293301831</v>
      </c>
      <c r="W18" s="39"/>
      <c r="X18" s="39">
        <v>2567497435</v>
      </c>
      <c r="Z18" s="30"/>
      <c r="AA18" s="30"/>
      <c r="AB18" s="30"/>
      <c r="AC18" s="30"/>
      <c r="AD18" s="30"/>
      <c r="AE18" s="30"/>
      <c r="AF18" s="30"/>
      <c r="AG18" s="30"/>
      <c r="AH18" s="30"/>
    </row>
    <row r="19" spans="1:34" ht="21" customHeight="1" x14ac:dyDescent="0.6">
      <c r="A19" s="62" t="s">
        <v>105</v>
      </c>
      <c r="B19" s="133"/>
      <c r="C19" s="133"/>
      <c r="D19" s="5"/>
      <c r="E19" s="45">
        <v>0</v>
      </c>
      <c r="F19" s="45"/>
      <c r="G19" s="45">
        <v>0</v>
      </c>
      <c r="H19" s="45"/>
      <c r="I19" s="45">
        <v>0</v>
      </c>
      <c r="J19" s="45"/>
      <c r="K19" s="45">
        <v>0</v>
      </c>
      <c r="L19" s="39"/>
      <c r="M19" s="28">
        <v>235080</v>
      </c>
      <c r="N19" s="39"/>
      <c r="O19" s="39"/>
      <c r="P19" s="4">
        <v>0</v>
      </c>
      <c r="Q19" s="4"/>
      <c r="R19" s="4">
        <v>0</v>
      </c>
      <c r="S19" s="4"/>
      <c r="T19" s="4">
        <v>0</v>
      </c>
      <c r="U19" s="4"/>
      <c r="V19" s="4">
        <v>0</v>
      </c>
      <c r="W19" s="39"/>
      <c r="X19" s="3">
        <v>235080</v>
      </c>
      <c r="Z19" s="30"/>
      <c r="AA19" s="30"/>
      <c r="AB19" s="30"/>
      <c r="AC19" s="30"/>
      <c r="AD19" s="30"/>
      <c r="AE19" s="30"/>
      <c r="AF19" s="30"/>
      <c r="AG19" s="30"/>
      <c r="AH19" s="30"/>
    </row>
    <row r="20" spans="1:34" ht="21" customHeight="1" x14ac:dyDescent="0.6">
      <c r="A20" s="62" t="s">
        <v>106</v>
      </c>
      <c r="B20" s="22"/>
      <c r="C20" s="175"/>
      <c r="D20" s="5"/>
      <c r="E20" s="4">
        <v>0</v>
      </c>
      <c r="F20" s="4"/>
      <c r="G20" s="4">
        <v>0</v>
      </c>
      <c r="H20" s="4"/>
      <c r="I20" s="4">
        <v>0</v>
      </c>
      <c r="J20" s="4"/>
      <c r="K20" s="4">
        <v>0</v>
      </c>
      <c r="L20" s="39"/>
      <c r="M20" s="28">
        <v>282453622</v>
      </c>
      <c r="N20" s="28"/>
      <c r="O20" s="28"/>
      <c r="P20" s="3">
        <v>9823289</v>
      </c>
      <c r="Q20" s="3"/>
      <c r="R20" s="28">
        <v>-71353403</v>
      </c>
      <c r="S20" s="3"/>
      <c r="T20" s="3">
        <v>3172066</v>
      </c>
      <c r="U20" s="3"/>
      <c r="V20" s="28">
        <v>-58358048</v>
      </c>
      <c r="W20" s="39"/>
      <c r="X20" s="3">
        <v>224095574</v>
      </c>
      <c r="Z20" s="30"/>
      <c r="AA20" s="30"/>
      <c r="AB20" s="30"/>
      <c r="AC20" s="30"/>
      <c r="AD20" s="30"/>
      <c r="AE20" s="30"/>
      <c r="AF20" s="30"/>
      <c r="AG20" s="30"/>
      <c r="AH20" s="30"/>
    </row>
    <row r="21" spans="1:34" ht="21" customHeight="1" x14ac:dyDescent="0.6">
      <c r="A21" s="62" t="s">
        <v>107</v>
      </c>
      <c r="B21" s="62"/>
      <c r="C21" s="175">
        <v>23</v>
      </c>
      <c r="E21" s="4">
        <v>0</v>
      </c>
      <c r="F21" s="4"/>
      <c r="G21" s="4">
        <v>0</v>
      </c>
      <c r="H21" s="4"/>
      <c r="I21" s="4">
        <v>0</v>
      </c>
      <c r="J21" s="4"/>
      <c r="K21" s="4">
        <v>0</v>
      </c>
      <c r="L21" s="28"/>
      <c r="M21" s="28">
        <v>-81000000</v>
      </c>
      <c r="N21" s="28"/>
      <c r="O21" s="4"/>
      <c r="P21" s="4">
        <v>0</v>
      </c>
      <c r="Q21" s="4"/>
      <c r="R21" s="4">
        <v>0</v>
      </c>
      <c r="S21" s="4"/>
      <c r="T21" s="4">
        <v>0</v>
      </c>
      <c r="U21" s="28"/>
      <c r="V21" s="4">
        <v>0</v>
      </c>
      <c r="W21" s="28"/>
      <c r="X21" s="28">
        <v>-81000000</v>
      </c>
      <c r="Z21" s="30"/>
      <c r="AA21" s="30"/>
      <c r="AB21" s="30"/>
      <c r="AC21" s="30"/>
      <c r="AD21" s="30"/>
      <c r="AE21" s="30"/>
      <c r="AF21" s="30"/>
      <c r="AG21" s="30"/>
      <c r="AH21" s="30"/>
    </row>
    <row r="22" spans="1:34" ht="21" customHeight="1" x14ac:dyDescent="0.6">
      <c r="A22" s="62" t="s">
        <v>50</v>
      </c>
      <c r="B22" s="62"/>
      <c r="C22" s="175">
        <v>22</v>
      </c>
      <c r="E22" s="4">
        <v>0</v>
      </c>
      <c r="F22" s="4"/>
      <c r="G22" s="4">
        <v>0</v>
      </c>
      <c r="H22" s="4"/>
      <c r="I22" s="4">
        <v>0</v>
      </c>
      <c r="J22" s="4"/>
      <c r="K22" s="3">
        <v>5600038</v>
      </c>
      <c r="L22" s="28"/>
      <c r="M22" s="28">
        <v>-5600038</v>
      </c>
      <c r="N22" s="28"/>
      <c r="O22" s="4"/>
      <c r="P22" s="4">
        <v>0</v>
      </c>
      <c r="Q22" s="28"/>
      <c r="R22" s="4">
        <v>0</v>
      </c>
      <c r="S22" s="28"/>
      <c r="T22" s="4">
        <v>0</v>
      </c>
      <c r="U22" s="28"/>
      <c r="V22" s="4">
        <v>0</v>
      </c>
      <c r="W22" s="28"/>
      <c r="X22" s="4">
        <v>0</v>
      </c>
      <c r="Z22" s="30"/>
      <c r="AA22" s="30"/>
      <c r="AB22" s="30"/>
      <c r="AC22" s="30"/>
      <c r="AD22" s="30"/>
      <c r="AE22" s="30"/>
      <c r="AF22" s="30"/>
      <c r="AG22" s="30"/>
      <c r="AH22" s="30"/>
    </row>
    <row r="23" spans="1:34" ht="21" customHeight="1" thickBot="1" x14ac:dyDescent="0.65">
      <c r="A23" s="178" t="s">
        <v>180</v>
      </c>
      <c r="B23" s="178"/>
      <c r="C23" s="178"/>
      <c r="D23" s="5"/>
      <c r="E23" s="84">
        <v>108000000</v>
      </c>
      <c r="F23" s="18">
        <v>0</v>
      </c>
      <c r="G23" s="84">
        <v>110400000</v>
      </c>
      <c r="H23" s="18">
        <v>0</v>
      </c>
      <c r="I23" s="84">
        <v>10800000</v>
      </c>
      <c r="J23" s="18">
        <v>0</v>
      </c>
      <c r="K23" s="84">
        <v>172010096</v>
      </c>
      <c r="L23" s="18">
        <v>0</v>
      </c>
      <c r="M23" s="84">
        <v>2074674210</v>
      </c>
      <c r="N23" s="18">
        <v>0</v>
      </c>
      <c r="O23" s="18"/>
      <c r="P23" s="84">
        <v>236001387</v>
      </c>
      <c r="Q23" s="18">
        <v>0</v>
      </c>
      <c r="R23" s="84">
        <v>0</v>
      </c>
      <c r="S23" s="18"/>
      <c r="T23" s="49">
        <v>-1057604</v>
      </c>
      <c r="U23" s="18"/>
      <c r="V23" s="84">
        <v>234943783</v>
      </c>
      <c r="W23" s="18"/>
      <c r="X23" s="84">
        <v>2710828089</v>
      </c>
      <c r="Z23" s="30"/>
      <c r="AA23" s="30"/>
      <c r="AB23" s="30"/>
      <c r="AC23" s="30"/>
      <c r="AD23" s="30"/>
      <c r="AE23" s="30"/>
      <c r="AF23" s="30"/>
      <c r="AG23" s="30"/>
      <c r="AH23" s="30"/>
    </row>
    <row r="24" spans="1:34" ht="21" customHeight="1" thickTop="1" x14ac:dyDescent="0.6">
      <c r="A24" s="22"/>
      <c r="B24" s="22"/>
      <c r="C24" s="175"/>
      <c r="D24" s="5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</row>
    <row r="25" spans="1:34" ht="21" customHeight="1" x14ac:dyDescent="0.6">
      <c r="A25" s="22"/>
      <c r="B25" s="22"/>
      <c r="C25" s="22"/>
      <c r="D25" s="5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</row>
    <row r="26" spans="1:34" ht="21.9" customHeight="1" x14ac:dyDescent="0.6">
      <c r="A26" s="181" t="s">
        <v>28</v>
      </c>
      <c r="B26" s="181"/>
      <c r="C26" s="181"/>
      <c r="D26" s="181"/>
      <c r="E26" s="181"/>
      <c r="F26" s="181"/>
      <c r="G26" s="181"/>
      <c r="H26" s="3"/>
      <c r="I26" s="85"/>
      <c r="J26" s="85"/>
      <c r="K26" s="3"/>
      <c r="L26" s="3"/>
      <c r="M26" s="4"/>
      <c r="N26" s="4"/>
      <c r="O26" s="85"/>
      <c r="P26" s="85"/>
      <c r="Q26" s="4"/>
      <c r="R26" s="4"/>
      <c r="S26" s="4"/>
      <c r="T26" s="85"/>
      <c r="U26" s="4"/>
      <c r="V26" s="85"/>
      <c r="W26" s="4"/>
      <c r="X26" s="176"/>
    </row>
    <row r="27" spans="1:34" ht="21.9" customHeight="1" x14ac:dyDescent="0.6">
      <c r="A27" s="64"/>
      <c r="B27" s="64"/>
      <c r="C27" s="64"/>
      <c r="D27" s="64"/>
      <c r="E27" s="64"/>
      <c r="F27" s="64"/>
      <c r="G27" s="64"/>
      <c r="H27" s="3"/>
      <c r="I27" s="85"/>
      <c r="J27" s="85"/>
      <c r="K27" s="3"/>
      <c r="L27" s="3"/>
      <c r="M27" s="4"/>
      <c r="N27" s="4"/>
      <c r="O27" s="85"/>
      <c r="P27" s="85"/>
      <c r="Q27" s="4"/>
      <c r="R27" s="4"/>
      <c r="S27" s="4"/>
      <c r="T27" s="85"/>
      <c r="U27" s="4"/>
      <c r="V27" s="85"/>
      <c r="W27" s="4"/>
      <c r="X27" s="176"/>
    </row>
    <row r="28" spans="1:34" ht="21.9" customHeight="1" x14ac:dyDescent="0.6">
      <c r="A28" s="64"/>
      <c r="B28" s="64"/>
      <c r="C28" s="64"/>
      <c r="D28" s="64"/>
      <c r="E28" s="64"/>
      <c r="F28" s="64"/>
      <c r="G28" s="64"/>
      <c r="H28" s="3"/>
      <c r="I28" s="85"/>
      <c r="J28" s="85"/>
      <c r="K28" s="3"/>
      <c r="L28" s="3"/>
      <c r="M28" s="4"/>
      <c r="N28" s="4"/>
      <c r="O28" s="85"/>
      <c r="P28" s="85"/>
      <c r="Q28" s="4"/>
      <c r="R28" s="4"/>
      <c r="S28" s="4"/>
      <c r="T28" s="85"/>
      <c r="U28" s="4"/>
      <c r="V28" s="85"/>
      <c r="W28" s="4"/>
      <c r="X28" s="176"/>
    </row>
    <row r="29" spans="1:34" ht="21.9" customHeight="1" x14ac:dyDescent="0.6">
      <c r="A29" s="64"/>
      <c r="B29" s="64"/>
      <c r="C29" s="64"/>
      <c r="D29" s="64"/>
      <c r="E29" s="64"/>
      <c r="F29" s="64"/>
      <c r="G29" s="64"/>
      <c r="H29" s="3"/>
      <c r="I29" s="85"/>
      <c r="J29" s="85"/>
      <c r="K29" s="3"/>
      <c r="L29" s="3"/>
      <c r="M29" s="4"/>
      <c r="N29" s="4"/>
      <c r="O29" s="85"/>
      <c r="P29" s="85"/>
      <c r="Q29" s="4"/>
      <c r="R29" s="4"/>
      <c r="S29" s="4"/>
      <c r="T29" s="85"/>
      <c r="U29" s="4"/>
      <c r="V29" s="85"/>
      <c r="W29" s="4"/>
      <c r="X29" s="176"/>
    </row>
    <row r="30" spans="1:34" ht="21.9" customHeight="1" x14ac:dyDescent="0.6">
      <c r="A30" s="64"/>
      <c r="B30" s="64"/>
      <c r="C30" s="64"/>
      <c r="D30" s="64"/>
      <c r="E30" s="64"/>
      <c r="F30" s="64"/>
      <c r="G30" s="64"/>
      <c r="H30" s="3"/>
      <c r="I30" s="85"/>
      <c r="J30" s="85"/>
      <c r="K30" s="3"/>
      <c r="L30" s="3"/>
      <c r="M30" s="4"/>
      <c r="N30" s="4"/>
      <c r="O30" s="85"/>
      <c r="P30" s="85"/>
      <c r="Q30" s="4"/>
      <c r="R30" s="4"/>
      <c r="S30" s="4"/>
      <c r="T30" s="85"/>
      <c r="U30" s="4"/>
      <c r="V30" s="85"/>
      <c r="W30" s="4"/>
      <c r="X30" s="176"/>
    </row>
    <row r="31" spans="1:34" ht="21.9" customHeight="1" x14ac:dyDescent="0.6">
      <c r="A31" s="64"/>
      <c r="B31" s="64"/>
      <c r="C31" s="64"/>
      <c r="D31" s="64"/>
      <c r="E31" s="64"/>
      <c r="F31" s="64"/>
      <c r="G31" s="64"/>
      <c r="H31" s="3"/>
      <c r="I31" s="85"/>
      <c r="J31" s="85"/>
      <c r="K31" s="3"/>
      <c r="L31" s="3"/>
      <c r="M31" s="4"/>
      <c r="N31" s="4"/>
      <c r="O31" s="85"/>
      <c r="P31" s="85"/>
      <c r="Q31" s="4"/>
      <c r="R31" s="4"/>
      <c r="S31" s="4"/>
      <c r="T31" s="85"/>
      <c r="U31" s="4"/>
      <c r="V31" s="85"/>
      <c r="W31" s="4"/>
      <c r="X31" s="176"/>
    </row>
    <row r="32" spans="1:34" ht="21.9" customHeight="1" x14ac:dyDescent="0.6">
      <c r="A32" s="64"/>
      <c r="B32" s="64"/>
      <c r="C32" s="64"/>
      <c r="D32" s="64"/>
      <c r="E32" s="64"/>
      <c r="F32" s="64"/>
      <c r="G32" s="64"/>
      <c r="H32" s="3"/>
      <c r="I32" s="85"/>
      <c r="J32" s="85"/>
      <c r="K32" s="3"/>
      <c r="L32" s="3"/>
      <c r="M32" s="4"/>
      <c r="N32" s="4"/>
      <c r="O32" s="85"/>
      <c r="P32" s="85"/>
      <c r="Q32" s="4"/>
      <c r="R32" s="4"/>
      <c r="S32" s="4"/>
      <c r="T32" s="85"/>
      <c r="U32" s="4"/>
      <c r="V32" s="85"/>
      <c r="W32" s="4"/>
      <c r="X32" s="176"/>
    </row>
    <row r="33" spans="1:24" ht="21.9" customHeight="1" x14ac:dyDescent="0.6">
      <c r="A33" s="64"/>
      <c r="B33" s="64"/>
      <c r="C33" s="64"/>
      <c r="D33" s="64"/>
      <c r="E33" s="64"/>
      <c r="F33" s="64"/>
      <c r="G33" s="64"/>
      <c r="H33" s="3"/>
      <c r="I33" s="85"/>
      <c r="J33" s="85"/>
      <c r="K33" s="3"/>
      <c r="L33" s="3"/>
      <c r="M33" s="4"/>
      <c r="N33" s="4"/>
      <c r="O33" s="85"/>
      <c r="P33" s="85"/>
      <c r="Q33" s="4"/>
      <c r="R33" s="4"/>
      <c r="S33" s="4"/>
      <c r="T33" s="85"/>
      <c r="U33" s="4"/>
      <c r="V33" s="85"/>
      <c r="W33" s="4"/>
    </row>
    <row r="34" spans="1:24" ht="21.9" customHeight="1" x14ac:dyDescent="0.6">
      <c r="A34" s="64"/>
      <c r="B34" s="64"/>
      <c r="C34" s="64"/>
      <c r="D34" s="64"/>
      <c r="E34" s="64"/>
      <c r="F34" s="64"/>
      <c r="G34" s="64"/>
      <c r="H34" s="3"/>
      <c r="I34" s="85"/>
      <c r="J34" s="85"/>
      <c r="K34" s="3"/>
      <c r="L34" s="3"/>
      <c r="M34" s="4"/>
      <c r="N34" s="4"/>
      <c r="O34" s="85"/>
      <c r="P34" s="85"/>
      <c r="Q34" s="4"/>
      <c r="R34" s="4"/>
      <c r="S34" s="4"/>
      <c r="T34" s="85"/>
      <c r="U34" s="4"/>
      <c r="V34" s="85"/>
      <c r="W34" s="4"/>
      <c r="X34" s="176"/>
    </row>
    <row r="35" spans="1:24" ht="21.9" customHeight="1" x14ac:dyDescent="0.6">
      <c r="A35" s="64"/>
      <c r="B35" s="64"/>
      <c r="C35" s="64"/>
      <c r="D35" s="64"/>
      <c r="E35" s="64"/>
      <c r="F35" s="64"/>
      <c r="G35" s="64"/>
      <c r="H35" s="3"/>
      <c r="I35" s="85"/>
      <c r="J35" s="85"/>
      <c r="K35" s="3"/>
      <c r="L35" s="3"/>
      <c r="M35" s="4"/>
      <c r="N35" s="4"/>
      <c r="O35" s="85"/>
      <c r="P35" s="85"/>
      <c r="Q35" s="4"/>
      <c r="R35" s="4"/>
      <c r="S35" s="4"/>
      <c r="T35" s="85"/>
      <c r="U35" s="4"/>
      <c r="V35" s="85"/>
      <c r="W35" s="4"/>
    </row>
    <row r="36" spans="1:24" ht="21.9" customHeight="1" x14ac:dyDescent="0.6">
      <c r="A36" s="64"/>
      <c r="B36" s="64"/>
      <c r="C36" s="64"/>
      <c r="D36" s="64"/>
      <c r="E36" s="64"/>
      <c r="F36" s="64"/>
      <c r="G36" s="64"/>
      <c r="H36" s="3"/>
      <c r="I36" s="85"/>
      <c r="J36" s="85"/>
      <c r="K36" s="3"/>
      <c r="L36" s="3"/>
      <c r="M36" s="4"/>
      <c r="N36" s="4"/>
      <c r="O36" s="85"/>
      <c r="P36" s="85"/>
      <c r="Q36" s="4"/>
      <c r="R36" s="4"/>
      <c r="S36" s="4"/>
      <c r="T36" s="85"/>
      <c r="U36" s="4"/>
      <c r="V36" s="85"/>
      <c r="W36" s="4"/>
      <c r="X36" s="176"/>
    </row>
    <row r="37" spans="1:24" ht="34.5" customHeight="1" x14ac:dyDescent="0.6">
      <c r="A37" s="64"/>
      <c r="B37" s="64"/>
      <c r="C37" s="64"/>
      <c r="D37" s="64"/>
      <c r="E37" s="64"/>
      <c r="F37" s="64"/>
      <c r="G37" s="64"/>
      <c r="H37" s="3"/>
      <c r="I37" s="85"/>
      <c r="J37" s="85"/>
      <c r="K37" s="3"/>
      <c r="L37" s="3"/>
      <c r="M37" s="4"/>
      <c r="N37" s="4"/>
      <c r="O37" s="85"/>
      <c r="P37" s="85"/>
      <c r="Q37" s="4"/>
      <c r="R37" s="4"/>
      <c r="S37" s="4"/>
      <c r="T37" s="85"/>
      <c r="U37" s="4"/>
      <c r="V37" s="85"/>
      <c r="W37" s="4"/>
      <c r="X37" s="176"/>
    </row>
    <row r="38" spans="1:24" ht="25.5" customHeight="1" x14ac:dyDescent="0.6"/>
    <row r="39" spans="1:24" ht="27" customHeight="1" x14ac:dyDescent="0.6"/>
  </sheetData>
  <mergeCells count="17">
    <mergeCell ref="V7:V12"/>
    <mergeCell ref="X7:X12"/>
    <mergeCell ref="R7:R12"/>
    <mergeCell ref="A1:I1"/>
    <mergeCell ref="A26:G26"/>
    <mergeCell ref="A2:E2"/>
    <mergeCell ref="O6:V6"/>
    <mergeCell ref="A3:F3"/>
    <mergeCell ref="I6:M6"/>
    <mergeCell ref="A13:C13"/>
    <mergeCell ref="A18:C18"/>
    <mergeCell ref="A23:C23"/>
    <mergeCell ref="I10:M10"/>
    <mergeCell ref="I11:K11"/>
    <mergeCell ref="P7:P12"/>
    <mergeCell ref="E7:E12"/>
    <mergeCell ref="G7:G12"/>
  </mergeCells>
  <phoneticPr fontId="0" type="noConversion"/>
  <printOptions horizontalCentered="1"/>
  <pageMargins left="0.19685039370078741" right="0.15748031496062992" top="0.51181102362204722" bottom="0.19685039370078741" header="0.27559055118110237" footer="0.19685039370078741"/>
  <pageSetup paperSize="9" scale="70" fitToHeight="0" orientation="landscape" r:id="rId1"/>
  <headerFooter>
    <oddFooter>&amp;R12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84"/>
  <sheetViews>
    <sheetView showGridLines="0" zoomScaleNormal="100" zoomScaleSheetLayoutView="85" workbookViewId="0">
      <selection activeCell="D2" sqref="D2"/>
    </sheetView>
  </sheetViews>
  <sheetFormatPr defaultColWidth="2.625" defaultRowHeight="23.4" x14ac:dyDescent="0.6"/>
  <cols>
    <col min="1" max="1" width="64.25" style="1" customWidth="1"/>
    <col min="2" max="2" width="16.625" style="1" customWidth="1"/>
    <col min="3" max="3" width="0.875" style="1" customWidth="1"/>
    <col min="4" max="4" width="15.75" style="1" customWidth="1"/>
    <col min="5" max="5" width="0.875" style="1" customWidth="1"/>
    <col min="6" max="6" width="15.375" style="1" customWidth="1"/>
    <col min="7" max="7" width="0.875" style="1" customWidth="1"/>
    <col min="8" max="8" width="15.375" style="1" customWidth="1"/>
    <col min="9" max="9" width="2.625" style="1" customWidth="1"/>
    <col min="10" max="10" width="13.75" style="1" hidden="1" customWidth="1"/>
    <col min="11" max="11" width="14.75" style="30" hidden="1" customWidth="1"/>
    <col min="12" max="12" width="2.625" style="1" hidden="1" customWidth="1"/>
    <col min="13" max="13" width="13.625" style="1" hidden="1" customWidth="1"/>
    <col min="14" max="14" width="12.375" style="1" hidden="1" customWidth="1"/>
    <col min="15" max="16" width="2.625" style="1" customWidth="1"/>
    <col min="17" max="17" width="9.75" style="23" bestFit="1" customWidth="1"/>
    <col min="18" max="18" width="7.875" style="23" customWidth="1"/>
    <col min="19" max="19" width="2.625" style="1" customWidth="1"/>
    <col min="20" max="20" width="13.75" style="59" bestFit="1" customWidth="1"/>
    <col min="21" max="21" width="14.625" style="1" bestFit="1" customWidth="1"/>
    <col min="22" max="22" width="13.75" style="1" customWidth="1"/>
    <col min="23" max="23" width="2.625" style="1" customWidth="1"/>
    <col min="24" max="24" width="14.75" style="1" customWidth="1"/>
    <col min="25" max="78" width="2.625" style="1" customWidth="1"/>
    <col min="79" max="16384" width="2.625" style="1"/>
  </cols>
  <sheetData>
    <row r="1" spans="1:20" x14ac:dyDescent="0.6">
      <c r="A1" s="178" t="s">
        <v>0</v>
      </c>
      <c r="B1" s="178"/>
      <c r="C1" s="5"/>
      <c r="D1" s="5"/>
      <c r="E1" s="5"/>
      <c r="F1" s="5"/>
      <c r="G1" s="5"/>
      <c r="H1" s="5"/>
    </row>
    <row r="2" spans="1:20" x14ac:dyDescent="0.6">
      <c r="A2" s="22" t="s">
        <v>111</v>
      </c>
      <c r="B2" s="22"/>
      <c r="C2" s="5"/>
      <c r="D2" s="5"/>
      <c r="E2" s="5"/>
      <c r="F2" s="5"/>
      <c r="G2" s="5"/>
      <c r="H2" s="5"/>
    </row>
    <row r="3" spans="1:20" x14ac:dyDescent="0.6">
      <c r="A3" s="178" t="s">
        <v>174</v>
      </c>
      <c r="B3" s="178"/>
      <c r="C3" s="178"/>
      <c r="D3" s="178"/>
      <c r="E3" s="5"/>
      <c r="F3" s="5"/>
      <c r="G3" s="5"/>
      <c r="H3" s="5"/>
    </row>
    <row r="4" spans="1:20" x14ac:dyDescent="0.6">
      <c r="H4" s="6" t="s">
        <v>2</v>
      </c>
      <c r="K4" s="4"/>
      <c r="Q4" s="2"/>
      <c r="R4" s="2"/>
      <c r="T4" s="3"/>
    </row>
    <row r="5" spans="1:20" x14ac:dyDescent="0.6">
      <c r="B5" s="180" t="s">
        <v>3</v>
      </c>
      <c r="C5" s="180"/>
      <c r="D5" s="180"/>
      <c r="E5" s="7"/>
      <c r="F5" s="180" t="s">
        <v>4</v>
      </c>
      <c r="G5" s="180"/>
      <c r="H5" s="180"/>
    </row>
    <row r="6" spans="1:20" x14ac:dyDescent="0.6">
      <c r="B6" s="25">
        <v>2022</v>
      </c>
      <c r="C6" s="8"/>
      <c r="D6" s="25">
        <v>2021</v>
      </c>
      <c r="E6" s="8"/>
      <c r="F6" s="25">
        <v>2022</v>
      </c>
      <c r="G6" s="8"/>
      <c r="H6" s="25">
        <v>2021</v>
      </c>
    </row>
    <row r="7" spans="1:20" x14ac:dyDescent="0.6">
      <c r="A7" s="22" t="s">
        <v>112</v>
      </c>
      <c r="D7" s="6"/>
      <c r="H7" s="6"/>
    </row>
    <row r="8" spans="1:20" x14ac:dyDescent="0.6">
      <c r="A8" s="62" t="s">
        <v>81</v>
      </c>
      <c r="B8" s="53">
        <v>281649655</v>
      </c>
      <c r="C8" s="12"/>
      <c r="D8" s="53">
        <v>106512972</v>
      </c>
      <c r="E8" s="12"/>
      <c r="F8" s="53">
        <v>282453622</v>
      </c>
      <c r="G8" s="12"/>
      <c r="H8" s="53">
        <v>112000769</v>
      </c>
      <c r="M8" s="127"/>
      <c r="O8" s="127"/>
      <c r="T8" s="53"/>
    </row>
    <row r="9" spans="1:20" x14ac:dyDescent="0.6">
      <c r="A9" s="62" t="s">
        <v>113</v>
      </c>
      <c r="B9" s="53"/>
      <c r="C9" s="12"/>
      <c r="D9" s="53"/>
      <c r="E9" s="12"/>
      <c r="F9" s="53"/>
      <c r="G9" s="12"/>
      <c r="H9" s="53"/>
    </row>
    <row r="10" spans="1:20" x14ac:dyDescent="0.6">
      <c r="A10" s="120" t="s">
        <v>191</v>
      </c>
      <c r="B10" s="53">
        <v>-10811934</v>
      </c>
      <c r="C10" s="12"/>
      <c r="D10" s="53">
        <v>15404521</v>
      </c>
      <c r="E10" s="12"/>
      <c r="F10" s="53">
        <v>-9568541</v>
      </c>
      <c r="G10" s="12"/>
      <c r="H10" s="53">
        <v>15404521</v>
      </c>
    </row>
    <row r="11" spans="1:20" x14ac:dyDescent="0.6">
      <c r="A11" s="120" t="s">
        <v>114</v>
      </c>
      <c r="B11" s="12">
        <v>72194690</v>
      </c>
      <c r="C11" s="12"/>
      <c r="D11" s="53">
        <v>67517294</v>
      </c>
      <c r="E11" s="12"/>
      <c r="F11" s="12">
        <v>69873243</v>
      </c>
      <c r="G11" s="12"/>
      <c r="H11" s="12">
        <v>65218409</v>
      </c>
      <c r="J11" s="127"/>
    </row>
    <row r="12" spans="1:20" x14ac:dyDescent="0.6">
      <c r="A12" s="120" t="s">
        <v>167</v>
      </c>
      <c r="B12" s="12">
        <v>1281476</v>
      </c>
      <c r="C12" s="12"/>
      <c r="D12" s="12">
        <v>626324</v>
      </c>
      <c r="E12" s="12"/>
      <c r="F12" s="12">
        <v>1281476</v>
      </c>
      <c r="G12" s="12"/>
      <c r="H12" s="12">
        <v>626324</v>
      </c>
      <c r="J12" s="127"/>
    </row>
    <row r="13" spans="1:20" x14ac:dyDescent="0.6">
      <c r="A13" s="120" t="s">
        <v>115</v>
      </c>
      <c r="B13" s="12">
        <v>456940</v>
      </c>
      <c r="C13" s="12"/>
      <c r="D13" s="68">
        <v>2906360</v>
      </c>
      <c r="E13" s="12"/>
      <c r="F13" s="12">
        <v>456940</v>
      </c>
      <c r="G13" s="12"/>
      <c r="H13" s="68">
        <v>2964677</v>
      </c>
      <c r="J13" s="127"/>
    </row>
    <row r="14" spans="1:20" x14ac:dyDescent="0.6">
      <c r="A14" s="120" t="s">
        <v>175</v>
      </c>
      <c r="B14" s="12">
        <v>6140762</v>
      </c>
      <c r="C14" s="12"/>
      <c r="D14" s="68">
        <v>0</v>
      </c>
      <c r="E14" s="15"/>
      <c r="F14" s="15">
        <v>0</v>
      </c>
      <c r="G14" s="15"/>
      <c r="H14" s="15">
        <v>0</v>
      </c>
      <c r="J14" s="127"/>
    </row>
    <row r="15" spans="1:20" x14ac:dyDescent="0.6">
      <c r="A15" s="120" t="s">
        <v>76</v>
      </c>
      <c r="B15" s="34">
        <v>0</v>
      </c>
      <c r="C15" s="12"/>
      <c r="D15" s="15">
        <v>0</v>
      </c>
      <c r="E15" s="15"/>
      <c r="F15" s="12">
        <v>22136517</v>
      </c>
      <c r="G15" s="15"/>
      <c r="H15" s="53">
        <v>4094719</v>
      </c>
      <c r="J15" s="127"/>
      <c r="T15" s="53"/>
    </row>
    <row r="16" spans="1:20" x14ac:dyDescent="0.6">
      <c r="A16" s="120" t="s">
        <v>116</v>
      </c>
      <c r="B16" s="75">
        <v>0</v>
      </c>
      <c r="C16" s="12"/>
      <c r="D16" s="75">
        <v>387305</v>
      </c>
      <c r="E16" s="15"/>
      <c r="F16" s="75">
        <v>0</v>
      </c>
      <c r="G16" s="15"/>
      <c r="H16" s="75">
        <v>387305</v>
      </c>
      <c r="J16" s="127"/>
      <c r="T16" s="53"/>
    </row>
    <row r="17" spans="1:21" x14ac:dyDescent="0.6">
      <c r="A17" s="120" t="s">
        <v>117</v>
      </c>
      <c r="B17" s="53">
        <v>24823493</v>
      </c>
      <c r="C17" s="12"/>
      <c r="D17" s="53">
        <v>-10805518</v>
      </c>
      <c r="E17" s="15"/>
      <c r="F17" s="12">
        <v>24858931</v>
      </c>
      <c r="G17" s="15"/>
      <c r="H17" s="12">
        <v>-10824770</v>
      </c>
      <c r="J17" s="127"/>
      <c r="U17" s="125"/>
    </row>
    <row r="18" spans="1:21" x14ac:dyDescent="0.6">
      <c r="A18" s="120" t="s">
        <v>192</v>
      </c>
      <c r="B18" s="12">
        <v>9570066</v>
      </c>
      <c r="C18" s="12"/>
      <c r="D18" s="53">
        <v>-3206835</v>
      </c>
      <c r="E18" s="12"/>
      <c r="F18" s="12">
        <v>9600871</v>
      </c>
      <c r="G18" s="12"/>
      <c r="H18" s="53">
        <v>-3175133</v>
      </c>
      <c r="J18" s="4"/>
      <c r="K18" s="4"/>
      <c r="L18" s="4"/>
      <c r="M18" s="4"/>
      <c r="N18" s="4"/>
      <c r="T18" s="53"/>
      <c r="U18" s="30"/>
    </row>
    <row r="19" spans="1:21" x14ac:dyDescent="0.6">
      <c r="A19" s="120" t="s">
        <v>118</v>
      </c>
      <c r="B19" s="12">
        <v>0</v>
      </c>
      <c r="C19" s="12"/>
      <c r="D19" s="53">
        <v>-997335</v>
      </c>
      <c r="E19" s="12"/>
      <c r="F19" s="15">
        <v>0</v>
      </c>
      <c r="G19" s="12"/>
      <c r="H19" s="53">
        <v>-997335</v>
      </c>
      <c r="J19" s="4"/>
      <c r="K19" s="4"/>
      <c r="L19" s="4"/>
      <c r="M19" s="4"/>
      <c r="N19" s="4"/>
      <c r="T19" s="53"/>
      <c r="U19" s="30"/>
    </row>
    <row r="20" spans="1:21" x14ac:dyDescent="0.6">
      <c r="A20" s="120" t="s">
        <v>70</v>
      </c>
      <c r="B20" s="12">
        <v>-337379</v>
      </c>
      <c r="C20" s="12"/>
      <c r="D20" s="53">
        <v>-1859039</v>
      </c>
      <c r="E20" s="12"/>
      <c r="F20" s="12">
        <v>-337379</v>
      </c>
      <c r="G20" s="12"/>
      <c r="H20" s="53">
        <v>-1858778</v>
      </c>
      <c r="J20" s="127">
        <v>337379</v>
      </c>
      <c r="M20" s="30"/>
      <c r="N20" s="125"/>
    </row>
    <row r="21" spans="1:21" x14ac:dyDescent="0.6">
      <c r="A21" s="120" t="s">
        <v>119</v>
      </c>
      <c r="B21" s="12">
        <v>339874</v>
      </c>
      <c r="C21" s="12"/>
      <c r="D21" s="53">
        <v>355497</v>
      </c>
      <c r="E21" s="12"/>
      <c r="F21" s="12">
        <v>339874</v>
      </c>
      <c r="G21" s="28"/>
      <c r="H21" s="3">
        <v>355497</v>
      </c>
      <c r="J21" s="127"/>
      <c r="M21" s="30"/>
      <c r="N21" s="125"/>
    </row>
    <row r="22" spans="1:21" x14ac:dyDescent="0.6">
      <c r="A22" s="120" t="s">
        <v>203</v>
      </c>
      <c r="B22" s="12"/>
      <c r="C22" s="12"/>
      <c r="D22" s="53"/>
      <c r="E22" s="12"/>
      <c r="F22" s="12"/>
      <c r="G22" s="28"/>
      <c r="H22" s="53"/>
      <c r="J22" s="127"/>
      <c r="M22" s="30"/>
      <c r="N22" s="125"/>
    </row>
    <row r="23" spans="1:21" x14ac:dyDescent="0.6">
      <c r="A23" s="121" t="s">
        <v>201</v>
      </c>
      <c r="B23" s="12">
        <v>-2083162</v>
      </c>
      <c r="C23" s="12"/>
      <c r="D23" s="12">
        <v>-3994714</v>
      </c>
      <c r="E23" s="12"/>
      <c r="F23" s="12">
        <v>-2083162</v>
      </c>
      <c r="G23" s="28"/>
      <c r="H23" s="12">
        <v>-3994714</v>
      </c>
      <c r="J23" s="127"/>
      <c r="M23" s="30"/>
      <c r="N23" s="125"/>
    </row>
    <row r="24" spans="1:21" x14ac:dyDescent="0.6">
      <c r="A24" s="119" t="s">
        <v>176</v>
      </c>
      <c r="B24" s="12">
        <v>24680836</v>
      </c>
      <c r="C24" s="12"/>
      <c r="D24" s="15">
        <v>0</v>
      </c>
      <c r="E24" s="12"/>
      <c r="F24" s="12">
        <v>24680836</v>
      </c>
      <c r="G24" s="28"/>
      <c r="H24" s="15">
        <v>0</v>
      </c>
      <c r="J24" s="127"/>
      <c r="M24" s="30"/>
      <c r="N24" s="125"/>
    </row>
    <row r="25" spans="1:21" x14ac:dyDescent="0.6">
      <c r="A25" s="120" t="s">
        <v>193</v>
      </c>
      <c r="B25" s="53">
        <v>-1526425</v>
      </c>
      <c r="C25" s="12"/>
      <c r="D25" s="28">
        <v>-4897655</v>
      </c>
      <c r="E25" s="12"/>
      <c r="F25" s="53">
        <v>-1507787</v>
      </c>
      <c r="G25" s="28"/>
      <c r="H25" s="28">
        <v>-4897655</v>
      </c>
      <c r="J25" s="127"/>
    </row>
    <row r="26" spans="1:21" x14ac:dyDescent="0.6">
      <c r="A26" s="120" t="s">
        <v>69</v>
      </c>
      <c r="B26" s="12">
        <v>-44643791</v>
      </c>
      <c r="C26" s="12"/>
      <c r="D26" s="53">
        <v>-39810787</v>
      </c>
      <c r="E26" s="12"/>
      <c r="F26" s="12">
        <v>-44643791</v>
      </c>
      <c r="G26" s="28"/>
      <c r="H26" s="12">
        <v>-39810787</v>
      </c>
      <c r="J26" s="127"/>
      <c r="K26" s="30">
        <v>6834078</v>
      </c>
    </row>
    <row r="27" spans="1:21" x14ac:dyDescent="0.6">
      <c r="A27" s="120" t="s">
        <v>120</v>
      </c>
      <c r="B27" s="15">
        <v>0</v>
      </c>
      <c r="C27" s="15"/>
      <c r="D27" s="3">
        <v>1067468</v>
      </c>
      <c r="E27" s="12"/>
      <c r="F27" s="15">
        <v>0</v>
      </c>
      <c r="G27" s="28"/>
      <c r="H27" s="3">
        <v>1067468</v>
      </c>
    </row>
    <row r="28" spans="1:21" x14ac:dyDescent="0.6">
      <c r="A28" s="120" t="s">
        <v>67</v>
      </c>
      <c r="B28" s="12">
        <v>-3084032</v>
      </c>
      <c r="C28" s="12"/>
      <c r="D28" s="53">
        <v>-3367427</v>
      </c>
      <c r="E28" s="12"/>
      <c r="F28" s="12">
        <v>-2890719</v>
      </c>
      <c r="G28" s="28"/>
      <c r="H28" s="28">
        <v>-3239156</v>
      </c>
      <c r="J28" s="127"/>
    </row>
    <row r="29" spans="1:21" x14ac:dyDescent="0.6">
      <c r="A29" s="123" t="s">
        <v>121</v>
      </c>
      <c r="B29" s="69">
        <v>12226491</v>
      </c>
      <c r="C29" s="12"/>
      <c r="D29" s="69">
        <v>9139741</v>
      </c>
      <c r="E29" s="12"/>
      <c r="F29" s="70">
        <v>0</v>
      </c>
      <c r="G29" s="15"/>
      <c r="H29" s="71">
        <v>0</v>
      </c>
      <c r="J29" s="127"/>
    </row>
    <row r="30" spans="1:21" x14ac:dyDescent="0.6">
      <c r="A30" s="126" t="s">
        <v>122</v>
      </c>
      <c r="B30" s="72">
        <v>370877560</v>
      </c>
      <c r="C30" s="47"/>
      <c r="D30" s="72">
        <v>134978172</v>
      </c>
      <c r="E30" s="47"/>
      <c r="F30" s="72">
        <v>374650931</v>
      </c>
      <c r="G30" s="47"/>
      <c r="H30" s="72">
        <v>133321361</v>
      </c>
      <c r="M30" s="29"/>
    </row>
    <row r="31" spans="1:21" x14ac:dyDescent="0.6">
      <c r="A31" s="62" t="s">
        <v>123</v>
      </c>
      <c r="B31" s="53"/>
      <c r="C31" s="12"/>
      <c r="D31" s="53"/>
      <c r="E31" s="12"/>
      <c r="F31" s="53"/>
      <c r="G31" s="12"/>
      <c r="H31" s="53"/>
    </row>
    <row r="32" spans="1:21" x14ac:dyDescent="0.6">
      <c r="A32" s="120" t="s">
        <v>124</v>
      </c>
      <c r="B32" s="73">
        <v>-78167382</v>
      </c>
      <c r="C32" s="12"/>
      <c r="D32" s="73">
        <v>-14631248</v>
      </c>
      <c r="E32" s="12"/>
      <c r="F32" s="73">
        <v>-68607435</v>
      </c>
      <c r="G32" s="12"/>
      <c r="H32" s="73">
        <v>-14306677</v>
      </c>
      <c r="J32" s="128">
        <v>-78893466</v>
      </c>
      <c r="K32" s="128">
        <v>-69241543</v>
      </c>
      <c r="M32" s="127">
        <v>-634108</v>
      </c>
      <c r="N32" s="73"/>
      <c r="U32" s="125"/>
    </row>
    <row r="33" spans="1:24" x14ac:dyDescent="0.6">
      <c r="A33" s="120" t="s">
        <v>125</v>
      </c>
      <c r="B33" s="53">
        <v>-72472478</v>
      </c>
      <c r="C33" s="12"/>
      <c r="D33" s="74">
        <v>-36684513</v>
      </c>
      <c r="E33" s="12"/>
      <c r="F33" s="53">
        <v>-70955625</v>
      </c>
      <c r="G33" s="12"/>
      <c r="H33" s="74">
        <v>-34238413</v>
      </c>
      <c r="J33" s="128">
        <v>-72015538</v>
      </c>
      <c r="K33" s="128">
        <v>-70498685</v>
      </c>
      <c r="M33" s="127"/>
      <c r="U33" s="125"/>
    </row>
    <row r="34" spans="1:24" x14ac:dyDescent="0.6">
      <c r="A34" s="120" t="s">
        <v>181</v>
      </c>
      <c r="B34" s="53">
        <v>-10710076</v>
      </c>
      <c r="C34" s="12"/>
      <c r="D34" s="116">
        <v>0</v>
      </c>
      <c r="E34" s="15"/>
      <c r="F34" s="34">
        <v>0</v>
      </c>
      <c r="G34" s="15"/>
      <c r="H34" s="116">
        <v>0</v>
      </c>
      <c r="J34" s="128"/>
      <c r="K34" s="128"/>
      <c r="M34" s="127"/>
      <c r="U34" s="125"/>
    </row>
    <row r="35" spans="1:24" x14ac:dyDescent="0.6">
      <c r="A35" s="120" t="s">
        <v>13</v>
      </c>
      <c r="B35" s="53">
        <v>-933702</v>
      </c>
      <c r="C35" s="12"/>
      <c r="D35" s="73">
        <v>-267075</v>
      </c>
      <c r="E35" s="12"/>
      <c r="F35" s="53">
        <v>-30428</v>
      </c>
      <c r="G35" s="28"/>
      <c r="H35" s="73">
        <v>-267595</v>
      </c>
      <c r="J35" s="128">
        <v>-1015784</v>
      </c>
      <c r="K35" s="128">
        <v>-30428</v>
      </c>
      <c r="M35" s="127">
        <v>-82082</v>
      </c>
      <c r="U35" s="30"/>
      <c r="V35" s="30"/>
    </row>
    <row r="36" spans="1:24" x14ac:dyDescent="0.6">
      <c r="A36" s="120" t="s">
        <v>24</v>
      </c>
      <c r="B36" s="53">
        <v>-11942993</v>
      </c>
      <c r="C36" s="12"/>
      <c r="D36" s="73">
        <v>7728625</v>
      </c>
      <c r="E36" s="12"/>
      <c r="F36" s="53">
        <v>-11947273</v>
      </c>
      <c r="G36" s="12"/>
      <c r="H36" s="73">
        <v>7732905</v>
      </c>
      <c r="J36" s="128">
        <v>-758763</v>
      </c>
      <c r="K36" s="59">
        <v>-763043</v>
      </c>
      <c r="M36" s="127">
        <v>11184230</v>
      </c>
    </row>
    <row r="37" spans="1:24" x14ac:dyDescent="0.6">
      <c r="A37" s="62" t="s">
        <v>126</v>
      </c>
      <c r="B37" s="73"/>
      <c r="C37" s="12"/>
      <c r="D37" s="73"/>
      <c r="E37" s="12"/>
      <c r="F37" s="73"/>
      <c r="G37" s="12"/>
      <c r="H37" s="73"/>
      <c r="J37" s="128"/>
      <c r="K37" s="128"/>
      <c r="X37" s="29"/>
    </row>
    <row r="38" spans="1:24" x14ac:dyDescent="0.6">
      <c r="A38" s="120" t="s">
        <v>32</v>
      </c>
      <c r="B38" s="73">
        <v>67554311</v>
      </c>
      <c r="C38" s="12"/>
      <c r="D38" s="73">
        <v>9550932</v>
      </c>
      <c r="E38" s="12"/>
      <c r="F38" s="73">
        <v>56079266</v>
      </c>
      <c r="G38" s="12"/>
      <c r="H38" s="73">
        <v>10088924</v>
      </c>
      <c r="J38" s="128">
        <v>67488960</v>
      </c>
      <c r="K38" s="128">
        <v>55950471</v>
      </c>
      <c r="M38" s="127"/>
      <c r="N38" s="73"/>
    </row>
    <row r="39" spans="1:24" x14ac:dyDescent="0.6">
      <c r="A39" s="120" t="s">
        <v>33</v>
      </c>
      <c r="B39" s="129">
        <v>724781</v>
      </c>
      <c r="C39" s="12"/>
      <c r="D39" s="67">
        <v>0</v>
      </c>
      <c r="E39" s="12"/>
      <c r="F39" s="117">
        <v>724781</v>
      </c>
      <c r="G39" s="12"/>
      <c r="H39" s="67">
        <v>0</v>
      </c>
      <c r="J39" s="128">
        <v>764245</v>
      </c>
      <c r="K39" s="128">
        <v>764245</v>
      </c>
      <c r="M39" s="127">
        <v>39464</v>
      </c>
      <c r="U39" s="30"/>
      <c r="V39" s="125"/>
    </row>
    <row r="40" spans="1:24" x14ac:dyDescent="0.6">
      <c r="A40" s="120" t="s">
        <v>37</v>
      </c>
      <c r="B40" s="76">
        <v>-308008</v>
      </c>
      <c r="C40" s="12"/>
      <c r="D40" s="76">
        <v>1282090</v>
      </c>
      <c r="E40" s="12"/>
      <c r="F40" s="76">
        <v>-526177</v>
      </c>
      <c r="G40" s="12"/>
      <c r="H40" s="76">
        <v>993457</v>
      </c>
      <c r="J40" s="128">
        <v>-15221876</v>
      </c>
      <c r="K40" s="59">
        <v>-15227087</v>
      </c>
      <c r="M40" s="127"/>
      <c r="U40" s="30"/>
    </row>
    <row r="41" spans="1:24" x14ac:dyDescent="0.6">
      <c r="A41" s="120" t="s">
        <v>38</v>
      </c>
      <c r="B41" s="130">
        <v>54000</v>
      </c>
      <c r="C41" s="12"/>
      <c r="D41" s="105">
        <v>0</v>
      </c>
      <c r="E41" s="12"/>
      <c r="F41" s="130">
        <v>54000</v>
      </c>
      <c r="G41" s="12"/>
      <c r="H41" s="105">
        <v>0</v>
      </c>
      <c r="J41" s="128">
        <v>54000</v>
      </c>
      <c r="K41" s="128">
        <v>54000</v>
      </c>
      <c r="M41" s="127"/>
      <c r="U41" s="125"/>
    </row>
    <row r="42" spans="1:24" x14ac:dyDescent="0.6">
      <c r="A42" s="22" t="s">
        <v>127</v>
      </c>
      <c r="B42" s="47">
        <v>264676013</v>
      </c>
      <c r="C42" s="47"/>
      <c r="D42" s="47">
        <v>101956983</v>
      </c>
      <c r="E42" s="47"/>
      <c r="F42" s="47">
        <v>279442040</v>
      </c>
      <c r="G42" s="47"/>
      <c r="H42" s="47">
        <v>103323962</v>
      </c>
    </row>
    <row r="43" spans="1:24" x14ac:dyDescent="0.6">
      <c r="A43" s="62" t="s">
        <v>128</v>
      </c>
      <c r="B43" s="12">
        <v>-1240303</v>
      </c>
      <c r="C43" s="12"/>
      <c r="D43" s="12">
        <v>-1515370</v>
      </c>
      <c r="E43" s="12"/>
      <c r="F43" s="12">
        <v>-1146895</v>
      </c>
      <c r="G43" s="12"/>
      <c r="H43" s="12">
        <v>-1262368</v>
      </c>
    </row>
    <row r="44" spans="1:24" x14ac:dyDescent="0.6">
      <c r="A44" s="22" t="s">
        <v>129</v>
      </c>
      <c r="B44" s="77">
        <v>263435710</v>
      </c>
      <c r="C44" s="47"/>
      <c r="D44" s="77">
        <v>100441613</v>
      </c>
      <c r="E44" s="47"/>
      <c r="F44" s="77">
        <v>278295145</v>
      </c>
      <c r="G44" s="47"/>
      <c r="H44" s="77">
        <v>102061594</v>
      </c>
      <c r="I44" s="128"/>
      <c r="J44" s="128"/>
    </row>
    <row r="45" spans="1:24" x14ac:dyDescent="0.6">
      <c r="A45" s="22"/>
      <c r="B45" s="47"/>
      <c r="C45" s="47"/>
      <c r="D45" s="47"/>
      <c r="E45" s="47"/>
      <c r="F45" s="47"/>
      <c r="G45" s="47"/>
      <c r="H45" s="47"/>
      <c r="I45" s="128"/>
      <c r="J45" s="128"/>
    </row>
    <row r="46" spans="1:24" x14ac:dyDescent="0.6">
      <c r="A46" s="181" t="s">
        <v>28</v>
      </c>
      <c r="B46" s="181"/>
      <c r="C46" s="181"/>
      <c r="D46" s="181"/>
      <c r="E46" s="181"/>
      <c r="F46" s="181"/>
      <c r="H46" s="78"/>
    </row>
    <row r="47" spans="1:24" x14ac:dyDescent="0.6">
      <c r="B47" s="79"/>
      <c r="C47" s="79"/>
      <c r="D47" s="78"/>
      <c r="E47" s="78"/>
      <c r="F47" s="131"/>
      <c r="G47" s="122"/>
      <c r="H47" s="78"/>
    </row>
    <row r="48" spans="1:24" x14ac:dyDescent="0.6">
      <c r="B48" s="79"/>
      <c r="C48" s="79"/>
      <c r="D48" s="78"/>
      <c r="E48" s="78"/>
      <c r="F48" s="131"/>
      <c r="G48" s="122"/>
      <c r="H48" s="118"/>
    </row>
    <row r="49" spans="2:8" x14ac:dyDescent="0.6">
      <c r="B49" s="79"/>
      <c r="C49" s="79"/>
      <c r="D49" s="78"/>
      <c r="E49" s="78"/>
      <c r="F49" s="80"/>
      <c r="G49" s="81"/>
      <c r="H49" s="78"/>
    </row>
    <row r="50" spans="2:8" x14ac:dyDescent="0.6">
      <c r="B50" s="79"/>
      <c r="C50" s="79"/>
      <c r="D50" s="78"/>
      <c r="E50" s="78"/>
      <c r="F50" s="80"/>
      <c r="G50" s="81"/>
      <c r="H50" s="118"/>
    </row>
    <row r="51" spans="2:8" x14ac:dyDescent="0.6">
      <c r="B51" s="79"/>
      <c r="C51" s="79"/>
      <c r="D51" s="78"/>
      <c r="E51" s="78"/>
      <c r="F51" s="132"/>
      <c r="H51" s="78"/>
    </row>
    <row r="52" spans="2:8" x14ac:dyDescent="0.6">
      <c r="F52" s="132"/>
    </row>
    <row r="53" spans="2:8" x14ac:dyDescent="0.6">
      <c r="F53" s="132"/>
    </row>
    <row r="54" spans="2:8" x14ac:dyDescent="0.6">
      <c r="F54" s="132"/>
    </row>
    <row r="55" spans="2:8" x14ac:dyDescent="0.6">
      <c r="F55" s="132"/>
    </row>
    <row r="56" spans="2:8" x14ac:dyDescent="0.6">
      <c r="F56" s="132"/>
    </row>
    <row r="57" spans="2:8" x14ac:dyDescent="0.6">
      <c r="F57" s="132"/>
    </row>
    <row r="58" spans="2:8" x14ac:dyDescent="0.6">
      <c r="F58" s="132"/>
    </row>
    <row r="59" spans="2:8" x14ac:dyDescent="0.6">
      <c r="F59" s="132"/>
    </row>
    <row r="60" spans="2:8" x14ac:dyDescent="0.6">
      <c r="F60" s="132"/>
    </row>
    <row r="61" spans="2:8" x14ac:dyDescent="0.6">
      <c r="F61" s="132"/>
    </row>
    <row r="62" spans="2:8" x14ac:dyDescent="0.6">
      <c r="F62" s="132"/>
    </row>
    <row r="63" spans="2:8" x14ac:dyDescent="0.6">
      <c r="F63" s="132"/>
    </row>
    <row r="64" spans="2:8" x14ac:dyDescent="0.6">
      <c r="F64" s="132"/>
    </row>
    <row r="65" spans="6:6" x14ac:dyDescent="0.6">
      <c r="F65" s="132"/>
    </row>
    <row r="66" spans="6:6" x14ac:dyDescent="0.6">
      <c r="F66" s="132"/>
    </row>
    <row r="67" spans="6:6" x14ac:dyDescent="0.6">
      <c r="F67" s="132"/>
    </row>
    <row r="68" spans="6:6" x14ac:dyDescent="0.6">
      <c r="F68" s="132"/>
    </row>
    <row r="69" spans="6:6" x14ac:dyDescent="0.6">
      <c r="F69" s="132"/>
    </row>
    <row r="70" spans="6:6" x14ac:dyDescent="0.6">
      <c r="F70" s="132"/>
    </row>
    <row r="71" spans="6:6" x14ac:dyDescent="0.6">
      <c r="F71" s="132"/>
    </row>
    <row r="72" spans="6:6" x14ac:dyDescent="0.6">
      <c r="F72" s="132"/>
    </row>
    <row r="73" spans="6:6" x14ac:dyDescent="0.6">
      <c r="F73" s="132"/>
    </row>
    <row r="74" spans="6:6" x14ac:dyDescent="0.6">
      <c r="F74" s="132"/>
    </row>
    <row r="75" spans="6:6" x14ac:dyDescent="0.6">
      <c r="F75" s="132"/>
    </row>
    <row r="76" spans="6:6" x14ac:dyDescent="0.6">
      <c r="F76" s="132"/>
    </row>
    <row r="77" spans="6:6" x14ac:dyDescent="0.6">
      <c r="F77" s="132"/>
    </row>
    <row r="78" spans="6:6" x14ac:dyDescent="0.6">
      <c r="F78" s="132"/>
    </row>
    <row r="79" spans="6:6" x14ac:dyDescent="0.6">
      <c r="F79" s="132"/>
    </row>
    <row r="80" spans="6:6" x14ac:dyDescent="0.6">
      <c r="F80" s="132"/>
    </row>
    <row r="81" spans="6:6" x14ac:dyDescent="0.6">
      <c r="F81" s="132"/>
    </row>
    <row r="82" spans="6:6" x14ac:dyDescent="0.6">
      <c r="F82" s="132"/>
    </row>
    <row r="83" spans="6:6" x14ac:dyDescent="0.6">
      <c r="F83" s="132"/>
    </row>
    <row r="84" spans="6:6" x14ac:dyDescent="0.6">
      <c r="F84" s="132"/>
    </row>
  </sheetData>
  <mergeCells count="5">
    <mergeCell ref="B5:D5"/>
    <mergeCell ref="F5:H5"/>
    <mergeCell ref="A1:B1"/>
    <mergeCell ref="A3:D3"/>
    <mergeCell ref="A46:F46"/>
  </mergeCells>
  <phoneticPr fontId="0" type="noConversion"/>
  <pageMargins left="0.55118110236220497" right="0.27559055118110198" top="0.39370078740157499" bottom="0.196850393700787" header="0.43307086614173201" footer="0.23622047244094499"/>
  <pageSetup paperSize="9" scale="79" fitToHeight="0" orientation="portrait" r:id="rId1"/>
  <headerFooter>
    <oddFooter>&amp;R&amp;"Cordia New,Regular"13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51"/>
  <sheetViews>
    <sheetView showGridLines="0" topLeftCell="A4" zoomScaleNormal="100" zoomScaleSheetLayoutView="90" workbookViewId="0">
      <selection activeCell="A14" sqref="A14"/>
    </sheetView>
  </sheetViews>
  <sheetFormatPr defaultColWidth="9.125" defaultRowHeight="23.4" x14ac:dyDescent="0.6"/>
  <cols>
    <col min="1" max="1" width="72.75" style="1" customWidth="1"/>
    <col min="2" max="2" width="15.875" style="1" customWidth="1"/>
    <col min="3" max="3" width="0.875" style="1" customWidth="1"/>
    <col min="4" max="4" width="15.875" style="1" customWidth="1"/>
    <col min="5" max="5" width="0.875" style="1" customWidth="1"/>
    <col min="6" max="6" width="15.875" style="1" customWidth="1"/>
    <col min="7" max="7" width="0.875" style="1" customWidth="1"/>
    <col min="8" max="8" width="15.875" style="1" customWidth="1"/>
    <col min="9" max="9" width="2.75" style="1" bestFit="1" customWidth="1"/>
    <col min="10" max="10" width="47.375" style="23" customWidth="1"/>
    <col min="11" max="11" width="5.625" style="24" customWidth="1"/>
    <col min="12" max="12" width="14.75" style="1" bestFit="1" customWidth="1"/>
    <col min="13" max="13" width="15.125" style="1" customWidth="1"/>
    <col min="14" max="14" width="15.75" style="1" bestFit="1" customWidth="1"/>
    <col min="15" max="15" width="11.625" style="1" bestFit="1" customWidth="1"/>
    <col min="16" max="16" width="5.75" style="1" bestFit="1" customWidth="1"/>
    <col min="17" max="75" width="17" style="1" customWidth="1"/>
    <col min="76" max="16384" width="9.125" style="1"/>
  </cols>
  <sheetData>
    <row r="1" spans="1:14" x14ac:dyDescent="0.6">
      <c r="A1" s="178" t="s">
        <v>0</v>
      </c>
      <c r="B1" s="178"/>
      <c r="C1" s="178"/>
      <c r="D1" s="178"/>
      <c r="E1" s="178"/>
      <c r="F1" s="5"/>
      <c r="G1" s="5"/>
      <c r="H1" s="5"/>
    </row>
    <row r="2" spans="1:14" x14ac:dyDescent="0.6">
      <c r="A2" s="22" t="s">
        <v>130</v>
      </c>
      <c r="B2" s="22"/>
      <c r="C2" s="5"/>
      <c r="D2" s="5"/>
      <c r="E2" s="5"/>
      <c r="F2" s="5"/>
      <c r="G2" s="5"/>
      <c r="H2" s="5"/>
    </row>
    <row r="3" spans="1:14" x14ac:dyDescent="0.6">
      <c r="A3" s="22" t="s">
        <v>174</v>
      </c>
      <c r="B3" s="22"/>
      <c r="C3" s="5"/>
      <c r="D3" s="5"/>
      <c r="E3" s="5"/>
      <c r="F3" s="5"/>
      <c r="G3" s="5"/>
      <c r="H3" s="5"/>
    </row>
    <row r="4" spans="1:14" x14ac:dyDescent="0.6">
      <c r="H4" s="6" t="s">
        <v>2</v>
      </c>
    </row>
    <row r="5" spans="1:14" x14ac:dyDescent="0.6">
      <c r="B5" s="180" t="s">
        <v>3</v>
      </c>
      <c r="C5" s="180"/>
      <c r="D5" s="180"/>
      <c r="E5" s="7"/>
      <c r="F5" s="180" t="s">
        <v>4</v>
      </c>
      <c r="G5" s="180"/>
      <c r="H5" s="180"/>
    </row>
    <row r="6" spans="1:14" x14ac:dyDescent="0.6">
      <c r="B6" s="25">
        <v>2022</v>
      </c>
      <c r="C6" s="8"/>
      <c r="D6" s="25">
        <v>2021</v>
      </c>
      <c r="E6" s="8"/>
      <c r="F6" s="25">
        <v>2022</v>
      </c>
      <c r="G6" s="8"/>
      <c r="H6" s="25">
        <v>2021</v>
      </c>
    </row>
    <row r="7" spans="1:14" x14ac:dyDescent="0.6">
      <c r="A7" s="26" t="s">
        <v>131</v>
      </c>
      <c r="D7" s="6"/>
      <c r="H7" s="6"/>
    </row>
    <row r="8" spans="1:14" x14ac:dyDescent="0.6">
      <c r="A8" s="65" t="s">
        <v>194</v>
      </c>
      <c r="B8" s="56">
        <v>-60000000</v>
      </c>
      <c r="D8" s="33">
        <v>0</v>
      </c>
      <c r="E8" s="53"/>
      <c r="F8" s="56">
        <v>-60000000</v>
      </c>
      <c r="G8" s="12"/>
      <c r="H8" s="33">
        <v>0</v>
      </c>
      <c r="J8" s="30"/>
      <c r="L8" s="30"/>
      <c r="M8" s="30"/>
    </row>
    <row r="9" spans="1:14" x14ac:dyDescent="0.6">
      <c r="A9" s="66" t="s">
        <v>132</v>
      </c>
      <c r="B9" s="59"/>
      <c r="D9" s="6"/>
      <c r="F9" s="59"/>
      <c r="H9" s="6"/>
      <c r="J9" s="30"/>
    </row>
    <row r="10" spans="1:14" x14ac:dyDescent="0.6">
      <c r="A10" s="119" t="s">
        <v>133</v>
      </c>
      <c r="B10" s="59">
        <v>447250000</v>
      </c>
      <c r="D10" s="59">
        <v>381200000</v>
      </c>
      <c r="F10" s="59">
        <v>420200000</v>
      </c>
      <c r="H10" s="59">
        <v>374700000</v>
      </c>
      <c r="J10" s="30"/>
      <c r="L10" s="30"/>
      <c r="N10" s="30"/>
    </row>
    <row r="11" spans="1:14" x14ac:dyDescent="0.6">
      <c r="A11" s="66" t="s">
        <v>134</v>
      </c>
      <c r="D11" s="6"/>
      <c r="H11" s="6"/>
      <c r="J11" s="30"/>
      <c r="K11" s="31"/>
      <c r="L11" s="30"/>
      <c r="M11" s="30"/>
      <c r="N11" s="30"/>
    </row>
    <row r="12" spans="1:14" x14ac:dyDescent="0.6">
      <c r="A12" s="119" t="s">
        <v>135</v>
      </c>
      <c r="B12" s="56">
        <v>-491600000</v>
      </c>
      <c r="D12" s="56">
        <v>-354950000</v>
      </c>
      <c r="F12" s="56">
        <v>-482500000</v>
      </c>
      <c r="H12" s="56">
        <v>-324700000</v>
      </c>
      <c r="L12" s="30"/>
      <c r="N12" s="30"/>
    </row>
    <row r="13" spans="1:14" x14ac:dyDescent="0.6">
      <c r="A13" s="66" t="s">
        <v>136</v>
      </c>
      <c r="D13" s="177"/>
      <c r="H13" s="6"/>
    </row>
    <row r="14" spans="1:14" x14ac:dyDescent="0.6">
      <c r="A14" s="119" t="s">
        <v>137</v>
      </c>
      <c r="B14" s="59">
        <v>94800530</v>
      </c>
      <c r="D14" s="59">
        <v>89186513</v>
      </c>
      <c r="F14" s="56">
        <v>94800530</v>
      </c>
      <c r="H14" s="56">
        <v>89186513</v>
      </c>
      <c r="L14" s="30"/>
    </row>
    <row r="15" spans="1:14" x14ac:dyDescent="0.6">
      <c r="A15" s="66" t="s">
        <v>134</v>
      </c>
      <c r="D15" s="6"/>
      <c r="H15" s="6"/>
      <c r="L15" s="30"/>
    </row>
    <row r="16" spans="1:14" x14ac:dyDescent="0.6">
      <c r="A16" s="119" t="s">
        <v>138</v>
      </c>
      <c r="B16" s="56">
        <v>-68840641</v>
      </c>
      <c r="D16" s="56">
        <v>-93695099</v>
      </c>
      <c r="F16" s="56">
        <v>-68840641</v>
      </c>
      <c r="H16" s="56">
        <v>-93695099</v>
      </c>
      <c r="L16" s="30"/>
    </row>
    <row r="17" spans="1:12" x14ac:dyDescent="0.6">
      <c r="A17" s="65" t="s">
        <v>168</v>
      </c>
      <c r="B17" s="30">
        <v>0</v>
      </c>
      <c r="D17" s="60">
        <v>0</v>
      </c>
      <c r="E17" s="53"/>
      <c r="F17" s="33">
        <v>0</v>
      </c>
      <c r="G17" s="12"/>
      <c r="H17" s="56">
        <v>-35000000</v>
      </c>
      <c r="L17" s="30"/>
    </row>
    <row r="18" spans="1:12" x14ac:dyDescent="0.6">
      <c r="A18" s="66" t="s">
        <v>139</v>
      </c>
      <c r="B18" s="59">
        <v>0</v>
      </c>
      <c r="D18" s="59">
        <v>15000000</v>
      </c>
      <c r="E18" s="53"/>
      <c r="F18" s="33">
        <v>0</v>
      </c>
      <c r="G18" s="12"/>
      <c r="H18" s="60">
        <v>0</v>
      </c>
      <c r="L18" s="30"/>
    </row>
    <row r="19" spans="1:12" x14ac:dyDescent="0.6">
      <c r="A19" s="67" t="s">
        <v>140</v>
      </c>
      <c r="D19" s="6"/>
      <c r="H19" s="177"/>
    </row>
    <row r="20" spans="1:12" x14ac:dyDescent="0.6">
      <c r="A20" s="119" t="s">
        <v>141</v>
      </c>
      <c r="B20" s="59">
        <v>2035080</v>
      </c>
      <c r="D20" s="59">
        <v>612695</v>
      </c>
      <c r="F20" s="59">
        <v>2035080</v>
      </c>
      <c r="H20" s="59">
        <v>612695</v>
      </c>
      <c r="L20" s="30"/>
    </row>
    <row r="21" spans="1:12" x14ac:dyDescent="0.6">
      <c r="A21" s="67" t="s">
        <v>142</v>
      </c>
      <c r="D21" s="6"/>
      <c r="H21" s="177"/>
      <c r="L21" s="30"/>
    </row>
    <row r="22" spans="1:12" x14ac:dyDescent="0.6">
      <c r="A22" s="119" t="s">
        <v>143</v>
      </c>
      <c r="B22" s="59">
        <v>3995658</v>
      </c>
      <c r="D22" s="59">
        <v>2201985</v>
      </c>
      <c r="F22" s="59">
        <v>3995658</v>
      </c>
      <c r="H22" s="59">
        <v>2201985</v>
      </c>
      <c r="L22" s="30"/>
    </row>
    <row r="23" spans="1:12" x14ac:dyDescent="0.6">
      <c r="A23" s="67" t="s">
        <v>142</v>
      </c>
      <c r="D23" s="6"/>
      <c r="H23" s="6"/>
    </row>
    <row r="24" spans="1:12" x14ac:dyDescent="0.6">
      <c r="A24" s="119" t="s">
        <v>144</v>
      </c>
      <c r="B24" s="33">
        <v>0</v>
      </c>
      <c r="D24" s="60">
        <v>70725000</v>
      </c>
      <c r="F24" s="33">
        <v>0</v>
      </c>
      <c r="H24" s="60">
        <v>70725000</v>
      </c>
      <c r="L24" s="30"/>
    </row>
    <row r="25" spans="1:12" s="29" customFormat="1" x14ac:dyDescent="0.6">
      <c r="A25" s="29" t="s">
        <v>145</v>
      </c>
      <c r="B25" s="56">
        <v>2312313</v>
      </c>
      <c r="C25" s="53"/>
      <c r="D25" s="56">
        <v>3058912</v>
      </c>
      <c r="E25" s="53"/>
      <c r="F25" s="56">
        <v>2117567</v>
      </c>
      <c r="G25" s="53"/>
      <c r="H25" s="56">
        <v>2929921</v>
      </c>
      <c r="J25" s="23"/>
      <c r="K25" s="24"/>
      <c r="L25" s="30"/>
    </row>
    <row r="26" spans="1:12" s="29" customFormat="1" x14ac:dyDescent="0.6">
      <c r="A26" s="29" t="s">
        <v>146</v>
      </c>
      <c r="B26" s="56">
        <v>-91964392</v>
      </c>
      <c r="C26" s="53"/>
      <c r="D26" s="56">
        <v>-79670164</v>
      </c>
      <c r="E26" s="53"/>
      <c r="F26" s="56">
        <v>-91354998</v>
      </c>
      <c r="G26" s="53"/>
      <c r="H26" s="56">
        <v>-79613719</v>
      </c>
      <c r="J26" s="23"/>
      <c r="K26" s="24"/>
      <c r="L26" s="30"/>
    </row>
    <row r="27" spans="1:12" s="29" customFormat="1" x14ac:dyDescent="0.6">
      <c r="A27" s="29" t="s">
        <v>169</v>
      </c>
      <c r="B27" s="56">
        <v>-1006419</v>
      </c>
      <c r="C27" s="12"/>
      <c r="D27" s="56">
        <v>-271726</v>
      </c>
      <c r="E27" s="53"/>
      <c r="F27" s="56">
        <v>-991019</v>
      </c>
      <c r="G27" s="12"/>
      <c r="H27" s="56">
        <v>-271726</v>
      </c>
      <c r="J27" s="23"/>
      <c r="K27" s="24"/>
      <c r="L27" s="30"/>
    </row>
    <row r="28" spans="1:12" s="29" customFormat="1" x14ac:dyDescent="0.6">
      <c r="A28" s="29" t="s">
        <v>170</v>
      </c>
      <c r="B28" s="56">
        <v>-10398301</v>
      </c>
      <c r="C28" s="12"/>
      <c r="D28" s="56">
        <v>-24479004</v>
      </c>
      <c r="E28" s="53"/>
      <c r="F28" s="56">
        <v>-10398301</v>
      </c>
      <c r="G28" s="12"/>
      <c r="H28" s="56">
        <v>-24479004</v>
      </c>
      <c r="J28" s="23"/>
      <c r="K28" s="24"/>
      <c r="L28" s="30"/>
    </row>
    <row r="29" spans="1:12" s="29" customFormat="1" x14ac:dyDescent="0.6">
      <c r="A29" s="29" t="s">
        <v>147</v>
      </c>
      <c r="B29" s="56">
        <v>345185</v>
      </c>
      <c r="C29" s="12"/>
      <c r="D29" s="56">
        <v>1865355</v>
      </c>
      <c r="E29" s="12"/>
      <c r="F29" s="56">
        <v>345185</v>
      </c>
      <c r="G29" s="12"/>
      <c r="H29" s="56">
        <v>1865093</v>
      </c>
      <c r="J29" s="23"/>
      <c r="K29" s="24"/>
      <c r="L29" s="30"/>
    </row>
    <row r="30" spans="1:12" s="29" customFormat="1" x14ac:dyDescent="0.6">
      <c r="A30" s="29" t="s">
        <v>202</v>
      </c>
      <c r="B30" s="56">
        <v>44459759</v>
      </c>
      <c r="C30" s="12"/>
      <c r="D30" s="56">
        <v>39846602</v>
      </c>
      <c r="E30" s="12"/>
      <c r="F30" s="56">
        <v>44459759</v>
      </c>
      <c r="G30" s="12"/>
      <c r="H30" s="56">
        <v>39846602</v>
      </c>
      <c r="J30" s="23"/>
      <c r="K30" s="24"/>
      <c r="L30" s="30"/>
    </row>
    <row r="31" spans="1:12" s="29" customFormat="1" x14ac:dyDescent="0.6">
      <c r="A31" s="26" t="s">
        <v>204</v>
      </c>
      <c r="B31" s="37">
        <v>-128611228</v>
      </c>
      <c r="C31" s="47"/>
      <c r="D31" s="37">
        <v>50631069</v>
      </c>
      <c r="E31" s="47"/>
      <c r="F31" s="37">
        <v>-146131180</v>
      </c>
      <c r="G31" s="47"/>
      <c r="H31" s="37">
        <v>24308261</v>
      </c>
      <c r="J31" s="23"/>
      <c r="K31" s="24"/>
    </row>
    <row r="32" spans="1:12" s="29" customFormat="1" ht="5.0999999999999996" customHeight="1" x14ac:dyDescent="0.6">
      <c r="B32" s="28"/>
      <c r="C32" s="28"/>
      <c r="D32" s="28"/>
      <c r="E32" s="28"/>
      <c r="F32" s="28"/>
      <c r="G32" s="28"/>
      <c r="H32" s="28"/>
      <c r="J32" s="23"/>
      <c r="K32" s="24"/>
    </row>
    <row r="33" spans="1:11" s="29" customFormat="1" ht="23.4" customHeight="1" x14ac:dyDescent="0.6">
      <c r="A33" s="26" t="s">
        <v>148</v>
      </c>
      <c r="B33" s="30"/>
      <c r="C33" s="56"/>
      <c r="D33" s="33"/>
      <c r="E33" s="56"/>
      <c r="G33" s="56"/>
      <c r="H33" s="33"/>
      <c r="J33" s="23"/>
      <c r="K33" s="24"/>
    </row>
    <row r="34" spans="1:11" s="29" customFormat="1" ht="23.4" customHeight="1" x14ac:dyDescent="0.6">
      <c r="A34" s="29" t="s">
        <v>149</v>
      </c>
      <c r="B34" s="30">
        <v>0</v>
      </c>
      <c r="C34" s="56"/>
      <c r="D34" s="28">
        <v>-33637380</v>
      </c>
      <c r="E34" s="56"/>
      <c r="F34" s="30">
        <v>0</v>
      </c>
      <c r="G34" s="56"/>
      <c r="H34" s="28">
        <v>-33637380</v>
      </c>
      <c r="J34" s="23"/>
      <c r="K34" s="24"/>
    </row>
    <row r="35" spans="1:11" s="29" customFormat="1" ht="23.4" customHeight="1" x14ac:dyDescent="0.6">
      <c r="A35" s="29" t="s">
        <v>107</v>
      </c>
      <c r="B35" s="155">
        <v>-81000000</v>
      </c>
      <c r="C35" s="56"/>
      <c r="D35" s="48">
        <v>-64800000</v>
      </c>
      <c r="E35" s="56"/>
      <c r="F35" s="155">
        <v>-81000000</v>
      </c>
      <c r="G35" s="56"/>
      <c r="H35" s="48">
        <v>-64800000</v>
      </c>
      <c r="J35" s="23"/>
      <c r="K35" s="24"/>
    </row>
    <row r="36" spans="1:11" s="29" customFormat="1" ht="23.4" customHeight="1" x14ac:dyDescent="0.6">
      <c r="A36" s="26" t="s">
        <v>152</v>
      </c>
      <c r="B36" s="37">
        <v>-81000000</v>
      </c>
      <c r="C36" s="56"/>
      <c r="D36" s="37">
        <v>-98437380</v>
      </c>
      <c r="E36" s="56"/>
      <c r="F36" s="37">
        <v>-81000000</v>
      </c>
      <c r="G36" s="56"/>
      <c r="H36" s="37">
        <v>-98437380</v>
      </c>
      <c r="J36" s="23"/>
      <c r="K36" s="24"/>
    </row>
    <row r="37" spans="1:11" s="29" customFormat="1" ht="5.0999999999999996" customHeight="1" x14ac:dyDescent="0.6">
      <c r="A37" s="61"/>
      <c r="B37" s="30"/>
      <c r="C37" s="56"/>
      <c r="D37" s="33"/>
      <c r="E37" s="56"/>
      <c r="G37" s="56"/>
      <c r="H37" s="33"/>
      <c r="J37" s="23"/>
      <c r="K37" s="24"/>
    </row>
    <row r="38" spans="1:11" s="29" customFormat="1" ht="23.4" customHeight="1" x14ac:dyDescent="0.6">
      <c r="A38" s="26" t="s">
        <v>154</v>
      </c>
      <c r="B38" s="113">
        <v>53824482</v>
      </c>
      <c r="C38" s="112"/>
      <c r="D38" s="113">
        <v>52635302</v>
      </c>
      <c r="E38" s="112"/>
      <c r="F38" s="113">
        <v>51163965</v>
      </c>
      <c r="G38" s="112"/>
      <c r="H38" s="113">
        <v>27932475</v>
      </c>
      <c r="J38" s="23"/>
      <c r="K38" s="24"/>
    </row>
    <row r="39" spans="1:11" s="29" customFormat="1" ht="23.4" customHeight="1" x14ac:dyDescent="0.6">
      <c r="A39" s="29" t="s">
        <v>155</v>
      </c>
      <c r="B39" s="29">
        <v>198441208</v>
      </c>
      <c r="D39" s="29">
        <v>145805906</v>
      </c>
      <c r="F39" s="29">
        <v>157764039</v>
      </c>
      <c r="H39" s="29">
        <v>129831564</v>
      </c>
      <c r="J39" s="23"/>
      <c r="K39" s="24"/>
    </row>
    <row r="40" spans="1:11" s="29" customFormat="1" ht="23.4" customHeight="1" thickBot="1" x14ac:dyDescent="0.65">
      <c r="A40" s="26" t="s">
        <v>156</v>
      </c>
      <c r="B40" s="84">
        <v>252265690</v>
      </c>
      <c r="C40" s="56"/>
      <c r="D40" s="49">
        <v>198441208</v>
      </c>
      <c r="E40" s="56"/>
      <c r="F40" s="84">
        <v>208928004</v>
      </c>
      <c r="G40" s="56"/>
      <c r="H40" s="49">
        <v>157764039</v>
      </c>
      <c r="J40" s="23"/>
      <c r="K40" s="24"/>
    </row>
    <row r="41" spans="1:11" s="29" customFormat="1" ht="5.0999999999999996" customHeight="1" thickTop="1" x14ac:dyDescent="0.6">
      <c r="A41" s="61"/>
      <c r="B41" s="30"/>
      <c r="C41" s="56"/>
      <c r="D41" s="33"/>
      <c r="E41" s="56"/>
      <c r="G41" s="56"/>
      <c r="H41" s="33"/>
      <c r="J41" s="23"/>
      <c r="K41" s="24"/>
    </row>
    <row r="42" spans="1:11" s="29" customFormat="1" ht="23.4" customHeight="1" x14ac:dyDescent="0.6">
      <c r="A42" s="191" t="s">
        <v>157</v>
      </c>
      <c r="B42" s="191"/>
      <c r="C42" s="191"/>
      <c r="D42" s="191"/>
      <c r="E42" s="56"/>
      <c r="G42" s="56"/>
      <c r="H42" s="33"/>
      <c r="J42" s="23"/>
      <c r="K42" s="24"/>
    </row>
    <row r="43" spans="1:11" s="29" customFormat="1" ht="23.4" customHeight="1" x14ac:dyDescent="0.6">
      <c r="A43" s="29" t="s">
        <v>158</v>
      </c>
      <c r="B43" s="30"/>
      <c r="C43" s="56"/>
      <c r="D43" s="33"/>
      <c r="E43" s="56"/>
      <c r="G43" s="56"/>
      <c r="H43" s="33"/>
      <c r="J43" s="23"/>
      <c r="K43" s="24"/>
    </row>
    <row r="44" spans="1:11" s="29" customFormat="1" ht="23.4" customHeight="1" x14ac:dyDescent="0.6">
      <c r="A44" s="52" t="s">
        <v>205</v>
      </c>
      <c r="B44" s="30"/>
      <c r="C44" s="56"/>
      <c r="D44" s="33"/>
      <c r="E44" s="56"/>
      <c r="G44" s="56"/>
      <c r="H44" s="33"/>
      <c r="J44" s="23"/>
      <c r="K44" s="24"/>
    </row>
    <row r="45" spans="1:11" s="29" customFormat="1" ht="23.4" customHeight="1" x14ac:dyDescent="0.6">
      <c r="A45" s="55" t="s">
        <v>88</v>
      </c>
      <c r="B45" s="59">
        <v>9823289</v>
      </c>
      <c r="C45" s="59"/>
      <c r="D45" s="59">
        <v>74080610</v>
      </c>
      <c r="E45" s="59"/>
      <c r="F45" s="59">
        <v>9823289</v>
      </c>
      <c r="G45" s="59"/>
      <c r="H45" s="59">
        <v>74080610</v>
      </c>
      <c r="J45" s="23"/>
      <c r="K45" s="24"/>
    </row>
    <row r="46" spans="1:11" s="29" customFormat="1" ht="23.4" customHeight="1" x14ac:dyDescent="0.6">
      <c r="A46" s="1"/>
      <c r="B46" s="1"/>
      <c r="C46" s="1"/>
      <c r="D46" s="1"/>
      <c r="E46" s="1"/>
      <c r="F46" s="1"/>
      <c r="J46" s="23"/>
      <c r="K46" s="24"/>
    </row>
    <row r="47" spans="1:11" s="29" customFormat="1" x14ac:dyDescent="0.6">
      <c r="A47" s="1" t="s">
        <v>28</v>
      </c>
      <c r="B47" s="1"/>
      <c r="C47" s="1"/>
      <c r="D47" s="1"/>
      <c r="E47" s="1"/>
      <c r="F47" s="1"/>
      <c r="J47" s="23"/>
      <c r="K47" s="24"/>
    </row>
    <row r="48" spans="1:11" s="29" customFormat="1" x14ac:dyDescent="0.6">
      <c r="B48" s="30"/>
      <c r="C48" s="30"/>
      <c r="D48" s="30"/>
      <c r="E48" s="30"/>
      <c r="F48" s="30"/>
      <c r="G48" s="30"/>
      <c r="H48" s="33"/>
      <c r="J48" s="23"/>
      <c r="K48" s="24"/>
    </row>
    <row r="49" spans="1:8" x14ac:dyDescent="0.6">
      <c r="B49" s="29"/>
      <c r="C49" s="29"/>
      <c r="D49" s="29"/>
      <c r="E49" s="29"/>
      <c r="F49" s="29"/>
      <c r="G49" s="29"/>
      <c r="H49" s="29"/>
    </row>
    <row r="50" spans="1:8" x14ac:dyDescent="0.6">
      <c r="A50" s="62"/>
      <c r="B50" s="57"/>
      <c r="F50" s="63"/>
    </row>
    <row r="51" spans="1:8" x14ac:dyDescent="0.6">
      <c r="A51" s="64"/>
    </row>
  </sheetData>
  <mergeCells count="4">
    <mergeCell ref="B5:D5"/>
    <mergeCell ref="F5:H5"/>
    <mergeCell ref="A1:E1"/>
    <mergeCell ref="A42:D42"/>
  </mergeCells>
  <phoneticPr fontId="0" type="noConversion"/>
  <pageMargins left="0.51181102362204722" right="0.23622047244094491" top="0.27559055118110237" bottom="0.19685039370078741" header="0.31496062992125984" footer="0.19685039370078741"/>
  <pageSetup paperSize="9" scale="73" fitToHeight="0" orientation="portrait" r:id="rId1"/>
  <headerFooter>
    <oddFooter>&amp;R&amp;13 &amp;14 &amp;13 14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35"/>
  <sheetViews>
    <sheetView showGridLines="0" view="pageBreakPreview" zoomScale="70" zoomScaleSheetLayoutView="70" workbookViewId="0">
      <selection activeCell="D24" sqref="D24"/>
    </sheetView>
  </sheetViews>
  <sheetFormatPr defaultColWidth="9.125" defaultRowHeight="23.4" x14ac:dyDescent="0.6"/>
  <cols>
    <col min="1" max="1" width="62.875" style="1" customWidth="1"/>
    <col min="2" max="2" width="14.25" style="1" customWidth="1"/>
    <col min="3" max="3" width="0.875" style="1" customWidth="1"/>
    <col min="4" max="4" width="14.25" style="1" customWidth="1"/>
    <col min="5" max="5" width="0.875" style="1" customWidth="1"/>
    <col min="6" max="6" width="14.25" style="1" customWidth="1"/>
    <col min="7" max="7" width="0.875" style="1" customWidth="1"/>
    <col min="8" max="8" width="14.25" style="1" customWidth="1"/>
    <col min="9" max="9" width="2.75" style="1" bestFit="1" customWidth="1"/>
    <col min="10" max="10" width="16" style="23" customWidth="1"/>
    <col min="11" max="11" width="12.625" style="24" customWidth="1"/>
    <col min="12" max="12" width="14.75" style="1" bestFit="1" customWidth="1"/>
    <col min="13" max="13" width="15.125" style="1" customWidth="1"/>
    <col min="14" max="14" width="14.625" style="1" bestFit="1" customWidth="1"/>
    <col min="15" max="15" width="11.625" style="1" bestFit="1" customWidth="1"/>
    <col min="16" max="16" width="5.75" style="1" bestFit="1" customWidth="1"/>
    <col min="17" max="75" width="17" style="1" customWidth="1"/>
    <col min="76" max="16384" width="9.125" style="1"/>
  </cols>
  <sheetData>
    <row r="1" spans="1:11" x14ac:dyDescent="0.6">
      <c r="A1" s="178" t="str">
        <f>'CF2'!A1:E1</f>
        <v>TPCS PUBLIC COMPANY LIMITED AND ITS SUBSIDIARIES</v>
      </c>
      <c r="B1" s="178"/>
      <c r="C1" s="178"/>
      <c r="D1" s="178"/>
      <c r="E1" s="5"/>
      <c r="F1" s="5"/>
      <c r="G1" s="5"/>
      <c r="H1" s="5"/>
    </row>
    <row r="2" spans="1:11" x14ac:dyDescent="0.6">
      <c r="A2" s="22" t="s">
        <v>130</v>
      </c>
      <c r="B2" s="22"/>
      <c r="C2" s="5"/>
      <c r="D2" s="5"/>
      <c r="E2" s="5"/>
      <c r="F2" s="5"/>
      <c r="G2" s="5"/>
      <c r="H2" s="5"/>
    </row>
    <row r="3" spans="1:11" x14ac:dyDescent="0.6">
      <c r="A3" s="22" t="str">
        <f>'CF1'!A3:D3</f>
        <v>FOR THE YEAR ENDED 31 DECEMBER 2022</v>
      </c>
      <c r="B3" s="22"/>
      <c r="C3" s="5"/>
      <c r="D3" s="5"/>
      <c r="E3" s="5"/>
      <c r="F3" s="5"/>
      <c r="G3" s="5"/>
      <c r="H3" s="5"/>
    </row>
    <row r="4" spans="1:11" x14ac:dyDescent="0.6">
      <c r="H4" s="6" t="str">
        <f>'CF1'!H4</f>
        <v>UNIT : BAHT</v>
      </c>
    </row>
    <row r="5" spans="1:11" x14ac:dyDescent="0.6">
      <c r="B5" s="180" t="s">
        <v>3</v>
      </c>
      <c r="C5" s="180"/>
      <c r="D5" s="180"/>
      <c r="E5" s="7"/>
      <c r="F5" s="180" t="s">
        <v>4</v>
      </c>
      <c r="G5" s="180"/>
      <c r="H5" s="180"/>
    </row>
    <row r="6" spans="1:11" x14ac:dyDescent="0.6">
      <c r="B6" s="25">
        <v>2021</v>
      </c>
      <c r="C6" s="8"/>
      <c r="D6" s="25">
        <v>2020</v>
      </c>
      <c r="E6" s="8"/>
      <c r="F6" s="25">
        <v>2021</v>
      </c>
      <c r="G6" s="8"/>
      <c r="H6" s="25">
        <v>2020</v>
      </c>
    </row>
    <row r="7" spans="1:11" s="29" customFormat="1" x14ac:dyDescent="0.6">
      <c r="A7" s="26" t="s">
        <v>148</v>
      </c>
      <c r="B7" s="27"/>
      <c r="C7" s="28"/>
      <c r="D7" s="27"/>
      <c r="E7" s="28"/>
      <c r="F7" s="27"/>
      <c r="G7" s="28"/>
      <c r="H7" s="27"/>
      <c r="J7" s="23"/>
      <c r="K7" s="24"/>
    </row>
    <row r="8" spans="1:11" s="29" customFormat="1" x14ac:dyDescent="0.6">
      <c r="A8" s="29" t="s">
        <v>149</v>
      </c>
      <c r="B8" s="109">
        <v>-33637380</v>
      </c>
      <c r="C8" s="28"/>
      <c r="D8" s="28">
        <v>-29922000</v>
      </c>
      <c r="E8" s="28"/>
      <c r="F8" s="109">
        <v>-33637380</v>
      </c>
      <c r="G8" s="28"/>
      <c r="H8" s="28">
        <v>-29922000</v>
      </c>
      <c r="J8" s="23"/>
      <c r="K8" s="24"/>
    </row>
    <row r="9" spans="1:11" s="29" customFormat="1" x14ac:dyDescent="0.6">
      <c r="A9" s="29" t="s">
        <v>107</v>
      </c>
      <c r="B9" s="110">
        <v>-64800000</v>
      </c>
      <c r="C9" s="28"/>
      <c r="D9" s="27">
        <v>-64800000</v>
      </c>
      <c r="E9" s="28"/>
      <c r="F9" s="110">
        <v>-64800000</v>
      </c>
      <c r="G9" s="28"/>
      <c r="H9" s="27">
        <v>-64800000</v>
      </c>
      <c r="J9" s="30"/>
      <c r="K9" s="31"/>
    </row>
    <row r="10" spans="1:11" s="29" customFormat="1" hidden="1" x14ac:dyDescent="0.6">
      <c r="A10" s="29" t="s">
        <v>150</v>
      </c>
      <c r="B10" s="32">
        <v>0</v>
      </c>
      <c r="C10" s="28"/>
      <c r="D10" s="27">
        <v>0</v>
      </c>
      <c r="E10" s="28"/>
      <c r="F10" s="33">
        <v>0</v>
      </c>
      <c r="G10" s="28"/>
      <c r="H10" s="33">
        <v>0</v>
      </c>
      <c r="J10" s="23"/>
      <c r="K10" s="24"/>
    </row>
    <row r="11" spans="1:11" s="29" customFormat="1" hidden="1" x14ac:dyDescent="0.6">
      <c r="A11" s="29" t="s">
        <v>151</v>
      </c>
      <c r="B11" s="33">
        <v>0</v>
      </c>
      <c r="C11" s="34"/>
      <c r="D11" s="33">
        <v>0</v>
      </c>
      <c r="E11" s="34"/>
      <c r="F11" s="35">
        <v>0</v>
      </c>
      <c r="G11" s="36"/>
      <c r="H11" s="35">
        <v>0</v>
      </c>
      <c r="J11" s="23"/>
      <c r="K11" s="24"/>
    </row>
    <row r="12" spans="1:11" s="29" customFormat="1" x14ac:dyDescent="0.6">
      <c r="A12" s="26" t="s">
        <v>152</v>
      </c>
      <c r="B12" s="37">
        <f>SUM(B8:B11)</f>
        <v>-98437380</v>
      </c>
      <c r="C12" s="15"/>
      <c r="D12" s="37">
        <f>SUM(D8:D11)</f>
        <v>-94722000</v>
      </c>
      <c r="E12" s="15"/>
      <c r="F12" s="37">
        <f>SUM(F8:F11)</f>
        <v>-98437380</v>
      </c>
      <c r="G12" s="15"/>
      <c r="H12" s="37">
        <f>SUM(H8:H11)</f>
        <v>-94722000</v>
      </c>
      <c r="J12" s="23"/>
      <c r="K12" s="24"/>
    </row>
    <row r="13" spans="1:11" s="29" customFormat="1" ht="5.0999999999999996" customHeight="1" x14ac:dyDescent="0.6">
      <c r="B13" s="12"/>
      <c r="C13" s="12"/>
      <c r="D13" s="12"/>
      <c r="E13" s="12"/>
      <c r="F13" s="12"/>
      <c r="G13" s="12"/>
      <c r="H13" s="12"/>
      <c r="J13" s="23"/>
      <c r="K13" s="24"/>
    </row>
    <row r="14" spans="1:11" s="40" customFormat="1" hidden="1" x14ac:dyDescent="0.6">
      <c r="A14" s="26" t="s">
        <v>153</v>
      </c>
      <c r="B14" s="38"/>
      <c r="C14" s="39"/>
      <c r="D14" s="38"/>
      <c r="E14" s="39"/>
      <c r="F14" s="38"/>
      <c r="G14" s="39"/>
      <c r="H14" s="38"/>
      <c r="J14" s="41"/>
      <c r="K14" s="42"/>
    </row>
    <row r="15" spans="1:11" s="40" customFormat="1" hidden="1" x14ac:dyDescent="0.6">
      <c r="A15" s="43" t="s">
        <v>14</v>
      </c>
      <c r="B15" s="44">
        <v>0</v>
      </c>
      <c r="C15" s="45"/>
      <c r="D15" s="46">
        <v>0</v>
      </c>
      <c r="E15" s="45"/>
      <c r="F15" s="44">
        <v>0</v>
      </c>
      <c r="G15" s="45"/>
      <c r="H15" s="44">
        <v>0</v>
      </c>
      <c r="J15" s="41"/>
      <c r="K15" s="42"/>
    </row>
    <row r="16" spans="1:11" s="29" customFormat="1" ht="5.0999999999999996" hidden="1" customHeight="1" x14ac:dyDescent="0.6">
      <c r="B16" s="12"/>
      <c r="C16" s="12"/>
      <c r="D16" s="12"/>
      <c r="E16" s="12"/>
      <c r="F16" s="12"/>
      <c r="G16" s="12"/>
      <c r="H16" s="12"/>
      <c r="J16" s="23"/>
      <c r="K16" s="24"/>
    </row>
    <row r="17" spans="1:13" s="40" customFormat="1" ht="23.25" customHeight="1" x14ac:dyDescent="0.6">
      <c r="A17" s="26" t="s">
        <v>154</v>
      </c>
      <c r="B17" s="47">
        <f>+'CF1'!B44+'CF2'!B31+'CF3'!B12+B15</f>
        <v>36387102</v>
      </c>
      <c r="C17" s="47"/>
      <c r="D17" s="47">
        <f>+'CF1'!D44+'CF2'!D31+'CF3'!D12+D15</f>
        <v>56350682</v>
      </c>
      <c r="E17" s="47"/>
      <c r="F17" s="47">
        <f>+'CF1'!F44+'CF2'!F31+'CF3'!F12+F15</f>
        <v>33726585</v>
      </c>
      <c r="G17" s="47"/>
      <c r="H17" s="47">
        <f>+'CF1'!H44+'CF2'!H31+'CF3'!H12+H15</f>
        <v>31647855</v>
      </c>
      <c r="J17" s="41"/>
      <c r="K17" s="42"/>
    </row>
    <row r="18" spans="1:13" s="29" customFormat="1" x14ac:dyDescent="0.6">
      <c r="A18" s="29" t="s">
        <v>155</v>
      </c>
      <c r="B18" s="48">
        <f>'BS1'!F9</f>
        <v>198441208</v>
      </c>
      <c r="C18" s="28"/>
      <c r="D18" s="48">
        <v>120085819</v>
      </c>
      <c r="E18" s="28"/>
      <c r="F18" s="48">
        <f>'BS1'!J9</f>
        <v>157764039</v>
      </c>
      <c r="G18" s="28"/>
      <c r="H18" s="48">
        <v>106713816</v>
      </c>
      <c r="J18" s="30">
        <f>J19*2</f>
        <v>-34874760</v>
      </c>
      <c r="K18" s="24"/>
    </row>
    <row r="19" spans="1:13" s="40" customFormat="1" ht="24" thickBot="1" x14ac:dyDescent="0.65">
      <c r="A19" s="26" t="s">
        <v>156</v>
      </c>
      <c r="B19" s="49">
        <f>SUM(B17:B18)</f>
        <v>234828310</v>
      </c>
      <c r="C19" s="39"/>
      <c r="D19" s="49">
        <f>SUM(D17:D18)</f>
        <v>176436501</v>
      </c>
      <c r="E19" s="47"/>
      <c r="F19" s="49">
        <f>SUM(F17:F18)</f>
        <v>191490624</v>
      </c>
      <c r="G19" s="39"/>
      <c r="H19" s="49">
        <f>SUM(H17:H18)</f>
        <v>138361671</v>
      </c>
      <c r="J19" s="50">
        <f>B19-'BS1'!D9</f>
        <v>-17437380</v>
      </c>
      <c r="K19" s="51">
        <f>D19-'BS1'!F9</f>
        <v>-22004707</v>
      </c>
      <c r="L19" s="50">
        <f>F19-'BS1'!H9</f>
        <v>-17437380</v>
      </c>
      <c r="M19" s="50">
        <f>H19-'BS1'!J9</f>
        <v>-19402368</v>
      </c>
    </row>
    <row r="20" spans="1:13" s="29" customFormat="1" ht="5.0999999999999996" customHeight="1" thickTop="1" x14ac:dyDescent="0.6">
      <c r="B20" s="27"/>
      <c r="C20" s="28"/>
      <c r="D20" s="27"/>
      <c r="E20" s="28"/>
      <c r="F20" s="27"/>
      <c r="G20" s="28"/>
      <c r="H20" s="27"/>
      <c r="J20" s="23"/>
      <c r="K20" s="24"/>
    </row>
    <row r="21" spans="1:13" s="29" customFormat="1" x14ac:dyDescent="0.6">
      <c r="A21" s="191" t="s">
        <v>157</v>
      </c>
      <c r="B21" s="191"/>
      <c r="C21" s="191"/>
      <c r="D21" s="191"/>
      <c r="J21" s="30">
        <f>J19/2</f>
        <v>-8718690</v>
      </c>
      <c r="K21" s="24"/>
    </row>
    <row r="22" spans="1:13" s="29" customFormat="1" x14ac:dyDescent="0.6">
      <c r="A22" s="29" t="s">
        <v>158</v>
      </c>
      <c r="J22" s="30"/>
      <c r="K22" s="24"/>
    </row>
    <row r="23" spans="1:13" s="29" customFormat="1" ht="46.8" x14ac:dyDescent="0.6">
      <c r="A23" s="52" t="s">
        <v>159</v>
      </c>
      <c r="I23" s="53"/>
      <c r="J23" s="54"/>
      <c r="K23" s="24"/>
    </row>
    <row r="24" spans="1:13" s="29" customFormat="1" x14ac:dyDescent="0.6">
      <c r="A24" s="55" t="s">
        <v>88</v>
      </c>
      <c r="B24" s="28">
        <f>'PL2'!D23</f>
        <v>12086870</v>
      </c>
      <c r="C24" s="56"/>
      <c r="D24" s="28">
        <f>'PL2'!F23</f>
        <v>74080610</v>
      </c>
      <c r="E24" s="56"/>
      <c r="F24" s="28">
        <f>'PL2'!H23</f>
        <v>12995355</v>
      </c>
      <c r="G24" s="56"/>
      <c r="H24" s="28">
        <f>'PL2'!J23</f>
        <v>74080610</v>
      </c>
      <c r="I24" s="53"/>
      <c r="J24" s="23"/>
      <c r="K24" s="24"/>
    </row>
    <row r="25" spans="1:13" s="29" customFormat="1" hidden="1" x14ac:dyDescent="0.6">
      <c r="A25" s="52" t="s">
        <v>160</v>
      </c>
      <c r="B25" s="29" t="e">
        <f>'BS2'!#REF!+'BS2'!#REF!</f>
        <v>#REF!</v>
      </c>
      <c r="C25" s="56"/>
      <c r="D25" s="29" t="e">
        <f>'BS2'!#REF!+'BS2'!#REF!</f>
        <v>#REF!</v>
      </c>
      <c r="E25" s="56"/>
      <c r="F25" s="29" t="e">
        <f>'BS2'!#REF!+'BS2'!#REF!</f>
        <v>#REF!</v>
      </c>
      <c r="G25" s="56"/>
      <c r="H25" s="29" t="e">
        <f>'BS2'!#REF!+'BS2'!#REF!</f>
        <v>#REF!</v>
      </c>
      <c r="I25" s="53"/>
      <c r="J25" s="23"/>
      <c r="K25" s="24"/>
    </row>
    <row r="26" spans="1:13" s="29" customFormat="1" x14ac:dyDescent="0.6">
      <c r="A26" s="52" t="s">
        <v>161</v>
      </c>
      <c r="B26" s="30" t="e">
        <f>'BS2'!#REF!</f>
        <v>#REF!</v>
      </c>
      <c r="C26" s="56"/>
      <c r="D26" s="29" t="e">
        <f>'BS2'!#REF!</f>
        <v>#REF!</v>
      </c>
      <c r="E26" s="56"/>
      <c r="F26" s="30" t="e">
        <f>'BS2'!#REF!</f>
        <v>#REF!</v>
      </c>
      <c r="G26" s="56"/>
      <c r="H26" s="29" t="e">
        <f>'BS2'!#REF!</f>
        <v>#REF!</v>
      </c>
      <c r="I26" s="53"/>
      <c r="J26" s="23"/>
      <c r="K26" s="24"/>
    </row>
    <row r="27" spans="1:13" s="29" customFormat="1" hidden="1" x14ac:dyDescent="0.6">
      <c r="A27" s="57" t="s">
        <v>162</v>
      </c>
      <c r="C27" s="56"/>
      <c r="E27" s="56"/>
      <c r="G27" s="56"/>
      <c r="I27" s="53"/>
      <c r="J27" s="23"/>
      <c r="K27" s="24"/>
    </row>
    <row r="28" spans="1:13" s="29" customFormat="1" hidden="1" x14ac:dyDescent="0.6">
      <c r="A28" s="58" t="s">
        <v>163</v>
      </c>
      <c r="B28" s="30" t="e">
        <f>'PL2'!#REF!</f>
        <v>#REF!</v>
      </c>
      <c r="C28" s="56"/>
      <c r="D28" s="59" t="e">
        <f>'PL2'!#REF!</f>
        <v>#REF!</v>
      </c>
      <c r="E28" s="60"/>
      <c r="F28" s="13" t="e">
        <f>'PL2'!#REF!</f>
        <v>#REF!</v>
      </c>
      <c r="G28" s="60"/>
      <c r="H28" s="59" t="e">
        <f>'PL2'!#REF!</f>
        <v>#REF!</v>
      </c>
      <c r="J28" s="23"/>
      <c r="K28" s="24"/>
    </row>
    <row r="29" spans="1:13" s="29" customFormat="1" x14ac:dyDescent="0.6">
      <c r="A29" s="61"/>
      <c r="B29" s="30"/>
      <c r="C29" s="56"/>
      <c r="D29" s="33"/>
      <c r="E29" s="56"/>
      <c r="G29" s="56"/>
      <c r="H29" s="33"/>
      <c r="J29" s="23"/>
      <c r="K29" s="24"/>
    </row>
    <row r="30" spans="1:13" s="29" customFormat="1" x14ac:dyDescent="0.6">
      <c r="A30" s="61"/>
      <c r="B30" s="30"/>
      <c r="C30" s="56"/>
      <c r="D30" s="33"/>
      <c r="E30" s="56"/>
      <c r="G30" s="56"/>
      <c r="H30" s="33"/>
      <c r="J30" s="23"/>
      <c r="K30" s="24"/>
    </row>
    <row r="31" spans="1:13" s="29" customFormat="1" x14ac:dyDescent="0.6">
      <c r="A31" s="1" t="s">
        <v>28</v>
      </c>
      <c r="B31" s="1"/>
      <c r="C31" s="1"/>
      <c r="D31" s="1"/>
      <c r="E31" s="1"/>
      <c r="F31" s="1"/>
      <c r="J31" s="23"/>
      <c r="K31" s="24"/>
    </row>
    <row r="32" spans="1:13" s="29" customFormat="1" x14ac:dyDescent="0.6">
      <c r="B32" s="30"/>
      <c r="C32" s="30"/>
      <c r="D32" s="30"/>
      <c r="E32" s="30"/>
      <c r="F32" s="30"/>
      <c r="G32" s="30"/>
      <c r="H32" s="33"/>
      <c r="J32" s="23"/>
      <c r="K32" s="24"/>
    </row>
    <row r="33" spans="1:8" x14ac:dyDescent="0.6">
      <c r="B33" s="29"/>
      <c r="C33" s="29"/>
      <c r="D33" s="29"/>
      <c r="E33" s="29"/>
      <c r="F33" s="29"/>
      <c r="G33" s="29"/>
      <c r="H33" s="29"/>
    </row>
    <row r="34" spans="1:8" x14ac:dyDescent="0.6">
      <c r="A34" s="62"/>
      <c r="B34" s="57"/>
      <c r="F34" s="63"/>
    </row>
    <row r="35" spans="1:8" x14ac:dyDescent="0.6">
      <c r="A35" s="64"/>
    </row>
  </sheetData>
  <mergeCells count="4">
    <mergeCell ref="B5:D5"/>
    <mergeCell ref="F5:H5"/>
    <mergeCell ref="A1:D1"/>
    <mergeCell ref="A21:D21"/>
  </mergeCells>
  <pageMargins left="0.51181102362204722" right="0.23622047244094491" top="0.27559055118110237" bottom="0.19685039370078741" header="0.31496062992125984" footer="0.19685039370078741"/>
  <pageSetup paperSize="9" scale="85" fitToHeight="0" orientation="portrait" r:id="rId1"/>
  <headerFooter>
    <oddFooter>&amp;R&amp;13 15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d97f414-fcb6-440d-ba65-b94455fba3c5" xsi:nil="true"/>
    <lcf76f155ced4ddcb4097134ff3c332f xmlns="ad97f414-fcb6-440d-ba65-b94455fba3c5">
      <Terms xmlns="http://schemas.microsoft.com/office/infopath/2007/PartnerControls"/>
    </lcf76f155ced4ddcb4097134ff3c332f>
    <TaxCatchAll xmlns="3e63d8b6-852d-4812-8f71-cfa9130d7d1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74FF13F6E88E4E87197B6787F2E1AF" ma:contentTypeVersion="17" ma:contentTypeDescription="Create a new document." ma:contentTypeScope="" ma:versionID="3f431e6092e71a1e0459a50a8b7ce524">
  <xsd:schema xmlns:xsd="http://www.w3.org/2001/XMLSchema" xmlns:xs="http://www.w3.org/2001/XMLSchema" xmlns:p="http://schemas.microsoft.com/office/2006/metadata/properties" xmlns:ns2="ad97f414-fcb6-440d-ba65-b94455fba3c5" xmlns:ns3="3e63d8b6-852d-4812-8f71-cfa9130d7d1d" targetNamespace="http://schemas.microsoft.com/office/2006/metadata/properties" ma:root="true" ma:fieldsID="34e684eb370584e578c104489f535602" ns2:_="" ns3:_="">
    <xsd:import namespace="ad97f414-fcb6-440d-ba65-b94455fba3c5"/>
    <xsd:import namespace="3e63d8b6-852d-4812-8f71-cfa9130d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3d8b6-852d-4812-8f71-cfa9130d7d1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45e7c0a-fd9b-45ef-8a54-cc287fdf57c1}" ma:internalName="TaxCatchAll" ma:showField="CatchAllData" ma:web="3e63d8b6-852d-4812-8f71-cfa9130d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89E39E-91A0-4EDF-9C6A-88A4FC2616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6D171B-867C-4127-82EC-535DB16D5216}">
  <ds:schemaRefs>
    <ds:schemaRef ds:uri="http://schemas.microsoft.com/office/2006/metadata/properties"/>
    <ds:schemaRef ds:uri="http://schemas.microsoft.com/office/infopath/2007/PartnerControls"/>
    <ds:schemaRef ds:uri="ad97f414-fcb6-440d-ba65-b94455fba3c5"/>
    <ds:schemaRef ds:uri="3e63d8b6-852d-4812-8f71-cfa9130d7d1d"/>
  </ds:schemaRefs>
</ds:datastoreItem>
</file>

<file path=customXml/itemProps3.xml><?xml version="1.0" encoding="utf-8"?>
<ds:datastoreItem xmlns:ds="http://schemas.openxmlformats.org/officeDocument/2006/customXml" ds:itemID="{EEEA017A-FDFD-4F84-995F-49808751DD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3e63d8b6-852d-4812-8f71-cfa9130d7d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11</vt:i4>
      </vt:variant>
    </vt:vector>
  </HeadingPairs>
  <TitlesOfParts>
    <vt:vector size="21" baseType="lpstr">
      <vt:lpstr>BS1</vt:lpstr>
      <vt:lpstr>BS2</vt:lpstr>
      <vt:lpstr>BS3</vt:lpstr>
      <vt:lpstr>PL1</vt:lpstr>
      <vt:lpstr>PL2</vt:lpstr>
      <vt:lpstr>Change Conso</vt:lpstr>
      <vt:lpstr>Change Separate</vt:lpstr>
      <vt:lpstr>CF1</vt:lpstr>
      <vt:lpstr>CF2</vt:lpstr>
      <vt:lpstr>CF3</vt:lpstr>
      <vt:lpstr>'Change Separate'!name</vt:lpstr>
      <vt:lpstr>'BS1'!Print_Area</vt:lpstr>
      <vt:lpstr>'BS2'!Print_Area</vt:lpstr>
      <vt:lpstr>'BS3'!Print_Area</vt:lpstr>
      <vt:lpstr>'CF1'!Print_Area</vt:lpstr>
      <vt:lpstr>'CF2'!Print_Area</vt:lpstr>
      <vt:lpstr>'CF3'!Print_Area</vt:lpstr>
      <vt:lpstr>'Change Conso'!Print_Area</vt:lpstr>
      <vt:lpstr>'Change Separate'!Print_Area</vt:lpstr>
      <vt:lpstr>'PL1'!Print_Area</vt:lpstr>
      <vt:lpstr>'PL2'!Print_Area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Nutthayas</cp:lastModifiedBy>
  <cp:revision/>
  <cp:lastPrinted>2023-02-23T09:50:52Z</cp:lastPrinted>
  <dcterms:created xsi:type="dcterms:W3CDTF">1998-11-05T08:50:11Z</dcterms:created>
  <dcterms:modified xsi:type="dcterms:W3CDTF">2023-02-24T03:52:10Z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</Properties>
</file>