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LT-NB246\Desktop\งบการเงินปี 2565 (25-2-66)\"/>
    </mc:Choice>
  </mc:AlternateContent>
  <xr:revisionPtr revIDLastSave="0" documentId="13_ncr:1_{905C4F3F-E0C0-45ED-A830-C9BF856FF642}" xr6:coauthVersionLast="47" xr6:coauthVersionMax="47" xr10:uidLastSave="{00000000-0000-0000-0000-000000000000}"/>
  <bookViews>
    <workbookView xWindow="-108" yWindow="-108" windowWidth="23256" windowHeight="12576" tabRatio="72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0">งบดุล!$A$1:$O$105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6" l="1"/>
  <c r="G16" i="16"/>
  <c r="H39" i="14"/>
  <c r="H56" i="8"/>
  <c r="H11" i="8"/>
  <c r="N29" i="8" l="1"/>
  <c r="L29" i="8"/>
  <c r="J29" i="8"/>
  <c r="H29" i="8"/>
  <c r="N75" i="14"/>
  <c r="L75" i="14"/>
  <c r="J75" i="14"/>
  <c r="H75" i="14"/>
  <c r="K16" i="10"/>
  <c r="I16" i="10"/>
  <c r="G16" i="10"/>
  <c r="E16" i="10"/>
  <c r="K18" i="11"/>
  <c r="I18" i="11"/>
  <c r="G18" i="11"/>
  <c r="E18" i="11"/>
  <c r="G57" i="16" l="1"/>
  <c r="K23" i="10" l="1"/>
  <c r="I23" i="10"/>
  <c r="G23" i="10"/>
  <c r="E23" i="10"/>
  <c r="K27" i="11"/>
  <c r="I27" i="11"/>
  <c r="G27" i="11"/>
  <c r="E27" i="11"/>
  <c r="I34" i="16"/>
  <c r="I35" i="16" s="1"/>
  <c r="M26" i="11" s="1"/>
  <c r="O26" i="11" s="1"/>
  <c r="S26" i="11" s="1"/>
  <c r="M34" i="16"/>
  <c r="M35" i="16" s="1"/>
  <c r="M22" i="10" s="1"/>
  <c r="O22" i="10" s="1"/>
  <c r="K34" i="16"/>
  <c r="K35" i="16" s="1"/>
  <c r="M15" i="10" s="1"/>
  <c r="O15" i="10" s="1"/>
  <c r="G34" i="16"/>
  <c r="G35" i="16" s="1"/>
  <c r="N68" i="14"/>
  <c r="L68" i="14"/>
  <c r="J68" i="14"/>
  <c r="H68" i="14"/>
  <c r="O20" i="10" l="1"/>
  <c r="O13" i="10"/>
  <c r="Q25" i="11"/>
  <c r="Q22" i="11"/>
  <c r="O24" i="11"/>
  <c r="S24" i="11" s="1"/>
  <c r="Q16" i="11"/>
  <c r="O15" i="11"/>
  <c r="S15" i="11" s="1"/>
  <c r="O14" i="11"/>
  <c r="S14" i="11" s="1"/>
  <c r="M11" i="16"/>
  <c r="K11" i="16"/>
  <c r="I11" i="16"/>
  <c r="G11" i="16"/>
  <c r="G18" i="16" s="1"/>
  <c r="N57" i="8"/>
  <c r="L57" i="8"/>
  <c r="J57" i="8"/>
  <c r="H57" i="8"/>
  <c r="K18" i="16" l="1"/>
  <c r="K21" i="16" s="1"/>
  <c r="K23" i="16" s="1"/>
  <c r="I18" i="16"/>
  <c r="I21" i="16" s="1"/>
  <c r="I23" i="16" s="1"/>
  <c r="M18" i="16"/>
  <c r="M21" i="16" s="1"/>
  <c r="M23" i="16" s="1"/>
  <c r="Q27" i="11"/>
  <c r="G21" i="16"/>
  <c r="G23" i="16" s="1"/>
  <c r="I51" i="16" l="1"/>
  <c r="I61" i="16" s="1"/>
  <c r="I36" i="16"/>
  <c r="J9" i="14"/>
  <c r="J28" i="14" s="1"/>
  <c r="M51" i="16"/>
  <c r="M61" i="16" s="1"/>
  <c r="M36" i="16"/>
  <c r="M56" i="16" s="1"/>
  <c r="M58" i="16" s="1"/>
  <c r="N9" i="14"/>
  <c r="K51" i="16"/>
  <c r="K61" i="16" s="1"/>
  <c r="L9" i="14"/>
  <c r="K36" i="16"/>
  <c r="K56" i="16" s="1"/>
  <c r="K58" i="16" s="1"/>
  <c r="G51" i="16"/>
  <c r="G61" i="16" s="1"/>
  <c r="H9" i="14"/>
  <c r="G36" i="16"/>
  <c r="G56" i="16" s="1"/>
  <c r="G58" i="16" s="1"/>
  <c r="I56" i="16"/>
  <c r="I58" i="16" s="1"/>
  <c r="N51" i="8"/>
  <c r="L51" i="8"/>
  <c r="J51" i="8"/>
  <c r="J58" i="8" s="1"/>
  <c r="H51" i="8"/>
  <c r="H58" i="8" s="1"/>
  <c r="O20" i="11"/>
  <c r="S20" i="11" s="1"/>
  <c r="O18" i="10"/>
  <c r="H77" i="14"/>
  <c r="L86" i="8"/>
  <c r="L89" i="8"/>
  <c r="L87" i="8"/>
  <c r="L85" i="8"/>
  <c r="H89" i="8"/>
  <c r="H87" i="8"/>
  <c r="H86" i="8"/>
  <c r="H85" i="8"/>
  <c r="L77" i="14"/>
  <c r="N90" i="8"/>
  <c r="N89" i="8"/>
  <c r="N87" i="8"/>
  <c r="N86" i="8"/>
  <c r="N85" i="8"/>
  <c r="J92" i="8"/>
  <c r="J90" i="8"/>
  <c r="J89" i="8"/>
  <c r="J87" i="8"/>
  <c r="J86" i="8"/>
  <c r="J85" i="8"/>
  <c r="L15" i="8"/>
  <c r="N15" i="8"/>
  <c r="J15" i="8"/>
  <c r="H15" i="8"/>
  <c r="O97" i="8"/>
  <c r="O23" i="11"/>
  <c r="S23" i="11" s="1"/>
  <c r="O22" i="11"/>
  <c r="S22" i="11" s="1"/>
  <c r="O11" i="10"/>
  <c r="O12" i="11"/>
  <c r="G53" i="16" l="1"/>
  <c r="M16" i="11"/>
  <c r="M25" i="11"/>
  <c r="M27" i="11" s="1"/>
  <c r="I53" i="16"/>
  <c r="M14" i="10"/>
  <c r="M16" i="10" s="1"/>
  <c r="K53" i="16"/>
  <c r="M21" i="10"/>
  <c r="M23" i="10" s="1"/>
  <c r="M53" i="16"/>
  <c r="N30" i="8"/>
  <c r="S12" i="11"/>
  <c r="J91" i="8"/>
  <c r="J93" i="8" s="1"/>
  <c r="J94" i="8" s="1"/>
  <c r="L30" i="8"/>
  <c r="N91" i="8"/>
  <c r="N93" i="8" s="1"/>
  <c r="N58" i="8"/>
  <c r="J30" i="8"/>
  <c r="L58" i="8"/>
  <c r="H30" i="8"/>
  <c r="H28" i="14"/>
  <c r="L28" i="14"/>
  <c r="L52" i="14" s="1"/>
  <c r="L56" i="14" s="1"/>
  <c r="L76" i="14" s="1"/>
  <c r="L78" i="14" s="1"/>
  <c r="N28" i="14"/>
  <c r="N52" i="14" s="1"/>
  <c r="J52" i="14"/>
  <c r="J56" i="14" s="1"/>
  <c r="J76" i="14" s="1"/>
  <c r="J78" i="14" s="1"/>
  <c r="M17" i="11" l="1"/>
  <c r="O17" i="11" s="1"/>
  <c r="S17" i="11" s="1"/>
  <c r="Q18" i="11"/>
  <c r="H92" i="8" s="1"/>
  <c r="H52" i="14"/>
  <c r="H56" i="14" s="1"/>
  <c r="H76" i="14" s="1"/>
  <c r="H78" i="14" s="1"/>
  <c r="N56" i="14"/>
  <c r="N76" i="14" s="1"/>
  <c r="N78" i="14" s="1"/>
  <c r="N94" i="8"/>
  <c r="M18" i="11" l="1"/>
  <c r="H90" i="8" s="1"/>
  <c r="H91" i="8" s="1"/>
  <c r="H93" i="8" s="1"/>
  <c r="H94" i="8" s="1"/>
  <c r="O25" i="11"/>
  <c r="O27" i="11" s="1"/>
  <c r="O21" i="10"/>
  <c r="O23" i="10" s="1"/>
  <c r="O16" i="11"/>
  <c r="O18" i="11" s="1"/>
  <c r="O14" i="10"/>
  <c r="O16" i="10" s="1"/>
  <c r="L90" i="8"/>
  <c r="L91" i="8" s="1"/>
  <c r="L93" i="8" s="1"/>
  <c r="L94" i="8" s="1"/>
  <c r="S16" i="11" l="1"/>
  <c r="S18" i="11" s="1"/>
  <c r="S25" i="11"/>
  <c r="S27" i="11" s="1"/>
</calcChain>
</file>

<file path=xl/sharedStrings.xml><?xml version="1.0" encoding="utf-8"?>
<sst xmlns="http://schemas.openxmlformats.org/spreadsheetml/2006/main" count="351" uniqueCount="229">
  <si>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</si>
  <si>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</si>
  <si>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</si>
  <si>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</si>
  <si>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</si>
  <si>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</si>
  <si>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</si>
  <si>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</si>
  <si>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</si>
  <si>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</si>
  <si>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</si>
  <si>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</si>
  <si>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</si>
  <si>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</si>
  <si>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</si>
  <si>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</si>
  <si>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</si>
  <si>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</si>
  <si>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</si>
  <si>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</si>
  <si>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</si>
  <si>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</si>
  <si>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</si>
  <si>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</si>
  <si>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</si>
  <si>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</si>
  <si>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</si>
  <si>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</si>
  <si>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</si>
  <si>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</si>
  <si>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</si>
  <si>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</si>
  <si>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</si>
  <si>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</si>
  <si>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</si>
  <si>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</si>
  <si>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</si>
  <si>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</si>
  <si>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</si>
  <si>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งบแสดงการเปลี่ยนแปลงส่วนของผู้ถือหุ้น 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</si>
  <si>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</si>
  <si>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</si>
  <si>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</si>
  <si>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</si>
  <si>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</si>
  <si>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</si>
  <si>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</si>
  <si>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</si>
  <si>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</si>
  <si>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</si>
  <si>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</si>
  <si>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</si>
  <si>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</si>
  <si>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</si>
  <si>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</si>
  <si>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</si>
  <si>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</si>
  <si>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</si>
  <si>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</si>
  <si>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</si>
  <si>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 xml:space="preserve">หมายเหตุประกอบงบการเงินเป็นส่วนหนึ่งของงบการเงินนี้  </t>
  </si>
  <si>
    <t>12</t>
  </si>
  <si>
    <t>13</t>
  </si>
  <si>
    <t>8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</si>
  <si>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</si>
  <si>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</si>
  <si>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</si>
  <si>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</si>
  <si>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</si>
  <si>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</si>
  <si>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</si>
  <si>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</si>
  <si>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</si>
  <si>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</si>
  <si>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</si>
  <si>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</si>
  <si>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</si>
  <si>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</si>
  <si>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</si>
  <si>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</si>
  <si>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</si>
  <si>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</si>
  <si>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</si>
  <si>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</si>
  <si>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</si>
  <si>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</si>
  <si>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</si>
  <si>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</si>
  <si>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</si>
  <si>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</si>
  <si>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</si>
  <si>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</si>
  <si>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</si>
  <si>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</si>
  <si>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</si>
  <si>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</si>
  <si>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</si>
  <si>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</si>
  <si>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</si>
  <si>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ขาดทุนจากการด้อยค่าของสินทรัพย์รอการขาย 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</si>
  <si>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</si>
  <si>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</si>
  <si>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</si>
  <si>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</si>
  <si>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</si>
  <si>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</si>
  <si>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</si>
  <si>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>สินทรัพย์อื่น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</si>
  <si>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</si>
  <si>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</si>
  <si>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</si>
  <si>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 xml:space="preserve">     อื่น ๆ</t>
  </si>
  <si>
    <t>5</t>
  </si>
  <si>
    <t xml:space="preserve">     สินทรัพย์ที่เกิดจากสัญญา </t>
  </si>
  <si>
    <t>2564</t>
  </si>
  <si>
    <t>การแบ่งปันกำไร(ขาดทุน)</t>
  </si>
  <si>
    <t>ยอดคงเหลือต้นงวด 2564</t>
  </si>
  <si>
    <t>ยอดคงเหลือปลายงวด 2564</t>
  </si>
  <si>
    <t xml:space="preserve">          บริษัทย่อยเลิกกิจการ</t>
  </si>
  <si>
    <t xml:space="preserve">     กำไร(ขาดทุน)จากการเลิกกิจการของบริษัทย่อย</t>
  </si>
  <si>
    <t>(กำไร)ขาดทุนจากการเลิกกิจการของบริษัทย่อย</t>
  </si>
  <si>
    <t>- 6 -</t>
  </si>
  <si>
    <t>- 7 -</t>
  </si>
  <si>
    <t>- 9 -</t>
  </si>
  <si>
    <t>- 8 -</t>
  </si>
  <si>
    <t>2565</t>
  </si>
  <si>
    <t>ยอดคงเหลือต้นงวด 2565</t>
  </si>
  <si>
    <t>ยอดคงเหลือปลายงวด 2565</t>
  </si>
  <si>
    <t xml:space="preserve">          ทุนหุ้นสามัญ - เรียกชำระเพิ่ม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</si>
  <si>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</si>
  <si>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</si>
  <si>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(กำไร)ขาดทุนจากอัตราแลกเปลี่ยนที่ยังไม่เกิดขึ้น</t>
  </si>
  <si>
    <t>9</t>
  </si>
  <si>
    <t xml:space="preserve">     ภาษีเงินได้ค้างจ่าย </t>
  </si>
  <si>
    <t>15</t>
  </si>
  <si>
    <t>16</t>
  </si>
  <si>
    <t xml:space="preserve">     หนี้สินไม่หมุนเวียนอื่น</t>
  </si>
  <si>
    <t xml:space="preserve">          เงินปันผลจ่าย</t>
  </si>
  <si>
    <t xml:space="preserve">          ทุนหุ้นสามัญ</t>
  </si>
  <si>
    <t>- 10 -</t>
  </si>
  <si>
    <t>17</t>
  </si>
  <si>
    <t xml:space="preserve">        </t>
  </si>
  <si>
    <t>การเปลี่ยนแปลงในส่วนประกอบของสินทรัพย์</t>
  </si>
  <si>
    <t xml:space="preserve">  ดำเนินงาน(เพิ่มขึ้น)ลดลง</t>
  </si>
  <si>
    <t>การเปลี่ยนแปลงในส่วนประกอบของหนี้สิน</t>
  </si>
  <si>
    <t xml:space="preserve">  ดำเนินงานเพิ่มขึ้น(ลดลง)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</si>
  <si>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</si>
  <si>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</si>
  <si>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เงินสดรับคืนภาษีเงินได้ </t>
  </si>
  <si>
    <t xml:space="preserve">      เงินสดรับคืนตราสารทุนของกิจการอื่น </t>
  </si>
  <si>
    <t xml:space="preserve">      เงินสดจ่ายซื้อตราสารทุนของกิจการอื่น </t>
  </si>
  <si>
    <t xml:space="preserve">      เงินสดรับจากการเลิกกิจการของบริษัทย่อยสุทธิจาก</t>
  </si>
  <si>
    <t xml:space="preserve">      เงินสดจ่ายซื้อหุ้นสามัญในบริษัทย่อย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</si>
  <si>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</si>
  <si>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</si>
  <si>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เงินสดจ่ายสินทรัพย์สิทธิการใช้</t>
  </si>
  <si>
    <t xml:space="preserve">      เงินสดจ่ายซื้อสินทรัพย์ไม่มีตัวตนอื่นนอกจากค่าความนิยม</t>
  </si>
  <si>
    <t xml:space="preserve">         เงินสดที่จ่ายไป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</si>
  <si>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</si>
  <si>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</si>
  <si>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</si>
  <si>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</si>
  <si>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 xml:space="preserve">      เงินสดจ่ายปันผล</t>
  </si>
  <si>
    <t xml:space="preserve">      เงินสดรับจากส่วนได้เสียที่ไม่มีอำนาจควบคุม</t>
  </si>
  <si>
    <t xml:space="preserve">      เงินสดจ่ายจากส่วนได้เสียที่ไม่มีอำนาจควบคุม</t>
  </si>
  <si>
    <t xml:space="preserve">ขาดทุนจากการจำหน่ายอุปกรณ์ </t>
  </si>
  <si>
    <t>ค่าตัดจำหน่ายสินทรัพย์ไม่มีตัวตนอื่นนอกจากค่าความนิยม</t>
  </si>
  <si>
    <t>สินทรัพย์ที่เกิดจากสัญญา(เพิ่มขึ้น)ลดลง</t>
  </si>
  <si>
    <t>กำไรขาดทุนเบ็ดเสร็จอื่น</t>
  </si>
  <si>
    <t xml:space="preserve">    รายการที่ไม่ถูกจัดประเภทใหม่ไว้ในกำไร</t>
  </si>
  <si>
    <t xml:space="preserve">       หรือขาดทุนในภายหลัง</t>
  </si>
  <si>
    <t xml:space="preserve">    รวมรายการที่ไม่ถูกจัดประเภทใหม่ไว้ในกำไร</t>
  </si>
  <si>
    <t>(ค่าใช้จ่าย)รายได้ภาษีเงินได้</t>
  </si>
  <si>
    <t>การแบ่งปันกำไร(ขาดทุน)เบ็ดเสร็จรวม</t>
  </si>
  <si>
    <t xml:space="preserve">              (       นายกิตติ  พัวถาวรสกุล   และ   นายธิติวัฒน์  ธีรกุลธัญโรจน์       )</t>
  </si>
  <si>
    <t xml:space="preserve">             (       นายกิตติ  พัวถาวรสกุล   และ   นายธิติวัฒน์  ธีรกุลธัญโรจน์       )</t>
  </si>
  <si>
    <t xml:space="preserve">     เงินลงทุนในบริษัทร่วม</t>
  </si>
  <si>
    <t xml:space="preserve">      เงินสดจ่ายซื้อหุ้นสามัญในบริษัทร่วม</t>
  </si>
  <si>
    <t>ส่วนแบ่งผลขาดทุนจากเงินลงทุนในบริษัทร่วม</t>
  </si>
  <si>
    <t>กำไรจากกิจกรรมดำเนินงาน</t>
  </si>
  <si>
    <t>กำไรก่อนภาษีเงินได้</t>
  </si>
  <si>
    <t>งบกำไรขาดทุนเบ็ดเสร็จ (ต่อ)</t>
  </si>
  <si>
    <t>- 11 -</t>
  </si>
  <si>
    <t>- 12 -</t>
  </si>
  <si>
    <t>18</t>
  </si>
  <si>
    <t xml:space="preserve">หนี้สินไม่หมุนเวียนอื่น </t>
  </si>
  <si>
    <t>หนี้สินและส่วนของผู้ถือหุ้น (ต่อ)</t>
  </si>
  <si>
    <t>ณ วันที่ 31 ธันวาคม 2565</t>
  </si>
  <si>
    <t>ลงชื่อ ………………………………………………...……………………………. กรรมการตามอำนาจ</t>
  </si>
  <si>
    <t xml:space="preserve">     สินทรัพย์ทางการเงินไม่หมุนเวียนที่ไม่ใช่</t>
  </si>
  <si>
    <t xml:space="preserve">          เงินสดที่เป็นหลักประกัน</t>
  </si>
  <si>
    <t xml:space="preserve">     ลูกหนี้ตามสัญญาเช่าเงินทุน</t>
  </si>
  <si>
    <t xml:space="preserve">     เงินกู้ยืมระยะสั้นจากสถาบันการเงิน</t>
  </si>
  <si>
    <t>19</t>
  </si>
  <si>
    <t>20</t>
  </si>
  <si>
    <t>21</t>
  </si>
  <si>
    <t>23</t>
  </si>
  <si>
    <t>22</t>
  </si>
  <si>
    <t>สำหรับปี สิ้นสุดวันที่ 31 ธันวาคม 2565</t>
  </si>
  <si>
    <t>การเปลี่ยนแปลงในส่วนของผู้ถือหุ้น :</t>
  </si>
  <si>
    <t xml:space="preserve">          กำไรเบ็ดเสร็จอื่นสำหรับปี</t>
  </si>
  <si>
    <t xml:space="preserve">          กำไร(ขาดทุน)สำหรับปี</t>
  </si>
  <si>
    <t xml:space="preserve">          กำไรสำหรับปี</t>
  </si>
  <si>
    <t>- 13 -</t>
  </si>
  <si>
    <t>ค่าตัดจำหน่ายสินทรัพย์อื่น</t>
  </si>
  <si>
    <t>สินทรัพย์ทางการเงินไม่หมุนเวียนที่ไม่ใช่เงินสดที่เป็นหลักประกัน</t>
  </si>
  <si>
    <t>ขาดทุนจากการด้อยค่าของเงินลงทุนในบริษัทย่อย</t>
  </si>
  <si>
    <t>ขาดทุนจากการด้อยค่าของเงินลงทุนในบริษัทร่วม</t>
  </si>
  <si>
    <t xml:space="preserve">      เงินกู้ยืมระยะสั้นจากสถาบันการเงินเพิ่มขึ้น(ลดลง)</t>
  </si>
  <si>
    <t>ลูกหนี้ตามสัญญาเช่าเงินทุน</t>
  </si>
  <si>
    <t>กำไรสำหรับปี</t>
  </si>
  <si>
    <t>กำไรเบ็ดเสร็จรวมสำหรับปี</t>
  </si>
  <si>
    <t>กำไรเบ็ดเสร็จอื่นสำหรับปี - สุทธิจากภาษี</t>
  </si>
  <si>
    <t>กำไรต่อหุ้น</t>
  </si>
  <si>
    <t xml:space="preserve">       กำไรต่อหุ้นขั้นพื้นฐาน</t>
  </si>
  <si>
    <t xml:space="preserve">ค่าใช้จ่าย(รายได้)ภาษีเงินได้ </t>
  </si>
  <si>
    <t xml:space="preserve">         - ภาษีเงินได้ของรายการที่ไม่ถูกจัดประเภทใหม่</t>
  </si>
  <si>
    <t xml:space="preserve">           ในกำไรหรือขาดทุนในภายหลัง</t>
  </si>
  <si>
    <t>24</t>
  </si>
  <si>
    <t xml:space="preserve">         - กำไรจากการวัดมูลค่าใหม่ของผลประโยชน์</t>
  </si>
  <si>
    <t xml:space="preserve">            พนักงานที่กำหนดไว้</t>
  </si>
  <si>
    <t xml:space="preserve">         - ส่วนแบ่งกำไรขาดทุนเบ็ดเสร็จอื่นของ</t>
  </si>
  <si>
    <t xml:space="preserve">            บริษัทร่วม</t>
  </si>
  <si>
    <t xml:space="preserve">   กำไรสำหรับปี</t>
  </si>
  <si>
    <t xml:space="preserve">(กำไร)ขาดทุนจากการปรับมูลค่ายุติธรรม </t>
  </si>
  <si>
    <t>ผลขาดทุนจากการปรับลดมูลค่าสินค้าคงเหลือ</t>
  </si>
  <si>
    <t>(ผลขาดทุนด้านเครดิตที่คาดว่าจะเกิดขึ้น) กลับรายการ</t>
  </si>
  <si>
    <t>5.1</t>
  </si>
  <si>
    <t>- 14 -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</si>
</sst>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b/>
      <sz val="12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35">
    <xf numFmtId="0" fontId="0" fillId="0" borderId="0" xfId="0"/>
    <xf numFmtId="165" fontId="8" fillId="0" borderId="0" xfId="0" applyNumberFormat="1" applyFont="1"/>
    <xf numFmtId="39" fontId="8" fillId="0" borderId="0" xfId="6" applyFont="1" applyAlignment="1">
      <alignment horizontal="center"/>
    </xf>
    <xf numFmtId="165" fontId="9" fillId="0" borderId="0" xfId="0" applyNumberFormat="1" applyFont="1"/>
    <xf numFmtId="39" fontId="9" fillId="0" borderId="0" xfId="6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5" fontId="9" fillId="0" borderId="0" xfId="6" applyNumberFormat="1" applyFont="1" applyAlignment="1">
      <alignment horizontal="left"/>
    </xf>
    <xf numFmtId="165" fontId="8" fillId="0" borderId="0" xfId="6" applyNumberFormat="1" applyFont="1"/>
    <xf numFmtId="165" fontId="8" fillId="0" borderId="0" xfId="6" applyNumberFormat="1" applyFont="1" applyAlignment="1">
      <alignment horizontal="left"/>
    </xf>
    <xf numFmtId="165" fontId="8" fillId="0" borderId="0" xfId="6" quotePrefix="1" applyNumberFormat="1" applyFont="1" applyAlignment="1">
      <alignment horizontal="right"/>
    </xf>
    <xf numFmtId="165" fontId="8" fillId="0" borderId="1" xfId="6" applyNumberFormat="1" applyFont="1" applyBorder="1"/>
    <xf numFmtId="165" fontId="8" fillId="0" borderId="2" xfId="6" applyNumberFormat="1" applyFont="1" applyBorder="1"/>
    <xf numFmtId="165" fontId="8" fillId="0" borderId="0" xfId="0" quotePrefix="1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5" fontId="8" fillId="0" borderId="3" xfId="6" applyNumberFormat="1" applyFont="1" applyBorder="1"/>
    <xf numFmtId="165" fontId="8" fillId="0" borderId="0" xfId="6" quotePrefix="1" applyNumberFormat="1" applyFont="1" applyAlignment="1">
      <alignment horizontal="left"/>
    </xf>
    <xf numFmtId="165" fontId="8" fillId="0" borderId="4" xfId="6" applyNumberFormat="1" applyFont="1" applyBorder="1"/>
    <xf numFmtId="165" fontId="9" fillId="0" borderId="0" xfId="6" applyNumberFormat="1" applyFont="1"/>
    <xf numFmtId="165" fontId="8" fillId="0" borderId="5" xfId="6" applyNumberFormat="1" applyFont="1" applyBorder="1"/>
    <xf numFmtId="165" fontId="10" fillId="0" borderId="0" xfId="6" applyNumberFormat="1" applyFont="1"/>
    <xf numFmtId="164" fontId="8" fillId="0" borderId="0" xfId="1" applyNumberFormat="1" applyFont="1" applyFill="1"/>
    <xf numFmtId="165" fontId="9" fillId="0" borderId="0" xfId="6" applyNumberFormat="1" applyFont="1" applyAlignment="1">
      <alignment horizontal="right"/>
    </xf>
    <xf numFmtId="165" fontId="11" fillId="0" borderId="0" xfId="0" applyNumberFormat="1" applyFont="1" applyAlignment="1">
      <alignment horizontal="center"/>
    </xf>
    <xf numFmtId="165" fontId="8" fillId="0" borderId="0" xfId="4" applyNumberFormat="1" applyFont="1"/>
    <xf numFmtId="165" fontId="8" fillId="0" borderId="0" xfId="4" quotePrefix="1" applyNumberFormat="1" applyFont="1" applyAlignment="1">
      <alignment horizontal="center"/>
    </xf>
    <xf numFmtId="165" fontId="5" fillId="0" borderId="4" xfId="5" applyNumberFormat="1" applyFont="1" applyBorder="1"/>
    <xf numFmtId="165" fontId="5" fillId="0" borderId="0" xfId="6" applyNumberFormat="1" applyFont="1" applyAlignment="1">
      <alignment horizontal="center"/>
    </xf>
    <xf numFmtId="165" fontId="9" fillId="0" borderId="4" xfId="6" quotePrefix="1" applyNumberFormat="1" applyFont="1" applyBorder="1" applyAlignment="1">
      <alignment horizontal="center"/>
    </xf>
    <xf numFmtId="165" fontId="9" fillId="0" borderId="4" xfId="6" applyNumberFormat="1" applyFont="1" applyBorder="1"/>
    <xf numFmtId="165" fontId="12" fillId="0" borderId="0" xfId="6" quotePrefix="1" applyNumberFormat="1" applyFont="1" applyAlignment="1">
      <alignment horizontal="center"/>
    </xf>
    <xf numFmtId="164" fontId="5" fillId="0" borderId="0" xfId="1" applyNumberFormat="1" applyFont="1" applyFill="1"/>
    <xf numFmtId="165" fontId="5" fillId="0" borderId="0" xfId="5" applyNumberFormat="1" applyFont="1"/>
    <xf numFmtId="165" fontId="5" fillId="0" borderId="0" xfId="6" applyNumberFormat="1" applyFont="1"/>
    <xf numFmtId="39" fontId="6" fillId="0" borderId="0" xfId="6" applyFont="1" applyAlignment="1">
      <alignment horizontal="center"/>
    </xf>
    <xf numFmtId="165" fontId="6" fillId="0" borderId="4" xfId="6" quotePrefix="1" applyNumberFormat="1" applyFont="1" applyBorder="1" applyAlignment="1">
      <alignment horizontal="center"/>
    </xf>
    <xf numFmtId="165" fontId="6" fillId="0" borderId="4" xfId="5" applyNumberFormat="1" applyFont="1" applyBorder="1" applyAlignment="1">
      <alignment horizontal="center"/>
    </xf>
    <xf numFmtId="165" fontId="6" fillId="0" borderId="0" xfId="6" applyNumberFormat="1" applyFont="1"/>
    <xf numFmtId="165" fontId="6" fillId="0" borderId="0" xfId="5" applyNumberFormat="1" applyFont="1"/>
    <xf numFmtId="165" fontId="5" fillId="0" borderId="0" xfId="6" applyNumberFormat="1" applyFont="1" applyAlignment="1">
      <alignment horizontal="left"/>
    </xf>
    <xf numFmtId="165" fontId="13" fillId="0" borderId="0" xfId="4" applyNumberFormat="1" applyFont="1"/>
    <xf numFmtId="165" fontId="8" fillId="0" borderId="0" xfId="6" quotePrefix="1" applyNumberFormat="1" applyFont="1"/>
    <xf numFmtId="165" fontId="5" fillId="0" borderId="0" xfId="5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5" fontId="9" fillId="0" borderId="4" xfId="0" quotePrefix="1" applyNumberFormat="1" applyFont="1" applyBorder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43" fontId="8" fillId="0" borderId="0" xfId="1" applyFont="1" applyFill="1"/>
    <xf numFmtId="43" fontId="5" fillId="0" borderId="0" xfId="1" applyFont="1" applyFill="1" applyAlignment="1"/>
    <xf numFmtId="43" fontId="5" fillId="0" borderId="0" xfId="1" applyFont="1" applyFill="1" applyBorder="1" applyAlignment="1"/>
    <xf numFmtId="43" fontId="8" fillId="0" borderId="0" xfId="1" applyFont="1" applyFill="1" applyBorder="1"/>
    <xf numFmtId="166" fontId="14" fillId="0" borderId="0" xfId="0" applyNumberFormat="1" applyFont="1"/>
    <xf numFmtId="166" fontId="8" fillId="0" borderId="0" xfId="6" applyNumberFormat="1" applyFont="1"/>
    <xf numFmtId="166" fontId="8" fillId="0" borderId="3" xfId="6" applyNumberFormat="1" applyFont="1" applyBorder="1"/>
    <xf numFmtId="166" fontId="8" fillId="0" borderId="4" xfId="6" applyNumberFormat="1" applyFont="1" applyBorder="1"/>
    <xf numFmtId="166" fontId="8" fillId="0" borderId="0" xfId="4" applyNumberFormat="1" applyFont="1"/>
    <xf numFmtId="166" fontId="8" fillId="0" borderId="3" xfId="4" applyNumberFormat="1" applyFont="1" applyBorder="1"/>
    <xf numFmtId="166" fontId="8" fillId="0" borderId="5" xfId="4" applyNumberFormat="1" applyFont="1" applyBorder="1"/>
    <xf numFmtId="166" fontId="9" fillId="0" borderId="0" xfId="6" applyNumberFormat="1" applyFont="1"/>
    <xf numFmtId="166" fontId="12" fillId="0" borderId="0" xfId="6" quotePrefix="1" applyNumberFormat="1" applyFont="1" applyAlignment="1">
      <alignment horizontal="center"/>
    </xf>
    <xf numFmtId="166" fontId="8" fillId="0" borderId="5" xfId="6" applyNumberFormat="1" applyFont="1" applyBorder="1"/>
    <xf numFmtId="166" fontId="5" fillId="0" borderId="0" xfId="5" applyNumberFormat="1" applyFont="1"/>
    <xf numFmtId="166" fontId="7" fillId="0" borderId="0" xfId="5" applyNumberFormat="1" applyFont="1"/>
    <xf numFmtId="166" fontId="5" fillId="0" borderId="3" xfId="5" applyNumberFormat="1" applyFont="1" applyBorder="1"/>
    <xf numFmtId="166" fontId="5" fillId="0" borderId="4" xfId="5" applyNumberFormat="1" applyFont="1" applyBorder="1"/>
    <xf numFmtId="166" fontId="5" fillId="0" borderId="1" xfId="5" applyNumberFormat="1" applyFont="1" applyBorder="1"/>
    <xf numFmtId="166" fontId="5" fillId="0" borderId="5" xfId="5" applyNumberFormat="1" applyFont="1" applyBorder="1"/>
    <xf numFmtId="165" fontId="13" fillId="0" borderId="0" xfId="6" applyNumberFormat="1" applyFont="1" applyAlignment="1">
      <alignment horizontal="left"/>
    </xf>
    <xf numFmtId="39" fontId="13" fillId="0" borderId="0" xfId="6" applyFont="1" applyAlignment="1">
      <alignment horizontal="left"/>
    </xf>
    <xf numFmtId="165" fontId="8" fillId="0" borderId="3" xfId="4" applyNumberFormat="1" applyFont="1" applyBorder="1"/>
    <xf numFmtId="166" fontId="8" fillId="0" borderId="1" xfId="4" applyNumberFormat="1" applyFont="1" applyBorder="1"/>
    <xf numFmtId="43" fontId="5" fillId="0" borderId="0" xfId="1" applyFont="1"/>
    <xf numFmtId="43" fontId="8" fillId="0" borderId="0" xfId="1" applyFont="1"/>
    <xf numFmtId="165" fontId="9" fillId="0" borderId="0" xfId="6" quotePrefix="1" applyNumberFormat="1" applyFont="1" applyAlignment="1">
      <alignment horizontal="center"/>
    </xf>
    <xf numFmtId="166" fontId="14" fillId="0" borderId="3" xfId="6" applyNumberFormat="1" applyFont="1" applyBorder="1"/>
    <xf numFmtId="166" fontId="14" fillId="0" borderId="0" xfId="6" applyNumberFormat="1" applyFont="1"/>
    <xf numFmtId="166" fontId="9" fillId="0" borderId="0" xfId="6" quotePrefix="1" applyNumberFormat="1" applyFont="1" applyAlignment="1">
      <alignment horizontal="center"/>
    </xf>
    <xf numFmtId="165" fontId="15" fillId="0" borderId="0" xfId="6" applyNumberFormat="1" applyFont="1" applyAlignment="1">
      <alignment horizontal="left"/>
    </xf>
    <xf numFmtId="165" fontId="15" fillId="0" borderId="0" xfId="6" applyNumberFormat="1" applyFont="1"/>
    <xf numFmtId="165" fontId="15" fillId="0" borderId="0" xfId="4" applyNumberFormat="1" applyFont="1"/>
    <xf numFmtId="166" fontId="16" fillId="0" borderId="0" xfId="0" applyNumberFormat="1" applyFont="1"/>
    <xf numFmtId="166" fontId="16" fillId="0" borderId="0" xfId="6" applyNumberFormat="1" applyFont="1"/>
    <xf numFmtId="166" fontId="15" fillId="0" borderId="0" xfId="6" applyNumberFormat="1" applyFont="1"/>
    <xf numFmtId="166" fontId="15" fillId="0" borderId="4" xfId="4" applyNumberFormat="1" applyFont="1" applyBorder="1"/>
    <xf numFmtId="166" fontId="15" fillId="0" borderId="0" xfId="4" applyNumberFormat="1" applyFont="1"/>
    <xf numFmtId="165" fontId="5" fillId="0" borderId="0" xfId="6" quotePrefix="1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0" xfId="4" applyNumberFormat="1" applyFont="1"/>
    <xf numFmtId="165" fontId="8" fillId="0" borderId="0" xfId="6" applyNumberFormat="1" applyFont="1" applyAlignment="1">
      <alignment horizontal="center" vertical="center"/>
    </xf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9" fillId="0" borderId="0" xfId="6" applyNumberFormat="1" applyFont="1" applyAlignment="1">
      <alignment vertical="center"/>
    </xf>
    <xf numFmtId="165" fontId="5" fillId="0" borderId="4" xfId="6" applyNumberFormat="1" applyFont="1" applyBorder="1" applyAlignment="1">
      <alignment horizontal="center" vertical="center"/>
    </xf>
    <xf numFmtId="165" fontId="5" fillId="0" borderId="4" xfId="6" applyNumberFormat="1" applyFont="1" applyBorder="1" applyAlignment="1">
      <alignment horizontal="center"/>
    </xf>
    <xf numFmtId="165" fontId="5" fillId="0" borderId="4" xfId="6" applyNumberFormat="1" applyFont="1" applyBorder="1"/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0" xfId="6" applyNumberFormat="1" applyFont="1"/>
    <xf numFmtId="165" fontId="5" fillId="0" borderId="0" xfId="4" quotePrefix="1" applyNumberFormat="1" applyFont="1" applyAlignment="1">
      <alignment horizontal="center"/>
    </xf>
    <xf numFmtId="166" fontId="5" fillId="0" borderId="5" xfId="4" applyNumberFormat="1" applyFont="1" applyBorder="1"/>
    <xf numFmtId="166" fontId="5" fillId="0" borderId="0" xfId="1" applyNumberFormat="1" applyFont="1" applyFill="1" applyBorder="1" applyAlignment="1" applyProtection="1">
      <alignment horizontal="right"/>
    </xf>
    <xf numFmtId="165" fontId="9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 wrapText="1"/>
    </xf>
    <xf numFmtId="166" fontId="5" fillId="0" borderId="0" xfId="6" applyNumberFormat="1" applyFont="1" applyAlignment="1">
      <alignment horizont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vertical="center"/>
    </xf>
    <xf numFmtId="165" fontId="16" fillId="0" borderId="0" xfId="6" applyNumberFormat="1" applyFont="1"/>
    <xf numFmtId="165" fontId="5" fillId="0" borderId="0" xfId="0" quotePrefix="1" applyNumberFormat="1" applyFont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39" fontId="9" fillId="0" borderId="0" xfId="6" applyFont="1" applyAlignment="1">
      <alignment horizontal="center"/>
    </xf>
    <xf numFmtId="39" fontId="9" fillId="0" borderId="3" xfId="6" applyFont="1" applyBorder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1" xfId="6" applyNumberFormat="1" applyFont="1" applyBorder="1" applyAlignment="1">
      <alignment horizontal="center" vertic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39" fontId="6" fillId="0" borderId="0" xfId="6" applyFont="1" applyAlignment="1">
      <alignment horizontal="center"/>
    </xf>
    <xf numFmtId="39" fontId="6" fillId="0" borderId="3" xfId="6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B105"/>
  <sheetViews>
    <sheetView tabSelected="1" view="pageBreakPreview" zoomScaleNormal="100" zoomScaleSheetLayoutView="100" workbookViewId="0">
      <selection activeCell="A4" sqref="A4:N4"/>
    </sheetView>
  </sheetViews>
  <sheetFormatPr defaultColWidth="9.125" defaultRowHeight="24" customHeight="1" x14ac:dyDescent="0.55000000000000004"/>
  <cols>
    <col min="1" max="2" width="9.125" style="1"/>
    <col min="3" max="4" width="9.125" style="1" customWidth="1"/>
    <col min="5" max="5" width="3.75" style="1" customWidth="1"/>
    <col min="6" max="6" width="8.25" style="1" customWidth="1"/>
    <col min="7" max="7" width="1.125" style="1" customWidth="1"/>
    <col min="8" max="8" width="14.875" style="1" bestFit="1" customWidth="1"/>
    <col min="9" max="9" width="1.125" style="1" customWidth="1"/>
    <col min="10" max="10" width="14.875" style="1" bestFit="1" customWidth="1"/>
    <col min="11" max="11" width="1.125" style="1" customWidth="1"/>
    <col min="12" max="12" width="14.875" style="1" bestFit="1" customWidth="1"/>
    <col min="13" max="13" width="1.125" style="1" customWidth="1"/>
    <col min="14" max="14" width="14.875" style="1" bestFit="1" customWidth="1"/>
    <col min="15" max="15" width="1.25" style="1" customWidth="1"/>
    <col min="16" max="16" width="9.125" style="1"/>
    <col min="17" max="19" width="15.125" style="1" customWidth="1"/>
    <col min="20" max="16384" width="9.125" style="1"/>
  </cols>
  <sheetData>
    <row r="1" spans="1:210" ht="23.4" customHeight="1" x14ac:dyDescent="0.55000000000000004">
      <c r="A1" s="122" t="s">
        <v>121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210" ht="23.4" customHeight="1" x14ac:dyDescent="0.55000000000000004">
      <c r="A2" s="123" t="s">
        <v>53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210" ht="23.4" customHeight="1" x14ac:dyDescent="0.6">
      <c r="A3" s="124" t="s">
        <v>36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210" ht="23.4" customHeight="1" x14ac:dyDescent="0.55000000000000004">
      <c r="A4" s="123" t="s">
        <v>187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210" s="3" customFormat="1" ht="23.4" customHeight="1" x14ac:dyDescent="0.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</row>
    <row r="6" spans="1:210" ht="23.4" customHeight="1" x14ac:dyDescent="0.6">
      <c r="A6" s="4"/>
      <c r="B6" s="4"/>
      <c r="C6" s="4"/>
      <c r="D6" s="4"/>
      <c r="E6" s="4"/>
      <c r="F6" s="4"/>
      <c r="G6" s="4"/>
      <c r="H6" s="125" t="s">
        <v>45</v>
      </c>
      <c r="I6" s="125"/>
      <c r="J6" s="125"/>
      <c r="K6" s="4"/>
      <c r="L6" s="126" t="s">
        <v>44</v>
      </c>
      <c r="M6" s="126"/>
      <c r="N6" s="1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</row>
    <row r="7" spans="1:210" ht="23.4" customHeight="1" x14ac:dyDescent="0.6">
      <c r="A7" s="124"/>
      <c r="B7" s="124"/>
      <c r="C7" s="124"/>
      <c r="D7" s="124"/>
      <c r="E7" s="44"/>
      <c r="F7" s="44" t="s">
        <v>16</v>
      </c>
      <c r="G7" s="44"/>
      <c r="H7" s="47" t="s">
        <v>125</v>
      </c>
      <c r="I7" s="48"/>
      <c r="J7" s="47" t="s">
        <v>114</v>
      </c>
      <c r="K7" s="5"/>
      <c r="L7" s="47" t="s">
        <v>125</v>
      </c>
      <c r="M7" s="48"/>
      <c r="N7" s="47" t="s">
        <v>114</v>
      </c>
    </row>
    <row r="8" spans="1:210" ht="23.4" customHeight="1" x14ac:dyDescent="0.6">
      <c r="A8" s="124" t="s">
        <v>96</v>
      </c>
      <c r="B8" s="124"/>
      <c r="C8" s="124"/>
      <c r="D8" s="124"/>
      <c r="E8" s="44"/>
      <c r="F8" s="44"/>
      <c r="G8" s="44"/>
      <c r="H8" s="6"/>
      <c r="I8" s="23"/>
      <c r="J8" s="6"/>
      <c r="K8" s="5"/>
      <c r="L8" s="6"/>
      <c r="M8" s="23"/>
      <c r="N8" s="6"/>
    </row>
    <row r="9" spans="1:210" ht="23.4" customHeight="1" x14ac:dyDescent="0.6">
      <c r="A9" s="7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M9" s="8"/>
    </row>
    <row r="10" spans="1:210" ht="23.4" customHeight="1" x14ac:dyDescent="0.55000000000000004">
      <c r="A10" s="9" t="s">
        <v>0</v>
      </c>
      <c r="C10" s="8"/>
      <c r="D10" s="8"/>
      <c r="E10" s="8"/>
      <c r="F10" s="121" t="s">
        <v>227</v>
      </c>
      <c r="G10" s="10"/>
      <c r="H10" s="10">
        <v>35252439.440000005</v>
      </c>
      <c r="I10" s="8"/>
      <c r="J10" s="10">
        <v>40888782.890000008</v>
      </c>
      <c r="K10" s="8"/>
      <c r="L10" s="8">
        <v>26279941.090000007</v>
      </c>
      <c r="M10" s="8"/>
      <c r="N10" s="8">
        <v>21978323.050000004</v>
      </c>
      <c r="Q10" s="32"/>
    </row>
    <row r="11" spans="1:210" ht="23.4" customHeight="1" x14ac:dyDescent="0.55000000000000004">
      <c r="A11" s="9" t="s">
        <v>74</v>
      </c>
      <c r="C11" s="8"/>
      <c r="D11" s="8"/>
      <c r="E11" s="8"/>
      <c r="F11" s="46" t="s">
        <v>64</v>
      </c>
      <c r="G11" s="10"/>
      <c r="H11" s="10">
        <f>99142485.5+845717.99</f>
        <v>99988203.489999995</v>
      </c>
      <c r="I11" s="8"/>
      <c r="J11" s="10">
        <v>79113969.719999999</v>
      </c>
      <c r="K11" s="8"/>
      <c r="L11" s="8">
        <v>94409624.049999997</v>
      </c>
      <c r="M11" s="8"/>
      <c r="N11" s="8">
        <v>77344909.320000008</v>
      </c>
      <c r="Q11" s="32"/>
    </row>
    <row r="12" spans="1:210" ht="23.4" customHeight="1" x14ac:dyDescent="0.55000000000000004">
      <c r="A12" s="9" t="s">
        <v>113</v>
      </c>
      <c r="C12" s="8"/>
      <c r="D12" s="8"/>
      <c r="E12" s="8"/>
      <c r="F12" s="46" t="s">
        <v>65</v>
      </c>
      <c r="G12" s="46"/>
      <c r="H12" s="10">
        <v>58521951.859999999</v>
      </c>
      <c r="I12" s="8"/>
      <c r="J12" s="10">
        <v>68956421.88000001</v>
      </c>
      <c r="K12" s="8"/>
      <c r="L12" s="8">
        <v>58536165.780000001</v>
      </c>
      <c r="M12" s="8"/>
      <c r="N12" s="8">
        <v>68788893.680000007</v>
      </c>
    </row>
    <row r="13" spans="1:210" ht="23.4" customHeight="1" x14ac:dyDescent="0.55000000000000004">
      <c r="A13" s="9" t="s">
        <v>100</v>
      </c>
      <c r="C13" s="8"/>
      <c r="D13" s="8"/>
      <c r="E13" s="8"/>
      <c r="F13" s="46"/>
      <c r="G13" s="46"/>
      <c r="H13" s="10">
        <v>7735226.7600000007</v>
      </c>
      <c r="I13" s="8"/>
      <c r="J13" s="10">
        <v>10537814.76</v>
      </c>
      <c r="K13" s="8"/>
      <c r="L13" s="8">
        <v>4437124.6400000006</v>
      </c>
      <c r="M13" s="8"/>
      <c r="N13" s="8">
        <v>6165323.8700000001</v>
      </c>
    </row>
    <row r="14" spans="1:210" ht="23.4" customHeight="1" x14ac:dyDescent="0.55000000000000004">
      <c r="A14" s="9" t="s">
        <v>101</v>
      </c>
      <c r="C14" s="8"/>
      <c r="D14" s="8"/>
      <c r="E14" s="8"/>
      <c r="F14" s="46" t="s">
        <v>63</v>
      </c>
      <c r="G14" s="10"/>
      <c r="H14" s="10">
        <v>0</v>
      </c>
      <c r="I14" s="8"/>
      <c r="J14" s="10">
        <v>120664562.16</v>
      </c>
      <c r="K14" s="8"/>
      <c r="L14" s="8">
        <v>0</v>
      </c>
      <c r="M14" s="8"/>
      <c r="N14" s="8">
        <v>120664562.16</v>
      </c>
    </row>
    <row r="15" spans="1:210" ht="23.4" customHeight="1" x14ac:dyDescent="0.6">
      <c r="A15" s="8"/>
      <c r="B15" s="7" t="s">
        <v>26</v>
      </c>
      <c r="F15" s="8"/>
      <c r="G15" s="8"/>
      <c r="H15" s="11">
        <f>SUM(H10:H14)</f>
        <v>201497821.55000001</v>
      </c>
      <c r="I15" s="8"/>
      <c r="J15" s="11">
        <f>SUM(J10:J14)</f>
        <v>320161551.40999997</v>
      </c>
      <c r="K15" s="8"/>
      <c r="L15" s="11">
        <f>SUM(L10:L14)</f>
        <v>183662855.56</v>
      </c>
      <c r="M15" s="8"/>
      <c r="N15" s="11">
        <f>SUM(N10:N14)</f>
        <v>294942012.08000004</v>
      </c>
    </row>
    <row r="16" spans="1:210" ht="23.4" customHeight="1" x14ac:dyDescent="0.6">
      <c r="A16" s="7" t="s">
        <v>14</v>
      </c>
      <c r="C16" s="9"/>
      <c r="D16" s="9"/>
      <c r="E16" s="9"/>
      <c r="I16" s="8"/>
      <c r="J16" s="8"/>
      <c r="K16" s="8"/>
      <c r="L16" s="8"/>
      <c r="M16" s="8"/>
      <c r="N16" s="8"/>
    </row>
    <row r="17" spans="1:14" ht="23.4" customHeight="1" x14ac:dyDescent="0.55000000000000004">
      <c r="A17" s="9" t="s">
        <v>191</v>
      </c>
      <c r="B17" s="9"/>
      <c r="C17" s="8"/>
      <c r="D17" s="8"/>
      <c r="E17" s="8"/>
      <c r="F17" s="46" t="s">
        <v>132</v>
      </c>
      <c r="G17" s="10"/>
      <c r="H17" s="10">
        <v>18158065.57</v>
      </c>
      <c r="I17" s="8"/>
      <c r="J17" s="10">
        <v>0</v>
      </c>
      <c r="K17" s="8"/>
      <c r="L17" s="8">
        <v>0</v>
      </c>
      <c r="M17" s="8"/>
      <c r="N17" s="8">
        <v>0</v>
      </c>
    </row>
    <row r="18" spans="1:14" ht="23.4" customHeight="1" x14ac:dyDescent="0.55000000000000004">
      <c r="A18" s="9" t="s">
        <v>176</v>
      </c>
      <c r="C18" s="9"/>
      <c r="D18" s="9"/>
      <c r="E18" s="9"/>
      <c r="F18" s="46" t="s">
        <v>66</v>
      </c>
      <c r="G18" s="10"/>
      <c r="H18" s="10">
        <v>122935115.86</v>
      </c>
      <c r="I18" s="8"/>
      <c r="J18" s="10">
        <v>0</v>
      </c>
      <c r="K18" s="8"/>
      <c r="L18" s="8">
        <v>126466276.77</v>
      </c>
      <c r="M18" s="8"/>
      <c r="N18" s="8">
        <v>0</v>
      </c>
    </row>
    <row r="19" spans="1:14" ht="23.4" customHeight="1" x14ac:dyDescent="0.55000000000000004">
      <c r="A19" s="9" t="s">
        <v>46</v>
      </c>
      <c r="C19" s="9"/>
      <c r="D19" s="9"/>
      <c r="E19" s="9"/>
      <c r="F19" s="46" t="s">
        <v>67</v>
      </c>
      <c r="G19" s="10"/>
      <c r="H19" s="10">
        <v>0</v>
      </c>
      <c r="I19" s="8"/>
      <c r="J19" s="10">
        <v>0</v>
      </c>
      <c r="K19" s="8"/>
      <c r="L19" s="8">
        <v>26663430</v>
      </c>
      <c r="M19" s="8"/>
      <c r="N19" s="8">
        <v>24914893.199999999</v>
      </c>
    </row>
    <row r="20" spans="1:14" ht="23.4" customHeight="1" x14ac:dyDescent="0.55000000000000004">
      <c r="A20" s="9" t="s">
        <v>108</v>
      </c>
      <c r="B20" s="9"/>
      <c r="C20" s="8"/>
      <c r="D20" s="8"/>
      <c r="E20" s="8"/>
      <c r="F20" s="46" t="s">
        <v>61</v>
      </c>
      <c r="G20" s="10"/>
      <c r="H20" s="10">
        <v>145242935.63999999</v>
      </c>
      <c r="I20" s="8"/>
      <c r="J20" s="10">
        <v>159227303.08000004</v>
      </c>
      <c r="K20" s="8"/>
      <c r="L20" s="8">
        <v>144087666.31999996</v>
      </c>
      <c r="M20" s="8"/>
      <c r="N20" s="8">
        <v>157686229.96000004</v>
      </c>
    </row>
    <row r="21" spans="1:14" ht="23.4" customHeight="1" x14ac:dyDescent="0.55000000000000004">
      <c r="A21" s="9" t="s">
        <v>109</v>
      </c>
      <c r="B21" s="9"/>
      <c r="C21" s="8"/>
      <c r="D21" s="8"/>
      <c r="E21" s="8"/>
      <c r="F21" s="46" t="s">
        <v>62</v>
      </c>
      <c r="G21" s="10"/>
      <c r="H21" s="10">
        <v>14653868.089999998</v>
      </c>
      <c r="I21" s="8"/>
      <c r="J21" s="10">
        <v>14104203.640000002</v>
      </c>
      <c r="K21" s="8"/>
      <c r="L21" s="8">
        <v>14653868.089999998</v>
      </c>
      <c r="M21" s="8"/>
      <c r="N21" s="8">
        <v>14104203.640000002</v>
      </c>
    </row>
    <row r="22" spans="1:14" ht="23.4" customHeight="1" x14ac:dyDescent="0.55000000000000004">
      <c r="A22" s="9" t="s">
        <v>102</v>
      </c>
      <c r="B22" s="9"/>
      <c r="C22" s="8"/>
      <c r="D22" s="8"/>
      <c r="E22" s="8"/>
      <c r="F22" s="46" t="s">
        <v>57</v>
      </c>
      <c r="G22" s="10"/>
      <c r="H22" s="10">
        <v>4844339.37</v>
      </c>
      <c r="I22" s="8"/>
      <c r="J22" s="10">
        <v>4844339.37</v>
      </c>
      <c r="K22" s="8"/>
      <c r="L22" s="8">
        <v>0</v>
      </c>
      <c r="M22" s="8"/>
      <c r="N22" s="8">
        <v>0</v>
      </c>
    </row>
    <row r="23" spans="1:14" ht="23.4" customHeight="1" x14ac:dyDescent="0.55000000000000004">
      <c r="A23" s="9" t="s">
        <v>103</v>
      </c>
      <c r="B23" s="9"/>
      <c r="C23" s="8"/>
      <c r="D23" s="8"/>
      <c r="E23" s="8"/>
      <c r="F23" s="46" t="s">
        <v>134</v>
      </c>
      <c r="G23" s="10"/>
      <c r="H23" s="10">
        <v>2085292.7200000007</v>
      </c>
      <c r="I23" s="8"/>
      <c r="J23" s="10">
        <v>1837962.42</v>
      </c>
      <c r="K23" s="8"/>
      <c r="L23" s="8">
        <v>2085292.7200000007</v>
      </c>
      <c r="M23" s="8"/>
      <c r="N23" s="8">
        <v>1837962.42</v>
      </c>
    </row>
    <row r="24" spans="1:14" ht="23.4" customHeight="1" x14ac:dyDescent="0.55000000000000004">
      <c r="A24" s="9" t="s">
        <v>73</v>
      </c>
      <c r="B24" s="9"/>
      <c r="C24" s="8"/>
      <c r="D24" s="8"/>
      <c r="E24" s="8"/>
      <c r="F24" s="46" t="s">
        <v>135</v>
      </c>
      <c r="G24" s="10"/>
      <c r="H24" s="10">
        <v>3101832.46</v>
      </c>
      <c r="I24" s="8"/>
      <c r="J24" s="10">
        <v>3229321.8800000004</v>
      </c>
      <c r="K24" s="8"/>
      <c r="L24" s="8">
        <v>3404918.65</v>
      </c>
      <c r="M24" s="8"/>
      <c r="N24" s="8">
        <v>3432703.8400000003</v>
      </c>
    </row>
    <row r="25" spans="1:14" ht="23.4" customHeight="1" x14ac:dyDescent="0.55000000000000004">
      <c r="A25" s="9" t="s">
        <v>104</v>
      </c>
      <c r="B25" s="9"/>
      <c r="C25" s="8"/>
      <c r="D25" s="8"/>
      <c r="E25" s="8"/>
      <c r="F25" s="46"/>
      <c r="G25" s="10"/>
      <c r="H25" s="10">
        <v>7475047.7700000005</v>
      </c>
      <c r="I25" s="8"/>
      <c r="J25" s="10">
        <v>3127975.31</v>
      </c>
      <c r="K25" s="8"/>
      <c r="L25" s="8">
        <v>7466491.9500000002</v>
      </c>
      <c r="M25" s="8"/>
      <c r="N25" s="8">
        <v>3119382.07</v>
      </c>
    </row>
    <row r="26" spans="1:14" ht="23.4" customHeight="1" x14ac:dyDescent="0.55000000000000004">
      <c r="A26" s="9" t="s">
        <v>189</v>
      </c>
      <c r="B26" s="9"/>
      <c r="C26" s="8"/>
      <c r="D26" s="8"/>
      <c r="E26" s="8"/>
      <c r="F26" s="46"/>
      <c r="G26" s="10"/>
      <c r="H26" s="10"/>
      <c r="I26" s="8"/>
      <c r="J26" s="10"/>
      <c r="K26" s="8"/>
      <c r="L26" s="8"/>
      <c r="M26" s="8"/>
      <c r="N26" s="8"/>
    </row>
    <row r="27" spans="1:14" ht="23.4" customHeight="1" x14ac:dyDescent="0.55000000000000004">
      <c r="A27" s="1" t="s">
        <v>190</v>
      </c>
      <c r="B27" s="9"/>
      <c r="C27" s="8"/>
      <c r="D27" s="8"/>
      <c r="E27" s="8"/>
      <c r="F27" s="46"/>
      <c r="G27" s="10"/>
      <c r="H27" s="10">
        <v>3010000</v>
      </c>
      <c r="I27" s="8"/>
      <c r="J27" s="10">
        <v>0</v>
      </c>
      <c r="K27" s="8"/>
      <c r="L27" s="8">
        <v>3010000</v>
      </c>
      <c r="M27" s="8"/>
      <c r="N27" s="8">
        <v>0</v>
      </c>
    </row>
    <row r="28" spans="1:14" ht="23.4" customHeight="1" x14ac:dyDescent="0.55000000000000004">
      <c r="A28" s="9" t="s">
        <v>28</v>
      </c>
      <c r="B28" s="9"/>
      <c r="C28" s="8"/>
      <c r="D28" s="8"/>
      <c r="E28" s="8"/>
      <c r="F28" s="46" t="s">
        <v>140</v>
      </c>
      <c r="G28" s="10"/>
      <c r="H28" s="10">
        <v>811508.66</v>
      </c>
      <c r="I28" s="8"/>
      <c r="J28" s="10">
        <v>351615.00000000035</v>
      </c>
      <c r="K28" s="8"/>
      <c r="L28" s="8">
        <v>811508.66</v>
      </c>
      <c r="M28" s="8"/>
      <c r="N28" s="8">
        <v>290475.00000000047</v>
      </c>
    </row>
    <row r="29" spans="1:14" ht="23.4" customHeight="1" x14ac:dyDescent="0.6">
      <c r="B29" s="7" t="s">
        <v>27</v>
      </c>
      <c r="F29" s="8"/>
      <c r="G29" s="8"/>
      <c r="H29" s="11">
        <f>SUM(H17:H28)</f>
        <v>322318006.13999999</v>
      </c>
      <c r="I29" s="8"/>
      <c r="J29" s="11">
        <f>SUM(J17:J28)</f>
        <v>186722720.70000005</v>
      </c>
      <c r="K29" s="8"/>
      <c r="L29" s="11">
        <f>SUM(L17:L28)</f>
        <v>328649453.15999991</v>
      </c>
      <c r="M29" s="8"/>
      <c r="N29" s="11">
        <f>SUM(N17:N28)</f>
        <v>205385850.13000003</v>
      </c>
    </row>
    <row r="30" spans="1:14" ht="23.4" customHeight="1" thickBot="1" x14ac:dyDescent="0.65">
      <c r="A30" s="7" t="s">
        <v>8</v>
      </c>
      <c r="B30" s="8"/>
      <c r="C30" s="8"/>
      <c r="D30" s="8"/>
      <c r="E30" s="8"/>
      <c r="F30" s="8"/>
      <c r="G30" s="8"/>
      <c r="H30" s="12">
        <f>+H15+H29</f>
        <v>523815827.69</v>
      </c>
      <c r="I30" s="8"/>
      <c r="J30" s="12">
        <f>+J15+J29</f>
        <v>506884272.11000001</v>
      </c>
      <c r="K30" s="8"/>
      <c r="L30" s="12">
        <f>+L15+L29</f>
        <v>512312308.71999991</v>
      </c>
      <c r="M30" s="8"/>
      <c r="N30" s="12">
        <f>+N15+N29</f>
        <v>500327862.21000004</v>
      </c>
    </row>
    <row r="31" spans="1:14" ht="23.4" customHeight="1" thickTop="1" x14ac:dyDescent="0.55000000000000004">
      <c r="A31" s="9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23.4" customHeight="1" x14ac:dyDescent="0.55000000000000004">
      <c r="A32" s="9" t="s">
        <v>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4" ht="23.4" customHeight="1" x14ac:dyDescent="0.55000000000000004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4" ht="23.4" customHeight="1" x14ac:dyDescent="0.55000000000000004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4" ht="23.4" customHeight="1" x14ac:dyDescent="0.55000000000000004">
      <c r="A35" s="8"/>
      <c r="C35" s="14" t="s">
        <v>188</v>
      </c>
      <c r="D35" s="45"/>
      <c r="E35" s="45"/>
      <c r="F35" s="45"/>
      <c r="G35" s="45"/>
      <c r="H35" s="45"/>
      <c r="I35" s="45"/>
      <c r="J35" s="45"/>
      <c r="K35" s="45"/>
      <c r="L35" s="45"/>
      <c r="M35" s="8"/>
      <c r="N35" s="8"/>
    </row>
    <row r="36" spans="1:14" ht="23.4" customHeight="1" x14ac:dyDescent="0.55000000000000004">
      <c r="A36" s="9"/>
      <c r="C36" s="14" t="s">
        <v>174</v>
      </c>
      <c r="D36" s="45"/>
      <c r="E36" s="45"/>
      <c r="F36" s="45"/>
      <c r="G36" s="45"/>
      <c r="H36" s="45"/>
      <c r="I36" s="45"/>
      <c r="J36" s="45"/>
      <c r="K36" s="8"/>
      <c r="L36" s="8"/>
      <c r="M36" s="8"/>
      <c r="N36" s="8"/>
    </row>
    <row r="37" spans="1:14" ht="25.5" customHeight="1" x14ac:dyDescent="0.55000000000000004">
      <c r="A37" s="122" t="s">
        <v>122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</row>
    <row r="38" spans="1:14" ht="25.5" customHeight="1" x14ac:dyDescent="0.55000000000000004">
      <c r="A38" s="123" t="s">
        <v>53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</row>
    <row r="39" spans="1:14" ht="25.5" customHeight="1" x14ac:dyDescent="0.6">
      <c r="A39" s="124" t="s">
        <v>37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1:14" ht="25.5" customHeight="1" x14ac:dyDescent="0.55000000000000004">
      <c r="A40" s="123" t="s">
        <v>187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</row>
    <row r="41" spans="1:14" ht="25.5" customHeight="1" x14ac:dyDescent="0.55000000000000004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25.5" customHeight="1" x14ac:dyDescent="0.6">
      <c r="A42" s="2"/>
      <c r="B42" s="2"/>
      <c r="C42" s="2"/>
      <c r="D42" s="2"/>
      <c r="E42" s="2"/>
      <c r="F42" s="2"/>
      <c r="G42" s="2"/>
      <c r="H42" s="125" t="s">
        <v>45</v>
      </c>
      <c r="I42" s="125"/>
      <c r="J42" s="125"/>
      <c r="K42" s="4"/>
      <c r="L42" s="126" t="s">
        <v>44</v>
      </c>
      <c r="M42" s="126"/>
      <c r="N42" s="126"/>
    </row>
    <row r="43" spans="1:14" ht="25.5" customHeight="1" x14ac:dyDescent="0.6">
      <c r="F43" s="44" t="s">
        <v>16</v>
      </c>
      <c r="G43" s="22"/>
      <c r="H43" s="47" t="s">
        <v>125</v>
      </c>
      <c r="I43" s="48"/>
      <c r="J43" s="47" t="s">
        <v>114</v>
      </c>
      <c r="K43" s="5"/>
      <c r="L43" s="47" t="s">
        <v>125</v>
      </c>
      <c r="M43" s="48"/>
      <c r="N43" s="47" t="s">
        <v>114</v>
      </c>
    </row>
    <row r="44" spans="1:14" ht="25.5" customHeight="1" x14ac:dyDescent="0.6">
      <c r="A44" s="124" t="s">
        <v>13</v>
      </c>
      <c r="B44" s="124"/>
      <c r="C44" s="124"/>
      <c r="D44" s="124"/>
      <c r="E44" s="44"/>
      <c r="F44" s="44"/>
      <c r="G44" s="44"/>
      <c r="H44" s="6"/>
      <c r="I44" s="23"/>
      <c r="J44" s="6"/>
      <c r="K44" s="5"/>
      <c r="L44" s="6"/>
      <c r="M44" s="23"/>
      <c r="N44" s="6"/>
    </row>
    <row r="45" spans="1:14" ht="25.5" customHeight="1" x14ac:dyDescent="0.6">
      <c r="A45" s="7" t="s">
        <v>10</v>
      </c>
      <c r="B45" s="8"/>
      <c r="C45" s="8"/>
      <c r="D45" s="8"/>
      <c r="E45" s="8"/>
      <c r="F45" s="8"/>
      <c r="G45" s="8"/>
      <c r="H45" s="8"/>
      <c r="L45" s="8"/>
      <c r="M45" s="8"/>
    </row>
    <row r="46" spans="1:14" ht="25.5" customHeight="1" x14ac:dyDescent="0.55000000000000004">
      <c r="A46" s="9" t="s">
        <v>192</v>
      </c>
      <c r="C46" s="8"/>
      <c r="D46" s="8"/>
      <c r="E46" s="8"/>
      <c r="F46" s="46" t="s">
        <v>184</v>
      </c>
      <c r="G46" s="10"/>
      <c r="H46" s="10">
        <v>7741711.5700000003</v>
      </c>
      <c r="I46" s="13"/>
      <c r="J46" s="10">
        <v>0</v>
      </c>
      <c r="K46" s="13"/>
      <c r="L46" s="8">
        <v>7741711.5700000003</v>
      </c>
      <c r="M46" s="8"/>
      <c r="N46" s="8">
        <v>0</v>
      </c>
    </row>
    <row r="47" spans="1:14" ht="25.5" customHeight="1" x14ac:dyDescent="0.55000000000000004">
      <c r="A47" s="9" t="s">
        <v>75</v>
      </c>
      <c r="C47" s="8"/>
      <c r="D47" s="8"/>
      <c r="E47" s="8"/>
      <c r="F47" s="46" t="s">
        <v>193</v>
      </c>
      <c r="G47" s="10"/>
      <c r="H47" s="10">
        <v>42906337.339999989</v>
      </c>
      <c r="I47" s="13"/>
      <c r="J47" s="10">
        <v>39351735.720000006</v>
      </c>
      <c r="K47" s="13"/>
      <c r="L47" s="8">
        <v>43870602.179999992</v>
      </c>
      <c r="M47" s="8"/>
      <c r="N47" s="8">
        <v>40123013.840000004</v>
      </c>
    </row>
    <row r="48" spans="1:14" ht="25.5" customHeight="1" x14ac:dyDescent="0.55000000000000004">
      <c r="A48" s="9" t="s">
        <v>105</v>
      </c>
      <c r="C48" s="8"/>
      <c r="D48" s="8"/>
      <c r="E48" s="8"/>
      <c r="F48" s="10"/>
      <c r="G48" s="10"/>
      <c r="H48" s="10"/>
      <c r="I48" s="13"/>
      <c r="J48" s="10"/>
      <c r="K48" s="13"/>
      <c r="L48" s="8"/>
      <c r="M48" s="8"/>
      <c r="N48" s="8"/>
    </row>
    <row r="49" spans="1:14" ht="25.5" customHeight="1" x14ac:dyDescent="0.55000000000000004">
      <c r="A49" s="1" t="s">
        <v>55</v>
      </c>
      <c r="C49" s="8"/>
      <c r="D49" s="8"/>
      <c r="E49" s="8"/>
      <c r="F49" s="46" t="s">
        <v>194</v>
      </c>
      <c r="G49" s="10"/>
      <c r="H49" s="10">
        <v>3185562.4</v>
      </c>
      <c r="I49" s="13"/>
      <c r="J49" s="10">
        <v>2931238.07</v>
      </c>
      <c r="K49" s="13"/>
      <c r="L49" s="8">
        <v>3185562.4</v>
      </c>
      <c r="M49" s="8"/>
      <c r="N49" s="8">
        <v>2931238.07</v>
      </c>
    </row>
    <row r="50" spans="1:14" ht="25.5" customHeight="1" x14ac:dyDescent="0.55000000000000004">
      <c r="A50" s="9" t="s">
        <v>133</v>
      </c>
      <c r="C50" s="8"/>
      <c r="D50" s="8"/>
      <c r="E50" s="8"/>
      <c r="F50" s="46"/>
      <c r="G50" s="10"/>
      <c r="H50" s="10">
        <v>354741.24</v>
      </c>
      <c r="I50" s="13"/>
      <c r="J50" s="10">
        <v>0</v>
      </c>
      <c r="K50" s="13"/>
      <c r="L50" s="8">
        <v>0</v>
      </c>
      <c r="M50" s="8"/>
      <c r="N50" s="8">
        <v>0</v>
      </c>
    </row>
    <row r="51" spans="1:14" ht="25.5" customHeight="1" x14ac:dyDescent="0.6">
      <c r="A51" s="8"/>
      <c r="B51" s="7" t="s">
        <v>22</v>
      </c>
      <c r="H51" s="11">
        <f>SUM(H46:H50)</f>
        <v>54188352.54999999</v>
      </c>
      <c r="I51" s="9"/>
      <c r="J51" s="11">
        <f>SUM(J46:J50)</f>
        <v>42282973.790000007</v>
      </c>
      <c r="K51" s="9"/>
      <c r="L51" s="11">
        <f>SUM(L46:L50)</f>
        <v>54797876.149999991</v>
      </c>
      <c r="M51" s="8"/>
      <c r="N51" s="11">
        <f>SUM(N46:N50)</f>
        <v>43054251.910000004</v>
      </c>
    </row>
    <row r="52" spans="1:14" ht="25.5" customHeight="1" x14ac:dyDescent="0.6">
      <c r="A52" s="7" t="s">
        <v>19</v>
      </c>
      <c r="C52" s="9"/>
      <c r="D52" s="9"/>
      <c r="E52" s="9"/>
      <c r="I52" s="14"/>
      <c r="K52" s="14"/>
      <c r="L52" s="8"/>
      <c r="M52" s="8"/>
      <c r="N52" s="8"/>
    </row>
    <row r="53" spans="1:14" ht="25.5" customHeight="1" x14ac:dyDescent="0.55000000000000004">
      <c r="A53" s="8" t="s">
        <v>106</v>
      </c>
      <c r="C53" s="9"/>
      <c r="D53" s="9"/>
      <c r="E53" s="9"/>
      <c r="F53" s="46" t="s">
        <v>194</v>
      </c>
      <c r="G53" s="10"/>
      <c r="H53" s="8">
        <v>3444016.73</v>
      </c>
      <c r="I53" s="13"/>
      <c r="J53" s="10">
        <v>3745482.4200000004</v>
      </c>
      <c r="K53" s="13"/>
      <c r="L53" s="8">
        <v>3444016.73</v>
      </c>
      <c r="M53" s="8"/>
      <c r="N53" s="8">
        <v>3745482.4200000004</v>
      </c>
    </row>
    <row r="54" spans="1:14" ht="25.5" customHeight="1" x14ac:dyDescent="0.55000000000000004">
      <c r="A54" s="8" t="s">
        <v>80</v>
      </c>
      <c r="C54" s="9"/>
      <c r="D54" s="9"/>
      <c r="E54" s="9"/>
      <c r="F54" s="46"/>
      <c r="G54" s="10"/>
      <c r="H54" s="10"/>
      <c r="I54" s="13"/>
      <c r="J54" s="10"/>
      <c r="K54" s="13"/>
      <c r="L54" s="8"/>
      <c r="M54" s="8"/>
      <c r="N54" s="8"/>
    </row>
    <row r="55" spans="1:14" ht="25.5" customHeight="1" x14ac:dyDescent="0.55000000000000004">
      <c r="A55" s="1" t="s">
        <v>81</v>
      </c>
      <c r="C55" s="9"/>
      <c r="D55" s="9"/>
      <c r="E55" s="9"/>
      <c r="F55" s="46" t="s">
        <v>195</v>
      </c>
      <c r="G55" s="46"/>
      <c r="H55" s="10">
        <v>20009067.379999999</v>
      </c>
      <c r="I55" s="13"/>
      <c r="J55" s="10">
        <v>23706061.699999999</v>
      </c>
      <c r="K55" s="13"/>
      <c r="L55" s="8">
        <v>19902113.23</v>
      </c>
      <c r="M55" s="8"/>
      <c r="N55" s="8">
        <v>23627748.239999998</v>
      </c>
    </row>
    <row r="56" spans="1:14" ht="25.5" customHeight="1" x14ac:dyDescent="0.55000000000000004">
      <c r="A56" s="8" t="s">
        <v>136</v>
      </c>
      <c r="C56" s="9"/>
      <c r="D56" s="9"/>
      <c r="E56" s="9"/>
      <c r="F56" s="46"/>
      <c r="G56" s="10"/>
      <c r="H56" s="8">
        <f>725000+2270000</f>
        <v>2995000</v>
      </c>
      <c r="I56" s="13"/>
      <c r="J56" s="10">
        <v>0</v>
      </c>
      <c r="K56" s="13"/>
      <c r="L56" s="8">
        <v>0</v>
      </c>
      <c r="M56" s="8"/>
      <c r="N56" s="8">
        <v>0</v>
      </c>
    </row>
    <row r="57" spans="1:14" ht="25.5" customHeight="1" x14ac:dyDescent="0.6">
      <c r="A57" s="8"/>
      <c r="B57" s="7" t="s">
        <v>23</v>
      </c>
      <c r="H57" s="11">
        <f>SUM(H53:H56)</f>
        <v>26448084.109999999</v>
      </c>
      <c r="I57" s="9"/>
      <c r="J57" s="11">
        <f>SUM(J53:J56)</f>
        <v>27451544.120000001</v>
      </c>
      <c r="K57" s="9"/>
      <c r="L57" s="11">
        <f>SUM(L53:L56)</f>
        <v>23346129.960000001</v>
      </c>
      <c r="M57" s="8"/>
      <c r="N57" s="11">
        <f>SUM(N53:N56)</f>
        <v>27373230.66</v>
      </c>
    </row>
    <row r="58" spans="1:14" ht="25.5" customHeight="1" x14ac:dyDescent="0.6">
      <c r="A58" s="8"/>
      <c r="B58" s="7" t="s">
        <v>24</v>
      </c>
      <c r="H58" s="15">
        <f>+H51+H57</f>
        <v>80636436.659999996</v>
      </c>
      <c r="I58" s="9"/>
      <c r="J58" s="15">
        <f>+J51+J57</f>
        <v>69734517.910000011</v>
      </c>
      <c r="K58" s="9"/>
      <c r="L58" s="15">
        <f>+L51+L57</f>
        <v>78144006.109999985</v>
      </c>
      <c r="M58" s="8"/>
      <c r="N58" s="15">
        <f>+N51+N57</f>
        <v>70427482.570000008</v>
      </c>
    </row>
    <row r="59" spans="1:14" ht="25.5" customHeight="1" x14ac:dyDescent="0.6">
      <c r="A59" s="8"/>
      <c r="B59" s="7"/>
      <c r="H59" s="8"/>
      <c r="I59" s="9"/>
      <c r="J59" s="8"/>
      <c r="K59" s="9"/>
      <c r="L59" s="8"/>
      <c r="M59" s="8"/>
      <c r="N59" s="8"/>
    </row>
    <row r="60" spans="1:14" ht="25.5" customHeight="1" x14ac:dyDescent="0.6">
      <c r="A60" s="8"/>
      <c r="B60" s="7"/>
      <c r="H60" s="8"/>
      <c r="I60" s="9"/>
      <c r="J60" s="8"/>
      <c r="K60" s="9"/>
      <c r="L60" s="8"/>
      <c r="M60" s="8"/>
      <c r="N60" s="8"/>
    </row>
    <row r="61" spans="1:14" ht="25.5" customHeight="1" x14ac:dyDescent="0.6">
      <c r="A61" s="8"/>
      <c r="B61" s="7"/>
      <c r="H61" s="8"/>
      <c r="I61" s="9"/>
      <c r="J61" s="8"/>
      <c r="K61" s="9"/>
      <c r="L61" s="8"/>
      <c r="M61" s="8"/>
      <c r="N61" s="8"/>
    </row>
    <row r="62" spans="1:14" ht="25.5" customHeight="1" x14ac:dyDescent="0.6">
      <c r="A62" s="8"/>
      <c r="B62" s="7"/>
      <c r="H62" s="8"/>
      <c r="I62" s="9"/>
      <c r="J62" s="8"/>
      <c r="K62" s="9"/>
      <c r="L62" s="8"/>
      <c r="M62" s="8"/>
      <c r="N62" s="8"/>
    </row>
    <row r="63" spans="1:14" ht="25.5" customHeight="1" x14ac:dyDescent="0.55000000000000004">
      <c r="A63" s="9" t="s">
        <v>9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4" ht="25.5" customHeight="1" x14ac:dyDescent="0.55000000000000004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4" ht="25.5" customHeight="1" x14ac:dyDescent="0.55000000000000004">
      <c r="A65" s="8"/>
      <c r="L65" s="45"/>
      <c r="M65" s="8"/>
      <c r="N65" s="8"/>
    </row>
    <row r="66" spans="1:14" ht="25.5" customHeight="1" x14ac:dyDescent="0.55000000000000004">
      <c r="A66" s="9"/>
      <c r="D66" s="45"/>
      <c r="E66" s="45"/>
      <c r="F66" s="45"/>
      <c r="G66" s="45"/>
      <c r="H66" s="45"/>
      <c r="I66" s="45"/>
      <c r="J66" s="45"/>
      <c r="K66" s="45"/>
      <c r="L66" s="45"/>
      <c r="M66" s="8"/>
      <c r="N66" s="8"/>
    </row>
    <row r="67" spans="1:14" ht="25.5" customHeight="1" x14ac:dyDescent="0.6">
      <c r="A67" s="8"/>
      <c r="B67" s="7"/>
      <c r="D67" s="45"/>
      <c r="E67" s="45"/>
      <c r="F67" s="45"/>
      <c r="G67" s="45"/>
      <c r="H67" s="45"/>
      <c r="I67" s="45"/>
      <c r="J67" s="45"/>
      <c r="K67" s="8"/>
      <c r="L67" s="8"/>
      <c r="M67" s="8"/>
      <c r="N67" s="8"/>
    </row>
    <row r="68" spans="1:14" ht="27" customHeight="1" x14ac:dyDescent="0.6">
      <c r="A68" s="8"/>
      <c r="B68" s="7"/>
      <c r="C68" s="14" t="s">
        <v>188</v>
      </c>
      <c r="D68" s="45"/>
      <c r="E68" s="45"/>
      <c r="F68" s="45"/>
      <c r="G68" s="45"/>
      <c r="H68" s="45"/>
      <c r="I68" s="45"/>
      <c r="J68" s="45"/>
      <c r="K68" s="8"/>
      <c r="L68" s="8"/>
      <c r="M68" s="8"/>
      <c r="N68" s="8"/>
    </row>
    <row r="69" spans="1:14" ht="27" customHeight="1" x14ac:dyDescent="0.6">
      <c r="A69" s="8"/>
      <c r="B69" s="7"/>
      <c r="C69" s="14" t="s">
        <v>174</v>
      </c>
      <c r="D69" s="45"/>
      <c r="E69" s="45"/>
      <c r="F69" s="45"/>
      <c r="G69" s="45"/>
      <c r="H69" s="45"/>
      <c r="I69" s="45"/>
      <c r="J69" s="45"/>
      <c r="K69" s="8"/>
      <c r="L69" s="8"/>
      <c r="M69" s="8"/>
      <c r="N69" s="8"/>
    </row>
    <row r="70" spans="1:14" ht="27" customHeight="1" x14ac:dyDescent="0.6">
      <c r="A70" s="8"/>
      <c r="B70" s="7"/>
      <c r="C70" s="45"/>
      <c r="D70" s="45"/>
      <c r="E70" s="45"/>
      <c r="F70" s="45"/>
      <c r="G70" s="45"/>
      <c r="H70" s="45"/>
      <c r="I70" s="45"/>
      <c r="J70" s="45"/>
      <c r="K70" s="8"/>
      <c r="L70" s="8"/>
      <c r="M70" s="8"/>
      <c r="N70" s="8"/>
    </row>
    <row r="71" spans="1:14" ht="27" customHeight="1" x14ac:dyDescent="0.6">
      <c r="A71" s="8"/>
      <c r="B71" s="7"/>
      <c r="C71" s="45"/>
      <c r="D71" s="45"/>
      <c r="E71" s="45"/>
      <c r="F71" s="45"/>
      <c r="G71" s="45"/>
      <c r="H71" s="45"/>
      <c r="I71" s="45"/>
      <c r="J71" s="45"/>
      <c r="K71" s="8"/>
      <c r="L71" s="8"/>
      <c r="M71" s="8"/>
      <c r="N71" s="8"/>
    </row>
    <row r="72" spans="1:14" ht="25.5" customHeight="1" x14ac:dyDescent="0.55000000000000004">
      <c r="A72" s="122" t="s">
        <v>124</v>
      </c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</row>
    <row r="73" spans="1:14" ht="25.5" customHeight="1" x14ac:dyDescent="0.55000000000000004">
      <c r="A73" s="123" t="s">
        <v>53</v>
      </c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</row>
    <row r="74" spans="1:14" ht="25.5" customHeight="1" x14ac:dyDescent="0.6">
      <c r="A74" s="124" t="s">
        <v>37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</row>
    <row r="75" spans="1:14" ht="25.5" customHeight="1" x14ac:dyDescent="0.55000000000000004">
      <c r="A75" s="123" t="s">
        <v>187</v>
      </c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</row>
    <row r="76" spans="1:14" ht="25.5" customHeight="1" x14ac:dyDescent="0.55000000000000004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25.5" customHeight="1" x14ac:dyDescent="0.6">
      <c r="A77" s="2"/>
      <c r="B77" s="2"/>
      <c r="C77" s="2"/>
      <c r="D77" s="2"/>
      <c r="E77" s="2"/>
      <c r="F77" s="2"/>
      <c r="G77" s="2"/>
      <c r="H77" s="125" t="s">
        <v>45</v>
      </c>
      <c r="I77" s="125"/>
      <c r="J77" s="125"/>
      <c r="K77" s="4"/>
      <c r="L77" s="126" t="s">
        <v>44</v>
      </c>
      <c r="M77" s="126"/>
      <c r="N77" s="126"/>
    </row>
    <row r="78" spans="1:14" ht="25.5" customHeight="1" x14ac:dyDescent="0.6">
      <c r="F78" s="44" t="s">
        <v>16</v>
      </c>
      <c r="G78" s="22"/>
      <c r="H78" s="47" t="s">
        <v>125</v>
      </c>
      <c r="I78" s="48"/>
      <c r="J78" s="47" t="s">
        <v>114</v>
      </c>
      <c r="K78" s="5"/>
      <c r="L78" s="47" t="s">
        <v>125</v>
      </c>
      <c r="M78" s="48"/>
      <c r="N78" s="47" t="s">
        <v>114</v>
      </c>
    </row>
    <row r="79" spans="1:14" ht="25.5" customHeight="1" x14ac:dyDescent="0.6">
      <c r="A79" s="124" t="s">
        <v>186</v>
      </c>
      <c r="B79" s="124"/>
      <c r="C79" s="124"/>
      <c r="D79" s="124"/>
      <c r="E79" s="44"/>
      <c r="F79" s="44"/>
      <c r="G79" s="44"/>
      <c r="H79" s="6"/>
      <c r="I79" s="23"/>
      <c r="J79" s="6"/>
      <c r="K79" s="5"/>
      <c r="L79" s="6"/>
      <c r="M79" s="23"/>
      <c r="N79" s="6"/>
    </row>
    <row r="80" spans="1:14" ht="25.5" customHeight="1" x14ac:dyDescent="0.6">
      <c r="A80" s="7" t="s">
        <v>11</v>
      </c>
      <c r="B80" s="8"/>
      <c r="C80" s="8"/>
      <c r="D80" s="8"/>
      <c r="E80" s="8"/>
      <c r="I80" s="9"/>
      <c r="J80" s="9"/>
      <c r="K80" s="9"/>
      <c r="L80" s="8"/>
      <c r="M80" s="8"/>
      <c r="N80" s="8"/>
    </row>
    <row r="81" spans="1:14" ht="25.5" customHeight="1" x14ac:dyDescent="0.55000000000000004">
      <c r="A81" s="9" t="s">
        <v>20</v>
      </c>
      <c r="B81" s="8"/>
      <c r="C81" s="8"/>
      <c r="D81" s="8"/>
      <c r="E81" s="8"/>
      <c r="F81" s="46"/>
      <c r="I81" s="9"/>
      <c r="J81" s="9"/>
      <c r="K81" s="9"/>
      <c r="L81" s="8"/>
      <c r="M81" s="8"/>
      <c r="N81" s="8"/>
    </row>
    <row r="82" spans="1:14" ht="25.5" customHeight="1" x14ac:dyDescent="0.55000000000000004">
      <c r="A82" s="9" t="s">
        <v>54</v>
      </c>
      <c r="B82" s="8"/>
      <c r="C82" s="8"/>
      <c r="D82" s="8"/>
      <c r="E82" s="8"/>
      <c r="F82" s="5"/>
      <c r="I82" s="9"/>
      <c r="J82" s="9"/>
      <c r="K82" s="9"/>
      <c r="L82" s="8"/>
      <c r="M82" s="8"/>
      <c r="N82" s="8"/>
    </row>
    <row r="83" spans="1:14" ht="25.5" customHeight="1" thickBot="1" x14ac:dyDescent="0.6">
      <c r="A83" s="9"/>
      <c r="B83" s="9" t="s">
        <v>94</v>
      </c>
      <c r="C83" s="8"/>
      <c r="D83" s="8"/>
      <c r="E83" s="8"/>
      <c r="H83" s="12">
        <v>98568485</v>
      </c>
      <c r="I83" s="13"/>
      <c r="J83" s="12">
        <v>98568485</v>
      </c>
      <c r="K83" s="13"/>
      <c r="L83" s="12">
        <v>98568485</v>
      </c>
      <c r="M83" s="8"/>
      <c r="N83" s="12">
        <v>98568485</v>
      </c>
    </row>
    <row r="84" spans="1:14" ht="25.5" customHeight="1" thickTop="1" x14ac:dyDescent="0.55000000000000004">
      <c r="A84" s="9" t="s">
        <v>40</v>
      </c>
      <c r="B84" s="8"/>
      <c r="C84" s="8"/>
      <c r="D84" s="8"/>
      <c r="E84" s="8"/>
      <c r="F84" s="46"/>
      <c r="I84" s="9"/>
      <c r="J84" s="9"/>
      <c r="K84" s="9"/>
      <c r="L84" s="8"/>
      <c r="M84" s="8"/>
      <c r="N84" s="8"/>
    </row>
    <row r="85" spans="1:14" ht="25.5" customHeight="1" x14ac:dyDescent="0.55000000000000004">
      <c r="A85" s="9"/>
      <c r="B85" s="9" t="s">
        <v>69</v>
      </c>
      <c r="C85" s="8"/>
      <c r="D85" s="8"/>
      <c r="E85" s="8"/>
      <c r="F85" s="10"/>
      <c r="G85" s="10"/>
      <c r="H85" s="1">
        <f>+งบเปลี่ยนแปลงรวม!E18</f>
        <v>98568485</v>
      </c>
      <c r="I85" s="9"/>
      <c r="J85" s="8">
        <f>งบเปลี่ยนแปลงรวม!E12</f>
        <v>98568485</v>
      </c>
      <c r="K85" s="9"/>
      <c r="L85" s="1">
        <f>งบเปลี่ยนแปลง!E16</f>
        <v>98568485</v>
      </c>
      <c r="M85" s="8"/>
      <c r="N85" s="8">
        <f>งบเปลี่ยนแปลง!E11</f>
        <v>98568485</v>
      </c>
    </row>
    <row r="86" spans="1:14" ht="25.5" customHeight="1" x14ac:dyDescent="0.55000000000000004">
      <c r="A86" s="9" t="s">
        <v>41</v>
      </c>
      <c r="B86" s="9"/>
      <c r="C86" s="8"/>
      <c r="D86" s="8"/>
      <c r="E86" s="8"/>
      <c r="F86" s="10"/>
      <c r="G86" s="10"/>
      <c r="H86" s="8">
        <f>+งบเปลี่ยนแปลงรวม!G18</f>
        <v>75175543.400000006</v>
      </c>
      <c r="I86" s="16"/>
      <c r="J86" s="8">
        <f>งบเปลี่ยนแปลงรวม!G12</f>
        <v>75175543.400000006</v>
      </c>
      <c r="K86" s="16"/>
      <c r="L86" s="8">
        <f>งบเปลี่ยนแปลง!G16</f>
        <v>75175543.400000006</v>
      </c>
      <c r="M86" s="8"/>
      <c r="N86" s="8">
        <f>งบเปลี่ยนแปลง!G11</f>
        <v>75175543.400000006</v>
      </c>
    </row>
    <row r="87" spans="1:14" ht="25.5" customHeight="1" x14ac:dyDescent="0.55000000000000004">
      <c r="A87" s="9" t="s">
        <v>68</v>
      </c>
      <c r="B87" s="9"/>
      <c r="C87" s="8"/>
      <c r="D87" s="8"/>
      <c r="E87" s="8"/>
      <c r="F87" s="46"/>
      <c r="G87" s="10"/>
      <c r="H87" s="8">
        <f>+งบเปลี่ยนแปลงรวม!I18</f>
        <v>10680188.029999999</v>
      </c>
      <c r="I87" s="16"/>
      <c r="J87" s="8">
        <f>งบเปลี่ยนแปลงรวม!I12</f>
        <v>10680188.029999999</v>
      </c>
      <c r="K87" s="16"/>
      <c r="L87" s="8">
        <f>งบเปลี่ยนแปลง!I16</f>
        <v>10680188.029999999</v>
      </c>
      <c r="M87" s="8"/>
      <c r="N87" s="8">
        <f>งบเปลี่ยนแปลง!I11</f>
        <v>10680188.029999999</v>
      </c>
    </row>
    <row r="88" spans="1:14" ht="25.5" customHeight="1" x14ac:dyDescent="0.55000000000000004">
      <c r="A88" s="9" t="s">
        <v>21</v>
      </c>
      <c r="B88" s="9"/>
      <c r="C88" s="8"/>
      <c r="D88" s="8"/>
      <c r="E88" s="8"/>
      <c r="I88" s="9"/>
      <c r="J88" s="8"/>
      <c r="K88" s="9"/>
      <c r="L88" s="8"/>
      <c r="M88" s="8"/>
      <c r="N88" s="8"/>
    </row>
    <row r="89" spans="1:14" ht="25.5" customHeight="1" x14ac:dyDescent="0.55000000000000004">
      <c r="A89" s="9" t="s">
        <v>42</v>
      </c>
      <c r="B89" s="8"/>
      <c r="C89" s="8"/>
      <c r="D89" s="8"/>
      <c r="E89" s="8"/>
      <c r="F89" s="46" t="s">
        <v>197</v>
      </c>
      <c r="G89" s="10"/>
      <c r="H89" s="10">
        <f>+งบเปลี่ยนแปลงรวม!K18</f>
        <v>10346848.5</v>
      </c>
      <c r="I89" s="16"/>
      <c r="J89" s="1">
        <f>งบเปลี่ยนแปลงรวม!K12</f>
        <v>10346848.5</v>
      </c>
      <c r="K89" s="16"/>
      <c r="L89" s="1">
        <f>งบเปลี่ยนแปลง!K16</f>
        <v>10346848.5</v>
      </c>
      <c r="M89" s="8"/>
      <c r="N89" s="1">
        <f>งบเปลี่ยนแปลง!K11</f>
        <v>10346848.5</v>
      </c>
    </row>
    <row r="90" spans="1:14" ht="25.5" customHeight="1" x14ac:dyDescent="0.55000000000000004">
      <c r="A90" s="9" t="s">
        <v>15</v>
      </c>
      <c r="B90" s="8"/>
      <c r="C90" s="8"/>
      <c r="D90" s="8"/>
      <c r="E90" s="8"/>
      <c r="F90" s="46" t="s">
        <v>196</v>
      </c>
      <c r="G90" s="10"/>
      <c r="H90" s="10">
        <f>+งบเปลี่ยนแปลงรวม!M18</f>
        <v>242992040.46999985</v>
      </c>
      <c r="I90" s="16"/>
      <c r="J90" s="8">
        <f>งบเปลี่ยนแปลงรวม!M12</f>
        <v>238587773.17999989</v>
      </c>
      <c r="K90" s="16"/>
      <c r="L90" s="8">
        <f>งบเปลี่ยนแปลง!M16</f>
        <v>239397237.67999977</v>
      </c>
      <c r="M90" s="8"/>
      <c r="N90" s="8">
        <f>งบเปลี่ยนแปลง!M11</f>
        <v>235129314.7099998</v>
      </c>
    </row>
    <row r="91" spans="1:14" ht="25.5" customHeight="1" x14ac:dyDescent="0.6">
      <c r="A91" s="3"/>
      <c r="B91" s="7" t="s">
        <v>47</v>
      </c>
      <c r="F91" s="46"/>
      <c r="G91" s="8"/>
      <c r="H91" s="17">
        <f>SUM(H85:H90)</f>
        <v>437763105.39999986</v>
      </c>
      <c r="I91" s="8"/>
      <c r="J91" s="17">
        <f>SUM(J85:J90)</f>
        <v>433358838.1099999</v>
      </c>
      <c r="K91" s="8"/>
      <c r="L91" s="17">
        <f>SUM(L85:L90)</f>
        <v>434168302.60999978</v>
      </c>
      <c r="M91" s="8"/>
      <c r="N91" s="17">
        <f>SUM(N85:N90)</f>
        <v>429900379.63999981</v>
      </c>
    </row>
    <row r="92" spans="1:14" ht="25.5" customHeight="1" x14ac:dyDescent="0.6">
      <c r="A92" s="9" t="s">
        <v>48</v>
      </c>
      <c r="B92" s="7"/>
      <c r="F92" s="8"/>
      <c r="G92" s="8"/>
      <c r="H92" s="8">
        <f>+งบเปลี่ยนแปลงรวม!Q18</f>
        <v>5416285.6299999999</v>
      </c>
      <c r="I92" s="8"/>
      <c r="J92" s="8">
        <f>งบเปลี่ยนแปลงรวม!Q12</f>
        <v>3790916.0900000003</v>
      </c>
      <c r="K92" s="8"/>
      <c r="L92" s="8">
        <v>0</v>
      </c>
      <c r="M92" s="8"/>
      <c r="N92" s="8">
        <v>0</v>
      </c>
    </row>
    <row r="93" spans="1:14" ht="25.5" customHeight="1" x14ac:dyDescent="0.6">
      <c r="A93" s="9"/>
      <c r="B93" s="7" t="s">
        <v>25</v>
      </c>
      <c r="F93" s="8"/>
      <c r="G93" s="8"/>
      <c r="H93" s="11">
        <f>SUM(H91:H92)</f>
        <v>443179391.02999985</v>
      </c>
      <c r="I93" s="8"/>
      <c r="J93" s="11">
        <f>SUM(J91:J92)</f>
        <v>437149754.19999987</v>
      </c>
      <c r="K93" s="8"/>
      <c r="L93" s="11">
        <f>SUM(L91:L92)</f>
        <v>434168302.60999978</v>
      </c>
      <c r="M93" s="8"/>
      <c r="N93" s="11">
        <f>SUM(N91:N92)</f>
        <v>429900379.63999981</v>
      </c>
    </row>
    <row r="94" spans="1:14" ht="25.5" customHeight="1" thickBot="1" x14ac:dyDescent="0.65">
      <c r="A94" s="7" t="s">
        <v>12</v>
      </c>
      <c r="B94" s="18"/>
      <c r="C94" s="8"/>
      <c r="D94" s="8"/>
      <c r="E94" s="8"/>
      <c r="F94" s="8"/>
      <c r="G94" s="8"/>
      <c r="H94" s="19">
        <f>+H58+H93</f>
        <v>523815827.68999982</v>
      </c>
      <c r="I94" s="8"/>
      <c r="J94" s="19">
        <f>+J58+J93</f>
        <v>506884272.1099999</v>
      </c>
      <c r="K94" s="8"/>
      <c r="L94" s="19">
        <f>+L58+L93</f>
        <v>512312308.71999979</v>
      </c>
      <c r="M94" s="8"/>
      <c r="N94" s="19">
        <f>+N58+N93</f>
        <v>500327862.2099998</v>
      </c>
    </row>
    <row r="95" spans="1:14" ht="25.5" customHeight="1" thickTop="1" x14ac:dyDescent="0.6">
      <c r="A95" s="7"/>
      <c r="B95" s="1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ht="25.5" customHeight="1" x14ac:dyDescent="0.6">
      <c r="A96" s="7"/>
      <c r="B96" s="1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5" ht="25.5" customHeight="1" x14ac:dyDescent="0.55000000000000004">
      <c r="A97" s="9" t="s">
        <v>60</v>
      </c>
      <c r="B97" s="8"/>
      <c r="C97" s="8"/>
      <c r="D97" s="8"/>
      <c r="E97" s="8"/>
      <c r="F97" s="8"/>
      <c r="G97" s="8"/>
      <c r="H97" s="20"/>
      <c r="I97" s="20"/>
      <c r="J97" s="20"/>
      <c r="K97" s="20"/>
      <c r="L97" s="20"/>
      <c r="M97" s="20"/>
      <c r="N97" s="20"/>
      <c r="O97" s="20">
        <f>O94-O30</f>
        <v>0</v>
      </c>
    </row>
    <row r="98" spans="1:15" ht="25.5" customHeight="1" x14ac:dyDescent="0.55000000000000004">
      <c r="A98" s="9"/>
      <c r="B98" s="8"/>
      <c r="C98" s="8"/>
      <c r="D98" s="8"/>
      <c r="E98" s="8"/>
      <c r="F98" s="8"/>
      <c r="G98" s="8"/>
      <c r="H98" s="20"/>
      <c r="I98" s="20"/>
      <c r="J98" s="20"/>
      <c r="K98" s="20"/>
      <c r="L98" s="20"/>
      <c r="M98" s="20"/>
      <c r="N98" s="20"/>
      <c r="O98" s="20"/>
    </row>
    <row r="99" spans="1:15" ht="25.5" customHeight="1" x14ac:dyDescent="0.55000000000000004">
      <c r="A99" s="9"/>
      <c r="B99" s="8"/>
      <c r="C99" s="8"/>
      <c r="D99" s="8"/>
      <c r="E99" s="8"/>
      <c r="F99" s="8"/>
      <c r="G99" s="8"/>
      <c r="H99" s="20"/>
      <c r="I99" s="20"/>
      <c r="J99" s="20"/>
      <c r="K99" s="20"/>
      <c r="L99" s="20"/>
      <c r="M99" s="20"/>
      <c r="N99" s="20"/>
      <c r="O99" s="20"/>
    </row>
    <row r="100" spans="1:15" ht="25.5" customHeight="1" x14ac:dyDescent="0.55000000000000004">
      <c r="A100" s="9"/>
      <c r="B100" s="8"/>
      <c r="C100" s="8"/>
      <c r="D100" s="8"/>
      <c r="E100" s="8"/>
      <c r="F100" s="8"/>
      <c r="G100" s="8"/>
      <c r="H100" s="20"/>
      <c r="I100" s="20"/>
      <c r="J100" s="20"/>
      <c r="K100" s="20"/>
      <c r="L100" s="20"/>
      <c r="M100" s="20"/>
      <c r="N100" s="20"/>
      <c r="O100" s="20"/>
    </row>
    <row r="101" spans="1:15" ht="25.5" customHeight="1" x14ac:dyDescent="0.55000000000000004">
      <c r="A101" s="9"/>
      <c r="B101" s="8"/>
      <c r="C101" s="8"/>
      <c r="D101" s="8"/>
      <c r="E101" s="8"/>
      <c r="F101" s="8"/>
      <c r="G101" s="8"/>
      <c r="H101" s="20"/>
      <c r="I101" s="20"/>
      <c r="J101" s="20"/>
      <c r="K101" s="20"/>
      <c r="L101" s="20"/>
      <c r="M101" s="20"/>
      <c r="N101" s="20"/>
      <c r="O101" s="20"/>
    </row>
    <row r="102" spans="1:15" ht="25.5" customHeight="1" x14ac:dyDescent="0.55000000000000004">
      <c r="A102" s="9"/>
      <c r="B102" s="8"/>
      <c r="C102" s="8"/>
      <c r="D102" s="8"/>
      <c r="E102" s="8"/>
      <c r="F102" s="8"/>
      <c r="G102" s="8"/>
      <c r="H102" s="20"/>
      <c r="I102" s="20"/>
      <c r="J102" s="20"/>
      <c r="K102" s="20"/>
      <c r="L102" s="20"/>
      <c r="M102" s="20"/>
      <c r="N102" s="20"/>
      <c r="O102" s="20"/>
    </row>
    <row r="103" spans="1:15" ht="25.5" customHeight="1" x14ac:dyDescent="0.55000000000000004">
      <c r="A103" s="9"/>
      <c r="B103" s="8"/>
      <c r="C103" s="8"/>
      <c r="D103" s="8"/>
      <c r="E103" s="8"/>
      <c r="F103" s="8"/>
      <c r="G103" s="8"/>
      <c r="H103" s="20"/>
      <c r="I103" s="20"/>
      <c r="J103" s="20"/>
      <c r="K103" s="20"/>
      <c r="L103" s="20"/>
      <c r="M103" s="20"/>
      <c r="N103" s="20"/>
    </row>
    <row r="104" spans="1:15" ht="25.5" customHeight="1" x14ac:dyDescent="0.55000000000000004">
      <c r="A104" s="8"/>
      <c r="C104" s="14" t="s">
        <v>188</v>
      </c>
      <c r="D104" s="45"/>
      <c r="E104" s="45"/>
      <c r="F104" s="45"/>
      <c r="G104" s="45"/>
      <c r="H104" s="45"/>
      <c r="I104" s="45"/>
      <c r="J104" s="45"/>
      <c r="K104" s="45"/>
      <c r="L104" s="45"/>
      <c r="M104" s="8"/>
      <c r="N104" s="8"/>
    </row>
    <row r="105" spans="1:15" ht="25.5" customHeight="1" x14ac:dyDescent="0.55000000000000004">
      <c r="A105" s="9"/>
      <c r="C105" s="14" t="s">
        <v>174</v>
      </c>
      <c r="D105" s="45"/>
      <c r="E105" s="45"/>
      <c r="F105" s="45"/>
      <c r="G105" s="45"/>
      <c r="H105" s="45"/>
      <c r="I105" s="45"/>
      <c r="J105" s="45"/>
      <c r="K105" s="8"/>
      <c r="L105" s="8"/>
      <c r="M105" s="8"/>
      <c r="N105" s="8"/>
    </row>
  </sheetData>
  <mergeCells count="22">
    <mergeCell ref="A44:D44"/>
    <mergeCell ref="A38:N38"/>
    <mergeCell ref="A39:N39"/>
    <mergeCell ref="A40:N40"/>
    <mergeCell ref="A79:D79"/>
    <mergeCell ref="A72:N72"/>
    <mergeCell ref="A73:N73"/>
    <mergeCell ref="A74:N74"/>
    <mergeCell ref="A75:N75"/>
    <mergeCell ref="H77:J77"/>
    <mergeCell ref="L77:N77"/>
    <mergeCell ref="A7:D7"/>
    <mergeCell ref="L6:N6"/>
    <mergeCell ref="A8:D8"/>
    <mergeCell ref="A37:N37"/>
    <mergeCell ref="H42:J42"/>
    <mergeCell ref="L42:N42"/>
    <mergeCell ref="A1:N1"/>
    <mergeCell ref="A2:N2"/>
    <mergeCell ref="A3:N3"/>
    <mergeCell ref="A4:N4"/>
    <mergeCell ref="H6:J6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5"/>
  <sheetViews>
    <sheetView view="pageBreakPreview" zoomScaleNormal="100" zoomScaleSheetLayoutView="100" workbookViewId="0">
      <selection activeCell="I12" sqref="I12"/>
    </sheetView>
  </sheetViews>
  <sheetFormatPr defaultColWidth="9.125" defaultRowHeight="24.9" customHeight="1" x14ac:dyDescent="0.55000000000000004"/>
  <cols>
    <col min="1" max="2" width="9.125" style="24"/>
    <col min="3" max="3" width="9.125" style="24" customWidth="1"/>
    <col min="4" max="4" width="16" style="24" customWidth="1"/>
    <col min="5" max="5" width="8.375" style="24" customWidth="1"/>
    <col min="6" max="6" width="1.125" style="24" customWidth="1"/>
    <col min="7" max="7" width="15" style="24" bestFit="1" customWidth="1"/>
    <col min="8" max="8" width="1.125" style="24" customWidth="1"/>
    <col min="9" max="9" width="15" style="24" bestFit="1" customWidth="1"/>
    <col min="10" max="10" width="1.125" style="24" customWidth="1"/>
    <col min="11" max="11" width="15" style="24" bestFit="1" customWidth="1"/>
    <col min="12" max="12" width="1.125" style="24" customWidth="1"/>
    <col min="13" max="13" width="15" style="24" bestFit="1" customWidth="1"/>
    <col min="14" max="14" width="1.25" style="24" customWidth="1"/>
    <col min="15" max="15" width="15.25" style="24" bestFit="1" customWidth="1"/>
    <col min="16" max="16" width="15" style="24" bestFit="1" customWidth="1"/>
    <col min="17" max="17" width="15.125" style="24" bestFit="1" customWidth="1"/>
    <col min="18" max="18" width="11.375" style="24" bestFit="1" customWidth="1"/>
    <col min="19" max="19" width="10.375" style="24" bestFit="1" customWidth="1"/>
    <col min="20" max="20" width="9.125" style="24"/>
    <col min="21" max="21" width="12.875" style="24" bestFit="1" customWidth="1"/>
    <col min="22" max="16384" width="9.125" style="24"/>
  </cols>
  <sheetData>
    <row r="1" spans="1:17" ht="23.1" customHeight="1" x14ac:dyDescent="0.55000000000000004">
      <c r="A1" s="122" t="s">
        <v>123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7" ht="23.1" customHeight="1" x14ac:dyDescent="0.55000000000000004">
      <c r="A2" s="123" t="s">
        <v>53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7" ht="23.1" customHeight="1" x14ac:dyDescent="0.6">
      <c r="A3" s="124" t="s">
        <v>38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7" ht="23.1" customHeight="1" x14ac:dyDescent="0.55000000000000004">
      <c r="A4" s="123" t="s">
        <v>198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17" ht="23.1" customHeight="1" x14ac:dyDescent="0.55000000000000004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7" ht="23.1" customHeight="1" x14ac:dyDescent="0.6">
      <c r="A6" s="43"/>
      <c r="B6" s="43"/>
      <c r="C6" s="43"/>
      <c r="D6" s="43"/>
      <c r="E6" s="43"/>
      <c r="F6" s="43"/>
      <c r="G6" s="125" t="s">
        <v>45</v>
      </c>
      <c r="H6" s="125"/>
      <c r="I6" s="125"/>
      <c r="J6" s="4"/>
      <c r="K6" s="126" t="s">
        <v>44</v>
      </c>
      <c r="L6" s="126"/>
      <c r="M6" s="126"/>
    </row>
    <row r="7" spans="1:17" ht="23.1" customHeight="1" x14ac:dyDescent="0.6">
      <c r="A7" s="8"/>
      <c r="B7" s="8"/>
      <c r="C7" s="8"/>
      <c r="D7" s="8"/>
      <c r="E7" s="44" t="s">
        <v>16</v>
      </c>
      <c r="F7" s="44"/>
      <c r="G7" s="28" t="s">
        <v>125</v>
      </c>
      <c r="H7" s="29"/>
      <c r="I7" s="28" t="s">
        <v>114</v>
      </c>
      <c r="J7" s="18"/>
      <c r="K7" s="28" t="s">
        <v>125</v>
      </c>
      <c r="L7" s="29"/>
      <c r="M7" s="28" t="s">
        <v>114</v>
      </c>
    </row>
    <row r="8" spans="1:17" ht="23.1" customHeight="1" x14ac:dyDescent="0.6">
      <c r="A8" s="8"/>
      <c r="B8" s="8"/>
      <c r="C8" s="8"/>
      <c r="D8" s="8"/>
      <c r="E8" s="44"/>
      <c r="F8" s="44"/>
      <c r="G8" s="75"/>
      <c r="H8" s="18"/>
      <c r="I8" s="30"/>
      <c r="J8" s="18"/>
      <c r="K8" s="75"/>
      <c r="L8" s="18"/>
      <c r="M8" s="30"/>
    </row>
    <row r="9" spans="1:17" ht="23.1" customHeight="1" x14ac:dyDescent="0.55000000000000004">
      <c r="A9" s="9" t="s">
        <v>97</v>
      </c>
      <c r="B9" s="8"/>
      <c r="E9" s="46"/>
      <c r="F9" s="46"/>
      <c r="G9" s="54">
        <v>455373732.24999994</v>
      </c>
      <c r="H9" s="54"/>
      <c r="I9" s="54">
        <v>389686838.99999988</v>
      </c>
      <c r="J9" s="54"/>
      <c r="K9" s="54">
        <v>420753963.61999995</v>
      </c>
      <c r="L9" s="54"/>
      <c r="M9" s="54">
        <v>374681559.33999985</v>
      </c>
      <c r="O9" s="49"/>
    </row>
    <row r="10" spans="1:17" ht="23.1" customHeight="1" x14ac:dyDescent="0.55000000000000004">
      <c r="A10" s="9" t="s">
        <v>98</v>
      </c>
      <c r="B10" s="8"/>
      <c r="E10" s="46"/>
      <c r="F10" s="46"/>
      <c r="G10" s="53">
        <v>-322348815.77999997</v>
      </c>
      <c r="H10" s="53"/>
      <c r="I10" s="53">
        <v>-305989601.07999998</v>
      </c>
      <c r="J10" s="53"/>
      <c r="K10" s="76">
        <v>-296026500.78999996</v>
      </c>
      <c r="L10" s="54"/>
      <c r="M10" s="55">
        <v>-299045721.16000003</v>
      </c>
      <c r="O10" s="49"/>
      <c r="P10" s="49"/>
      <c r="Q10" s="74"/>
    </row>
    <row r="11" spans="1:17" ht="23.1" customHeight="1" x14ac:dyDescent="0.55000000000000004">
      <c r="A11" s="8" t="s">
        <v>30</v>
      </c>
      <c r="G11" s="56">
        <f>SUM(G9:G10)</f>
        <v>133024916.46999997</v>
      </c>
      <c r="H11" s="57"/>
      <c r="I11" s="56">
        <f>SUM(I9:I10)</f>
        <v>83697237.919999897</v>
      </c>
      <c r="J11" s="57"/>
      <c r="K11" s="54">
        <f>SUM(K9:K10)</f>
        <v>124727462.82999998</v>
      </c>
      <c r="L11" s="54"/>
      <c r="M11" s="54">
        <f>SUM(M9:M10)</f>
        <v>75635838.179999828</v>
      </c>
      <c r="O11" s="49"/>
      <c r="P11" s="49"/>
      <c r="Q11" s="74"/>
    </row>
    <row r="12" spans="1:17" ht="23.1" customHeight="1" x14ac:dyDescent="0.55000000000000004">
      <c r="A12" s="8" t="s">
        <v>29</v>
      </c>
      <c r="G12" s="54"/>
      <c r="H12" s="57"/>
      <c r="I12" s="54"/>
      <c r="J12" s="57"/>
      <c r="K12" s="54"/>
      <c r="L12" s="54"/>
      <c r="M12" s="54"/>
      <c r="P12" s="74"/>
      <c r="Q12" s="74"/>
    </row>
    <row r="13" spans="1:17" ht="23.1" customHeight="1" x14ac:dyDescent="0.55000000000000004">
      <c r="A13" s="8" t="s">
        <v>119</v>
      </c>
      <c r="E13" s="25"/>
      <c r="G13" s="54">
        <v>0</v>
      </c>
      <c r="H13" s="57"/>
      <c r="I13" s="54">
        <v>-38434.21</v>
      </c>
      <c r="J13" s="57"/>
      <c r="K13" s="54">
        <v>0</v>
      </c>
      <c r="L13" s="54"/>
      <c r="M13" s="54">
        <v>3136890.59</v>
      </c>
      <c r="O13" s="52"/>
      <c r="P13" s="52"/>
      <c r="Q13" s="74"/>
    </row>
    <row r="14" spans="1:17" ht="23.1" customHeight="1" x14ac:dyDescent="0.6">
      <c r="A14" s="8" t="s">
        <v>111</v>
      </c>
      <c r="B14" s="18"/>
      <c r="G14" s="57">
        <v>2300191.9100000006</v>
      </c>
      <c r="H14" s="57"/>
      <c r="I14" s="57">
        <v>2465385.6400000006</v>
      </c>
      <c r="J14" s="57"/>
      <c r="K14" s="54">
        <v>3156326.9800000004</v>
      </c>
      <c r="L14" s="54"/>
      <c r="M14" s="54">
        <v>3494482.1300000004</v>
      </c>
      <c r="O14" s="52"/>
      <c r="P14" s="52"/>
      <c r="Q14" s="74"/>
    </row>
    <row r="15" spans="1:17" ht="23.1" customHeight="1" x14ac:dyDescent="0.55000000000000004">
      <c r="A15" s="9" t="s">
        <v>110</v>
      </c>
      <c r="B15" s="8"/>
      <c r="G15" s="57">
        <v>-9916737.0499999989</v>
      </c>
      <c r="H15" s="57"/>
      <c r="I15" s="57">
        <v>-10384183.18</v>
      </c>
      <c r="J15" s="57"/>
      <c r="K15" s="54">
        <v>-8457509.8200000003</v>
      </c>
      <c r="L15" s="54"/>
      <c r="M15" s="54">
        <v>-9294357.4299999997</v>
      </c>
      <c r="P15" s="74"/>
      <c r="Q15" s="74"/>
    </row>
    <row r="16" spans="1:17" ht="23.1" customHeight="1" x14ac:dyDescent="0.55000000000000004">
      <c r="A16" s="79" t="s">
        <v>32</v>
      </c>
      <c r="B16" s="80"/>
      <c r="C16" s="81"/>
      <c r="D16" s="81"/>
      <c r="E16" s="81"/>
      <c r="F16" s="81"/>
      <c r="G16" s="82">
        <f>-101197699.44-G17</f>
        <v>-110568782.8</v>
      </c>
      <c r="H16" s="82"/>
      <c r="I16" s="82">
        <v>-68617265.570000008</v>
      </c>
      <c r="J16" s="82"/>
      <c r="K16" s="83">
        <f>-99695208.15-K17</f>
        <v>-109066291.51000001</v>
      </c>
      <c r="L16" s="84"/>
      <c r="M16" s="84">
        <v>-69253508.38000001</v>
      </c>
      <c r="O16" s="49"/>
      <c r="P16" s="49"/>
      <c r="Q16" s="74"/>
    </row>
    <row r="17" spans="1:17" ht="23.1" customHeight="1" x14ac:dyDescent="0.55000000000000004">
      <c r="A17" s="79" t="s">
        <v>226</v>
      </c>
      <c r="B17" s="80"/>
      <c r="C17" s="81"/>
      <c r="D17" s="81"/>
      <c r="E17" s="81"/>
      <c r="F17" s="81"/>
      <c r="G17" s="82">
        <v>9371083.3599999994</v>
      </c>
      <c r="H17" s="82"/>
      <c r="I17" s="82">
        <v>0</v>
      </c>
      <c r="J17" s="82"/>
      <c r="K17" s="82">
        <v>9371083.3599999994</v>
      </c>
      <c r="L17" s="84"/>
      <c r="M17" s="84">
        <v>0</v>
      </c>
      <c r="O17" s="49"/>
      <c r="P17" s="49"/>
      <c r="Q17" s="74"/>
    </row>
    <row r="18" spans="1:17" ht="23.1" customHeight="1" x14ac:dyDescent="0.55000000000000004">
      <c r="A18" s="79" t="s">
        <v>179</v>
      </c>
      <c r="B18" s="80"/>
      <c r="C18" s="81"/>
      <c r="D18" s="81"/>
      <c r="E18" s="81"/>
      <c r="F18" s="81"/>
      <c r="G18" s="85">
        <f>SUM(G11:G17)</f>
        <v>24210671.889999971</v>
      </c>
      <c r="H18" s="86"/>
      <c r="I18" s="85">
        <f>SUM(I11:I17)</f>
        <v>7122740.5999998897</v>
      </c>
      <c r="J18" s="86"/>
      <c r="K18" s="85">
        <f>SUM(K11:K17)</f>
        <v>19731071.839999974</v>
      </c>
      <c r="L18" s="84"/>
      <c r="M18" s="85">
        <f>SUM(M11:M17)</f>
        <v>3719345.0899998099</v>
      </c>
      <c r="O18" s="49"/>
      <c r="P18" s="49"/>
      <c r="Q18" s="74"/>
    </row>
    <row r="19" spans="1:17" ht="23.1" customHeight="1" x14ac:dyDescent="0.55000000000000004">
      <c r="A19" s="9" t="s">
        <v>178</v>
      </c>
      <c r="B19" s="8"/>
      <c r="G19" s="57">
        <v>-4111261.95</v>
      </c>
      <c r="H19" s="57"/>
      <c r="I19" s="57">
        <v>0</v>
      </c>
      <c r="J19" s="57"/>
      <c r="K19" s="57">
        <v>0</v>
      </c>
      <c r="L19" s="54"/>
      <c r="M19" s="57">
        <v>0</v>
      </c>
      <c r="P19" s="74"/>
      <c r="Q19" s="74"/>
    </row>
    <row r="20" spans="1:17" ht="23.1" customHeight="1" x14ac:dyDescent="0.55000000000000004">
      <c r="A20" s="9" t="s">
        <v>35</v>
      </c>
      <c r="B20" s="8"/>
      <c r="E20" s="25"/>
      <c r="F20" s="25"/>
      <c r="G20" s="53">
        <v>-728443.49999999988</v>
      </c>
      <c r="H20" s="53"/>
      <c r="I20" s="53">
        <v>-697166.1</v>
      </c>
      <c r="J20" s="53"/>
      <c r="K20" s="77">
        <v>-726345.05999999994</v>
      </c>
      <c r="L20" s="54"/>
      <c r="M20" s="54">
        <v>-695185.27</v>
      </c>
      <c r="O20" s="49"/>
      <c r="P20" s="49"/>
      <c r="Q20" s="74"/>
    </row>
    <row r="21" spans="1:17" ht="23.1" customHeight="1" x14ac:dyDescent="0.55000000000000004">
      <c r="A21" s="9" t="s">
        <v>180</v>
      </c>
      <c r="E21" s="8"/>
      <c r="F21" s="8"/>
      <c r="G21" s="56">
        <f>SUM(G18:G20)</f>
        <v>19370966.439999972</v>
      </c>
      <c r="H21" s="57"/>
      <c r="I21" s="56">
        <f>SUM(I18:I20)</f>
        <v>6425574.4999998901</v>
      </c>
      <c r="J21" s="57"/>
      <c r="K21" s="56">
        <f>SUM(K18:K20)</f>
        <v>19004726.779999975</v>
      </c>
      <c r="L21" s="54"/>
      <c r="M21" s="56">
        <f>SUM(M18:M20)</f>
        <v>3024159.8199998098</v>
      </c>
      <c r="O21" s="49"/>
      <c r="P21" s="49"/>
      <c r="Q21" s="74"/>
    </row>
    <row r="22" spans="1:17" ht="23.1" customHeight="1" x14ac:dyDescent="0.55000000000000004">
      <c r="A22" s="9" t="s">
        <v>172</v>
      </c>
      <c r="B22" s="8"/>
      <c r="C22" s="8"/>
      <c r="D22" s="8"/>
      <c r="E22" s="46" t="s">
        <v>218</v>
      </c>
      <c r="F22" s="46"/>
      <c r="G22" s="58">
        <v>-1389424.65</v>
      </c>
      <c r="H22" s="57"/>
      <c r="I22" s="58">
        <v>105859.68000000017</v>
      </c>
      <c r="J22" s="57"/>
      <c r="K22" s="58">
        <v>-704777.81</v>
      </c>
      <c r="L22" s="54"/>
      <c r="M22" s="58">
        <v>1039562.51</v>
      </c>
      <c r="O22" s="49"/>
      <c r="P22" s="49"/>
      <c r="Q22" s="74"/>
    </row>
    <row r="23" spans="1:17" ht="23.1" customHeight="1" x14ac:dyDescent="0.55000000000000004">
      <c r="A23" s="9" t="s">
        <v>210</v>
      </c>
      <c r="B23" s="8"/>
      <c r="C23" s="8"/>
      <c r="D23" s="8"/>
      <c r="E23" s="46"/>
      <c r="F23" s="46"/>
      <c r="G23" s="72">
        <f>SUM(G21:G22)</f>
        <v>17981541.789999973</v>
      </c>
      <c r="H23" s="57"/>
      <c r="I23" s="72">
        <f>SUM(I21:I22)</f>
        <v>6531434.1799998898</v>
      </c>
      <c r="J23" s="57"/>
      <c r="K23" s="72">
        <f>SUM(K21:K22)</f>
        <v>18299948.969999976</v>
      </c>
      <c r="L23" s="54"/>
      <c r="M23" s="72">
        <f>SUM(M21:M22)</f>
        <v>4063722.3299998101</v>
      </c>
      <c r="O23" s="49"/>
      <c r="P23" s="49"/>
      <c r="Q23" s="74"/>
    </row>
    <row r="24" spans="1:17" ht="23.1" customHeight="1" x14ac:dyDescent="0.55000000000000004">
      <c r="A24" s="69" t="s">
        <v>168</v>
      </c>
      <c r="B24" s="8"/>
      <c r="C24" s="8"/>
      <c r="D24" s="8"/>
      <c r="E24" s="46"/>
      <c r="F24" s="46"/>
      <c r="G24" s="57"/>
      <c r="H24" s="57"/>
      <c r="I24" s="57"/>
      <c r="J24" s="57"/>
      <c r="K24" s="57"/>
      <c r="L24" s="54"/>
      <c r="M24" s="57"/>
    </row>
    <row r="25" spans="1:17" ht="23.1" customHeight="1" x14ac:dyDescent="0.55000000000000004">
      <c r="A25" s="9" t="s">
        <v>169</v>
      </c>
      <c r="B25" s="8"/>
      <c r="C25" s="8"/>
      <c r="D25" s="8"/>
      <c r="E25" s="46"/>
      <c r="F25" s="46"/>
      <c r="G25" s="57"/>
      <c r="H25" s="57"/>
      <c r="I25" s="57"/>
      <c r="J25" s="57"/>
      <c r="K25" s="57"/>
      <c r="L25" s="54"/>
      <c r="M25" s="57"/>
      <c r="O25" s="49"/>
      <c r="P25" s="49"/>
    </row>
    <row r="26" spans="1:17" ht="23.1" customHeight="1" x14ac:dyDescent="0.55000000000000004">
      <c r="A26" s="9" t="s">
        <v>170</v>
      </c>
      <c r="B26" s="8"/>
      <c r="C26" s="8"/>
      <c r="D26" s="8"/>
      <c r="E26" s="46"/>
      <c r="F26" s="46"/>
      <c r="G26" s="57"/>
      <c r="H26" s="57"/>
      <c r="I26" s="57"/>
      <c r="J26" s="57"/>
      <c r="K26" s="57"/>
      <c r="L26" s="54"/>
      <c r="M26" s="57"/>
      <c r="O26" s="49"/>
      <c r="P26" s="49"/>
    </row>
    <row r="27" spans="1:17" ht="23.1" customHeight="1" x14ac:dyDescent="0.55000000000000004">
      <c r="A27" s="9" t="s">
        <v>219</v>
      </c>
      <c r="B27" s="8"/>
      <c r="C27" s="8"/>
      <c r="D27" s="8"/>
      <c r="E27" s="46"/>
      <c r="F27" s="46"/>
      <c r="G27" s="57"/>
      <c r="H27" s="57"/>
      <c r="I27" s="57"/>
      <c r="J27" s="57"/>
      <c r="K27" s="57"/>
      <c r="L27" s="54"/>
      <c r="M27" s="57"/>
      <c r="O27" s="49"/>
      <c r="P27" s="49"/>
    </row>
    <row r="28" spans="1:17" ht="23.1" customHeight="1" x14ac:dyDescent="0.55000000000000004">
      <c r="A28" s="9" t="s">
        <v>220</v>
      </c>
      <c r="B28" s="8"/>
      <c r="C28" s="8"/>
      <c r="D28" s="8"/>
      <c r="E28" s="46"/>
      <c r="F28" s="46"/>
      <c r="G28" s="24">
        <v>6042996.8300000001</v>
      </c>
      <c r="I28" s="24">
        <v>4343503.5499999989</v>
      </c>
      <c r="K28" s="8">
        <v>6042996.8300000001</v>
      </c>
      <c r="L28" s="8"/>
      <c r="M28" s="8">
        <v>4256821.9499999993</v>
      </c>
      <c r="O28" s="49"/>
      <c r="P28" s="49"/>
    </row>
    <row r="29" spans="1:17" ht="23.1" customHeight="1" x14ac:dyDescent="0.55000000000000004">
      <c r="A29" s="9" t="s">
        <v>221</v>
      </c>
      <c r="B29" s="8"/>
      <c r="C29" s="8"/>
      <c r="D29" s="8"/>
      <c r="E29" s="46"/>
      <c r="F29" s="46"/>
      <c r="K29" s="8"/>
      <c r="L29" s="8"/>
      <c r="M29" s="8"/>
      <c r="O29" s="49"/>
      <c r="P29" s="49"/>
    </row>
    <row r="30" spans="1:17" ht="23.1" customHeight="1" x14ac:dyDescent="0.55000000000000004">
      <c r="A30" s="9" t="s">
        <v>222</v>
      </c>
      <c r="B30" s="8"/>
      <c r="C30" s="8"/>
      <c r="D30" s="8"/>
      <c r="E30" s="46"/>
      <c r="F30" s="46"/>
      <c r="G30" s="24">
        <v>580101.04</v>
      </c>
      <c r="I30" s="24">
        <v>0</v>
      </c>
      <c r="K30" s="8">
        <v>0</v>
      </c>
      <c r="L30" s="8"/>
      <c r="M30" s="8">
        <v>0</v>
      </c>
      <c r="O30" s="49"/>
      <c r="P30" s="49"/>
    </row>
    <row r="31" spans="1:17" ht="23.1" customHeight="1" x14ac:dyDescent="0.55000000000000004">
      <c r="A31" s="9" t="s">
        <v>216</v>
      </c>
      <c r="B31" s="8"/>
      <c r="C31" s="8"/>
      <c r="D31" s="8"/>
      <c r="E31" s="46"/>
      <c r="F31" s="46"/>
      <c r="K31" s="8"/>
      <c r="L31" s="8"/>
      <c r="M31" s="8"/>
    </row>
    <row r="32" spans="1:17" ht="23.1" customHeight="1" x14ac:dyDescent="0.55000000000000004">
      <c r="A32" s="9" t="s">
        <v>217</v>
      </c>
      <c r="B32" s="8"/>
      <c r="C32" s="8"/>
      <c r="D32" s="8"/>
      <c r="E32" s="46"/>
      <c r="F32" s="46"/>
      <c r="G32" s="58">
        <v>-363425.83</v>
      </c>
      <c r="I32" s="58">
        <v>-278364.63</v>
      </c>
      <c r="K32" s="58">
        <v>-363425.83</v>
      </c>
      <c r="L32" s="8"/>
      <c r="M32" s="58">
        <v>-261028.31999999998</v>
      </c>
      <c r="O32" s="49"/>
      <c r="P32" s="49"/>
    </row>
    <row r="33" spans="1:16" ht="23.1" customHeight="1" x14ac:dyDescent="0.55000000000000004">
      <c r="A33" s="9" t="s">
        <v>171</v>
      </c>
      <c r="B33" s="8"/>
      <c r="C33" s="8"/>
      <c r="D33" s="8"/>
      <c r="E33" s="46"/>
      <c r="F33" s="46"/>
      <c r="K33" s="8"/>
      <c r="L33" s="8"/>
      <c r="M33" s="8"/>
    </row>
    <row r="34" spans="1:16" ht="23.1" customHeight="1" x14ac:dyDescent="0.55000000000000004">
      <c r="A34" s="9" t="s">
        <v>170</v>
      </c>
      <c r="B34" s="8"/>
      <c r="C34" s="8"/>
      <c r="D34" s="8"/>
      <c r="E34" s="46"/>
      <c r="F34" s="46"/>
      <c r="G34" s="71">
        <f>SUM(G28:G32)</f>
        <v>6259672.04</v>
      </c>
      <c r="I34" s="71">
        <f>SUM(I28:I32)</f>
        <v>4065138.919999999</v>
      </c>
      <c r="K34" s="71">
        <f>SUM(K28:K32)</f>
        <v>5679571</v>
      </c>
      <c r="L34" s="8"/>
      <c r="M34" s="71">
        <f>SUM(M28:M32)</f>
        <v>3995793.6299999994</v>
      </c>
      <c r="O34" s="49"/>
      <c r="P34" s="49"/>
    </row>
    <row r="35" spans="1:16" ht="23.1" customHeight="1" x14ac:dyDescent="0.55000000000000004">
      <c r="A35" s="70" t="s">
        <v>212</v>
      </c>
      <c r="B35" s="8"/>
      <c r="C35" s="8"/>
      <c r="D35" s="8"/>
      <c r="E35" s="46"/>
      <c r="F35" s="46"/>
      <c r="G35" s="71">
        <f>+G34</f>
        <v>6259672.04</v>
      </c>
      <c r="I35" s="71">
        <f>+I34</f>
        <v>4065138.919999999</v>
      </c>
      <c r="K35" s="71">
        <f>+K34</f>
        <v>5679571</v>
      </c>
      <c r="L35" s="8"/>
      <c r="M35" s="71">
        <f>+M34</f>
        <v>3995793.6299999994</v>
      </c>
    </row>
    <row r="36" spans="1:16" ht="23.1" customHeight="1" thickBot="1" x14ac:dyDescent="0.6">
      <c r="A36" s="9" t="s">
        <v>211</v>
      </c>
      <c r="B36" s="8"/>
      <c r="C36" s="8"/>
      <c r="D36" s="8"/>
      <c r="E36" s="46"/>
      <c r="F36" s="46"/>
      <c r="G36" s="59">
        <f>+G35+G23</f>
        <v>24241213.829999972</v>
      </c>
      <c r="H36" s="57"/>
      <c r="I36" s="59">
        <f>+I35+I23</f>
        <v>10596573.09999989</v>
      </c>
      <c r="J36" s="57"/>
      <c r="K36" s="59">
        <f>+K35+K23</f>
        <v>23979519.969999976</v>
      </c>
      <c r="L36" s="54"/>
      <c r="M36" s="59">
        <f>+M35+M23</f>
        <v>8059515.959999809</v>
      </c>
      <c r="O36" s="49"/>
      <c r="P36" s="49"/>
    </row>
    <row r="37" spans="1:16" ht="23.1" customHeight="1" thickTop="1" x14ac:dyDescent="0.6">
      <c r="A37" s="8"/>
      <c r="B37" s="8"/>
      <c r="C37" s="8"/>
      <c r="D37" s="8"/>
      <c r="E37" s="44"/>
      <c r="F37" s="44"/>
      <c r="G37" s="78"/>
      <c r="H37" s="60"/>
      <c r="I37" s="61"/>
      <c r="J37" s="60"/>
      <c r="K37" s="78"/>
      <c r="L37" s="60"/>
      <c r="M37" s="61"/>
    </row>
    <row r="38" spans="1:16" ht="23.1" customHeight="1" x14ac:dyDescent="0.55000000000000004">
      <c r="A38" s="9" t="s">
        <v>9</v>
      </c>
      <c r="C38" s="8"/>
      <c r="D38" s="8"/>
      <c r="E38" s="8"/>
      <c r="F38" s="8"/>
      <c r="G38" s="8"/>
      <c r="I38" s="8"/>
      <c r="K38" s="8"/>
      <c r="L38" s="8"/>
      <c r="M38" s="8"/>
    </row>
    <row r="39" spans="1:16" ht="23.1" customHeight="1" x14ac:dyDescent="0.55000000000000004">
      <c r="A39" s="9"/>
      <c r="C39" s="8"/>
      <c r="D39" s="8"/>
      <c r="E39" s="8"/>
      <c r="F39" s="8"/>
      <c r="G39" s="8"/>
      <c r="I39" s="8"/>
      <c r="K39" s="8"/>
      <c r="L39" s="8"/>
      <c r="M39" s="8"/>
    </row>
    <row r="40" spans="1:16" ht="23.1" customHeight="1" x14ac:dyDescent="0.55000000000000004">
      <c r="A40" s="9"/>
      <c r="C40" s="14" t="s">
        <v>188</v>
      </c>
      <c r="D40" s="45"/>
      <c r="E40" s="45"/>
      <c r="F40" s="45"/>
      <c r="G40" s="45"/>
      <c r="H40" s="45"/>
      <c r="I40" s="45"/>
      <c r="J40" s="45"/>
      <c r="K40" s="45"/>
      <c r="L40" s="45"/>
      <c r="M40" s="8"/>
      <c r="N40" s="8"/>
    </row>
    <row r="41" spans="1:16" ht="23.1" customHeight="1" x14ac:dyDescent="0.55000000000000004">
      <c r="A41" s="9"/>
      <c r="C41" s="14" t="s">
        <v>174</v>
      </c>
      <c r="D41" s="45"/>
      <c r="E41" s="45"/>
      <c r="F41" s="45"/>
      <c r="G41" s="45"/>
      <c r="H41" s="45"/>
      <c r="I41" s="45"/>
      <c r="J41" s="45"/>
      <c r="K41" s="8"/>
      <c r="L41" s="8"/>
      <c r="M41" s="8"/>
      <c r="N41" s="8"/>
    </row>
    <row r="42" spans="1:16" ht="25.5" customHeight="1" x14ac:dyDescent="0.55000000000000004">
      <c r="A42" s="122" t="s">
        <v>139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</row>
    <row r="43" spans="1:16" ht="25.5" customHeight="1" x14ac:dyDescent="0.55000000000000004">
      <c r="A43" s="123" t="s">
        <v>53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</row>
    <row r="44" spans="1:16" ht="25.5" customHeight="1" x14ac:dyDescent="0.6">
      <c r="A44" s="124" t="s">
        <v>181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</row>
    <row r="45" spans="1:16" ht="25.5" customHeight="1" x14ac:dyDescent="0.55000000000000004">
      <c r="A45" s="123" t="s">
        <v>198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</row>
    <row r="46" spans="1:16" ht="25.5" customHeight="1" x14ac:dyDescent="0.55000000000000004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</row>
    <row r="47" spans="1:16" ht="25.5" customHeight="1" x14ac:dyDescent="0.6">
      <c r="A47" s="43"/>
      <c r="B47" s="43"/>
      <c r="C47" s="43"/>
      <c r="D47" s="43"/>
      <c r="E47" s="43"/>
      <c r="F47" s="43"/>
      <c r="G47" s="125" t="s">
        <v>45</v>
      </c>
      <c r="H47" s="125"/>
      <c r="I47" s="125"/>
      <c r="J47" s="4"/>
      <c r="K47" s="126" t="s">
        <v>44</v>
      </c>
      <c r="L47" s="126"/>
      <c r="M47" s="126"/>
    </row>
    <row r="48" spans="1:16" ht="25.5" customHeight="1" x14ac:dyDescent="0.6">
      <c r="A48" s="8"/>
      <c r="B48" s="8"/>
      <c r="C48" s="8"/>
      <c r="D48" s="8"/>
      <c r="E48" s="44" t="s">
        <v>16</v>
      </c>
      <c r="F48" s="44"/>
      <c r="G48" s="28" t="s">
        <v>125</v>
      </c>
      <c r="H48" s="29"/>
      <c r="I48" s="28" t="s">
        <v>114</v>
      </c>
      <c r="J48" s="18"/>
      <c r="K48" s="28" t="s">
        <v>125</v>
      </c>
      <c r="L48" s="29"/>
      <c r="M48" s="28" t="s">
        <v>114</v>
      </c>
    </row>
    <row r="49" spans="1:16" ht="25.5" customHeight="1" x14ac:dyDescent="0.6">
      <c r="A49" s="8"/>
      <c r="B49" s="8"/>
      <c r="C49" s="8"/>
      <c r="D49" s="8"/>
      <c r="E49" s="44"/>
      <c r="F49" s="44"/>
      <c r="G49" s="75"/>
      <c r="H49" s="18"/>
      <c r="I49" s="30"/>
      <c r="J49" s="18"/>
      <c r="K49" s="75"/>
      <c r="L49" s="18"/>
      <c r="M49" s="30"/>
    </row>
    <row r="50" spans="1:16" ht="25.5" customHeight="1" x14ac:dyDescent="0.55000000000000004">
      <c r="A50" s="24" t="s">
        <v>115</v>
      </c>
      <c r="C50" s="8"/>
      <c r="D50" s="8"/>
      <c r="E50" s="8"/>
      <c r="F50" s="8"/>
      <c r="G50" s="54"/>
      <c r="H50" s="57"/>
      <c r="I50" s="54"/>
      <c r="J50" s="57"/>
      <c r="K50" s="54"/>
      <c r="L50" s="54"/>
      <c r="M50" s="54"/>
    </row>
    <row r="51" spans="1:16" ht="25.5" customHeight="1" x14ac:dyDescent="0.55000000000000004">
      <c r="A51" s="9" t="s">
        <v>71</v>
      </c>
      <c r="B51" s="40"/>
      <c r="C51" s="8"/>
      <c r="D51" s="8"/>
      <c r="E51" s="8"/>
      <c r="F51" s="8"/>
      <c r="G51" s="54">
        <f>+G23-G52</f>
        <v>17856192.249999974</v>
      </c>
      <c r="H51" s="57"/>
      <c r="I51" s="54">
        <f>+I23-I52</f>
        <v>6605564.3499998897</v>
      </c>
      <c r="J51" s="57"/>
      <c r="K51" s="54">
        <f>+K23-K52</f>
        <v>18299948.969999976</v>
      </c>
      <c r="L51" s="54"/>
      <c r="M51" s="54">
        <f>+M23-M52</f>
        <v>4063722.3299998101</v>
      </c>
      <c r="O51" s="49"/>
      <c r="P51" s="49"/>
    </row>
    <row r="52" spans="1:16" ht="25.5" customHeight="1" x14ac:dyDescent="0.55000000000000004">
      <c r="A52" s="9" t="s">
        <v>72</v>
      </c>
      <c r="B52" s="40"/>
      <c r="C52" s="8"/>
      <c r="D52" s="8"/>
      <c r="E52" s="8"/>
      <c r="F52" s="8"/>
      <c r="G52" s="55">
        <v>125349.54</v>
      </c>
      <c r="H52" s="57"/>
      <c r="I52" s="55">
        <v>-74130.17</v>
      </c>
      <c r="J52" s="57"/>
      <c r="K52" s="55">
        <v>0</v>
      </c>
      <c r="L52" s="54"/>
      <c r="M52" s="55">
        <v>0</v>
      </c>
      <c r="O52" s="49"/>
      <c r="P52" s="49"/>
    </row>
    <row r="53" spans="1:16" ht="25.5" customHeight="1" thickBot="1" x14ac:dyDescent="0.6">
      <c r="A53" s="9"/>
      <c r="B53" s="40" t="s">
        <v>89</v>
      </c>
      <c r="C53" s="8"/>
      <c r="D53" s="8"/>
      <c r="E53" s="8"/>
      <c r="F53" s="8"/>
      <c r="G53" s="62">
        <f>SUM(G51:G52)</f>
        <v>17981541.789999973</v>
      </c>
      <c r="H53" s="57"/>
      <c r="I53" s="62">
        <f>SUM(I51:I52)</f>
        <v>6531434.1799998898</v>
      </c>
      <c r="J53" s="57"/>
      <c r="K53" s="62">
        <f>SUM(K51:K52)</f>
        <v>18299948.969999976</v>
      </c>
      <c r="L53" s="54"/>
      <c r="M53" s="62">
        <f>SUM(M51:M52)</f>
        <v>4063722.3299998101</v>
      </c>
      <c r="O53" s="49"/>
      <c r="P53" s="49"/>
    </row>
    <row r="54" spans="1:16" ht="25.5" customHeight="1" thickTop="1" x14ac:dyDescent="0.55000000000000004">
      <c r="A54" s="9"/>
      <c r="B54" s="40"/>
      <c r="C54" s="8"/>
      <c r="D54" s="8"/>
      <c r="E54" s="8"/>
      <c r="F54" s="8"/>
      <c r="G54" s="54"/>
      <c r="H54" s="57"/>
      <c r="I54" s="54"/>
      <c r="J54" s="57"/>
      <c r="K54" s="54"/>
      <c r="L54" s="54"/>
      <c r="M54" s="54"/>
    </row>
    <row r="55" spans="1:16" ht="25.5" customHeight="1" x14ac:dyDescent="0.55000000000000004">
      <c r="A55" s="24" t="s">
        <v>173</v>
      </c>
      <c r="C55" s="8"/>
      <c r="D55" s="8"/>
      <c r="E55" s="8"/>
      <c r="F55" s="8"/>
      <c r="G55" s="54"/>
      <c r="H55" s="57"/>
      <c r="I55" s="54"/>
      <c r="J55" s="57"/>
      <c r="K55" s="54"/>
      <c r="L55" s="54"/>
      <c r="M55" s="54"/>
    </row>
    <row r="56" spans="1:16" ht="25.5" customHeight="1" x14ac:dyDescent="0.55000000000000004">
      <c r="A56" s="9" t="s">
        <v>71</v>
      </c>
      <c r="B56" s="40"/>
      <c r="C56" s="8"/>
      <c r="D56" s="8"/>
      <c r="E56" s="8"/>
      <c r="F56" s="8"/>
      <c r="G56" s="54">
        <f>+G36-G57</f>
        <v>24115864.289999973</v>
      </c>
      <c r="H56" s="57"/>
      <c r="I56" s="54">
        <f>+I36-I57</f>
        <v>10670696.33999989</v>
      </c>
      <c r="J56" s="57"/>
      <c r="K56" s="54">
        <f>+K36-K57</f>
        <v>23979519.969999976</v>
      </c>
      <c r="L56" s="54"/>
      <c r="M56" s="54">
        <f>+M36-M57</f>
        <v>8059515.959999809</v>
      </c>
      <c r="O56" s="49"/>
      <c r="P56" s="49"/>
    </row>
    <row r="57" spans="1:16" ht="25.5" customHeight="1" x14ac:dyDescent="0.55000000000000004">
      <c r="A57" s="9" t="s">
        <v>72</v>
      </c>
      <c r="B57" s="40"/>
      <c r="C57" s="8"/>
      <c r="D57" s="8"/>
      <c r="E57" s="8"/>
      <c r="F57" s="8"/>
      <c r="G57" s="55">
        <f>+G52</f>
        <v>125349.54</v>
      </c>
      <c r="H57" s="57"/>
      <c r="I57" s="55">
        <v>-74123.240000000005</v>
      </c>
      <c r="J57" s="57"/>
      <c r="K57" s="55">
        <v>0</v>
      </c>
      <c r="L57" s="54"/>
      <c r="M57" s="55">
        <v>0</v>
      </c>
      <c r="O57" s="49"/>
      <c r="P57" s="49"/>
    </row>
    <row r="58" spans="1:16" ht="25.5" customHeight="1" thickBot="1" x14ac:dyDescent="0.6">
      <c r="A58" s="9"/>
      <c r="B58" s="40" t="s">
        <v>89</v>
      </c>
      <c r="C58" s="8"/>
      <c r="D58" s="8"/>
      <c r="E58" s="8"/>
      <c r="F58" s="8"/>
      <c r="G58" s="62">
        <f>SUM(G56:G57)</f>
        <v>24241213.829999972</v>
      </c>
      <c r="H58" s="57"/>
      <c r="I58" s="62">
        <f>SUM(I56:I57)</f>
        <v>10596573.09999989</v>
      </c>
      <c r="J58" s="57"/>
      <c r="K58" s="62">
        <f>SUM(K56:K57)</f>
        <v>23979519.969999976</v>
      </c>
      <c r="L58" s="54"/>
      <c r="M58" s="62">
        <f>SUM(M56:M57)</f>
        <v>8059515.959999809</v>
      </c>
      <c r="O58" s="49"/>
      <c r="P58" s="49"/>
    </row>
    <row r="59" spans="1:16" ht="25.5" customHeight="1" thickTop="1" x14ac:dyDescent="0.55000000000000004">
      <c r="A59" s="9"/>
      <c r="B59" s="40"/>
      <c r="C59" s="8"/>
      <c r="D59" s="8"/>
      <c r="E59" s="8"/>
      <c r="F59" s="8"/>
      <c r="G59" s="54"/>
      <c r="H59" s="57"/>
      <c r="I59" s="54"/>
      <c r="J59" s="57"/>
      <c r="K59" s="54"/>
      <c r="L59" s="54"/>
      <c r="M59" s="54"/>
    </row>
    <row r="60" spans="1:16" ht="25.5" customHeight="1" x14ac:dyDescent="0.55000000000000004">
      <c r="A60" s="9" t="s">
        <v>213</v>
      </c>
      <c r="B60" s="9"/>
      <c r="C60" s="8"/>
      <c r="D60" s="8"/>
      <c r="E60" s="8"/>
      <c r="F60" s="8"/>
      <c r="G60" s="57"/>
      <c r="H60" s="57"/>
      <c r="I60" s="57"/>
      <c r="J60" s="57"/>
      <c r="K60" s="54"/>
      <c r="L60" s="54"/>
      <c r="M60" s="54"/>
    </row>
    <row r="61" spans="1:16" ht="25.5" customHeight="1" x14ac:dyDescent="0.55000000000000004">
      <c r="A61" s="9" t="s">
        <v>214</v>
      </c>
      <c r="B61" s="9"/>
      <c r="C61" s="8"/>
      <c r="D61" s="8"/>
      <c r="E61" s="25"/>
      <c r="F61" s="25"/>
      <c r="G61" s="57">
        <f>G51/G62</f>
        <v>0.18115518616320392</v>
      </c>
      <c r="H61" s="57"/>
      <c r="I61" s="57">
        <f>I51/I62</f>
        <v>6.7014972889153063E-2</v>
      </c>
      <c r="J61" s="57"/>
      <c r="K61" s="57">
        <f>K51/K62</f>
        <v>0.18565720037190361</v>
      </c>
      <c r="L61" s="57"/>
      <c r="M61" s="57">
        <f>M51/M62</f>
        <v>4.12273997109706E-2</v>
      </c>
    </row>
    <row r="62" spans="1:16" ht="25.5" customHeight="1" x14ac:dyDescent="0.55000000000000004">
      <c r="A62" s="9" t="s">
        <v>70</v>
      </c>
      <c r="B62" s="9"/>
      <c r="C62" s="8"/>
      <c r="D62" s="8"/>
      <c r="E62" s="25"/>
      <c r="G62" s="21">
        <v>98568485</v>
      </c>
      <c r="H62" s="8"/>
      <c r="I62" s="21">
        <v>98568485</v>
      </c>
      <c r="J62" s="8"/>
      <c r="K62" s="31">
        <v>98568485</v>
      </c>
      <c r="L62" s="8"/>
      <c r="M62" s="21">
        <v>98568485</v>
      </c>
    </row>
    <row r="63" spans="1:16" ht="25.5" customHeight="1" x14ac:dyDescent="0.55000000000000004">
      <c r="C63" s="8"/>
      <c r="D63" s="8"/>
      <c r="E63" s="8"/>
      <c r="F63" s="8"/>
      <c r="G63" s="8"/>
      <c r="I63" s="8"/>
      <c r="K63" s="8"/>
      <c r="L63" s="8"/>
      <c r="M63" s="8"/>
    </row>
    <row r="64" spans="1:16" ht="25.5" customHeight="1" x14ac:dyDescent="0.55000000000000004">
      <c r="C64" s="8"/>
      <c r="D64" s="8"/>
      <c r="E64" s="8"/>
      <c r="F64" s="8"/>
      <c r="G64" s="8"/>
      <c r="I64" s="8"/>
      <c r="K64" s="8"/>
      <c r="L64" s="8"/>
      <c r="M64" s="8"/>
    </row>
    <row r="65" spans="1:14" ht="25.5" customHeight="1" x14ac:dyDescent="0.55000000000000004">
      <c r="A65" s="9" t="s">
        <v>9</v>
      </c>
      <c r="C65" s="8"/>
      <c r="D65" s="8"/>
      <c r="E65" s="8"/>
      <c r="F65" s="8"/>
      <c r="G65" s="8"/>
      <c r="I65" s="8"/>
      <c r="K65" s="8"/>
      <c r="L65" s="8"/>
      <c r="M65" s="8"/>
    </row>
    <row r="66" spans="1:14" ht="25.5" customHeight="1" x14ac:dyDescent="0.55000000000000004">
      <c r="A66" s="9"/>
      <c r="C66" s="8"/>
      <c r="D66" s="8"/>
      <c r="E66" s="8"/>
      <c r="F66" s="8"/>
      <c r="G66" s="8"/>
      <c r="I66" s="8"/>
      <c r="K66" s="8"/>
      <c r="L66" s="8"/>
      <c r="M66" s="8"/>
    </row>
    <row r="67" spans="1:14" ht="25.5" customHeight="1" x14ac:dyDescent="0.55000000000000004">
      <c r="A67" s="9"/>
      <c r="C67" s="8"/>
      <c r="D67" s="8"/>
      <c r="E67" s="8"/>
      <c r="F67" s="8"/>
      <c r="G67" s="8"/>
      <c r="I67" s="8"/>
      <c r="K67" s="8"/>
      <c r="L67" s="8"/>
      <c r="M67" s="8"/>
    </row>
    <row r="68" spans="1:14" ht="25.5" customHeight="1" x14ac:dyDescent="0.55000000000000004">
      <c r="A68" s="9"/>
      <c r="C68" s="8"/>
      <c r="D68" s="8"/>
      <c r="E68" s="8"/>
      <c r="F68" s="8"/>
      <c r="G68" s="8"/>
      <c r="I68" s="8"/>
      <c r="K68" s="8"/>
      <c r="L68" s="8"/>
      <c r="M68" s="8"/>
    </row>
    <row r="69" spans="1:14" ht="25.5" customHeight="1" x14ac:dyDescent="0.55000000000000004">
      <c r="A69" s="9"/>
      <c r="C69" s="8"/>
      <c r="D69" s="8"/>
      <c r="E69" s="8"/>
      <c r="F69" s="8"/>
      <c r="G69" s="8"/>
      <c r="I69" s="8"/>
      <c r="K69" s="8"/>
      <c r="L69" s="8"/>
      <c r="M69" s="8"/>
    </row>
    <row r="70" spans="1:14" ht="25.5" customHeight="1" x14ac:dyDescent="0.55000000000000004">
      <c r="A70" s="9"/>
      <c r="C70" s="8"/>
      <c r="D70" s="8"/>
      <c r="E70" s="8"/>
      <c r="F70" s="8"/>
      <c r="G70" s="8"/>
      <c r="I70" s="8"/>
      <c r="K70" s="8"/>
      <c r="L70" s="8"/>
      <c r="M70" s="8"/>
    </row>
    <row r="71" spans="1:14" ht="25.5" customHeight="1" x14ac:dyDescent="0.55000000000000004">
      <c r="A71" s="9"/>
      <c r="C71" s="8"/>
      <c r="D71" s="8"/>
      <c r="E71" s="8"/>
      <c r="F71" s="8"/>
      <c r="G71" s="8"/>
      <c r="I71" s="8"/>
      <c r="K71" s="8"/>
      <c r="L71" s="8"/>
      <c r="M71" s="8"/>
    </row>
    <row r="72" spans="1:14" ht="25.5" customHeight="1" x14ac:dyDescent="0.55000000000000004">
      <c r="A72" s="9"/>
      <c r="C72" s="8"/>
      <c r="D72" s="8"/>
      <c r="E72" s="8"/>
      <c r="F72" s="8"/>
      <c r="G72" s="8"/>
      <c r="I72" s="8"/>
      <c r="K72" s="8"/>
      <c r="L72" s="8"/>
      <c r="M72" s="8"/>
    </row>
    <row r="73" spans="1:14" ht="25.5" customHeight="1" x14ac:dyDescent="0.55000000000000004">
      <c r="A73" s="9"/>
      <c r="C73" s="8"/>
      <c r="D73" s="8"/>
      <c r="E73" s="8"/>
      <c r="F73" s="8"/>
      <c r="G73" s="8"/>
      <c r="I73" s="8"/>
      <c r="K73" s="8"/>
      <c r="L73" s="8"/>
      <c r="M73" s="8"/>
    </row>
    <row r="74" spans="1:14" ht="25.5" customHeight="1" x14ac:dyDescent="0.55000000000000004">
      <c r="A74" s="9"/>
      <c r="C74" s="14" t="s">
        <v>188</v>
      </c>
      <c r="D74" s="45"/>
      <c r="E74" s="45"/>
      <c r="F74" s="45"/>
      <c r="G74" s="45"/>
      <c r="H74" s="45"/>
      <c r="I74" s="45"/>
      <c r="J74" s="45"/>
      <c r="K74" s="45"/>
      <c r="L74" s="45"/>
      <c r="M74" s="8"/>
      <c r="N74" s="8"/>
    </row>
    <row r="75" spans="1:14" ht="25.5" customHeight="1" x14ac:dyDescent="0.55000000000000004">
      <c r="A75" s="9"/>
      <c r="C75" s="14" t="s">
        <v>174</v>
      </c>
      <c r="D75" s="45"/>
      <c r="E75" s="45"/>
      <c r="F75" s="45"/>
      <c r="G75" s="45"/>
      <c r="H75" s="45"/>
      <c r="I75" s="45"/>
      <c r="J75" s="45"/>
      <c r="K75" s="8"/>
      <c r="L75" s="8"/>
      <c r="M75" s="8"/>
      <c r="N75" s="8"/>
    </row>
  </sheetData>
  <mergeCells count="12">
    <mergeCell ref="A1:M1"/>
    <mergeCell ref="G6:I6"/>
    <mergeCell ref="K6:M6"/>
    <mergeCell ref="A2:M2"/>
    <mergeCell ref="A3:M3"/>
    <mergeCell ref="A4:M4"/>
    <mergeCell ref="G47:I47"/>
    <mergeCell ref="K47:M47"/>
    <mergeCell ref="A42:M42"/>
    <mergeCell ref="A43:M43"/>
    <mergeCell ref="A44:M44"/>
    <mergeCell ref="A45:M45"/>
  </mergeCells>
  <pageMargins left="0.59055118110236227" right="0.19685039370078741" top="0.59055118110236227" bottom="0.39370078740157483" header="0.35433070866141736" footer="0.23622047244094491"/>
  <pageSetup paperSize="9" scale="85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view="pageBreakPreview" zoomScaleNormal="100" zoomScaleSheetLayoutView="100" workbookViewId="0">
      <selection activeCell="G34" sqref="G34"/>
    </sheetView>
  </sheetViews>
  <sheetFormatPr defaultColWidth="9.125" defaultRowHeight="21" customHeight="1" x14ac:dyDescent="0.55000000000000004"/>
  <cols>
    <col min="1" max="1" width="7.75" style="89" customWidth="1"/>
    <col min="2" max="2" width="7.625" style="89" customWidth="1"/>
    <col min="3" max="3" width="23.875" style="89" customWidth="1"/>
    <col min="4" max="4" width="8.125" style="89" customWidth="1"/>
    <col min="5" max="5" width="14.25" style="89" customWidth="1"/>
    <col min="6" max="6" width="0.875" style="89" customWidth="1"/>
    <col min="7" max="7" width="14.25" style="89" customWidth="1"/>
    <col min="8" max="8" width="0.875" style="89" customWidth="1"/>
    <col min="9" max="9" width="14.25" style="89" customWidth="1"/>
    <col min="10" max="10" width="0.875" style="89" customWidth="1"/>
    <col min="11" max="11" width="14.25" style="89" customWidth="1"/>
    <col min="12" max="12" width="0.875" style="89" customWidth="1"/>
    <col min="13" max="13" width="14.25" style="89" customWidth="1"/>
    <col min="14" max="14" width="0.75" style="89" customWidth="1"/>
    <col min="15" max="15" width="15.375" style="89" customWidth="1"/>
    <col min="16" max="16" width="0.875" style="89" customWidth="1"/>
    <col min="17" max="17" width="14.25" style="89" customWidth="1"/>
    <col min="18" max="18" width="0.875" style="89" customWidth="1"/>
    <col min="19" max="19" width="14.25" style="89" customWidth="1"/>
    <col min="20" max="20" width="1" style="89" customWidth="1"/>
    <col min="21" max="21" width="12.875" style="89" customWidth="1"/>
    <col min="22" max="16384" width="9.125" style="89"/>
  </cols>
  <sheetData>
    <row r="1" spans="1:19" ht="23.4" customHeight="1" x14ac:dyDescent="0.55000000000000004">
      <c r="A1" s="122" t="s">
        <v>182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</row>
    <row r="2" spans="1:19" ht="23.4" customHeight="1" x14ac:dyDescent="0.55000000000000004">
      <c r="A2" s="129" t="s">
        <v>53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19" ht="23.4" customHeight="1" x14ac:dyDescent="0.6">
      <c r="A3" s="130" t="s">
        <v>39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19" ht="23.4" customHeight="1" x14ac:dyDescent="0.55000000000000004">
      <c r="A4" s="129" t="s">
        <v>198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</row>
    <row r="5" spans="1:19" ht="23.4" customHeight="1" x14ac:dyDescent="0.55000000000000004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19" ht="23.4" customHeight="1" x14ac:dyDescent="0.6">
      <c r="A6" s="27"/>
      <c r="B6" s="27"/>
      <c r="C6" s="27"/>
      <c r="D6" s="27"/>
      <c r="E6" s="127" t="s">
        <v>51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</row>
    <row r="7" spans="1:19" ht="23.4" customHeight="1" x14ac:dyDescent="0.55000000000000004">
      <c r="A7" s="27"/>
      <c r="B7" s="27"/>
      <c r="C7" s="27"/>
      <c r="D7" s="90" t="s">
        <v>16</v>
      </c>
      <c r="E7" s="131" t="s">
        <v>49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Q7" s="91" t="s">
        <v>90</v>
      </c>
      <c r="S7" s="92" t="s">
        <v>89</v>
      </c>
    </row>
    <row r="8" spans="1:19" ht="23.4" customHeight="1" x14ac:dyDescent="0.55000000000000004">
      <c r="A8" s="33"/>
      <c r="B8" s="33"/>
      <c r="C8" s="33"/>
      <c r="D8" s="93"/>
      <c r="E8" s="94" t="s">
        <v>82</v>
      </c>
      <c r="F8" s="95"/>
      <c r="G8" s="94" t="s">
        <v>84</v>
      </c>
      <c r="H8" s="96"/>
      <c r="I8" s="94" t="s">
        <v>86</v>
      </c>
      <c r="J8" s="96"/>
      <c r="K8" s="128" t="s">
        <v>17</v>
      </c>
      <c r="L8" s="128"/>
      <c r="M8" s="128"/>
      <c r="N8" s="94"/>
      <c r="O8" s="94" t="s">
        <v>92</v>
      </c>
      <c r="Q8" s="97" t="s">
        <v>91</v>
      </c>
      <c r="S8" s="92" t="s">
        <v>11</v>
      </c>
    </row>
    <row r="9" spans="1:19" ht="23.4" customHeight="1" x14ac:dyDescent="0.55000000000000004">
      <c r="A9" s="33"/>
      <c r="B9" s="33"/>
      <c r="C9" s="33"/>
      <c r="D9" s="93"/>
      <c r="E9" s="98" t="s">
        <v>83</v>
      </c>
      <c r="F9" s="27"/>
      <c r="G9" s="98" t="s">
        <v>85</v>
      </c>
      <c r="H9" s="33"/>
      <c r="I9" s="98" t="s">
        <v>87</v>
      </c>
      <c r="J9" s="33"/>
      <c r="K9" s="98" t="s">
        <v>31</v>
      </c>
      <c r="L9" s="99"/>
      <c r="M9" s="98" t="s">
        <v>18</v>
      </c>
      <c r="N9" s="98"/>
      <c r="O9" s="100" t="s">
        <v>93</v>
      </c>
      <c r="Q9" s="101"/>
      <c r="S9" s="101"/>
    </row>
    <row r="10" spans="1:19" ht="23.4" customHeight="1" x14ac:dyDescent="0.55000000000000004">
      <c r="A10" s="33"/>
      <c r="B10" s="33"/>
      <c r="C10" s="33"/>
      <c r="D10" s="93"/>
      <c r="E10" s="102"/>
      <c r="F10" s="103"/>
      <c r="G10" s="102"/>
      <c r="H10" s="104"/>
      <c r="I10" s="105" t="s">
        <v>88</v>
      </c>
      <c r="J10" s="104"/>
      <c r="K10" s="102"/>
      <c r="L10" s="102"/>
      <c r="M10" s="102"/>
      <c r="N10" s="105"/>
      <c r="O10" s="106"/>
      <c r="P10" s="107"/>
      <c r="Q10" s="108"/>
      <c r="R10" s="107"/>
      <c r="S10" s="108"/>
    </row>
    <row r="11" spans="1:19" ht="12" customHeight="1" x14ac:dyDescent="0.55000000000000004">
      <c r="A11" s="33"/>
      <c r="B11" s="33"/>
      <c r="C11" s="33"/>
      <c r="D11" s="93"/>
      <c r="E11" s="99"/>
      <c r="F11" s="27"/>
      <c r="G11" s="99"/>
      <c r="H11" s="33"/>
      <c r="I11" s="98"/>
      <c r="J11" s="33"/>
      <c r="K11" s="99"/>
      <c r="L11" s="99"/>
      <c r="M11" s="99"/>
      <c r="N11" s="98"/>
      <c r="O11" s="109"/>
      <c r="Q11" s="101"/>
      <c r="S11" s="101"/>
    </row>
    <row r="12" spans="1:19" ht="23.4" customHeight="1" x14ac:dyDescent="0.55000000000000004">
      <c r="A12" s="33" t="s">
        <v>126</v>
      </c>
      <c r="B12" s="39"/>
      <c r="E12" s="110">
        <v>98568485</v>
      </c>
      <c r="F12" s="110"/>
      <c r="G12" s="110">
        <v>75175543.400000006</v>
      </c>
      <c r="H12" s="110"/>
      <c r="I12" s="110">
        <v>10680188.029999999</v>
      </c>
      <c r="J12" s="110"/>
      <c r="K12" s="110">
        <v>10346848.5</v>
      </c>
      <c r="L12" s="110"/>
      <c r="M12" s="110">
        <v>238587773.17999989</v>
      </c>
      <c r="N12" s="110"/>
      <c r="O12" s="110">
        <f>SUM(E12:N12)</f>
        <v>433358838.1099999</v>
      </c>
      <c r="P12" s="110"/>
      <c r="Q12" s="110">
        <v>3790916.0900000003</v>
      </c>
      <c r="R12" s="110"/>
      <c r="S12" s="110">
        <f>SUM(O12:R12)</f>
        <v>437149754.19999987</v>
      </c>
    </row>
    <row r="13" spans="1:19" ht="23.4" customHeight="1" x14ac:dyDescent="0.55000000000000004">
      <c r="A13" s="33" t="s">
        <v>199</v>
      </c>
      <c r="B13" s="39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</row>
    <row r="14" spans="1:19" ht="23.4" customHeight="1" x14ac:dyDescent="0.55000000000000004">
      <c r="A14" s="33" t="s">
        <v>128</v>
      </c>
      <c r="B14" s="39"/>
      <c r="D14" s="46" t="s">
        <v>67</v>
      </c>
      <c r="E14" s="110">
        <v>0</v>
      </c>
      <c r="F14" s="110"/>
      <c r="G14" s="110">
        <v>0</v>
      </c>
      <c r="H14" s="110"/>
      <c r="I14" s="110">
        <v>0</v>
      </c>
      <c r="J14" s="110"/>
      <c r="K14" s="110">
        <v>0</v>
      </c>
      <c r="L14" s="110"/>
      <c r="M14" s="110">
        <v>0</v>
      </c>
      <c r="N14" s="110"/>
      <c r="O14" s="110">
        <f>SUM(E14:N14)</f>
        <v>0</v>
      </c>
      <c r="P14" s="110"/>
      <c r="Q14" s="110">
        <v>1500020</v>
      </c>
      <c r="R14" s="110"/>
      <c r="S14" s="110">
        <f>SUM(O14:R14)</f>
        <v>1500020</v>
      </c>
    </row>
    <row r="15" spans="1:19" ht="23.4" customHeight="1" x14ac:dyDescent="0.55000000000000004">
      <c r="A15" s="33" t="s">
        <v>137</v>
      </c>
      <c r="B15" s="39"/>
      <c r="D15" s="46" t="s">
        <v>196</v>
      </c>
      <c r="E15" s="110">
        <v>0</v>
      </c>
      <c r="F15" s="110"/>
      <c r="G15" s="110">
        <v>0</v>
      </c>
      <c r="H15" s="110"/>
      <c r="I15" s="110">
        <v>0</v>
      </c>
      <c r="J15" s="110"/>
      <c r="K15" s="110">
        <v>0</v>
      </c>
      <c r="L15" s="110"/>
      <c r="M15" s="111">
        <v>-19711597</v>
      </c>
      <c r="N15" s="110"/>
      <c r="O15" s="110">
        <f>SUM(E15:N15)</f>
        <v>-19711597</v>
      </c>
      <c r="P15" s="110"/>
      <c r="Q15" s="110">
        <v>0</v>
      </c>
      <c r="R15" s="110"/>
      <c r="S15" s="110">
        <f>SUM(O15:R15)</f>
        <v>-19711597</v>
      </c>
    </row>
    <row r="16" spans="1:19" ht="23.4" customHeight="1" x14ac:dyDescent="0.55000000000000004">
      <c r="A16" s="33" t="s">
        <v>202</v>
      </c>
      <c r="B16" s="39"/>
      <c r="D16" s="112"/>
      <c r="E16" s="110">
        <v>0</v>
      </c>
      <c r="F16" s="110"/>
      <c r="G16" s="110">
        <v>0</v>
      </c>
      <c r="H16" s="110"/>
      <c r="I16" s="110">
        <v>0</v>
      </c>
      <c r="J16" s="110"/>
      <c r="K16" s="110">
        <v>0</v>
      </c>
      <c r="L16" s="110"/>
      <c r="M16" s="110">
        <f>+กำไรขาดทุน!G51</f>
        <v>17856192.249999974</v>
      </c>
      <c r="N16" s="110"/>
      <c r="O16" s="110">
        <f>SUM(E16:N16)</f>
        <v>17856192.249999974</v>
      </c>
      <c r="P16" s="110"/>
      <c r="Q16" s="110">
        <f>+กำไรขาดทุน!G52</f>
        <v>125349.54</v>
      </c>
      <c r="R16" s="110"/>
      <c r="S16" s="110">
        <f>SUM(O16:R16)</f>
        <v>17981541.789999973</v>
      </c>
    </row>
    <row r="17" spans="1:19" ht="23.4" customHeight="1" x14ac:dyDescent="0.55000000000000004">
      <c r="A17" s="33" t="s">
        <v>200</v>
      </c>
      <c r="B17" s="39"/>
      <c r="D17" s="112"/>
      <c r="E17" s="110">
        <v>0</v>
      </c>
      <c r="F17" s="110"/>
      <c r="G17" s="110">
        <v>0</v>
      </c>
      <c r="H17" s="110"/>
      <c r="I17" s="110">
        <v>0</v>
      </c>
      <c r="J17" s="110"/>
      <c r="K17" s="110">
        <v>0</v>
      </c>
      <c r="L17" s="110"/>
      <c r="M17" s="110">
        <f>กำไรขาดทุน!G35-งบเปลี่ยนแปลงรวม!Q17</f>
        <v>6259672.04</v>
      </c>
      <c r="N17" s="110"/>
      <c r="O17" s="110">
        <f>SUM(E17:N17)</f>
        <v>6259672.04</v>
      </c>
      <c r="P17" s="110"/>
      <c r="Q17" s="110">
        <v>0</v>
      </c>
      <c r="R17" s="110"/>
      <c r="S17" s="110">
        <f>SUM(O17:R17)</f>
        <v>6259672.04</v>
      </c>
    </row>
    <row r="18" spans="1:19" ht="23.4" customHeight="1" thickBot="1" x14ac:dyDescent="0.6">
      <c r="A18" s="33" t="s">
        <v>127</v>
      </c>
      <c r="B18" s="39"/>
      <c r="E18" s="113">
        <f>SUM(E12:E17)</f>
        <v>98568485</v>
      </c>
      <c r="F18" s="110"/>
      <c r="G18" s="113">
        <f>SUM(G12:G17)</f>
        <v>75175543.400000006</v>
      </c>
      <c r="H18" s="110"/>
      <c r="I18" s="113">
        <f>SUM(I12:I17)</f>
        <v>10680188.029999999</v>
      </c>
      <c r="J18" s="110"/>
      <c r="K18" s="113">
        <f>SUM(K12:K17)</f>
        <v>10346848.5</v>
      </c>
      <c r="L18" s="110"/>
      <c r="M18" s="113">
        <f>SUM(M12:M17)</f>
        <v>242992040.46999985</v>
      </c>
      <c r="N18" s="110"/>
      <c r="O18" s="113">
        <f>SUM(O12:O17)</f>
        <v>437763105.39999992</v>
      </c>
      <c r="P18" s="110"/>
      <c r="Q18" s="113">
        <f>SUM(Q12:Q17)</f>
        <v>5416285.6299999999</v>
      </c>
      <c r="R18" s="110"/>
      <c r="S18" s="113">
        <f>SUM(S12:S17)</f>
        <v>443179391.02999985</v>
      </c>
    </row>
    <row r="19" spans="1:19" ht="12" customHeight="1" thickTop="1" x14ac:dyDescent="0.55000000000000004">
      <c r="B19" s="39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</row>
    <row r="20" spans="1:19" ht="23.4" customHeight="1" x14ac:dyDescent="0.55000000000000004">
      <c r="A20" s="33" t="s">
        <v>116</v>
      </c>
      <c r="B20" s="39"/>
      <c r="E20" s="110">
        <v>98568485</v>
      </c>
      <c r="F20" s="110"/>
      <c r="G20" s="110">
        <v>75175543.400000006</v>
      </c>
      <c r="H20" s="110"/>
      <c r="I20" s="110">
        <v>10680188.029999999</v>
      </c>
      <c r="J20" s="110"/>
      <c r="K20" s="110">
        <v>10346848.5</v>
      </c>
      <c r="L20" s="110"/>
      <c r="M20" s="110">
        <v>252559198.09</v>
      </c>
      <c r="N20" s="110"/>
      <c r="O20" s="110">
        <f>SUM(E20:N20)</f>
        <v>447330263.01999998</v>
      </c>
      <c r="P20" s="110"/>
      <c r="Q20" s="110">
        <v>-180591.37</v>
      </c>
      <c r="R20" s="110"/>
      <c r="S20" s="110">
        <f>SUM(O20:R20)</f>
        <v>447149671.64999998</v>
      </c>
    </row>
    <row r="21" spans="1:19" ht="23.4" customHeight="1" x14ac:dyDescent="0.55000000000000004">
      <c r="A21" s="33" t="s">
        <v>199</v>
      </c>
      <c r="B21" s="39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</row>
    <row r="22" spans="1:19" ht="23.4" customHeight="1" x14ac:dyDescent="0.55000000000000004">
      <c r="A22" s="33" t="s">
        <v>138</v>
      </c>
      <c r="B22" s="39"/>
      <c r="D22" s="46" t="s">
        <v>67</v>
      </c>
      <c r="E22" s="110">
        <v>0</v>
      </c>
      <c r="F22" s="110"/>
      <c r="G22" s="110">
        <v>0</v>
      </c>
      <c r="H22" s="110"/>
      <c r="I22" s="110">
        <v>0</v>
      </c>
      <c r="J22" s="110"/>
      <c r="K22" s="110">
        <v>0</v>
      </c>
      <c r="L22" s="110"/>
      <c r="M22" s="110">
        <v>0</v>
      </c>
      <c r="N22" s="110"/>
      <c r="O22" s="110">
        <f>SUM(E22:N22)</f>
        <v>0</v>
      </c>
      <c r="P22" s="110"/>
      <c r="Q22" s="110">
        <f>298467+3750050</f>
        <v>4048517</v>
      </c>
      <c r="R22" s="110"/>
      <c r="S22" s="110">
        <f>SUM(O22:R22)</f>
        <v>4048517</v>
      </c>
    </row>
    <row r="23" spans="1:19" ht="23.4" customHeight="1" x14ac:dyDescent="0.55000000000000004">
      <c r="A23" s="33" t="s">
        <v>118</v>
      </c>
      <c r="B23" s="39"/>
      <c r="D23" s="112"/>
      <c r="E23" s="110">
        <v>0</v>
      </c>
      <c r="F23" s="110"/>
      <c r="G23" s="110">
        <v>0</v>
      </c>
      <c r="H23" s="110"/>
      <c r="I23" s="110">
        <v>0</v>
      </c>
      <c r="J23" s="110"/>
      <c r="K23" s="110">
        <v>0</v>
      </c>
      <c r="L23" s="110"/>
      <c r="M23" s="110">
        <v>0</v>
      </c>
      <c r="N23" s="110"/>
      <c r="O23" s="110">
        <f>SUM(E23:N23)</f>
        <v>0</v>
      </c>
      <c r="P23" s="110"/>
      <c r="Q23" s="110">
        <v>-2886.3</v>
      </c>
      <c r="R23" s="110"/>
      <c r="S23" s="110">
        <f>SUM(O23:R23)</f>
        <v>-2886.3</v>
      </c>
    </row>
    <row r="24" spans="1:19" ht="23.4" customHeight="1" x14ac:dyDescent="0.55000000000000004">
      <c r="A24" s="33" t="s">
        <v>137</v>
      </c>
      <c r="B24" s="39"/>
      <c r="D24" s="46" t="s">
        <v>196</v>
      </c>
      <c r="E24" s="110">
        <v>0</v>
      </c>
      <c r="F24" s="110"/>
      <c r="G24" s="110">
        <v>0</v>
      </c>
      <c r="H24" s="110"/>
      <c r="I24" s="110">
        <v>0</v>
      </c>
      <c r="J24" s="110"/>
      <c r="K24" s="110">
        <v>0</v>
      </c>
      <c r="L24" s="110"/>
      <c r="M24" s="110">
        <v>-24642121.25</v>
      </c>
      <c r="N24" s="110"/>
      <c r="O24" s="110">
        <f>SUM(E24:N24)</f>
        <v>-24642121.25</v>
      </c>
      <c r="P24" s="110"/>
      <c r="Q24" s="110">
        <v>0</v>
      </c>
      <c r="R24" s="110"/>
      <c r="S24" s="110">
        <f>SUM(O24:R24)</f>
        <v>-24642121.25</v>
      </c>
    </row>
    <row r="25" spans="1:19" ht="23.4" customHeight="1" x14ac:dyDescent="0.55000000000000004">
      <c r="A25" s="33" t="s">
        <v>201</v>
      </c>
      <c r="B25" s="39"/>
      <c r="D25" s="112"/>
      <c r="E25" s="110">
        <v>0</v>
      </c>
      <c r="F25" s="110"/>
      <c r="G25" s="110">
        <v>0</v>
      </c>
      <c r="H25" s="110"/>
      <c r="I25" s="110">
        <v>0</v>
      </c>
      <c r="J25" s="110"/>
      <c r="K25" s="110">
        <v>0</v>
      </c>
      <c r="L25" s="110"/>
      <c r="M25" s="110">
        <f>+กำไรขาดทุน!I51</f>
        <v>6605564.3499998897</v>
      </c>
      <c r="N25" s="110"/>
      <c r="O25" s="110">
        <f>SUM(E25:N25)</f>
        <v>6605564.3499998897</v>
      </c>
      <c r="P25" s="110"/>
      <c r="Q25" s="110">
        <f>+กำไรขาดทุน!I52</f>
        <v>-74130.17</v>
      </c>
      <c r="R25" s="110"/>
      <c r="S25" s="110">
        <f>SUM(O25:R25)</f>
        <v>6531434.1799998898</v>
      </c>
    </row>
    <row r="26" spans="1:19" ht="23.4" customHeight="1" x14ac:dyDescent="0.55000000000000004">
      <c r="A26" s="33" t="s">
        <v>200</v>
      </c>
      <c r="B26" s="39"/>
      <c r="D26" s="112"/>
      <c r="E26" s="110">
        <v>0</v>
      </c>
      <c r="F26" s="110"/>
      <c r="G26" s="110">
        <v>0</v>
      </c>
      <c r="H26" s="110"/>
      <c r="I26" s="110">
        <v>0</v>
      </c>
      <c r="J26" s="110"/>
      <c r="K26" s="110">
        <v>0</v>
      </c>
      <c r="L26" s="110"/>
      <c r="M26" s="110">
        <f>กำไรขาดทุน!I35-งบเปลี่ยนแปลงรวม!Q26</f>
        <v>4065131.9899999988</v>
      </c>
      <c r="N26" s="110"/>
      <c r="O26" s="110">
        <f>SUM(E26:N26)</f>
        <v>4065131.9899999988</v>
      </c>
      <c r="P26" s="110"/>
      <c r="Q26" s="110">
        <v>6.93</v>
      </c>
      <c r="R26" s="110"/>
      <c r="S26" s="110">
        <f>SUM(O26:R26)</f>
        <v>4065138.919999999</v>
      </c>
    </row>
    <row r="27" spans="1:19" ht="23.4" customHeight="1" thickBot="1" x14ac:dyDescent="0.6">
      <c r="A27" s="33" t="s">
        <v>117</v>
      </c>
      <c r="B27" s="39"/>
      <c r="E27" s="113">
        <f>SUM(E20:E26)</f>
        <v>98568485</v>
      </c>
      <c r="F27" s="110"/>
      <c r="G27" s="113">
        <f>SUM(G20:G26)</f>
        <v>75175543.400000006</v>
      </c>
      <c r="H27" s="110"/>
      <c r="I27" s="113">
        <f>SUM(I20:I26)</f>
        <v>10680188.029999999</v>
      </c>
      <c r="J27" s="110"/>
      <c r="K27" s="113">
        <f>SUM(K20:K26)</f>
        <v>10346848.5</v>
      </c>
      <c r="L27" s="110"/>
      <c r="M27" s="113">
        <f>SUM(M20:M26)</f>
        <v>238587773.17999989</v>
      </c>
      <c r="N27" s="110"/>
      <c r="O27" s="113">
        <f>SUM(O20:O26)</f>
        <v>433358838.1099999</v>
      </c>
      <c r="P27" s="110"/>
      <c r="Q27" s="113">
        <f>SUM(Q20:Q26)</f>
        <v>3790916.0900000003</v>
      </c>
      <c r="R27" s="110"/>
      <c r="S27" s="113">
        <f>SUM(S20:S26)</f>
        <v>437149754.19999987</v>
      </c>
    </row>
    <row r="28" spans="1:19" ht="12" customHeight="1" thickTop="1" x14ac:dyDescent="0.55000000000000004">
      <c r="A28" s="33"/>
      <c r="B28" s="39"/>
    </row>
    <row r="29" spans="1:19" ht="23.4" customHeight="1" x14ac:dyDescent="0.55000000000000004">
      <c r="A29" s="39" t="s">
        <v>9</v>
      </c>
      <c r="B29" s="39"/>
    </row>
    <row r="30" spans="1:19" ht="23.4" customHeight="1" x14ac:dyDescent="0.55000000000000004"/>
    <row r="31" spans="1:19" ht="23.4" customHeight="1" x14ac:dyDescent="0.55000000000000004">
      <c r="A31" s="33"/>
      <c r="B31" s="33"/>
      <c r="F31" s="45"/>
      <c r="G31" s="14" t="s">
        <v>188</v>
      </c>
      <c r="H31" s="45"/>
      <c r="I31" s="45"/>
      <c r="J31" s="45"/>
      <c r="K31" s="45"/>
      <c r="L31" s="45"/>
      <c r="M31" s="45"/>
      <c r="N31" s="45"/>
      <c r="O31" s="8"/>
      <c r="P31" s="8"/>
    </row>
    <row r="32" spans="1:19" ht="23.4" customHeight="1" x14ac:dyDescent="0.55000000000000004">
      <c r="A32" s="39"/>
      <c r="B32" s="39"/>
      <c r="F32" s="45"/>
      <c r="G32" s="14" t="s">
        <v>175</v>
      </c>
      <c r="H32" s="45"/>
      <c r="I32" s="45"/>
      <c r="J32" s="45"/>
      <c r="K32" s="45"/>
      <c r="L32" s="45"/>
      <c r="M32" s="8"/>
      <c r="N32" s="8"/>
      <c r="O32" s="8"/>
      <c r="P32" s="8"/>
    </row>
  </sheetData>
  <mergeCells count="7">
    <mergeCell ref="A1:S1"/>
    <mergeCell ref="E6:S6"/>
    <mergeCell ref="K8:M8"/>
    <mergeCell ref="A2:S2"/>
    <mergeCell ref="A3:S3"/>
    <mergeCell ref="E7:O7"/>
    <mergeCell ref="A4:S4"/>
  </mergeCells>
  <phoneticPr fontId="3" type="noConversion"/>
  <pageMargins left="0.78740157480314965" right="0.19685039370078741" top="0.39370078740157483" bottom="0.19685039370078741" header="0.19685039370078741" footer="0.15748031496062992"/>
  <pageSetup paperSize="9" scale="8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view="pageBreakPreview" zoomScaleNormal="100" zoomScaleSheetLayoutView="100" workbookViewId="0">
      <selection activeCell="K21" sqref="K21"/>
    </sheetView>
  </sheetViews>
  <sheetFormatPr defaultColWidth="9.125" defaultRowHeight="21.75" customHeight="1" x14ac:dyDescent="0.55000000000000004"/>
  <cols>
    <col min="1" max="2" width="7.75" style="89" customWidth="1"/>
    <col min="3" max="3" width="28.375" style="89" customWidth="1"/>
    <col min="4" max="4" width="8" style="89" customWidth="1"/>
    <col min="5" max="5" width="15.25" style="89" customWidth="1"/>
    <col min="6" max="6" width="1" style="89" customWidth="1"/>
    <col min="7" max="7" width="15.25" style="89" customWidth="1"/>
    <col min="8" max="8" width="1" style="89" customWidth="1"/>
    <col min="9" max="9" width="15.25" style="89" customWidth="1"/>
    <col min="10" max="10" width="1" style="89" customWidth="1"/>
    <col min="11" max="11" width="15.25" style="89" customWidth="1"/>
    <col min="12" max="12" width="1" style="89" customWidth="1"/>
    <col min="13" max="13" width="15.25" style="89" customWidth="1"/>
    <col min="14" max="14" width="1" style="89" customWidth="1"/>
    <col min="15" max="15" width="15.25" style="89" customWidth="1"/>
    <col min="16" max="16" width="3.125" style="89" customWidth="1"/>
    <col min="17" max="17" width="29.125" style="89" customWidth="1"/>
    <col min="18" max="18" width="16.25" style="89" customWidth="1"/>
    <col min="19" max="16384" width="9.125" style="89"/>
  </cols>
  <sheetData>
    <row r="1" spans="1:19" ht="23.1" customHeight="1" x14ac:dyDescent="0.55000000000000004">
      <c r="A1" s="122" t="s">
        <v>183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41"/>
      <c r="Q1" s="41"/>
      <c r="R1" s="41"/>
      <c r="S1" s="41"/>
    </row>
    <row r="2" spans="1:19" ht="23.1" customHeight="1" x14ac:dyDescent="0.55000000000000004">
      <c r="A2" s="129" t="s">
        <v>53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9" ht="23.1" customHeight="1" x14ac:dyDescent="0.6">
      <c r="A3" s="130" t="s">
        <v>39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9" ht="23.1" customHeight="1" x14ac:dyDescent="0.55000000000000004">
      <c r="A4" s="129" t="s">
        <v>198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</row>
    <row r="5" spans="1:19" ht="23.1" customHeight="1" x14ac:dyDescent="0.55000000000000004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9" ht="23.1" customHeight="1" x14ac:dyDescent="0.6">
      <c r="A6" s="27"/>
      <c r="B6" s="27"/>
      <c r="C6" s="27"/>
      <c r="D6" s="27"/>
      <c r="E6" s="127" t="s">
        <v>52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9" ht="23.1" customHeight="1" x14ac:dyDescent="0.6">
      <c r="A7" s="27"/>
      <c r="B7" s="27"/>
      <c r="C7" s="27"/>
      <c r="D7" s="90" t="s">
        <v>16</v>
      </c>
      <c r="E7" s="94" t="s">
        <v>82</v>
      </c>
      <c r="F7" s="88"/>
      <c r="G7" s="94" t="s">
        <v>79</v>
      </c>
      <c r="H7" s="88"/>
      <c r="I7" s="94" t="s">
        <v>86</v>
      </c>
      <c r="J7" s="88"/>
      <c r="K7" s="128" t="s">
        <v>17</v>
      </c>
      <c r="L7" s="128"/>
      <c r="M7" s="128"/>
      <c r="N7" s="88"/>
      <c r="O7" s="95" t="s">
        <v>50</v>
      </c>
    </row>
    <row r="8" spans="1:19" ht="23.1" customHeight="1" x14ac:dyDescent="0.55000000000000004">
      <c r="A8" s="33"/>
      <c r="B8" s="33"/>
      <c r="C8" s="33"/>
      <c r="D8" s="93"/>
      <c r="E8" s="98" t="s">
        <v>83</v>
      </c>
      <c r="F8" s="27"/>
      <c r="G8" s="99"/>
      <c r="H8" s="33"/>
      <c r="I8" s="98" t="s">
        <v>87</v>
      </c>
      <c r="J8" s="33"/>
      <c r="K8" s="98" t="s">
        <v>31</v>
      </c>
      <c r="L8" s="98"/>
      <c r="M8" s="98" t="s">
        <v>18</v>
      </c>
      <c r="O8" s="27" t="s">
        <v>78</v>
      </c>
    </row>
    <row r="9" spans="1:19" ht="23.1" customHeight="1" x14ac:dyDescent="0.55000000000000004">
      <c r="A9" s="33"/>
      <c r="B9" s="33"/>
      <c r="C9" s="33"/>
      <c r="D9" s="93"/>
      <c r="E9" s="102"/>
      <c r="F9" s="103"/>
      <c r="G9" s="102"/>
      <c r="H9" s="104"/>
      <c r="I9" s="105" t="s">
        <v>88</v>
      </c>
      <c r="J9" s="104"/>
      <c r="K9" s="102"/>
      <c r="L9" s="102"/>
      <c r="M9" s="102"/>
      <c r="N9" s="107"/>
      <c r="O9" s="102"/>
    </row>
    <row r="10" spans="1:19" ht="9" customHeight="1" x14ac:dyDescent="0.55000000000000004">
      <c r="A10" s="33"/>
      <c r="B10" s="33"/>
      <c r="C10" s="33"/>
      <c r="D10" s="93"/>
      <c r="E10" s="99"/>
      <c r="F10" s="27"/>
      <c r="G10" s="99"/>
      <c r="H10" s="33"/>
      <c r="I10" s="98"/>
      <c r="J10" s="33"/>
      <c r="K10" s="99"/>
      <c r="L10" s="99"/>
      <c r="M10" s="99"/>
      <c r="O10" s="99"/>
    </row>
    <row r="11" spans="1:19" ht="23.1" customHeight="1" x14ac:dyDescent="0.55000000000000004">
      <c r="A11" s="33" t="s">
        <v>126</v>
      </c>
      <c r="B11" s="33"/>
      <c r="C11" s="33"/>
      <c r="D11" s="87"/>
      <c r="E11" s="111">
        <v>98568485</v>
      </c>
      <c r="F11" s="111"/>
      <c r="G11" s="111">
        <v>75175543.400000006</v>
      </c>
      <c r="H11" s="111"/>
      <c r="I11" s="111">
        <v>10680188.029999999</v>
      </c>
      <c r="J11" s="111"/>
      <c r="K11" s="111">
        <v>10346848.5</v>
      </c>
      <c r="L11" s="110"/>
      <c r="M11" s="111">
        <v>235129314.7099998</v>
      </c>
      <c r="N11" s="110"/>
      <c r="O11" s="111">
        <f>SUM(E11:N11)</f>
        <v>429900379.63999981</v>
      </c>
    </row>
    <row r="12" spans="1:19" ht="23.1" customHeight="1" x14ac:dyDescent="0.55000000000000004">
      <c r="A12" s="33" t="s">
        <v>199</v>
      </c>
      <c r="B12" s="39"/>
      <c r="D12" s="87"/>
      <c r="E12" s="114"/>
      <c r="F12" s="110"/>
      <c r="G12" s="114"/>
      <c r="H12" s="110"/>
      <c r="I12" s="114"/>
      <c r="J12" s="110"/>
      <c r="K12" s="110"/>
      <c r="L12" s="110"/>
      <c r="M12" s="110"/>
      <c r="N12" s="110"/>
      <c r="O12" s="111"/>
    </row>
    <row r="13" spans="1:19" ht="23.1" customHeight="1" x14ac:dyDescent="0.55000000000000004">
      <c r="A13" s="33" t="s">
        <v>137</v>
      </c>
      <c r="B13" s="33"/>
      <c r="C13" s="33"/>
      <c r="D13" s="46" t="s">
        <v>196</v>
      </c>
      <c r="E13" s="114">
        <v>0</v>
      </c>
      <c r="F13" s="110"/>
      <c r="G13" s="114">
        <v>0</v>
      </c>
      <c r="H13" s="110"/>
      <c r="I13" s="114">
        <v>0</v>
      </c>
      <c r="J13" s="110"/>
      <c r="K13" s="110">
        <v>0</v>
      </c>
      <c r="L13" s="111"/>
      <c r="M13" s="111">
        <v>-19711597</v>
      </c>
      <c r="N13" s="110"/>
      <c r="O13" s="111">
        <f>SUM(G13:N13)</f>
        <v>-19711597</v>
      </c>
    </row>
    <row r="14" spans="1:19" ht="23.1" customHeight="1" x14ac:dyDescent="0.55000000000000004">
      <c r="A14" s="33" t="s">
        <v>202</v>
      </c>
      <c r="B14" s="33"/>
      <c r="C14" s="33"/>
      <c r="D14" s="112"/>
      <c r="E14" s="114">
        <v>0</v>
      </c>
      <c r="F14" s="110"/>
      <c r="G14" s="114">
        <v>0</v>
      </c>
      <c r="H14" s="110"/>
      <c r="I14" s="114">
        <v>0</v>
      </c>
      <c r="J14" s="110"/>
      <c r="K14" s="110">
        <v>0</v>
      </c>
      <c r="L14" s="111"/>
      <c r="M14" s="111">
        <f>+กำไรขาดทุน!K51</f>
        <v>18299948.969999976</v>
      </c>
      <c r="N14" s="110"/>
      <c r="O14" s="111">
        <f>SUM(G14:N14)</f>
        <v>18299948.969999976</v>
      </c>
    </row>
    <row r="15" spans="1:19" ht="23.1" customHeight="1" x14ac:dyDescent="0.55000000000000004">
      <c r="A15" s="33" t="s">
        <v>200</v>
      </c>
      <c r="B15" s="33"/>
      <c r="C15" s="33"/>
      <c r="D15" s="112"/>
      <c r="E15" s="114">
        <v>0</v>
      </c>
      <c r="F15" s="110"/>
      <c r="G15" s="114">
        <v>0</v>
      </c>
      <c r="H15" s="110"/>
      <c r="I15" s="114">
        <v>0</v>
      </c>
      <c r="J15" s="110"/>
      <c r="K15" s="110">
        <v>0</v>
      </c>
      <c r="L15" s="111"/>
      <c r="M15" s="111">
        <f>กำไรขาดทุน!K35</f>
        <v>5679571</v>
      </c>
      <c r="N15" s="110"/>
      <c r="O15" s="111">
        <f>SUM(G15:N15)</f>
        <v>5679571</v>
      </c>
    </row>
    <row r="16" spans="1:19" ht="23.1" customHeight="1" thickBot="1" x14ac:dyDescent="0.6">
      <c r="A16" s="33" t="s">
        <v>127</v>
      </c>
      <c r="B16" s="39"/>
      <c r="E16" s="113">
        <f>SUM(E11:E15)</f>
        <v>98568485</v>
      </c>
      <c r="F16" s="110"/>
      <c r="G16" s="113">
        <f>SUM(G11:G15)</f>
        <v>75175543.400000006</v>
      </c>
      <c r="H16" s="110"/>
      <c r="I16" s="113">
        <f>SUM(I11:I15)</f>
        <v>10680188.029999999</v>
      </c>
      <c r="J16" s="110"/>
      <c r="K16" s="113">
        <f>SUM(K11:K15)</f>
        <v>10346848.5</v>
      </c>
      <c r="L16" s="110"/>
      <c r="M16" s="113">
        <f>SUM(M11:M15)</f>
        <v>239397237.67999977</v>
      </c>
      <c r="N16" s="110"/>
      <c r="O16" s="113">
        <f>SUM(O11:O15)</f>
        <v>434168302.60999978</v>
      </c>
    </row>
    <row r="17" spans="1:15" ht="9" customHeight="1" thickTop="1" x14ac:dyDescent="0.55000000000000004">
      <c r="A17" s="33"/>
      <c r="B17" s="33"/>
      <c r="C17" s="33"/>
      <c r="D17" s="115"/>
      <c r="E17" s="116"/>
      <c r="F17" s="117"/>
      <c r="G17" s="118"/>
      <c r="H17" s="111"/>
      <c r="I17" s="116"/>
      <c r="J17" s="111"/>
      <c r="K17" s="118"/>
      <c r="L17" s="118"/>
      <c r="M17" s="118"/>
      <c r="N17" s="110"/>
      <c r="O17" s="119"/>
    </row>
    <row r="18" spans="1:15" ht="23.1" customHeight="1" x14ac:dyDescent="0.55000000000000004">
      <c r="A18" s="33" t="s">
        <v>116</v>
      </c>
      <c r="B18" s="39"/>
      <c r="E18" s="110">
        <v>98568485</v>
      </c>
      <c r="F18" s="110"/>
      <c r="G18" s="110">
        <v>75175543.400000006</v>
      </c>
      <c r="H18" s="110"/>
      <c r="I18" s="110">
        <v>10680188.029999999</v>
      </c>
      <c r="J18" s="110"/>
      <c r="K18" s="110">
        <v>10346848.5</v>
      </c>
      <c r="L18" s="110"/>
      <c r="M18" s="110">
        <v>251711920</v>
      </c>
      <c r="N18" s="110"/>
      <c r="O18" s="110">
        <f>SUM(E18:N18)</f>
        <v>446482984.93000001</v>
      </c>
    </row>
    <row r="19" spans="1:15" ht="23.1" customHeight="1" x14ac:dyDescent="0.55000000000000004">
      <c r="A19" s="33" t="s">
        <v>199</v>
      </c>
      <c r="B19" s="33"/>
      <c r="C19" s="33"/>
      <c r="D19" s="33"/>
      <c r="E19" s="111"/>
      <c r="F19" s="111"/>
      <c r="G19" s="111"/>
      <c r="H19" s="111"/>
      <c r="I19" s="111"/>
      <c r="J19" s="111"/>
      <c r="K19" s="111"/>
      <c r="L19" s="111"/>
      <c r="M19" s="111"/>
      <c r="N19" s="110"/>
      <c r="O19" s="111"/>
    </row>
    <row r="20" spans="1:15" ht="23.1" customHeight="1" x14ac:dyDescent="0.55000000000000004">
      <c r="A20" s="33" t="s">
        <v>137</v>
      </c>
      <c r="B20" s="33"/>
      <c r="C20" s="33"/>
      <c r="D20" s="46" t="s">
        <v>196</v>
      </c>
      <c r="E20" s="114">
        <v>0</v>
      </c>
      <c r="F20" s="110"/>
      <c r="G20" s="114">
        <v>0</v>
      </c>
      <c r="H20" s="110"/>
      <c r="I20" s="114">
        <v>0</v>
      </c>
      <c r="J20" s="110"/>
      <c r="K20" s="110">
        <v>0</v>
      </c>
      <c r="L20" s="111"/>
      <c r="M20" s="110">
        <v>-24642121.25</v>
      </c>
      <c r="N20" s="110"/>
      <c r="O20" s="111">
        <f>SUM(G20:N20)</f>
        <v>-24642121.25</v>
      </c>
    </row>
    <row r="21" spans="1:15" ht="23.1" customHeight="1" x14ac:dyDescent="0.55000000000000004">
      <c r="A21" s="33" t="s">
        <v>202</v>
      </c>
      <c r="B21" s="33"/>
      <c r="C21" s="33"/>
      <c r="D21" s="112"/>
      <c r="E21" s="114">
        <v>0</v>
      </c>
      <c r="F21" s="110"/>
      <c r="G21" s="114">
        <v>0</v>
      </c>
      <c r="H21" s="110"/>
      <c r="I21" s="114">
        <v>0</v>
      </c>
      <c r="J21" s="110"/>
      <c r="K21" s="110">
        <v>0</v>
      </c>
      <c r="L21" s="111"/>
      <c r="M21" s="111">
        <f>+กำไรขาดทุน!M51</f>
        <v>4063722.3299998101</v>
      </c>
      <c r="N21" s="110"/>
      <c r="O21" s="111">
        <f>SUM(E21:N21)</f>
        <v>4063722.3299998101</v>
      </c>
    </row>
    <row r="22" spans="1:15" ht="23.1" customHeight="1" x14ac:dyDescent="0.55000000000000004">
      <c r="A22" s="33" t="s">
        <v>200</v>
      </c>
      <c r="B22" s="33"/>
      <c r="C22" s="33"/>
      <c r="D22" s="112"/>
      <c r="E22" s="114">
        <v>0</v>
      </c>
      <c r="F22" s="110"/>
      <c r="G22" s="114">
        <v>0</v>
      </c>
      <c r="H22" s="110"/>
      <c r="I22" s="114">
        <v>0</v>
      </c>
      <c r="J22" s="110"/>
      <c r="K22" s="110">
        <v>0</v>
      </c>
      <c r="L22" s="111"/>
      <c r="M22" s="111">
        <f>+กำไรขาดทุน!M35</f>
        <v>3995793.6299999994</v>
      </c>
      <c r="N22" s="110"/>
      <c r="O22" s="111">
        <f>SUM(E22:N22)</f>
        <v>3995793.6299999994</v>
      </c>
    </row>
    <row r="23" spans="1:15" ht="23.1" customHeight="1" thickBot="1" x14ac:dyDescent="0.6">
      <c r="A23" s="33" t="s">
        <v>117</v>
      </c>
      <c r="B23" s="39"/>
      <c r="D23" s="87"/>
      <c r="E23" s="113">
        <f>SUM(E18:E22)</f>
        <v>98568485</v>
      </c>
      <c r="F23" s="110"/>
      <c r="G23" s="113">
        <f>SUM(G18:G22)</f>
        <v>75175543.400000006</v>
      </c>
      <c r="H23" s="110"/>
      <c r="I23" s="113">
        <f>SUM(I18:I22)</f>
        <v>10680188.029999999</v>
      </c>
      <c r="J23" s="110"/>
      <c r="K23" s="113">
        <f>SUM(K18:K22)</f>
        <v>10346848.5</v>
      </c>
      <c r="L23" s="110"/>
      <c r="M23" s="113">
        <f>SUM(M18:M22)</f>
        <v>235129314.7099998</v>
      </c>
      <c r="N23" s="110"/>
      <c r="O23" s="113">
        <f>SUM(O18:O22)</f>
        <v>429900379.63999981</v>
      </c>
    </row>
    <row r="24" spans="1:15" ht="9" customHeight="1" thickTop="1" x14ac:dyDescent="0.55000000000000004">
      <c r="A24" s="33"/>
      <c r="B24" s="39"/>
    </row>
    <row r="25" spans="1:15" ht="23.1" customHeight="1" x14ac:dyDescent="0.55000000000000004">
      <c r="A25" s="39" t="s">
        <v>9</v>
      </c>
      <c r="B25" s="39"/>
    </row>
    <row r="26" spans="1:15" ht="23.1" customHeight="1" x14ac:dyDescent="0.55000000000000004">
      <c r="A26" s="39"/>
      <c r="B26" s="39"/>
    </row>
    <row r="27" spans="1:15" ht="23.1" customHeight="1" x14ac:dyDescent="0.55000000000000004">
      <c r="A27" s="39"/>
      <c r="B27" s="39"/>
    </row>
    <row r="28" spans="1:15" ht="23.1" customHeight="1" x14ac:dyDescent="0.55000000000000004">
      <c r="A28" s="33"/>
      <c r="B28" s="33"/>
      <c r="D28" s="14" t="s">
        <v>188</v>
      </c>
      <c r="E28" s="45"/>
      <c r="F28" s="45"/>
      <c r="G28" s="120"/>
      <c r="H28" s="120"/>
      <c r="I28" s="120"/>
      <c r="J28" s="120"/>
      <c r="K28" s="120"/>
      <c r="L28" s="33"/>
      <c r="M28" s="33"/>
      <c r="N28" s="33"/>
    </row>
    <row r="29" spans="1:15" ht="23.1" customHeight="1" x14ac:dyDescent="0.55000000000000004">
      <c r="A29" s="39"/>
      <c r="B29" s="39"/>
      <c r="D29" s="14" t="s">
        <v>175</v>
      </c>
      <c r="E29" s="45"/>
      <c r="F29" s="45"/>
      <c r="G29" s="120"/>
      <c r="H29" s="120"/>
      <c r="I29" s="120"/>
      <c r="J29" s="120"/>
      <c r="K29" s="120"/>
      <c r="L29" s="33"/>
    </row>
    <row r="30" spans="1:15" ht="23.1" customHeight="1" x14ac:dyDescent="0.55000000000000004"/>
    <row r="31" spans="1:15" ht="21" customHeight="1" x14ac:dyDescent="0.55000000000000004"/>
  </sheetData>
  <mergeCells count="6">
    <mergeCell ref="A1:O1"/>
    <mergeCell ref="A4:O4"/>
    <mergeCell ref="A2:O2"/>
    <mergeCell ref="A3:O3"/>
    <mergeCell ref="K7:M7"/>
    <mergeCell ref="E6:O6"/>
  </mergeCells>
  <printOptions horizontalCentered="1"/>
  <pageMargins left="0.39370078740157483" right="0.19685039370078741" top="0.56000000000000005" bottom="0.27559055118110237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5"/>
  <sheetViews>
    <sheetView view="pageBreakPreview" topLeftCell="A84" zoomScaleNormal="100" zoomScaleSheetLayoutView="100" workbookViewId="0">
      <selection activeCell="N76" sqref="N76"/>
    </sheetView>
  </sheetViews>
  <sheetFormatPr defaultColWidth="9.125" defaultRowHeight="23.4" customHeight="1" x14ac:dyDescent="0.55000000000000004"/>
  <cols>
    <col min="1" max="1" width="4.875" style="32" customWidth="1"/>
    <col min="2" max="5" width="9.125" style="32" customWidth="1"/>
    <col min="6" max="6" width="5.75" style="32" customWidth="1"/>
    <col min="7" max="7" width="7.25" style="32" customWidth="1"/>
    <col min="8" max="8" width="15" style="32" bestFit="1" customWidth="1"/>
    <col min="9" max="9" width="1.125" style="32" customWidth="1"/>
    <col min="10" max="10" width="14" style="32" bestFit="1" customWidth="1"/>
    <col min="11" max="11" width="1.125" style="32" customWidth="1"/>
    <col min="12" max="12" width="15" style="32" bestFit="1" customWidth="1"/>
    <col min="13" max="13" width="1.125" style="32" customWidth="1"/>
    <col min="14" max="14" width="14.125" style="32" customWidth="1"/>
    <col min="15" max="15" width="1.125" style="32" customWidth="1"/>
    <col min="16" max="16" width="15" style="50" bestFit="1" customWidth="1"/>
    <col min="17" max="17" width="13.75" style="50" bestFit="1" customWidth="1"/>
    <col min="18" max="18" width="9.125" style="32"/>
    <col min="19" max="19" width="13.75" style="50" bestFit="1" customWidth="1"/>
    <col min="20" max="20" width="9.125" style="73"/>
    <col min="21" max="21" width="13" style="73" bestFit="1" customWidth="1"/>
    <col min="22" max="22" width="9.125" style="73"/>
    <col min="23" max="23" width="13" style="73" bestFit="1" customWidth="1"/>
    <col min="24" max="24" width="9.125" style="73"/>
    <col min="25" max="25" width="11.375" style="73" bestFit="1" customWidth="1"/>
    <col min="26" max="16384" width="9.125" style="32"/>
  </cols>
  <sheetData>
    <row r="1" spans="1:15" ht="23.1" customHeight="1" x14ac:dyDescent="0.55000000000000004">
      <c r="A1" s="132" t="s">
        <v>203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5" ht="23.1" customHeight="1" x14ac:dyDescent="0.55000000000000004">
      <c r="A2" s="129" t="s">
        <v>53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5" ht="23.1" customHeight="1" x14ac:dyDescent="0.6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5" ht="23.1" customHeight="1" x14ac:dyDescent="0.55000000000000004">
      <c r="A4" s="129" t="s">
        <v>198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5" ht="3" customHeight="1" x14ac:dyDescent="0.55000000000000004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5" ht="23.1" customHeight="1" x14ac:dyDescent="0.6">
      <c r="A6" s="27"/>
      <c r="B6" s="27"/>
      <c r="C6" s="27"/>
      <c r="D6" s="27"/>
      <c r="E6" s="27"/>
      <c r="F6" s="27"/>
      <c r="G6" s="27"/>
      <c r="H6" s="133" t="s">
        <v>45</v>
      </c>
      <c r="I6" s="133"/>
      <c r="J6" s="133"/>
      <c r="K6" s="34"/>
      <c r="L6" s="134" t="s">
        <v>44</v>
      </c>
      <c r="M6" s="134"/>
      <c r="N6" s="134"/>
      <c r="O6" s="27"/>
    </row>
    <row r="7" spans="1:15" ht="23.1" customHeight="1" x14ac:dyDescent="0.6">
      <c r="A7" s="33"/>
      <c r="B7" s="33"/>
      <c r="C7" s="33"/>
      <c r="D7" s="33"/>
      <c r="E7" s="33"/>
      <c r="F7" s="33"/>
      <c r="G7" s="43" t="s">
        <v>16</v>
      </c>
      <c r="H7" s="35" t="s">
        <v>125</v>
      </c>
      <c r="I7" s="36"/>
      <c r="J7" s="35" t="s">
        <v>114</v>
      </c>
      <c r="K7" s="37"/>
      <c r="L7" s="35" t="s">
        <v>125</v>
      </c>
      <c r="M7" s="36"/>
      <c r="N7" s="35" t="s">
        <v>114</v>
      </c>
    </row>
    <row r="8" spans="1:15" ht="23.1" customHeight="1" x14ac:dyDescent="0.6">
      <c r="A8" s="38" t="s">
        <v>3</v>
      </c>
      <c r="B8" s="38"/>
      <c r="C8" s="38"/>
      <c r="D8" s="38"/>
      <c r="E8" s="38"/>
      <c r="F8" s="38"/>
    </row>
    <row r="9" spans="1:15" ht="23.1" customHeight="1" x14ac:dyDescent="0.55000000000000004">
      <c r="A9" s="32" t="s">
        <v>223</v>
      </c>
      <c r="H9" s="63">
        <f>+กำไรขาดทุน!G23</f>
        <v>17981541.789999973</v>
      </c>
      <c r="I9" s="63"/>
      <c r="J9" s="63">
        <f>+กำไรขาดทุน!I23</f>
        <v>6531434.1799998898</v>
      </c>
      <c r="K9" s="63"/>
      <c r="L9" s="63">
        <f>+กำไรขาดทุน!K23</f>
        <v>18299948.969999976</v>
      </c>
      <c r="M9" s="63"/>
      <c r="N9" s="63">
        <f>+กำไรขาดทุน!M23</f>
        <v>4063722.3299998101</v>
      </c>
    </row>
    <row r="10" spans="1:15" ht="23.1" customHeight="1" x14ac:dyDescent="0.6">
      <c r="A10" s="38" t="s">
        <v>158</v>
      </c>
      <c r="H10" s="63"/>
      <c r="I10" s="63"/>
      <c r="J10" s="63"/>
      <c r="K10" s="63"/>
      <c r="L10" s="63"/>
      <c r="M10" s="63"/>
      <c r="N10" s="63"/>
    </row>
    <row r="11" spans="1:15" ht="23.1" customHeight="1" x14ac:dyDescent="0.55000000000000004">
      <c r="B11" s="32" t="s">
        <v>224</v>
      </c>
      <c r="H11" s="63">
        <v>0</v>
      </c>
      <c r="I11" s="63"/>
      <c r="J11" s="63">
        <v>-400769.72</v>
      </c>
      <c r="K11" s="63"/>
      <c r="L11" s="63">
        <v>0</v>
      </c>
      <c r="M11" s="63"/>
      <c r="N11" s="63">
        <v>-400769.72</v>
      </c>
    </row>
    <row r="12" spans="1:15" ht="23.1" customHeight="1" x14ac:dyDescent="0.55000000000000004">
      <c r="B12" s="32" t="s">
        <v>131</v>
      </c>
      <c r="H12" s="63">
        <v>41188.11</v>
      </c>
      <c r="I12" s="63"/>
      <c r="J12" s="63">
        <v>-1632.94</v>
      </c>
      <c r="K12" s="63"/>
      <c r="L12" s="63">
        <v>41188.11</v>
      </c>
      <c r="M12" s="63"/>
      <c r="N12" s="63">
        <v>-1732.94</v>
      </c>
    </row>
    <row r="13" spans="1:15" ht="23.1" customHeight="1" x14ac:dyDescent="0.55000000000000004">
      <c r="B13" s="32" t="s">
        <v>159</v>
      </c>
      <c r="H13" s="63">
        <v>-9371083.3599999994</v>
      </c>
      <c r="I13" s="63"/>
      <c r="J13" s="63">
        <v>1321647.6499999999</v>
      </c>
      <c r="K13" s="63"/>
      <c r="L13" s="63">
        <v>-9371083.3599999994</v>
      </c>
      <c r="M13" s="63"/>
      <c r="N13" s="63">
        <v>1321647.6499999999</v>
      </c>
    </row>
    <row r="14" spans="1:15" ht="23.1" customHeight="1" x14ac:dyDescent="0.55000000000000004">
      <c r="B14" s="32" t="s">
        <v>225</v>
      </c>
      <c r="H14" s="63">
        <v>55898.81</v>
      </c>
      <c r="I14" s="63"/>
      <c r="J14" s="63">
        <v>0</v>
      </c>
      <c r="K14" s="63"/>
      <c r="L14" s="63">
        <v>55898.81</v>
      </c>
      <c r="M14" s="63"/>
      <c r="N14" s="63">
        <v>0</v>
      </c>
    </row>
    <row r="15" spans="1:15" ht="23.1" customHeight="1" x14ac:dyDescent="0.55000000000000004">
      <c r="B15" s="32" t="s">
        <v>167</v>
      </c>
      <c r="H15" s="63">
        <v>11495896.140000001</v>
      </c>
      <c r="I15" s="63"/>
      <c r="J15" s="63">
        <v>-3410993.21</v>
      </c>
      <c r="K15" s="63"/>
      <c r="L15" s="63">
        <v>11314154.020000003</v>
      </c>
      <c r="M15" s="63"/>
      <c r="N15" s="63">
        <v>-3676954.0100000054</v>
      </c>
    </row>
    <row r="16" spans="1:15" ht="23.1" customHeight="1" x14ac:dyDescent="0.55000000000000004">
      <c r="B16" s="32" t="s">
        <v>120</v>
      </c>
      <c r="H16" s="63">
        <v>0</v>
      </c>
      <c r="I16" s="63"/>
      <c r="J16" s="63">
        <v>38434.21</v>
      </c>
      <c r="K16" s="63"/>
      <c r="L16" s="63">
        <v>0</v>
      </c>
      <c r="M16" s="63"/>
      <c r="N16" s="63">
        <v>-3136890.59</v>
      </c>
    </row>
    <row r="17" spans="1:14" ht="23.1" customHeight="1" x14ac:dyDescent="0.55000000000000004">
      <c r="B17" s="32" t="s">
        <v>207</v>
      </c>
      <c r="H17" s="63">
        <v>18583723.23</v>
      </c>
      <c r="I17" s="63"/>
      <c r="J17" s="63">
        <v>0</v>
      </c>
      <c r="K17" s="63"/>
      <c r="L17" s="63">
        <v>18583723.23</v>
      </c>
      <c r="M17" s="63"/>
      <c r="N17" s="63">
        <v>0</v>
      </c>
    </row>
    <row r="18" spans="1:14" ht="23.1" customHeight="1" x14ac:dyDescent="0.55000000000000004">
      <c r="B18" s="32" t="s">
        <v>206</v>
      </c>
      <c r="H18" s="63">
        <v>0</v>
      </c>
      <c r="I18" s="63"/>
      <c r="J18" s="63">
        <v>0</v>
      </c>
      <c r="K18" s="63"/>
      <c r="L18" s="63">
        <v>1751443.2</v>
      </c>
      <c r="M18" s="63"/>
      <c r="N18" s="63">
        <v>3572156.8</v>
      </c>
    </row>
    <row r="19" spans="1:14" ht="23.1" customHeight="1" x14ac:dyDescent="0.55000000000000004">
      <c r="B19" s="32" t="s">
        <v>178</v>
      </c>
      <c r="H19" s="63">
        <v>4111261.95</v>
      </c>
      <c r="I19" s="63"/>
      <c r="J19" s="63">
        <v>0</v>
      </c>
      <c r="K19" s="63"/>
      <c r="L19" s="63">
        <v>0</v>
      </c>
      <c r="M19" s="63"/>
      <c r="N19" s="63">
        <v>0</v>
      </c>
    </row>
    <row r="20" spans="1:14" ht="23.1" customHeight="1" x14ac:dyDescent="0.55000000000000004">
      <c r="B20" s="32" t="s">
        <v>4</v>
      </c>
      <c r="H20" s="63">
        <v>22275339.24000001</v>
      </c>
      <c r="I20" s="63"/>
      <c r="J20" s="63">
        <v>26130847.279999953</v>
      </c>
      <c r="K20" s="63"/>
      <c r="L20" s="63">
        <v>21853941.540000021</v>
      </c>
      <c r="M20" s="63"/>
      <c r="N20" s="63">
        <v>25735819.779999953</v>
      </c>
    </row>
    <row r="21" spans="1:14" ht="23.1" customHeight="1" x14ac:dyDescent="0.55000000000000004">
      <c r="B21" s="32" t="s">
        <v>165</v>
      </c>
      <c r="H21" s="63">
        <v>1003082.7000000024</v>
      </c>
      <c r="I21" s="63"/>
      <c r="J21" s="63">
        <v>849084.97999999986</v>
      </c>
      <c r="K21" s="63"/>
      <c r="L21" s="63">
        <v>1073302.6200000024</v>
      </c>
      <c r="M21" s="63"/>
      <c r="N21" s="63">
        <v>849083.97999999986</v>
      </c>
    </row>
    <row r="22" spans="1:14" ht="23.1" customHeight="1" x14ac:dyDescent="0.55000000000000004">
      <c r="B22" s="32" t="s">
        <v>99</v>
      </c>
      <c r="H22" s="63">
        <v>1642191.74</v>
      </c>
      <c r="I22" s="63"/>
      <c r="J22" s="63">
        <v>498.38</v>
      </c>
      <c r="K22" s="63"/>
      <c r="L22" s="63">
        <v>1642191.74</v>
      </c>
      <c r="M22" s="63"/>
      <c r="N22" s="63">
        <v>498.38</v>
      </c>
    </row>
    <row r="23" spans="1:14" ht="23.1" customHeight="1" x14ac:dyDescent="0.55000000000000004">
      <c r="B23" s="32" t="s">
        <v>166</v>
      </c>
      <c r="H23" s="63">
        <v>425016.13000000012</v>
      </c>
      <c r="I23" s="63"/>
      <c r="J23" s="63">
        <v>422064.95</v>
      </c>
      <c r="K23" s="63"/>
      <c r="L23" s="63">
        <v>425016.13000000012</v>
      </c>
      <c r="M23" s="63"/>
      <c r="N23" s="63">
        <v>422064.95</v>
      </c>
    </row>
    <row r="24" spans="1:14" ht="23.1" customHeight="1" x14ac:dyDescent="0.55000000000000004">
      <c r="B24" s="32" t="s">
        <v>204</v>
      </c>
      <c r="H24" s="63">
        <v>0</v>
      </c>
      <c r="I24" s="63"/>
      <c r="J24" s="63">
        <v>18074.05</v>
      </c>
      <c r="K24" s="63"/>
      <c r="L24" s="63">
        <v>0</v>
      </c>
      <c r="M24" s="63"/>
      <c r="N24" s="63">
        <v>0</v>
      </c>
    </row>
    <row r="25" spans="1:14" ht="23.1" customHeight="1" x14ac:dyDescent="0.55000000000000004">
      <c r="B25" s="32" t="s">
        <v>95</v>
      </c>
      <c r="H25" s="64">
        <v>1825669.4999999995</v>
      </c>
      <c r="I25" s="64"/>
      <c r="J25" s="64">
        <v>329008.09000000003</v>
      </c>
      <c r="K25" s="64"/>
      <c r="L25" s="63">
        <v>1799127.2500000019</v>
      </c>
      <c r="M25" s="63"/>
      <c r="N25" s="63">
        <v>292330.03000000003</v>
      </c>
    </row>
    <row r="26" spans="1:14" ht="23.1" customHeight="1" x14ac:dyDescent="0.55000000000000004">
      <c r="B26" s="32" t="s">
        <v>33</v>
      </c>
      <c r="H26" s="64">
        <v>728443.5</v>
      </c>
      <c r="I26" s="64"/>
      <c r="J26" s="64">
        <v>697166.1</v>
      </c>
      <c r="K26" s="64"/>
      <c r="L26" s="64">
        <v>726345.06</v>
      </c>
      <c r="M26" s="63"/>
      <c r="N26" s="63">
        <v>695185.27</v>
      </c>
    </row>
    <row r="27" spans="1:14" ht="23.1" customHeight="1" x14ac:dyDescent="0.55000000000000004">
      <c r="B27" s="32" t="s">
        <v>215</v>
      </c>
      <c r="H27" s="63">
        <v>1389424.65</v>
      </c>
      <c r="I27" s="63"/>
      <c r="J27" s="63">
        <v>-105859.68000000002</v>
      </c>
      <c r="K27" s="63"/>
      <c r="L27" s="65">
        <v>704777.80999999994</v>
      </c>
      <c r="M27" s="63"/>
      <c r="N27" s="65">
        <v>-1039562.51</v>
      </c>
    </row>
    <row r="28" spans="1:14" ht="23.1" customHeight="1" x14ac:dyDescent="0.55000000000000004">
      <c r="H28" s="66">
        <f>SUM(H9:H27)</f>
        <v>72187594.12999998</v>
      </c>
      <c r="I28" s="63"/>
      <c r="J28" s="66">
        <f>SUM(J9:J27)</f>
        <v>32419004.319999844</v>
      </c>
      <c r="K28" s="63"/>
      <c r="L28" s="66">
        <f>SUM(L9:L27)</f>
        <v>68899975.130000025</v>
      </c>
      <c r="M28" s="63"/>
      <c r="N28" s="66">
        <f>SUM(N9:N27)</f>
        <v>28696599.399999756</v>
      </c>
    </row>
    <row r="29" spans="1:14" ht="23.1" customHeight="1" x14ac:dyDescent="0.55000000000000004">
      <c r="A29" s="32" t="s">
        <v>141</v>
      </c>
      <c r="B29" s="32" t="s">
        <v>142</v>
      </c>
      <c r="H29" s="63"/>
      <c r="I29" s="63"/>
      <c r="J29" s="63"/>
      <c r="K29" s="63"/>
      <c r="L29" s="63"/>
      <c r="M29" s="63"/>
      <c r="N29" s="63"/>
    </row>
    <row r="30" spans="1:14" ht="23.1" customHeight="1" x14ac:dyDescent="0.55000000000000004">
      <c r="B30" s="32" t="s">
        <v>143</v>
      </c>
      <c r="H30" s="63"/>
      <c r="I30" s="63"/>
      <c r="J30" s="63"/>
      <c r="K30" s="63"/>
      <c r="L30" s="63"/>
      <c r="M30" s="63"/>
      <c r="N30" s="63"/>
    </row>
    <row r="31" spans="1:14" ht="23.1" customHeight="1" x14ac:dyDescent="0.55000000000000004">
      <c r="B31" s="32" t="s">
        <v>76</v>
      </c>
      <c r="H31" s="63">
        <v>-11919068.809999987</v>
      </c>
      <c r="I31" s="63"/>
      <c r="J31" s="63">
        <v>19549556.49000001</v>
      </c>
      <c r="K31" s="63"/>
      <c r="L31" s="63">
        <v>-8955267.7599999998</v>
      </c>
      <c r="M31" s="63"/>
      <c r="N31" s="63">
        <v>19260714.140000015</v>
      </c>
    </row>
    <row r="32" spans="1:14" ht="23.1" customHeight="1" x14ac:dyDescent="0.55000000000000004">
      <c r="B32" s="32" t="s">
        <v>1</v>
      </c>
      <c r="H32" s="63">
        <v>2746689.1899999995</v>
      </c>
      <c r="I32" s="63"/>
      <c r="J32" s="63">
        <v>-1702113.75</v>
      </c>
      <c r="K32" s="63"/>
      <c r="L32" s="63">
        <v>1672300.42</v>
      </c>
      <c r="M32" s="63"/>
      <c r="N32" s="63">
        <v>-13950.790000000037</v>
      </c>
    </row>
    <row r="33" spans="1:17" ht="23.1" customHeight="1" x14ac:dyDescent="0.55000000000000004">
      <c r="B33" s="32" t="s">
        <v>209</v>
      </c>
      <c r="H33" s="63">
        <v>-19003783.559999999</v>
      </c>
      <c r="I33" s="63"/>
      <c r="J33" s="63">
        <v>0</v>
      </c>
      <c r="K33" s="63"/>
      <c r="L33" s="63">
        <v>0</v>
      </c>
      <c r="M33" s="63"/>
      <c r="N33" s="63">
        <v>0</v>
      </c>
    </row>
    <row r="34" spans="1:17" ht="23.1" customHeight="1" x14ac:dyDescent="0.55000000000000004">
      <c r="B34" s="32" t="s">
        <v>205</v>
      </c>
      <c r="H34" s="63">
        <v>-3010000</v>
      </c>
      <c r="I34" s="63"/>
      <c r="J34" s="63">
        <v>0</v>
      </c>
      <c r="K34" s="63"/>
      <c r="L34" s="63">
        <v>-3010000</v>
      </c>
      <c r="M34" s="63"/>
      <c r="N34" s="63">
        <v>0</v>
      </c>
    </row>
    <row r="35" spans="1:17" ht="23.1" customHeight="1" x14ac:dyDescent="0.55000000000000004">
      <c r="B35" s="32" t="s">
        <v>107</v>
      </c>
      <c r="H35" s="63">
        <v>-27287.84</v>
      </c>
      <c r="I35" s="63"/>
      <c r="J35" s="63">
        <v>-12712.35</v>
      </c>
      <c r="K35" s="63"/>
      <c r="L35" s="63">
        <v>-88427.839999999997</v>
      </c>
      <c r="M35" s="63"/>
      <c r="N35" s="63">
        <v>-12712.35</v>
      </c>
    </row>
    <row r="36" spans="1:17" ht="23.1" customHeight="1" x14ac:dyDescent="0.55000000000000004">
      <c r="B36" s="32" t="s">
        <v>144</v>
      </c>
      <c r="H36" s="63"/>
      <c r="I36" s="63"/>
      <c r="J36" s="63"/>
      <c r="K36" s="63"/>
      <c r="L36" s="63"/>
      <c r="M36" s="63"/>
      <c r="N36" s="63"/>
    </row>
    <row r="37" spans="1:17" ht="23.1" customHeight="1" x14ac:dyDescent="0.55000000000000004">
      <c r="B37" s="32" t="s">
        <v>145</v>
      </c>
      <c r="H37" s="63"/>
      <c r="I37" s="63"/>
      <c r="J37" s="63"/>
      <c r="K37" s="63"/>
      <c r="L37" s="63"/>
      <c r="M37" s="63"/>
      <c r="N37" s="63"/>
    </row>
    <row r="38" spans="1:17" ht="23.1" customHeight="1" x14ac:dyDescent="0.55000000000000004">
      <c r="B38" s="32" t="s">
        <v>77</v>
      </c>
      <c r="H38" s="63">
        <v>2915609.44</v>
      </c>
      <c r="I38" s="63"/>
      <c r="J38" s="63">
        <v>5966393.1100000031</v>
      </c>
      <c r="K38" s="63"/>
      <c r="L38" s="63">
        <v>2811608.35</v>
      </c>
      <c r="M38" s="63"/>
      <c r="N38" s="63">
        <v>6973689.8100000024</v>
      </c>
      <c r="P38" s="51"/>
      <c r="Q38" s="51"/>
    </row>
    <row r="39" spans="1:17" ht="23.1" customHeight="1" x14ac:dyDescent="0.55000000000000004">
      <c r="B39" s="32" t="s">
        <v>185</v>
      </c>
      <c r="H39" s="65">
        <f>725000+2270000</f>
        <v>2995000</v>
      </c>
      <c r="I39" s="63"/>
      <c r="J39" s="65">
        <v>0</v>
      </c>
      <c r="K39" s="63"/>
      <c r="L39" s="65">
        <v>0</v>
      </c>
      <c r="M39" s="63"/>
      <c r="N39" s="65">
        <v>0</v>
      </c>
    </row>
    <row r="40" spans="1:17" ht="9" customHeight="1" x14ac:dyDescent="0.6">
      <c r="A40" s="38"/>
      <c r="N40" s="26"/>
    </row>
    <row r="41" spans="1:17" ht="23.1" customHeight="1" x14ac:dyDescent="0.55000000000000004">
      <c r="A41" s="39" t="s">
        <v>9</v>
      </c>
    </row>
    <row r="42" spans="1:17" ht="9" customHeight="1" x14ac:dyDescent="0.55000000000000004">
      <c r="A42" s="39"/>
    </row>
    <row r="43" spans="1:17" ht="23.1" customHeight="1" x14ac:dyDescent="0.55000000000000004">
      <c r="A43" s="33"/>
      <c r="D43" s="14" t="s">
        <v>188</v>
      </c>
      <c r="E43" s="14"/>
      <c r="F43" s="45"/>
      <c r="G43" s="45"/>
      <c r="H43" s="33"/>
      <c r="I43" s="33"/>
      <c r="J43" s="33"/>
      <c r="K43" s="33"/>
      <c r="L43" s="33"/>
      <c r="M43" s="33"/>
      <c r="N43" s="33"/>
    </row>
    <row r="44" spans="1:17" ht="23.1" customHeight="1" x14ac:dyDescent="0.55000000000000004">
      <c r="A44" s="39"/>
      <c r="D44" s="14" t="s">
        <v>175</v>
      </c>
      <c r="E44" s="14"/>
      <c r="F44" s="45"/>
      <c r="G44" s="45"/>
      <c r="H44" s="33"/>
      <c r="I44" s="33"/>
      <c r="J44" s="33"/>
      <c r="K44" s="33"/>
      <c r="L44" s="33"/>
      <c r="M44" s="33"/>
      <c r="N44" s="33"/>
    </row>
    <row r="45" spans="1:17" ht="24" customHeight="1" x14ac:dyDescent="0.55000000000000004">
      <c r="A45" s="132" t="s">
        <v>228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</row>
    <row r="46" spans="1:17" ht="24" customHeight="1" x14ac:dyDescent="0.55000000000000004">
      <c r="A46" s="129" t="s">
        <v>53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</row>
    <row r="47" spans="1:17" ht="24" customHeight="1" x14ac:dyDescent="0.6">
      <c r="A47" s="130" t="s">
        <v>34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7" ht="24" customHeight="1" x14ac:dyDescent="0.55000000000000004">
      <c r="A48" s="129" t="s">
        <v>198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</row>
    <row r="49" spans="1:19" ht="9.9" customHeight="1" x14ac:dyDescent="0.5500000000000000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9" ht="24" customHeight="1" x14ac:dyDescent="0.6">
      <c r="A50" s="27"/>
      <c r="B50" s="27"/>
      <c r="C50" s="27"/>
      <c r="D50" s="27"/>
      <c r="E50" s="27"/>
      <c r="F50" s="27"/>
      <c r="G50" s="27"/>
      <c r="H50" s="133" t="s">
        <v>45</v>
      </c>
      <c r="I50" s="133"/>
      <c r="J50" s="133"/>
      <c r="K50" s="34"/>
      <c r="L50" s="134" t="s">
        <v>44</v>
      </c>
      <c r="M50" s="134"/>
      <c r="N50" s="134"/>
    </row>
    <row r="51" spans="1:19" ht="24" customHeight="1" x14ac:dyDescent="0.6">
      <c r="A51" s="33"/>
      <c r="B51" s="33"/>
      <c r="C51" s="33"/>
      <c r="D51" s="33"/>
      <c r="E51" s="33"/>
      <c r="F51" s="33"/>
      <c r="G51" s="43" t="s">
        <v>16</v>
      </c>
      <c r="H51" s="35" t="s">
        <v>125</v>
      </c>
      <c r="I51" s="36"/>
      <c r="J51" s="35" t="s">
        <v>114</v>
      </c>
      <c r="K51" s="37"/>
      <c r="L51" s="35" t="s">
        <v>125</v>
      </c>
      <c r="M51" s="36"/>
      <c r="N51" s="35" t="s">
        <v>114</v>
      </c>
    </row>
    <row r="52" spans="1:19" ht="24" customHeight="1" x14ac:dyDescent="0.6">
      <c r="A52" s="38" t="s">
        <v>160</v>
      </c>
      <c r="H52" s="63">
        <f>SUM(H28:H39)</f>
        <v>46884752.549999982</v>
      </c>
      <c r="I52" s="63"/>
      <c r="J52" s="63">
        <f>SUM(J28:J39)</f>
        <v>56220127.819999859</v>
      </c>
      <c r="K52" s="63"/>
      <c r="L52" s="63">
        <f>SUM(L28:L39)</f>
        <v>61330188.300000027</v>
      </c>
      <c r="M52" s="63"/>
      <c r="N52" s="63">
        <f>SUM(N28:N39)</f>
        <v>54904340.20999977</v>
      </c>
      <c r="P52" s="51"/>
      <c r="Q52" s="51"/>
      <c r="S52" s="51"/>
    </row>
    <row r="53" spans="1:19" ht="24" customHeight="1" x14ac:dyDescent="0.55000000000000004">
      <c r="A53" s="32" t="s">
        <v>146</v>
      </c>
      <c r="H53" s="63">
        <v>-208110.49000000005</v>
      </c>
      <c r="I53" s="63"/>
      <c r="J53" s="63">
        <v>-286383.18</v>
      </c>
      <c r="K53" s="63"/>
      <c r="L53" s="63">
        <v>-208110.49000000005</v>
      </c>
      <c r="M53" s="63"/>
      <c r="N53" s="63">
        <v>-286383.18</v>
      </c>
    </row>
    <row r="54" spans="1:19" ht="24" customHeight="1" x14ac:dyDescent="0.55000000000000004">
      <c r="A54" s="32" t="s">
        <v>147</v>
      </c>
      <c r="H54" s="63">
        <v>-5914680.0900000008</v>
      </c>
      <c r="I54" s="63"/>
      <c r="J54" s="63">
        <v>-3419121.8300000005</v>
      </c>
      <c r="K54" s="63"/>
      <c r="L54" s="63">
        <v>-5387528.3300000001</v>
      </c>
      <c r="M54" s="63"/>
      <c r="N54" s="63">
        <v>-3119382.0700000003</v>
      </c>
    </row>
    <row r="55" spans="1:19" ht="24" customHeight="1" x14ac:dyDescent="0.55000000000000004">
      <c r="A55" s="32" t="s">
        <v>148</v>
      </c>
      <c r="H55" s="63">
        <v>0</v>
      </c>
      <c r="I55" s="63"/>
      <c r="J55" s="63">
        <v>3341124.1</v>
      </c>
      <c r="K55" s="63"/>
      <c r="L55" s="63">
        <v>0</v>
      </c>
      <c r="M55" s="63"/>
      <c r="N55" s="63">
        <v>3341124.1</v>
      </c>
    </row>
    <row r="56" spans="1:19" ht="24" customHeight="1" x14ac:dyDescent="0.6">
      <c r="A56" s="38" t="s">
        <v>59</v>
      </c>
      <c r="H56" s="67">
        <f>SUM(H40:H55)</f>
        <v>40761961.969999976</v>
      </c>
      <c r="I56" s="63"/>
      <c r="J56" s="67">
        <f>SUM(J40:J55)</f>
        <v>55855746.909999862</v>
      </c>
      <c r="K56" s="63"/>
      <c r="L56" s="67">
        <f>SUM(L40:L55)</f>
        <v>55734549.480000027</v>
      </c>
      <c r="M56" s="63"/>
      <c r="N56" s="67">
        <f>SUM(N40:N55)</f>
        <v>54839699.059999771</v>
      </c>
    </row>
    <row r="57" spans="1:19" ht="24" customHeight="1" x14ac:dyDescent="0.6">
      <c r="A57" s="38" t="s">
        <v>5</v>
      </c>
      <c r="B57" s="38"/>
      <c r="C57" s="38"/>
      <c r="D57" s="38"/>
      <c r="E57" s="38"/>
      <c r="F57" s="38"/>
    </row>
    <row r="58" spans="1:19" ht="24" customHeight="1" x14ac:dyDescent="0.6">
      <c r="A58" s="32" t="s">
        <v>149</v>
      </c>
      <c r="B58" s="38"/>
      <c r="C58" s="38"/>
      <c r="D58" s="38"/>
      <c r="E58" s="38"/>
      <c r="F58" s="38"/>
      <c r="H58" s="63">
        <v>130664562.16</v>
      </c>
      <c r="I58" s="63"/>
      <c r="J58" s="63">
        <v>48000000</v>
      </c>
      <c r="K58" s="63"/>
      <c r="L58" s="63">
        <v>130664562.16</v>
      </c>
      <c r="M58" s="63"/>
      <c r="N58" s="63">
        <v>48000000</v>
      </c>
    </row>
    <row r="59" spans="1:19" ht="24" customHeight="1" x14ac:dyDescent="0.6">
      <c r="A59" s="32" t="s">
        <v>150</v>
      </c>
      <c r="B59" s="38"/>
      <c r="C59" s="38"/>
      <c r="D59" s="38"/>
      <c r="E59" s="38"/>
      <c r="F59" s="38"/>
      <c r="H59" s="63">
        <v>-10000000</v>
      </c>
      <c r="I59" s="63"/>
      <c r="J59" s="63">
        <v>-72500000</v>
      </c>
      <c r="K59" s="63"/>
      <c r="L59" s="63">
        <v>-10000000</v>
      </c>
      <c r="M59" s="63"/>
      <c r="N59" s="63">
        <v>-72500000</v>
      </c>
    </row>
    <row r="60" spans="1:19" ht="24" customHeight="1" x14ac:dyDescent="0.6">
      <c r="A60" s="32" t="s">
        <v>177</v>
      </c>
      <c r="B60" s="38"/>
      <c r="C60" s="38"/>
      <c r="D60" s="38"/>
      <c r="E60" s="38"/>
      <c r="F60" s="38"/>
      <c r="H60" s="63">
        <v>-145050000</v>
      </c>
      <c r="I60" s="63"/>
      <c r="J60" s="63">
        <v>0</v>
      </c>
      <c r="K60" s="63"/>
      <c r="L60" s="63">
        <v>-145050000</v>
      </c>
      <c r="M60" s="63"/>
      <c r="N60" s="63">
        <v>0</v>
      </c>
    </row>
    <row r="61" spans="1:19" ht="24" customHeight="1" x14ac:dyDescent="0.6">
      <c r="A61" s="32" t="s">
        <v>151</v>
      </c>
      <c r="B61" s="38"/>
      <c r="C61" s="38"/>
      <c r="D61" s="38"/>
      <c r="E61" s="38"/>
      <c r="F61" s="38"/>
      <c r="H61" s="63"/>
      <c r="I61" s="63"/>
      <c r="J61" s="63"/>
      <c r="K61" s="63"/>
      <c r="L61" s="63"/>
      <c r="M61" s="63"/>
      <c r="N61" s="63"/>
    </row>
    <row r="62" spans="1:19" ht="24" customHeight="1" x14ac:dyDescent="0.6">
      <c r="A62" s="32" t="s">
        <v>157</v>
      </c>
      <c r="B62" s="38"/>
      <c r="C62" s="38"/>
      <c r="D62" s="38"/>
      <c r="E62" s="38"/>
      <c r="F62" s="38"/>
      <c r="H62" s="63">
        <v>0</v>
      </c>
      <c r="I62" s="63"/>
      <c r="J62" s="63">
        <v>13422495.479999999</v>
      </c>
      <c r="K62" s="63"/>
      <c r="L62" s="63">
        <v>0</v>
      </c>
      <c r="M62" s="63"/>
      <c r="N62" s="63">
        <v>13386275.59</v>
      </c>
    </row>
    <row r="63" spans="1:19" ht="24" customHeight="1" x14ac:dyDescent="0.6">
      <c r="A63" s="32" t="s">
        <v>152</v>
      </c>
      <c r="B63" s="38"/>
      <c r="C63" s="38"/>
      <c r="D63" s="38"/>
      <c r="E63" s="38"/>
      <c r="F63" s="38"/>
      <c r="H63" s="63">
        <v>0</v>
      </c>
      <c r="I63" s="63"/>
      <c r="J63" s="63">
        <v>0</v>
      </c>
      <c r="K63" s="63"/>
      <c r="L63" s="63">
        <v>-3499980</v>
      </c>
      <c r="M63" s="63"/>
      <c r="N63" s="63">
        <v>-8749950</v>
      </c>
    </row>
    <row r="64" spans="1:19" ht="24" customHeight="1" x14ac:dyDescent="0.6">
      <c r="A64" s="32" t="s">
        <v>153</v>
      </c>
      <c r="B64" s="38"/>
      <c r="C64" s="38"/>
      <c r="D64" s="38"/>
      <c r="E64" s="38"/>
      <c r="F64" s="38"/>
      <c r="H64" s="63">
        <v>5652028.2000000011</v>
      </c>
      <c r="I64" s="63"/>
      <c r="J64" s="63">
        <v>655285.35</v>
      </c>
      <c r="K64" s="63"/>
      <c r="L64" s="63">
        <v>5231130.9200000009</v>
      </c>
      <c r="M64" s="63"/>
      <c r="N64" s="63">
        <v>655285.35</v>
      </c>
    </row>
    <row r="65" spans="1:14" ht="24" customHeight="1" x14ac:dyDescent="0.55000000000000004">
      <c r="A65" s="32" t="s">
        <v>154</v>
      </c>
      <c r="H65" s="63">
        <v>-12786938.989999963</v>
      </c>
      <c r="I65" s="63"/>
      <c r="J65" s="63">
        <v>-7512522.0700000003</v>
      </c>
      <c r="K65" s="63"/>
      <c r="L65" s="63">
        <v>-12400667.73</v>
      </c>
      <c r="M65" s="63"/>
      <c r="N65" s="63">
        <v>-7273794.1100000003</v>
      </c>
    </row>
    <row r="66" spans="1:14" ht="24" customHeight="1" x14ac:dyDescent="0.55000000000000004">
      <c r="A66" s="32" t="s">
        <v>155</v>
      </c>
      <c r="H66" s="63">
        <v>-1074750</v>
      </c>
      <c r="I66" s="63"/>
      <c r="J66" s="63">
        <v>-212878.5</v>
      </c>
      <c r="K66" s="63"/>
      <c r="L66" s="63">
        <v>-1074750</v>
      </c>
      <c r="M66" s="63"/>
      <c r="N66" s="63">
        <v>-212878.5</v>
      </c>
    </row>
    <row r="67" spans="1:14" ht="24" customHeight="1" x14ac:dyDescent="0.55000000000000004">
      <c r="A67" s="32" t="s">
        <v>156</v>
      </c>
      <c r="H67" s="63">
        <v>-61950</v>
      </c>
      <c r="I67" s="63"/>
      <c r="J67" s="63">
        <v>0</v>
      </c>
      <c r="K67" s="63"/>
      <c r="L67" s="63">
        <v>-61950</v>
      </c>
      <c r="M67" s="63"/>
      <c r="N67" s="63">
        <v>0</v>
      </c>
    </row>
    <row r="68" spans="1:14" ht="24" customHeight="1" x14ac:dyDescent="0.6">
      <c r="A68" s="38" t="s">
        <v>58</v>
      </c>
      <c r="B68" s="38"/>
      <c r="C68" s="38"/>
      <c r="D68" s="38"/>
      <c r="E68" s="38"/>
      <c r="F68" s="38"/>
      <c r="G68" s="38"/>
      <c r="H68" s="67">
        <f>SUM(H58:H67)</f>
        <v>-32657048.629999965</v>
      </c>
      <c r="I68" s="63"/>
      <c r="J68" s="67">
        <f>SUM(J58:J67)</f>
        <v>-18147619.740000002</v>
      </c>
      <c r="K68" s="63"/>
      <c r="L68" s="67">
        <f>SUM(L58:L67)</f>
        <v>-36191654.650000006</v>
      </c>
      <c r="M68" s="63"/>
      <c r="N68" s="67">
        <f>SUM(N58:N67)</f>
        <v>-26695061.669999998</v>
      </c>
    </row>
    <row r="69" spans="1:14" ht="24" customHeight="1" x14ac:dyDescent="0.6">
      <c r="A69" s="38" t="s">
        <v>6</v>
      </c>
      <c r="B69" s="38"/>
      <c r="C69" s="38"/>
      <c r="D69" s="38"/>
      <c r="E69" s="38"/>
      <c r="F69" s="38"/>
      <c r="G69" s="38"/>
      <c r="H69" s="63"/>
      <c r="I69" s="63"/>
      <c r="J69" s="63"/>
      <c r="K69" s="63"/>
      <c r="L69" s="63"/>
      <c r="M69" s="63"/>
      <c r="N69" s="63"/>
    </row>
    <row r="70" spans="1:14" ht="24" customHeight="1" x14ac:dyDescent="0.55000000000000004">
      <c r="A70" s="32" t="s">
        <v>208</v>
      </c>
      <c r="H70" s="63">
        <v>7741711.5700000003</v>
      </c>
      <c r="I70" s="63"/>
      <c r="J70" s="63">
        <v>0</v>
      </c>
      <c r="K70" s="63"/>
      <c r="L70" s="63">
        <v>7741711.5700000003</v>
      </c>
      <c r="M70" s="63"/>
      <c r="N70" s="63">
        <v>0</v>
      </c>
    </row>
    <row r="71" spans="1:14" ht="24" customHeight="1" x14ac:dyDescent="0.55000000000000004">
      <c r="A71" s="32" t="s">
        <v>161</v>
      </c>
      <c r="H71" s="63">
        <v>-3271391.36</v>
      </c>
      <c r="I71" s="63"/>
      <c r="J71" s="63">
        <v>-3189908.8200000008</v>
      </c>
      <c r="K71" s="63"/>
      <c r="L71" s="63">
        <v>-3271391.36</v>
      </c>
      <c r="M71" s="63"/>
      <c r="N71" s="63">
        <v>-3189908.8200000008</v>
      </c>
    </row>
    <row r="72" spans="1:14" ht="24" customHeight="1" x14ac:dyDescent="0.55000000000000004">
      <c r="A72" s="32" t="s">
        <v>162</v>
      </c>
      <c r="H72" s="63">
        <v>-19711597</v>
      </c>
      <c r="I72" s="63"/>
      <c r="J72" s="63">
        <v>-24642121.25</v>
      </c>
      <c r="K72" s="63"/>
      <c r="L72" s="63">
        <v>-19711597</v>
      </c>
      <c r="M72" s="63"/>
      <c r="N72" s="63">
        <v>-24642121.25</v>
      </c>
    </row>
    <row r="73" spans="1:14" ht="24" customHeight="1" x14ac:dyDescent="0.55000000000000004">
      <c r="A73" s="32" t="s">
        <v>163</v>
      </c>
      <c r="H73" s="63">
        <v>1500020</v>
      </c>
      <c r="I73" s="63"/>
      <c r="J73" s="63">
        <v>3750050</v>
      </c>
      <c r="K73" s="63"/>
      <c r="L73" s="63">
        <v>0</v>
      </c>
      <c r="M73" s="63"/>
      <c r="N73" s="63">
        <v>0</v>
      </c>
    </row>
    <row r="74" spans="1:14" ht="24" customHeight="1" x14ac:dyDescent="0.55000000000000004">
      <c r="A74" s="32" t="s">
        <v>164</v>
      </c>
      <c r="H74" s="63">
        <v>0</v>
      </c>
      <c r="I74" s="63"/>
      <c r="J74" s="63">
        <v>-2886.3</v>
      </c>
      <c r="K74" s="63"/>
      <c r="L74" s="63">
        <v>0</v>
      </c>
      <c r="M74" s="63"/>
      <c r="N74" s="63">
        <v>0</v>
      </c>
    </row>
    <row r="75" spans="1:14" ht="24" customHeight="1" x14ac:dyDescent="0.6">
      <c r="A75" s="38" t="s">
        <v>56</v>
      </c>
      <c r="B75" s="38"/>
      <c r="C75" s="38"/>
      <c r="D75" s="38"/>
      <c r="E75" s="38"/>
      <c r="F75" s="38"/>
      <c r="G75" s="38"/>
      <c r="H75" s="67">
        <f>SUM(H70:H74)</f>
        <v>-13741256.789999999</v>
      </c>
      <c r="I75" s="63"/>
      <c r="J75" s="67">
        <f>SUM(J70:J74)</f>
        <v>-24084866.370000001</v>
      </c>
      <c r="K75" s="63"/>
      <c r="L75" s="67">
        <f>SUM(L70:L74)</f>
        <v>-15241276.789999999</v>
      </c>
      <c r="M75" s="63"/>
      <c r="N75" s="67">
        <f>SUM(N70:N74)</f>
        <v>-27832030.07</v>
      </c>
    </row>
    <row r="76" spans="1:14" ht="24" customHeight="1" x14ac:dyDescent="0.6">
      <c r="A76" s="38" t="s">
        <v>43</v>
      </c>
      <c r="B76" s="38"/>
      <c r="C76" s="38"/>
      <c r="D76" s="38"/>
      <c r="E76" s="38"/>
      <c r="F76" s="38"/>
      <c r="G76" s="38"/>
      <c r="H76" s="63">
        <f>+H56+H68+H75</f>
        <v>-5636343.4499999881</v>
      </c>
      <c r="I76" s="63"/>
      <c r="J76" s="63">
        <f>+J56+J68+J75</f>
        <v>13623260.799999859</v>
      </c>
      <c r="K76" s="63"/>
      <c r="L76" s="63">
        <f>+L56+L68+L75</f>
        <v>4301618.0400000215</v>
      </c>
      <c r="M76" s="63"/>
      <c r="N76" s="63">
        <f>+N56+N68+N75</f>
        <v>312607.31999977306</v>
      </c>
    </row>
    <row r="77" spans="1:14" ht="24" customHeight="1" x14ac:dyDescent="0.6">
      <c r="A77" s="38" t="s">
        <v>129</v>
      </c>
      <c r="B77" s="38"/>
      <c r="C77" s="38"/>
      <c r="D77" s="38"/>
      <c r="E77" s="38"/>
      <c r="F77" s="38"/>
      <c r="G77" s="38"/>
      <c r="H77" s="63">
        <f>+งบดุล!J10</f>
        <v>40888782.890000008</v>
      </c>
      <c r="I77" s="63"/>
      <c r="J77" s="63">
        <v>27265522.09</v>
      </c>
      <c r="K77" s="63"/>
      <c r="L77" s="63">
        <f>+งบดุล!N10</f>
        <v>21978323.050000004</v>
      </c>
      <c r="M77" s="63"/>
      <c r="N77" s="63">
        <v>21665715.73</v>
      </c>
    </row>
    <row r="78" spans="1:14" ht="24" customHeight="1" thickBot="1" x14ac:dyDescent="0.65">
      <c r="A78" s="38" t="s">
        <v>130</v>
      </c>
      <c r="B78" s="38"/>
      <c r="C78" s="38"/>
      <c r="D78" s="38"/>
      <c r="E78" s="38"/>
      <c r="F78" s="38"/>
      <c r="G78" s="42" t="s">
        <v>112</v>
      </c>
      <c r="H78" s="68">
        <f>SUM(H76:H77)</f>
        <v>35252439.44000002</v>
      </c>
      <c r="I78" s="63"/>
      <c r="J78" s="68">
        <f>SUM(J76:J77)</f>
        <v>40888782.889999859</v>
      </c>
      <c r="K78" s="63"/>
      <c r="L78" s="68">
        <f>SUM(L76:L77)</f>
        <v>26279941.090000026</v>
      </c>
      <c r="M78" s="63"/>
      <c r="N78" s="68">
        <f>SUM(N76:N77)</f>
        <v>21978323.049999774</v>
      </c>
    </row>
    <row r="79" spans="1:14" ht="24" customHeight="1" thickTop="1" x14ac:dyDescent="0.6">
      <c r="A79" s="38"/>
      <c r="B79" s="38"/>
      <c r="C79" s="38"/>
      <c r="D79" s="38"/>
      <c r="E79" s="38"/>
      <c r="F79" s="38"/>
      <c r="G79" s="42"/>
    </row>
    <row r="80" spans="1:14" ht="24" customHeight="1" x14ac:dyDescent="0.55000000000000004">
      <c r="A80" s="39" t="s">
        <v>9</v>
      </c>
    </row>
    <row r="81" spans="1:14" ht="24" customHeight="1" x14ac:dyDescent="0.55000000000000004"/>
    <row r="82" spans="1:14" ht="24" customHeight="1" x14ac:dyDescent="0.55000000000000004">
      <c r="A82" s="39"/>
    </row>
    <row r="83" spans="1:14" ht="24" customHeight="1" x14ac:dyDescent="0.55000000000000004">
      <c r="A83" s="33"/>
      <c r="D83" s="14" t="s">
        <v>188</v>
      </c>
      <c r="E83" s="14"/>
      <c r="F83" s="45"/>
      <c r="G83" s="45"/>
      <c r="H83" s="33"/>
      <c r="I83" s="33"/>
      <c r="J83" s="33"/>
      <c r="K83" s="33"/>
      <c r="M83" s="33"/>
      <c r="N83" s="33"/>
    </row>
    <row r="84" spans="1:14" ht="24" customHeight="1" x14ac:dyDescent="0.55000000000000004">
      <c r="A84" s="39"/>
      <c r="D84" s="14" t="s">
        <v>175</v>
      </c>
      <c r="E84" s="14"/>
      <c r="F84" s="45"/>
      <c r="G84" s="45"/>
      <c r="H84" s="33"/>
      <c r="I84" s="33"/>
      <c r="J84" s="33"/>
      <c r="K84" s="33"/>
      <c r="M84" s="33"/>
      <c r="N84" s="33"/>
    </row>
    <row r="85" spans="1:14" ht="22.5" customHeight="1" x14ac:dyDescent="0.55000000000000004"/>
  </sheetData>
  <mergeCells count="12">
    <mergeCell ref="A45:N45"/>
    <mergeCell ref="A46:N46"/>
    <mergeCell ref="A47:N47"/>
    <mergeCell ref="H50:J50"/>
    <mergeCell ref="L50:N50"/>
    <mergeCell ref="A48:N48"/>
    <mergeCell ref="A1:N1"/>
    <mergeCell ref="A2:N2"/>
    <mergeCell ref="A3:N3"/>
    <mergeCell ref="H6:J6"/>
    <mergeCell ref="L6:N6"/>
    <mergeCell ref="A4:N4"/>
  </mergeCells>
  <pageMargins left="0.59055118110236227" right="0.19685039370078741" top="0.59055118110236227" bottom="0.39370078740157483" header="0.23622047244094491" footer="0.23622047244094491"/>
  <pageSetup paperSize="9" scale="85" firstPageNumber="8" orientation="portrait" useFirstPageNumber="1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F5DB60B40474E95EF023C9FC1C559" ma:contentTypeVersion="2" ma:contentTypeDescription="Create a new document." ma:contentTypeScope="" ma:versionID="fc33d7761a08220529a4fcc8bdb2f29c">
  <xsd:schema xmlns:xsd="http://www.w3.org/2001/XMLSchema" xmlns:xs="http://www.w3.org/2001/XMLSchema" xmlns:p="http://schemas.microsoft.com/office/2006/metadata/properties" xmlns:ns2="0a60afa3-a4cb-4d7f-b916-4aff3edc9871" targetNamespace="http://schemas.microsoft.com/office/2006/metadata/properties" ma:root="true" ma:fieldsID="443b11dd5f9ff33eb543a8e5184e6637" ns2:_="">
    <xsd:import namespace="0a60afa3-a4cb-4d7f-b916-4aff3edc98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0afa3-a4cb-4d7f-b916-4aff3edc9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155639-4425-446E-8624-62B1D0D0C4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EEAF50-D607-412B-9F5E-B88B3F994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60afa3-a4cb-4d7f-b916-4aff3edc98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QLT-NB246</cp:lastModifiedBy>
  <cp:lastPrinted>2023-02-25T07:43:17Z</cp:lastPrinted>
  <dcterms:created xsi:type="dcterms:W3CDTF">1998-10-22T15:15:08Z</dcterms:created>
  <dcterms:modified xsi:type="dcterms:W3CDTF">2023-02-26T10:59:46Z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0x010100F90F5DB60B40474E95EF023C9FC1C559</vt:lpwstr>
  </property>
</Properties>
</file>