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GSC\ACC&amp;Fin\SetLink นำส่งงบการเงิน\Elcid งบ\ปี 2565\ไทย\"/>
    </mc:Choice>
  </mc:AlternateContent>
  <bookViews>
    <workbookView xWindow="0" yWindow="0" windowWidth="21600" windowHeight="8625" tabRatio="847"/>
  </bookViews>
  <sheets>
    <sheet name="BS_FS (T)" sheetId="1" r:id="rId1"/>
    <sheet name="PL (12M)" sheetId="8" r:id="rId2"/>
    <sheet name="S.Equ (T)_Conso" sheetId="7" r:id="rId3"/>
    <sheet name="S.Equ (T) (Com)" sheetId="3" r:id="rId4"/>
    <sheet name="CF (T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xlnm._FilterDatabase" localSheetId="0" hidden="1" xml:space="preserve">   'BS_FS (T)'!#REF!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4">'[60]11922'!#REF!</definedName>
    <definedName name="A" localSheetId="1">'[60]11922'!#REF!</definedName>
    <definedName name="a">#N/A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'[73]tax-ss'!$B$51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'[90]U2.2'!#REF!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 localSheetId="1">[159]!Customize</definedName>
    <definedName name="Customize" localSheetId="2">[159]!Customize</definedName>
    <definedName name="Customize">[159]!Customize</definedName>
    <definedName name="cv">[131]Add!#REF!</definedName>
    <definedName name="cv0">[131]Add!#REF!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4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'[177]D190.2'!#REF!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'[90]U2.2'!#REF!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'[90]U2.2'!#REF!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1">DATE(YEAR([183]!Loan_Start),MONTH([183]!Loan_Start)+Payment_Number,DAY([183]!Loan_Start))</definedName>
    <definedName name="eed" localSheetId="2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'[90]U2.2'!#REF!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'[90]U2.2'!#REF!</definedName>
    <definedName name="ergtwrq">#REF!</definedName>
    <definedName name="ergwq">#REF!</definedName>
    <definedName name="erherhh">#REF!</definedName>
    <definedName name="erhjtejnjmn">#REF!</definedName>
    <definedName name="erhnethet">'[90]U2.2'!#REF!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1">DATE(YEAR([183]!Loan_Start),MONTH([183]!Loan_Start)+Payment_Number,DAY([183]!Loan_Start))</definedName>
    <definedName name="ffsw" localSheetId="2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[159]!FinePrint</definedName>
    <definedName name="FinePrint" localSheetId="2">[159]!FinePrint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4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'[181]ลูกหนี้(เก่า)'!#REF!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MATCH(0.01,[225]!End_Bal,-1)+1</definedName>
    <definedName name="hghg" localSheetId="2">MATCH(0.01,[225]!End_Bal,-1)+1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1">OFFSET([225]!Full_Print,0,0,[0]!jhtt)</definedName>
    <definedName name="hrh" localSheetId="2">OFFSET([225]!Full_Print,0,0,[0]!jhtt)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hidden="1">{#N/A,#N/A,TRUE,"M [OS-05]-00(1)";#N/A,#N/A,TRUE,"M [OS-05]-00(1)"}</definedName>
    <definedName name="hth" localSheetId="1">MATCH(0.01,[225]!End_Bal,-1)+1</definedName>
    <definedName name="hth" localSheetId="2">MATCH(0.01,[225]!End_Bal,-1)+1</definedName>
    <definedName name="hth">MATCH(0.01,[225]!End_Bal,-1)+1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 localSheetId="1">OFFSET([225]!Full_Print,0,0,[246]!hii)</definedName>
    <definedName name="jhf" localSheetId="2">OFFSET([225]!Full_Print,0,0,[246]!hii)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 localSheetId="4">#REF!</definedName>
    <definedName name="Loan_Amount">#REF!</definedName>
    <definedName name="loan_number">[81]Income!$H$5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 localSheetId="1">[159]!Nada</definedName>
    <definedName name="Nada" localSheetId="2">[159]!Nada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 localSheetId="1">'[265]B131 '!NCode</definedName>
    <definedName name="NCode" localSheetId="2">'[265]B131 '!NCode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4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'BS_FS (T)'!$A$1:$L$71</definedName>
    <definedName name="_xlnm.Print_Area" localSheetId="4">'CF (T)'!$A$1:$K$87</definedName>
    <definedName name="_xlnm.Print_Area" localSheetId="1">'PL (12M)'!$A$1:$M$45</definedName>
    <definedName name="_xlnm.Print_Area" localSheetId="3">'S.Equ (T) (Com)'!$A$1:$N$16</definedName>
    <definedName name="_xlnm.Print_Area" localSheetId="2">'S.Equ (T)_Conso'!$A$1:$X$21</definedName>
    <definedName name="_xlnm.Print_Area">#N/A</definedName>
    <definedName name="Print_Area_MI" localSheetId="4">#REF!</definedName>
    <definedName name="Print_Area_MI">[291]TOT!#REF!</definedName>
    <definedName name="Print_Area_MI___0">#REF!</definedName>
    <definedName name="Print_Area_MI___4">[292]_2__xls__2__xls_COV!$A$1:$B$38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>#REF!</definedName>
    <definedName name="proj_start">[295]Input!$E$14</definedName>
    <definedName name="proj_start_date">[81]WKS_LOAD!$B$6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'[90]U2.2'!#REF!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>#REF!</definedName>
    <definedName name="qqqqqq">#REF!</definedName>
    <definedName name="QQW">#REF!</definedName>
    <definedName name="qregfe">#REF!</definedName>
    <definedName name="qreqefrew">'[90]U2.2'!#REF!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'[90]U2.2'!#REF!</definedName>
    <definedName name="qwrqrqwr">'[90]U2.2'!#REF!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DATE(YEAR([225]!Loan_Start),MONTH([225]!Loan_Start)+Payment_Number,DAY([225]!Loan_Start))</definedName>
    <definedName name="rfhrht" localSheetId="2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DATE(YEAR([225]!Loan_Start),MONTH([225]!Loan_Start)+Payment_Number,DAY([225]!Loan_Start))</definedName>
    <definedName name="rh" localSheetId="2">DATE(YEAR([225]!Loan_Start),MONTH([225]!Loan_Start)+Payment_Number,DAY([225]!Loan_Start))</definedName>
    <definedName name="rh">DATE(YEAR([225]!Loan_Start),MONTH([225]!Loan_Start)+Payment_Number,DAY([225]!Loan_Start))</definedName>
    <definedName name="rhe" localSheetId="1">IF([225]!Loan_Amount*[225]!Interest_Rate*[225]!Loan_Years*[225]!Loan_Start&gt;0,1,0)</definedName>
    <definedName name="rhe" localSheetId="2">IF([225]!Loan_Amount*[225]!Interest_Rate*[225]!Loan_Years*[225]!Loan_Start&gt;0,1,0)</definedName>
    <definedName name="rhe">IF([225]!Loan_Amount*[225]!Interest_Rate*[225]!Loan_Years*[225]!Loan_Start&gt;0,1,0)</definedName>
    <definedName name="rhhf" localSheetId="1">IF([225]!Loan_Amount*[225]!Interest_Rate*[225]!Loan_Years*[225]!Loan_Start&gt;0,1,0)</definedName>
    <definedName name="rhhf" localSheetId="2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 localSheetId="1">IF([246]!Values_Entered,[225]!Header_Row+[246]!Number_of_Payments,[225]!Header_Row)</definedName>
    <definedName name="rt" localSheetId="2">IF([246]!Values_Entered,[225]!Header_Row+[246]!Number_of_Payments,[225]!Header_Row)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1">DATE(YEAR([225]!Loan_Start),MONTH([225]!Loan_Start)+Payment_Number,DAY([225]!Loan_Start))</definedName>
    <definedName name="ry" localSheetId="2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'[90]U2.2'!#REF!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>#REF!</definedName>
    <definedName name="segweg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'[90]U2.2'!#REF!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>#REF!</definedName>
    <definedName name="TaxRate2">#REF!</definedName>
    <definedName name="TaxRate3">#REF!</definedName>
    <definedName name="TaxRef">#REF!</definedName>
    <definedName name="tb">'[314]TrialBalance Q3-2002'!$A$1:$H$301</definedName>
    <definedName name="TB_Manual_JEs">#REF!</definedName>
    <definedName name="tbold">#REF!</definedName>
    <definedName name="TDB">'[20]B&amp;S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>#REF!</definedName>
    <definedName name="TEST1">#REF!</definedName>
    <definedName name="TEST2">#REF!</definedName>
    <definedName name="test3">'[316]Gain Loss Calculation'!$BR$3</definedName>
    <definedName name="test4">#REF!</definedName>
    <definedName name="test5">[317]UPG表!#REF!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hidden="1">{#N/A,#N/A,FALSE,"Sheet1"}</definedName>
    <definedName name="Trade_Debtors_Breakdown">[126]TBal!$A$3</definedName>
    <definedName name="TradeFinRate3">#REF!</definedName>
    <definedName name="TransCrncy">[322]Cover!$E$6</definedName>
    <definedName name="TRF">'[321]1120'!$D$15:$D$67</definedName>
    <definedName name="trhtrh">#REF!</definedName>
    <definedName name="trhtrht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[303]Overview!$C$48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DATE(YEAR([225]!Loan_Start),MONTH([225]!Loan_Start)+Payment_Number,DAY([225]!Loan_Start))</definedName>
    <definedName name="ty" localSheetId="2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[65]FSA!$A$1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>#REF!</definedName>
    <definedName name="utrrh">[304]Details!$B$2:$B$34</definedName>
    <definedName name="UUUU" hidden="1">{"AnnualRentRoll",#N/A,FALSE,"RentRoll"}</definedName>
    <definedName name="ux">'[73]tax-ss'!$G$7:$G$37</definedName>
    <definedName name="V" hidden="1">{#N/A,#N/A,FALSE,"Sheet1"}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[148]Weights!$A$10:$K$39</definedName>
    <definedName name="wgrewgg">'[90]U2.2'!#REF!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'[90]U2.2'!#REF!</definedName>
    <definedName name="wrgwrgtw">'[90]U2.2'!#REF!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'[73]tax-ss'!$J$7:$J$37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>#REF!</definedName>
    <definedName name="Year_of_assessment_1993">#REF!</definedName>
    <definedName name="Year_of_assessment_1995">'[330]6A CA'!#REF!</definedName>
    <definedName name="Year_of_assessment_1996">'[330]6A CA'!#REF!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[334]A4!$K$73+[334]A4!$K$77</definedName>
    <definedName name="เจ้าหนี้เช่าซื้อสิ้นงวด">[334]A4!$G$73+[334]A4!$G$77</definedName>
    <definedName name="เจ้าหนี้ต้นงวด">[334]E1!$K$22+[334]E1!$K$30+[334]E3!$K$10+[334]E3!$K$17+[334]E3!$K$75</definedName>
    <definedName name="เจ้าหนี้สิ้นงวด">[334]E1!$G$22+[334]E1!$G$30+[334]E3!$G$10+[334]E3!$G$17+[334]E3!$G$75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[142]boq!#REF!</definedName>
    <definedName name="แสงสว่างห้องประชุม">[142]boq!#REF!</definedName>
    <definedName name="ใบ" hidden="1">{"'SUMMATION'!$B$2:$I$2"}</definedName>
    <definedName name="ก" hidden="1">{"AnnualRentRoll",#N/A,FALSE,"RentRoll"}</definedName>
    <definedName name="ก138">'[275]คชจ.ดำเนินงาน6-43'!#REF!</definedName>
    <definedName name="กเดแ" hidden="1">{#N/A,#N/A,FALSE,"Sheet1"}</definedName>
    <definedName name="กก">#REF!</definedName>
    <definedName name="กกก">'[317]คชจ.ดำเนินงาน6-43'!#REF!</definedName>
    <definedName name="กดด">'[335]Gain Loss Calculation'!#REF!</definedName>
    <definedName name="กราวน์">[142]boq!#REF!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1">OFFSET([225]!Full_Print,0,0,[0]!jhtt)</definedName>
    <definedName name="รน" localSheetId="2">OFFSET([225]!Full_Print,0,0,[0]!jhtt)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H18" i="1"/>
  <c r="F18" i="1"/>
  <c r="L18" i="1"/>
  <c r="J13" i="3"/>
  <c r="J16" i="3" s="1"/>
  <c r="H13" i="3"/>
  <c r="H16" i="3" s="1"/>
  <c r="F13" i="3"/>
  <c r="F16" i="3" s="1"/>
  <c r="N10" i="3"/>
  <c r="E30" i="5"/>
  <c r="P17" i="7"/>
  <c r="P16" i="7"/>
  <c r="G16" i="8" l="1"/>
  <c r="F30" i="1"/>
  <c r="R17" i="7"/>
  <c r="R16" i="7"/>
  <c r="T16" i="7" s="1"/>
  <c r="P18" i="7"/>
  <c r="R18" i="7" s="1"/>
  <c r="P15" i="7"/>
  <c r="R14" i="7"/>
  <c r="R13" i="7"/>
  <c r="R12" i="7"/>
  <c r="R11" i="7"/>
  <c r="L15" i="3"/>
  <c r="N15" i="3" s="1"/>
  <c r="V18" i="7"/>
  <c r="V13" i="7"/>
  <c r="G54" i="5"/>
  <c r="P19" i="7" l="1"/>
  <c r="P20" i="7" s="1"/>
  <c r="V16" i="7"/>
  <c r="X16" i="7" s="1"/>
  <c r="L63" i="1"/>
  <c r="L61" i="1"/>
  <c r="L12" i="3"/>
  <c r="N12" i="3" s="1"/>
  <c r="R19" i="7" l="1"/>
  <c r="L19" i="7"/>
  <c r="J60" i="1"/>
  <c r="L60" i="1"/>
  <c r="L14" i="7"/>
  <c r="I11" i="8"/>
  <c r="M11" i="8"/>
  <c r="J30" i="1"/>
  <c r="T19" i="7" l="1"/>
  <c r="X19" i="7" s="1"/>
  <c r="E83" i="5"/>
  <c r="A1" i="3"/>
  <c r="A1" i="7"/>
  <c r="M16" i="8" l="1"/>
  <c r="K16" i="8"/>
  <c r="I16" i="8"/>
  <c r="F15" i="7" l="1"/>
  <c r="F20" i="7" s="1"/>
  <c r="F60" i="1" l="1"/>
  <c r="H60" i="1"/>
  <c r="E86" i="5"/>
  <c r="E87" i="5" s="1"/>
  <c r="E61" i="5" l="1"/>
  <c r="I30" i="5" l="1"/>
  <c r="L52" i="1"/>
  <c r="J52" i="1"/>
  <c r="H52" i="1"/>
  <c r="F47" i="1"/>
  <c r="K54" i="5"/>
  <c r="I54" i="5"/>
  <c r="E54" i="5"/>
  <c r="T11" i="7"/>
  <c r="T12" i="7"/>
  <c r="N15" i="7"/>
  <c r="N20" i="7" s="1"/>
  <c r="A3" i="5"/>
  <c r="A66" i="5" s="1"/>
  <c r="G30" i="5"/>
  <c r="K30" i="5"/>
  <c r="L30" i="1"/>
  <c r="H30" i="1"/>
  <c r="H32" i="1" s="1"/>
  <c r="F32" i="1"/>
  <c r="G58" i="5"/>
  <c r="A3" i="3"/>
  <c r="A3" i="7"/>
  <c r="M13" i="8"/>
  <c r="M17" i="8" s="1"/>
  <c r="M19" i="8" s="1"/>
  <c r="K11" i="8"/>
  <c r="K13" i="8" s="1"/>
  <c r="K17" i="8" s="1"/>
  <c r="K19" i="8" s="1"/>
  <c r="I13" i="8"/>
  <c r="I17" i="8" s="1"/>
  <c r="I19" i="8" s="1"/>
  <c r="G11" i="8"/>
  <c r="J15" i="7"/>
  <c r="H15" i="7"/>
  <c r="I61" i="5"/>
  <c r="K58" i="5"/>
  <c r="E58" i="5"/>
  <c r="I58" i="5"/>
  <c r="L47" i="1"/>
  <c r="J47" i="1"/>
  <c r="A36" i="1"/>
  <c r="A34" i="1"/>
  <c r="H47" i="1"/>
  <c r="H61" i="1" l="1"/>
  <c r="H20" i="7"/>
  <c r="F61" i="1" s="1"/>
  <c r="H63" i="1"/>
  <c r="J20" i="7"/>
  <c r="F63" i="1" s="1"/>
  <c r="A37" i="5"/>
  <c r="X11" i="7"/>
  <c r="R15" i="7"/>
  <c r="J61" i="1"/>
  <c r="J63" i="1"/>
  <c r="X12" i="7"/>
  <c r="G13" i="8"/>
  <c r="G17" i="8" s="1"/>
  <c r="G19" i="8" s="1"/>
  <c r="M21" i="8"/>
  <c r="K9" i="5"/>
  <c r="I21" i="8"/>
  <c r="G9" i="5"/>
  <c r="I9" i="5"/>
  <c r="K21" i="8"/>
  <c r="V15" i="7"/>
  <c r="V20" i="7" s="1"/>
  <c r="H53" i="1"/>
  <c r="L53" i="1"/>
  <c r="L32" i="1"/>
  <c r="J53" i="1"/>
  <c r="J32" i="1"/>
  <c r="H65" i="1" l="1"/>
  <c r="R20" i="7"/>
  <c r="I30" i="8"/>
  <c r="I40" i="8" s="1"/>
  <c r="I38" i="8" s="1"/>
  <c r="I35" i="8"/>
  <c r="M30" i="8"/>
  <c r="M40" i="8" s="1"/>
  <c r="M38" i="8" s="1"/>
  <c r="L11" i="3"/>
  <c r="F67" i="1"/>
  <c r="H67" i="1"/>
  <c r="K30" i="8"/>
  <c r="K40" i="8" s="1"/>
  <c r="K38" i="8" s="1"/>
  <c r="L14" i="3"/>
  <c r="N14" i="3" s="1"/>
  <c r="E9" i="5"/>
  <c r="G21" i="8"/>
  <c r="L13" i="3" l="1"/>
  <c r="L16" i="3" s="1"/>
  <c r="N11" i="3"/>
  <c r="N13" i="3" s="1"/>
  <c r="N16" i="3" s="1"/>
  <c r="F65" i="1"/>
  <c r="G30" i="8"/>
  <c r="G40" i="8" s="1"/>
  <c r="G38" i="8" s="1"/>
  <c r="G35" i="8"/>
  <c r="F52" i="1"/>
  <c r="F53" i="1" s="1"/>
  <c r="E31" i="5"/>
  <c r="E33" i="5" s="1"/>
  <c r="E60" i="5" s="1"/>
  <c r="E62" i="5" s="1"/>
  <c r="L64" i="1" l="1"/>
  <c r="L66" i="1" s="1"/>
  <c r="L68" i="1" s="1"/>
  <c r="L70" i="1" s="1"/>
  <c r="G33" i="8"/>
  <c r="L18" i="7" s="1"/>
  <c r="G43" i="8" l="1"/>
  <c r="T14" i="7"/>
  <c r="X14" i="7" l="1"/>
  <c r="G31" i="5"/>
  <c r="I33" i="8"/>
  <c r="L13" i="7" s="1"/>
  <c r="I31" i="5"/>
  <c r="K31" i="5"/>
  <c r="L15" i="7" l="1"/>
  <c r="L20" i="7" s="1"/>
  <c r="T13" i="7"/>
  <c r="K33" i="5"/>
  <c r="K60" i="5" s="1"/>
  <c r="K62" i="5" s="1"/>
  <c r="I33" i="5"/>
  <c r="I60" i="5" s="1"/>
  <c r="I62" i="5" s="1"/>
  <c r="G33" i="5"/>
  <c r="G60" i="5" s="1"/>
  <c r="G62" i="5" s="1"/>
  <c r="I43" i="8"/>
  <c r="K35" i="8"/>
  <c r="K33" i="8" s="1"/>
  <c r="K43" i="8" s="1"/>
  <c r="X13" i="7" l="1"/>
  <c r="X15" i="7" s="1"/>
  <c r="T15" i="7"/>
  <c r="H64" i="1"/>
  <c r="H66" i="1" s="1"/>
  <c r="H68" i="1" s="1"/>
  <c r="H70" i="1" s="1"/>
  <c r="F64" i="1"/>
  <c r="F66" i="1" s="1"/>
  <c r="F68" i="1" s="1"/>
  <c r="F70" i="1" s="1"/>
  <c r="T17" i="7"/>
  <c r="T18" i="7"/>
  <c r="T20" i="7" s="1"/>
  <c r="M35" i="8"/>
  <c r="M33" i="8" s="1"/>
  <c r="M43" i="8" s="1"/>
  <c r="J64" i="1"/>
  <c r="J66" i="1" s="1"/>
  <c r="J68" i="1" s="1"/>
  <c r="J70" i="1" s="1"/>
  <c r="X17" i="7" l="1"/>
  <c r="X18" i="7"/>
  <c r="X20" i="7" l="1"/>
</calcChain>
</file>

<file path=xl/sharedStrings.xml><?xml version="1.0" encoding="utf-8"?>
<sst xmlns="http://schemas.openxmlformats.org/spreadsheetml/2006/main" count="223" uniqueCount="167">
  <si>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</si>
  <si>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</si>
  <si>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</si>
  <si>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</si>
  <si>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</si>
  <si>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</si>
  <si>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</si>
  <si>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</si>
  <si>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</si>
  <si>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</si>
  <si>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</si>
  <si>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</si>
  <si>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</si>
  <si>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</si>
  <si>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</si>
  <si>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</si>
  <si>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</si>
  <si>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</si>
  <si>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</si>
  <si>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</si>
  <si>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</si>
  <si>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</si>
  <si>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</si>
  <si>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</si>
  <si>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</si>
  <si>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</si>
  <si>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</si>
  <si>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</si>
  <si>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</si>
  <si>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</si>
  <si>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</si>
  <si>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</si>
  <si>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</si>
  <si>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</si>
  <si>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</si>
  <si>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</si>
  <si>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</si>
  <si>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กำไรจากการจำหน่ายสินทรัพย์ทางการเงินหมุนเวียนอื่น</t>
  </si>
  <si>
    <t>จ่ายภาษีเงินได้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</si>
  <si>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</si>
  <si>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</si>
  <si>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</si>
  <si>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</si>
  <si>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</si>
  <si>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งบแสดงฐานะการเงิน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</si>
  <si>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</si>
  <si>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</si>
  <si>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</si>
  <si>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</si>
  <si>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</si>
  <si>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</si>
  <si>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</si>
  <si>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</si>
  <si>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</si>
  <si>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</si>
  <si>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</si>
  <si>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</si>
  <si>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ลูกหนี้การค้าและลูกหนี้อื่น</t>
  </si>
  <si>
    <t>ภาระผูกพันผลประโยชน์พนักงาน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</si>
  <si>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</si>
  <si>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</si>
  <si>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</si>
  <si>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</si>
  <si>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</si>
  <si>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</si>
  <si>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</si>
  <si>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</si>
  <si>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</si>
  <si>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</si>
  <si>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</si>
  <si>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</si>
  <si>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</si>
  <si>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</si>
  <si>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</si>
  <si>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</si>
  <si>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</si>
  <si>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จำนวนหุ้นสามัญถัวเฉลี่ยถ่วงน้ำหนัก (หุ้น)</t>
  </si>
  <si>
    <t>(โอนกลับ) ผลขาดทุนด้านเครดิตที่คาดว่าจะเกิดขึ้น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</si>
  <si>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</si>
  <si>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</si>
  <si>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</si>
  <si>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</si>
  <si>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</si>
  <si>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</si>
  <si>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</si>
  <si>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</si>
  <si>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</si>
  <si>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</si>
  <si>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</si>
  <si>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</si>
  <si>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</si>
  <si>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ข้อมูลกระแสเงินสดเปิดเผยเพิ่มเติม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</si>
  <si>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</si>
  <si>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</si>
  <si>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</si>
  <si>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</si>
  <si>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เงินสดสุทธิได้มาจาก (ใช้ไปใน) กิจกรรมจัดหาเงิน</t>
  </si>
  <si>
    <t>เงินสดรับจากการขายบริษัทย่อยสุทธิจากเงินสดที่จ่ายไป</t>
  </si>
  <si>
    <t>กำไร (ขาดทุน) ต่อหุ้นขั้นพื้นฐาน (บาทต่อหุ้น)</t>
  </si>
  <si>
    <t>เงินสดและรายการเทียบเท่าเงินสดเพิ่มขึ้น (ลดลง) - สุทธิ</t>
  </si>
  <si>
    <t>เจ้าหนี้การค้าและเจ้าหนี้อื่น</t>
  </si>
  <si>
    <t>รายการที่ไม่กระทบเงินสด</t>
  </si>
  <si>
    <t>ลูกหนี้การค้าและลูกหนี้หมุนเวียนอื่น</t>
  </si>
  <si>
    <t>อุปกรณ์</t>
  </si>
  <si>
    <t>เจ้าหนี้การค้าและเจ้าหนี้หมุนเวียนอื่น</t>
  </si>
  <si>
    <t>สินทรัพย์สุทธิของบริษัทย่อย</t>
  </si>
  <si>
    <t>จำนวนเงินจ่ายซื้อเงินลงทุนในบริษัทย่อย</t>
  </si>
  <si>
    <t>จำนวนเงินจ่ายสุทธิเพื่อซื้อเงินลงทุนในบริษัทย่อย</t>
  </si>
  <si>
    <r>
      <rPr>
        <u/>
        <sz val="14"/>
        <rFont val="Angsana New"/>
        <family val="1"/>
      </rPr>
      <t>หัก: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</si>
  <si>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</si>
  <si>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</si>
  <si>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</si>
  <si>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</si>
  <si>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รวมองค์ประกอบอื่นส่วนของผู้ถือหุ้น</t>
  </si>
  <si>
    <t>การเปลี่ยนแปลงสัดส่วนการถือหุ้นในบริษัทย่อย</t>
  </si>
  <si>
    <t>ในระหว่างปี 2565 กลุ่มบริษัทซื้อเงินลงทุนในบริษัทย่อยแห่งหนึ่ง โดยมีรายละเอียดที่กระทบงบกระแสเงินสด ดังนี้</t>
  </si>
  <si>
    <t>ปรับรายการที่กระทบ กำไรก่อนภาษีเงินได้เป็นเงินสดรับ (จ่าย) จากกิจกรรมดำเนินงาน</t>
  </si>
  <si>
    <t>ลูกหนี้เงินให้กู้ยืม - โครงการสวัสดิการพนักงาน</t>
  </si>
  <si>
    <t>สินทรัพย์ไม่หมุนเวียนอื่น (เพิ่มขึ้น) ลดลง</t>
  </si>
  <si>
    <t>สินทรัพย์ที่เกิดจากสัญญา - หมุนเวียน (เพิ่มขึ้น) ลดลง</t>
  </si>
  <si>
    <t>เงินสดรับจากผู้ถือหุ้นส่วนน้อย</t>
  </si>
  <si>
    <t>รวมค่าใช้จ่าย</t>
  </si>
  <si>
    <t>กำไร (ขาดทุน) ก่อนค่าใช้จ่าย</t>
  </si>
  <si>
    <t>(หน่วย : บาท)</t>
  </si>
  <si>
    <t>ค่าเสื่อมราคาและค่าตัดจำหน่าย</t>
  </si>
  <si>
    <t xml:space="preserve">           สินทรัพย์ทางการเงินหมุนเวียนอื่น</t>
  </si>
  <si>
    <t>(กำไร) ขาดทุนที่ยังไม่เกิดขึ้นจากการเปลี่ยนแปลงมูลค่ายุติธรรมของ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</si>
  <si>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</si>
  <si>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</si>
  <si>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31 ธันวาคม 2565</t>
  </si>
  <si>
    <t>ยอดคงเหลือ ณ วันที่ 31 ธันวาคม 2564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</si>
  <si>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</si>
  <si>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</si>
  <si>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</si>
  <si>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รวมกำไร (ขาดทุน) เบ็ดเสร็จสำหรับปี</t>
  </si>
  <si>
    <t>รายการที่จะไม่ถูกจัดประเภทใหม่เข้าไปไว้ใน</t>
  </si>
  <si>
    <t>กำไรหรือขาดทุนภายหลัง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</si>
  <si>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</si>
  <si>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</si>
  <si>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ภาษีเงินได้เกี่ยวกับกำไร (ขาดทุน) จากการประมาณการตามหลัก</t>
  </si>
  <si>
    <t>คณิตศาสตร์ประกันภัยสำหรับโครงการผลประโยชน์พนักงาน</t>
  </si>
  <si>
    <t>การแบ่งปันกำไร (ขาดทุน) เบ็ดเสร็จรวม</t>
  </si>
  <si>
    <t>กำไร (ขาดทุน) เบ็ดเสร็จสำหรับปี</t>
  </si>
  <si>
    <t>โอนไปกำไรสะสม</t>
  </si>
  <si>
    <t>ยอดคงเหลือ ณ วันที่ 1 มกราคม 2564</t>
  </si>
  <si>
    <t>5.2, 7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</si>
  <si>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</si>
  <si>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</si>
  <si>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ตัดจำหน่ายภาษีเงินได้</t>
  </si>
  <si>
    <t>(กำไร) ขาดทุนจากการตัดจำหน่ายและขายสินทรัพย์ถาวร</t>
  </si>
  <si>
    <t>ขาดทุนจากการเลิกใช้สินทรัพย์</t>
  </si>
  <si>
    <t>เงินฝากที่มีข้อจำกัดในการใช้</t>
  </si>
  <si>
    <t>ผลกำไร (ขาดทุน) จากการวัดมูลค่าใหม่ของผลประโยชน์พนักงานที่กำหนดไว้</t>
  </si>
  <si>
    <t>สินค้าคงเหลือ (เพิ่มขึ้น) ลดลง</t>
  </si>
  <si>
    <t>ค่าความนิยม</t>
  </si>
  <si>
    <t>เงินสดจ่ายเพื่อซื้อบริษัทย่อยสุทธิจากเงินสดที่ได้มา</t>
  </si>
  <si>
    <t>ประมาณการหนี้สินไม่หมุนเวียนสำหรับผลประโยชน์พนักงาน</t>
  </si>
  <si>
    <t>กำไร (ขาดทุน) จากการดำเนินงาน</t>
  </si>
  <si>
    <t>(ค่าใช้จ่าย) รายได้ ภาษีเงินได้</t>
  </si>
  <si>
    <t xml:space="preserve">เงินสดรับจากการจำหน่ายส่วนปรับปรุงสิทธิการเช่าและอุปกรณ์ </t>
  </si>
  <si>
    <t>เงินสดจ่ายชำระหนี้สินตามสัญญาเช่า</t>
  </si>
  <si>
    <t>เงินฝากที่มีข้อจำกัดในการใช้ (เพิ่มขึ้น) ลดลง</t>
  </si>
  <si>
    <t>สินทรัพย์ภาษีเงินได้รอตัดบัญชี</t>
  </si>
  <si>
    <t>เงินลงทุนในกิจการร่วมค้า</t>
  </si>
  <si>
    <t>ส่วนแบ่งกำไร (ขาดทุน) จากเงินลงทุนในกิจการร่วมค้า</t>
  </si>
  <si>
    <t>ส่วนแบ่งกำไรจากเงินลงทุนในกิจการร่วมค้า</t>
  </si>
  <si>
    <t>เงินสดจ่ายเพื่อซื้อเงินลงทุนในกิจการร่วมค้า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</si>
</sst>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.00_-;\-&quot;฿&quot;* #,##0.00_-;_-&quot;฿&quot;* &quot;-&quot;??_-;_-@_-"/>
    <numFmt numFmtId="172" formatCode="_(* #,##0;_(* \(#,##0\);_(* &quot;-&quot;_);_(@_)"/>
    <numFmt numFmtId="173" formatCode="_(* #,##0_);_(* \(#,##0\);_(* &quot;-&quot;??_);_(@_)"/>
    <numFmt numFmtId="174" formatCode="#,##0\ ;\(#,##0\);\-\ "/>
    <numFmt numFmtId="175" formatCode="_-* #,##0_-;\-* #,##0_-;_-* &quot;-&quot;??_-;_-@_-"/>
    <numFmt numFmtId="176" formatCode="_(* #,##0.000_);_(* \(#,##0.000\);_(* &quot;-&quot;??_);_(@_)"/>
    <numFmt numFmtId="177" formatCode="\t&quot;฿&quot;#,##0_);\(\t&quot;฿&quot;#,##0\)"/>
    <numFmt numFmtId="178" formatCode="#,##0.00;\(#,##0.00\)"/>
    <numFmt numFmtId="179" formatCode="#,##0;\(#,##0\)"/>
    <numFmt numFmtId="180" formatCode="#,##0;[Red]\(#,##0\);\-"/>
    <numFmt numFmtId="181" formatCode="_(* #,##0.00_);_(* \(#,##0.00\);_(* &quot;-&quot;_);_(@_)"/>
    <numFmt numFmtId="182" formatCode="_(* #,##0.0000_);_(* \(#,##0.0000\);_(* &quot;-&quot;??_);_(@_)"/>
    <numFmt numFmtId="183" formatCode="#,##0.00;[Red]\(#,##0.00\)"/>
    <numFmt numFmtId="184" formatCode="\t&quot;£&quot;#,##0_);\(\t&quot;£&quot;#,##0\)"/>
    <numFmt numFmtId="185" formatCode="d/mm/yy\ "/>
    <numFmt numFmtId="186" formatCode="\t&quot;£&quot;#,##0.00_);[Red]\(\t&quot;£&quot;#,##0.00\)"/>
    <numFmt numFmtId="187" formatCode="#,##0;[Red]\(#,##0\)"/>
    <numFmt numFmtId="188" formatCode="#,##0.0000;\(#,##0.00000000\)"/>
    <numFmt numFmtId="189" formatCode="\$#,##0.00;\(\$#,##0.00\)"/>
    <numFmt numFmtId="190" formatCode="mm/dd/yy"/>
    <numFmt numFmtId="191" formatCode="\$#,##0;\(\$#,##0\)"/>
    <numFmt numFmtId="192" formatCode="_-[$€-2]* #,##0.00_-;\-[$€-2]* #,##0.00_-;_-[$€-2]* &quot;-&quot;??_-"/>
    <numFmt numFmtId="193" formatCode="0_);[Red]\(0\)"/>
    <numFmt numFmtId="194" formatCode="0.00_)"/>
    <numFmt numFmtId="195" formatCode="[$-C09]dd\-mmm\-yy;@"/>
    <numFmt numFmtId="196" formatCode="[$-409]d\-mmm\-yy;@"/>
    <numFmt numFmtId="197" formatCode="#,##0.0_);[Red]\(#,##0.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General_)"/>
    <numFmt numFmtId="204" formatCode="#,##0.00_);[Black]\(#,##0.00\)"/>
    <numFmt numFmtId="205" formatCode="0.0%"/>
    <numFmt numFmtId="206" formatCode="#,##0_);[Black]\(#,##0\)"/>
  </numFmts>
  <fonts count="9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2" fillId="0" borderId="0"/>
    <xf numFmtId="0" fontId="10" fillId="0" borderId="0"/>
    <xf numFmtId="190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1" fontId="22" fillId="0" borderId="0"/>
    <xf numFmtId="205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4" fontId="41" fillId="0" borderId="0"/>
    <xf numFmtId="194" fontId="41" fillId="0" borderId="0"/>
    <xf numFmtId="0" fontId="41" fillId="0" borderId="0"/>
    <xf numFmtId="195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6" fontId="42" fillId="0" borderId="0"/>
    <xf numFmtId="196" fontId="42" fillId="0" borderId="0"/>
    <xf numFmtId="196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6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7" fontId="20" fillId="0" borderId="0"/>
    <xf numFmtId="197" fontId="20" fillId="0" borderId="0"/>
    <xf numFmtId="197" fontId="20" fillId="0" borderId="0"/>
    <xf numFmtId="197" fontId="20" fillId="0" borderId="0"/>
    <xf numFmtId="0" fontId="45" fillId="0" borderId="0" applyNumberFormat="0" applyFill="0" applyBorder="0" applyAlignment="0" applyProtection="0"/>
    <xf numFmtId="0" fontId="46" fillId="0" borderId="0"/>
    <xf numFmtId="183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5" fillId="0" borderId="0" applyFont="0" applyFill="0" applyBorder="0" applyAlignment="0" applyProtection="0"/>
    <xf numFmtId="18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0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4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6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20" fillId="0" borderId="0" applyFill="0" applyBorder="0" applyAlignment="0" applyProtection="0"/>
    <xf numFmtId="175" fontId="20" fillId="0" borderId="0" applyFont="0" applyFill="0" applyBorder="0" applyAlignment="0" applyProtection="0"/>
    <xf numFmtId="18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2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</cellStyleXfs>
  <cellXfs count="144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175" fontId="3" fillId="0" borderId="0" xfId="1" applyNumberFormat="1" applyFont="1" applyFill="1" applyAlignment="1"/>
    <xf numFmtId="173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0" fontId="87" fillId="0" borderId="0" xfId="2" applyFont="1"/>
    <xf numFmtId="0" fontId="62" fillId="0" borderId="0" xfId="2" applyFont="1"/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3" fontId="6" fillId="0" borderId="0" xfId="2" applyNumberFormat="1" applyFont="1"/>
    <xf numFmtId="0" fontId="3" fillId="0" borderId="0" xfId="4" applyFont="1"/>
    <xf numFmtId="175" fontId="3" fillId="0" borderId="0" xfId="1" applyNumberFormat="1" applyFont="1" applyFill="1" applyBorder="1" applyAlignment="1"/>
    <xf numFmtId="174" fontId="3" fillId="0" borderId="0" xfId="0" applyNumberFormat="1" applyFont="1"/>
    <xf numFmtId="168" fontId="6" fillId="0" borderId="0" xfId="2" applyNumberFormat="1" applyFont="1"/>
    <xf numFmtId="0" fontId="3" fillId="0" borderId="0" xfId="2" quotePrefix="1" applyFont="1" applyAlignment="1">
      <alignment horizontal="left"/>
    </xf>
    <xf numFmtId="0" fontId="3" fillId="0" borderId="0" xfId="0" applyFont="1"/>
    <xf numFmtId="168" fontId="3" fillId="0" borderId="0" xfId="2" applyNumberFormat="1" applyFont="1"/>
    <xf numFmtId="0" fontId="6" fillId="0" borderId="0" xfId="2" applyFont="1" applyAlignment="1">
      <alignment horizontal="center"/>
    </xf>
    <xf numFmtId="0" fontId="4" fillId="0" borderId="0" xfId="0" applyFont="1" applyAlignment="1">
      <alignment vertical="center"/>
    </xf>
    <xf numFmtId="180" fontId="3" fillId="0" borderId="0" xfId="0" applyNumberFormat="1" applyFont="1" applyAlignment="1">
      <alignment horizontal="left" indent="2"/>
    </xf>
    <xf numFmtId="194" fontId="4" fillId="0" borderId="0" xfId="385" applyFont="1"/>
    <xf numFmtId="179" fontId="4" fillId="0" borderId="0" xfId="385" applyNumberFormat="1" applyFont="1"/>
    <xf numFmtId="179" fontId="3" fillId="0" borderId="0" xfId="1599" applyNumberFormat="1" applyFont="1"/>
    <xf numFmtId="179" fontId="3" fillId="0" borderId="0" xfId="1599" applyNumberFormat="1" applyFont="1" applyAlignment="1">
      <alignment horizontal="left"/>
    </xf>
    <xf numFmtId="173" fontId="3" fillId="0" borderId="0" xfId="2" applyNumberFormat="1" applyFont="1" applyAlignment="1">
      <alignment horizontal="center"/>
    </xf>
    <xf numFmtId="168" fontId="3" fillId="0" borderId="0" xfId="1599" applyNumberFormat="1" applyFont="1"/>
    <xf numFmtId="176" fontId="6" fillId="0" borderId="4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173" fontId="3" fillId="0" borderId="0" xfId="3" applyNumberFormat="1" applyFont="1" applyFill="1" applyBorder="1" applyAlignment="1"/>
    <xf numFmtId="0" fontId="88" fillId="0" borderId="0" xfId="2" applyFont="1"/>
    <xf numFmtId="173" fontId="3" fillId="0" borderId="0" xfId="3" applyNumberFormat="1" applyFont="1" applyFill="1" applyBorder="1" applyAlignment="1">
      <alignment horizontal="center"/>
    </xf>
    <xf numFmtId="0" fontId="4" fillId="0" borderId="0" xfId="0" applyFont="1"/>
    <xf numFmtId="168" fontId="3" fillId="0" borderId="0" xfId="2" applyNumberFormat="1" applyFont="1" applyAlignment="1">
      <alignment horizontal="center"/>
    </xf>
    <xf numFmtId="173" fontId="3" fillId="0" borderId="0" xfId="1" applyNumberFormat="1" applyFont="1" applyAlignment="1"/>
    <xf numFmtId="168" fontId="88" fillId="0" borderId="0" xfId="2" applyNumberFormat="1" applyFont="1"/>
    <xf numFmtId="173" fontId="3" fillId="0" borderId="0" xfId="1" applyNumberFormat="1" applyFont="1" applyFill="1" applyAlignment="1"/>
    <xf numFmtId="49" fontId="4" fillId="0" borderId="0" xfId="0" applyNumberFormat="1" applyFont="1"/>
    <xf numFmtId="168" fontId="88" fillId="0" borderId="0" xfId="1" applyNumberFormat="1" applyFont="1" applyAlignment="1"/>
    <xf numFmtId="0" fontId="3" fillId="0" borderId="0" xfId="434" applyFont="1"/>
    <xf numFmtId="173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0" fontId="3" fillId="0" borderId="1" xfId="2" applyFont="1" applyBorder="1"/>
    <xf numFmtId="173" fontId="3" fillId="0" borderId="0" xfId="1" applyNumberFormat="1" applyFont="1" applyFill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187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173" fontId="6" fillId="0" borderId="4" xfId="1" applyNumberFormat="1" applyFont="1" applyFill="1" applyBorder="1"/>
    <xf numFmtId="0" fontId="3" fillId="0" borderId="1" xfId="1600" applyFont="1" applyBorder="1" applyAlignment="1">
      <alignment horizontal="center"/>
    </xf>
    <xf numFmtId="49" fontId="3" fillId="0" borderId="0" xfId="0" applyNumberFormat="1" applyFont="1"/>
    <xf numFmtId="168" fontId="3" fillId="0" borderId="0" xfId="434" applyNumberFormat="1" applyFont="1"/>
    <xf numFmtId="168" fontId="3" fillId="0" borderId="0" xfId="434" applyNumberFormat="1" applyFont="1" applyAlignment="1">
      <alignment horizontal="left"/>
    </xf>
    <xf numFmtId="178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173" fontId="3" fillId="0" borderId="2" xfId="2" applyNumberFormat="1" applyFont="1" applyBorder="1"/>
    <xf numFmtId="168" fontId="3" fillId="0" borderId="0" xfId="3" applyFont="1" applyFill="1" applyBorder="1" applyAlignment="1">
      <alignment horizontal="right"/>
    </xf>
    <xf numFmtId="173" fontId="3" fillId="0" borderId="0" xfId="3" applyNumberFormat="1" applyFont="1" applyFill="1" applyAlignment="1">
      <alignment horizontal="right"/>
    </xf>
    <xf numFmtId="168" fontId="3" fillId="0" borderId="0" xfId="3" applyFont="1" applyFill="1" applyAlignment="1">
      <alignment horizontal="right"/>
    </xf>
    <xf numFmtId="173" fontId="3" fillId="0" borderId="5" xfId="2" applyNumberFormat="1" applyFont="1" applyBorder="1"/>
    <xf numFmtId="173" fontId="3" fillId="0" borderId="4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8" fontId="3" fillId="0" borderId="0" xfId="3" applyFont="1" applyFill="1" applyAlignment="1"/>
    <xf numFmtId="43" fontId="3" fillId="0" borderId="0" xfId="1" applyFont="1" applyFill="1" applyBorder="1" applyAlignment="1">
      <alignment horizontal="center"/>
    </xf>
    <xf numFmtId="0" fontId="3" fillId="0" borderId="0" xfId="392" applyFont="1"/>
    <xf numFmtId="173" fontId="4" fillId="0" borderId="0" xfId="2" applyNumberFormat="1" applyFont="1"/>
    <xf numFmtId="0" fontId="3" fillId="0" borderId="1" xfId="1598" applyFont="1" applyBorder="1" applyAlignment="1">
      <alignment horizontal="center" wrapText="1"/>
    </xf>
    <xf numFmtId="173" fontId="3" fillId="0" borderId="0" xfId="1" applyNumberFormat="1" applyFont="1" applyFill="1" applyBorder="1" applyAlignment="1">
      <alignment horizontal="center" vertical="center"/>
    </xf>
    <xf numFmtId="173" fontId="4" fillId="0" borderId="0" xfId="1" applyNumberFormat="1" applyFont="1" applyAlignment="1"/>
    <xf numFmtId="173" fontId="4" fillId="0" borderId="2" xfId="1" applyNumberFormat="1" applyFont="1" applyBorder="1" applyAlignment="1"/>
    <xf numFmtId="168" fontId="90" fillId="0" borderId="0" xfId="1" applyNumberFormat="1" applyFont="1" applyAlignment="1"/>
    <xf numFmtId="173" fontId="4" fillId="0" borderId="1" xfId="1" applyNumberFormat="1" applyFont="1" applyBorder="1" applyAlignment="1"/>
    <xf numFmtId="168" fontId="90" fillId="0" borderId="0" xfId="1" applyNumberFormat="1" applyFont="1" applyBorder="1" applyAlignment="1"/>
    <xf numFmtId="173" fontId="4" fillId="0" borderId="4" xfId="1" applyNumberFormat="1" applyFont="1" applyBorder="1" applyAlignment="1"/>
    <xf numFmtId="0" fontId="87" fillId="0" borderId="0" xfId="2" applyFont="1" applyAlignment="1">
      <alignment horizontal="left"/>
    </xf>
    <xf numFmtId="173" fontId="4" fillId="0" borderId="1" xfId="1" applyNumberFormat="1" applyFont="1" applyFill="1" applyBorder="1" applyAlignment="1"/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/>
    </xf>
    <xf numFmtId="43" fontId="4" fillId="0" borderId="0" xfId="1" applyFont="1" applyFill="1" applyAlignment="1"/>
    <xf numFmtId="180" fontId="4" fillId="0" borderId="0" xfId="0" applyNumberFormat="1" applyFont="1" applyAlignment="1">
      <alignment horizontal="left" indent="2"/>
    </xf>
    <xf numFmtId="173" fontId="4" fillId="0" borderId="3" xfId="3" applyNumberFormat="1" applyFont="1" applyFill="1" applyBorder="1" applyAlignment="1"/>
    <xf numFmtId="173" fontId="4" fillId="0" borderId="0" xfId="3" applyNumberFormat="1" applyFont="1" applyFill="1" applyBorder="1" applyAlignment="1"/>
    <xf numFmtId="0" fontId="90" fillId="0" borderId="0" xfId="2" applyFont="1"/>
    <xf numFmtId="173" fontId="4" fillId="0" borderId="5" xfId="3" applyNumberFormat="1" applyFont="1" applyFill="1" applyBorder="1" applyAlignment="1"/>
    <xf numFmtId="173" fontId="6" fillId="0" borderId="1" xfId="2" applyNumberFormat="1" applyFont="1" applyBorder="1"/>
    <xf numFmtId="173" fontId="8" fillId="0" borderId="0" xfId="2" applyNumberFormat="1" applyFont="1"/>
    <xf numFmtId="168" fontId="8" fillId="0" borderId="0" xfId="2" applyNumberFormat="1" applyFont="1"/>
    <xf numFmtId="173" fontId="6" fillId="0" borderId="2" xfId="2" applyNumberFormat="1" applyFont="1" applyBorder="1"/>
    <xf numFmtId="173" fontId="8" fillId="0" borderId="5" xfId="2" applyNumberFormat="1" applyFont="1" applyBorder="1"/>
    <xf numFmtId="173" fontId="6" fillId="0" borderId="0" xfId="2" applyNumberFormat="1" applyFont="1" applyAlignment="1">
      <alignment horizontal="center"/>
    </xf>
    <xf numFmtId="173" fontId="6" fillId="0" borderId="1" xfId="2" applyNumberFormat="1" applyFont="1" applyBorder="1" applyAlignment="1">
      <alignment horizontal="center"/>
    </xf>
    <xf numFmtId="173" fontId="8" fillId="0" borderId="4" xfId="2" applyNumberFormat="1" applyFont="1" applyBorder="1"/>
    <xf numFmtId="173" fontId="6" fillId="0" borderId="3" xfId="2" applyNumberFormat="1" applyFont="1" applyBorder="1"/>
    <xf numFmtId="173" fontId="3" fillId="0" borderId="3" xfId="2" applyNumberFormat="1" applyFont="1" applyBorder="1" applyAlignment="1">
      <alignment horizontal="center"/>
    </xf>
    <xf numFmtId="173" fontId="3" fillId="0" borderId="0" xfId="1" applyNumberFormat="1" applyFont="1" applyFill="1" applyBorder="1" applyAlignment="1"/>
    <xf numFmtId="173" fontId="3" fillId="0" borderId="1" xfId="1" applyNumberFormat="1" applyFont="1" applyFill="1" applyBorder="1" applyAlignment="1"/>
    <xf numFmtId="173" fontId="4" fillId="0" borderId="0" xfId="1" applyNumberFormat="1" applyFont="1" applyFill="1" applyAlignment="1"/>
    <xf numFmtId="173" fontId="4" fillId="0" borderId="2" xfId="1" applyNumberFormat="1" applyFont="1" applyFill="1" applyBorder="1" applyAlignment="1"/>
    <xf numFmtId="179" fontId="3" fillId="0" borderId="0" xfId="1" applyNumberFormat="1" applyFont="1" applyFill="1" applyAlignment="1"/>
    <xf numFmtId="175" fontId="3" fillId="0" borderId="3" xfId="1" applyNumberFormat="1" applyFont="1" applyFill="1" applyBorder="1" applyAlignment="1"/>
    <xf numFmtId="206" fontId="3" fillId="0" borderId="0" xfId="1" applyNumberFormat="1" applyFont="1" applyFill="1" applyAlignment="1"/>
    <xf numFmtId="173" fontId="3" fillId="0" borderId="1" xfId="3" applyNumberFormat="1" applyFont="1" applyFill="1" applyBorder="1" applyAlignment="1"/>
    <xf numFmtId="173" fontId="4" fillId="0" borderId="2" xfId="2" applyNumberFormat="1" applyFont="1" applyBorder="1"/>
    <xf numFmtId="168" fontId="4" fillId="0" borderId="0" xfId="3" applyFont="1" applyFill="1" applyBorder="1" applyAlignment="1">
      <alignment horizontal="right"/>
    </xf>
    <xf numFmtId="175" fontId="4" fillId="0" borderId="2" xfId="1" applyNumberFormat="1" applyFont="1" applyFill="1" applyBorder="1" applyAlignment="1"/>
    <xf numFmtId="168" fontId="4" fillId="0" borderId="0" xfId="2" applyNumberFormat="1" applyFont="1"/>
    <xf numFmtId="173" fontId="4" fillId="0" borderId="4" xfId="3" applyNumberFormat="1" applyFont="1" applyFill="1" applyBorder="1" applyAlignment="1">
      <alignment horizontal="right"/>
    </xf>
    <xf numFmtId="175" fontId="4" fillId="0" borderId="1" xfId="1" applyNumberFormat="1" applyFont="1" applyFill="1" applyBorder="1" applyAlignment="1"/>
    <xf numFmtId="173" fontId="4" fillId="0" borderId="2" xfId="3" applyNumberFormat="1" applyFont="1" applyFill="1" applyBorder="1" applyAlignment="1">
      <alignment horizontal="right"/>
    </xf>
    <xf numFmtId="173" fontId="4" fillId="0" borderId="0" xfId="1" applyNumberFormat="1" applyFont="1" applyFill="1" applyAlignment="1">
      <alignment horizontal="center" vertical="center"/>
    </xf>
    <xf numFmtId="173" fontId="4" fillId="0" borderId="2" xfId="2" applyNumberFormat="1" applyFont="1" applyBorder="1" applyAlignment="1">
      <alignment horizontal="center"/>
    </xf>
    <xf numFmtId="168" fontId="4" fillId="0" borderId="0" xfId="3" applyFont="1" applyFill="1" applyBorder="1" applyAlignment="1">
      <alignment horizontal="center"/>
    </xf>
    <xf numFmtId="0" fontId="3" fillId="0" borderId="2" xfId="1598" applyFont="1" applyBorder="1" applyAlignment="1">
      <alignment horizont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1" xfId="1598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434" applyFont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0" fontId="3" fillId="0" borderId="5" xfId="2" applyFont="1" applyBorder="1" applyAlignment="1">
      <alignment horizontal="center"/>
    </xf>
  </cellXfs>
  <cellStyles count="1601">
    <cellStyle name="(Normal)" xfId="7"/>
    <cellStyle name="(Normal) 2" xfId="8"/>
    <cellStyle name="0,0_x000d__x000a_NA_x000d__x000a_" xfId="9"/>
    <cellStyle name="0,0_x000d__x000a_NA_x000d__x000a_ 2" xfId="10"/>
    <cellStyle name="0,0_x000d__x000a_NA_x000d__x000a_ 3" xfId="11"/>
    <cellStyle name="0,0_x000d__x000a_NA_x000d__x000a_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17" xfId="160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 3 2" xfId="1599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303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45" Type="http://schemas.openxmlformats.org/officeDocument/2006/relationships/externalLink" Target="externalLinks/externalLink340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25" Type="http://schemas.openxmlformats.org/officeDocument/2006/relationships/externalLink" Target="externalLinks/externalLink320.xml"/><Relationship Id="rId346" Type="http://schemas.openxmlformats.org/officeDocument/2006/relationships/externalLink" Target="externalLinks/externalLink341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theme" Target="theme/theme1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styles" Target="styles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3" Type="http://schemas.openxmlformats.org/officeDocument/2006/relationships/externalLink" Target="externalLinks/externalLink30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334" Type="http://schemas.openxmlformats.org/officeDocument/2006/relationships/externalLink" Target="externalLinks/externalLink329.xml"/><Relationship Id="rId35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120</xdr:row>
      <xdr:rowOff>209550</xdr:rowOff>
    </xdr:from>
    <xdr:to>
      <xdr:col>12</xdr:col>
      <xdr:colOff>535552</xdr:colOff>
      <xdr:row>120</xdr:row>
      <xdr:rowOff>221361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FF_4"/>
      <sheetName val="C 1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SCB_2_-_Curren2็"/>
      <sheetName val="Ratio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 refreshError="1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6.3812059999999997</v>
          </cell>
        </row>
      </sheetData>
      <sheetData sheetId="603"/>
      <sheetData sheetId="604">
        <row r="10">
          <cell r="F10">
            <v>1746.43</v>
          </cell>
        </row>
      </sheetData>
      <sheetData sheetId="605">
        <row r="10">
          <cell r="F10">
            <v>6.3812059999999997</v>
          </cell>
        </row>
      </sheetData>
      <sheetData sheetId="606"/>
      <sheetData sheetId="607"/>
      <sheetData sheetId="608">
        <row r="10">
          <cell r="F10">
            <v>6.3812059999999997</v>
          </cell>
        </row>
      </sheetData>
      <sheetData sheetId="609"/>
      <sheetData sheetId="610"/>
      <sheetData sheetId="611">
        <row r="10">
          <cell r="F10">
            <v>6.3812059999999997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 refreshError="1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 refreshError="1"/>
      <sheetData sheetId="1012">
        <row r="10">
          <cell r="F10">
            <v>1746.43</v>
          </cell>
        </row>
      </sheetData>
      <sheetData sheetId="1013" refreshError="1"/>
      <sheetData sheetId="1014"/>
      <sheetData sheetId="1015"/>
      <sheetData sheetId="1016"/>
      <sheetData sheetId="10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43"/>
      <sheetName val="LC _ TR Listing"/>
      <sheetName val="FSA"/>
      <sheetName val="เงินกู้ธนชาติ"/>
      <sheetName val="Trial Balance"/>
      <sheetName val="TrialBalance Q3-2002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C2"/>
      <sheetName val="feature"/>
      <sheetName val="FSA"/>
      <sheetName val="Group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BPR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Interim --&gt; Top"/>
      <sheetName val="JUNE EOH-MASTER (2)"/>
      <sheetName val="stock1020v1.3"/>
      <sheetName val="FF-6"/>
      <sheetName val="WIRE"/>
      <sheetName val="FF-2"/>
      <sheetName val="Green details"/>
      <sheetName val="Company Info"/>
      <sheetName val="CA Comp"/>
      <sheetName val="77410"/>
      <sheetName val="A2-2"/>
      <sheetName val="FF-2 (1)"/>
      <sheetName val="FSA"/>
      <sheetName val="FF-3"/>
      <sheetName val="5 Analysis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A2-3"/>
      <sheetName val="FF-13"/>
      <sheetName val="P12.4"/>
      <sheetName val="A3"/>
      <sheetName val="U2 Sales"/>
      <sheetName val="AllAWP99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PL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RATE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A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S-3"/>
      <sheetName val="Group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คีย์ข้อมูลรายละเอียดต่างๆ"/>
      <sheetName val="summary_p2"/>
      <sheetName val="กระจายบอร์ด"/>
      <sheetName val="PUF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/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/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>
        <row r="2">
          <cell r="B2">
            <v>1.9678000000000001E-2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/>
      <sheetData sheetId="829"/>
      <sheetData sheetId="830"/>
      <sheetData sheetId="831"/>
      <sheetData sheetId="832"/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>
        <row r="2">
          <cell r="B2">
            <v>1.9677996635437012E-2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Master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INFO"/>
      <sheetName val="C2"/>
      <sheetName val="StandingData"/>
      <sheetName val="K2"/>
      <sheetName val="CF;E Q"/>
      <sheetName val="C-1"/>
      <sheetName val="BPR"/>
      <sheetName val="SCB 1 - Current"/>
      <sheetName val="SCB 2 - Current"/>
      <sheetName val="#Lookup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D300"/>
      <sheetName val="FOUND43"/>
      <sheetName val="TBA"/>
      <sheetName val="J2"/>
      <sheetName val="FF-3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CODE,NAME"/>
      <sheetName val="Financial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jun94"/>
      <sheetName val="FF_6"/>
      <sheetName val="Asset &amp; Liability"/>
      <sheetName val="Net asset valu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  <sheetName val="Details"/>
      <sheetName val="FF-1"/>
      <sheetName val="IFS"/>
      <sheetName val="UF"/>
      <sheetName val="Sampling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BUDGET10702"/>
      <sheetName val="Code1"/>
      <sheetName val="ADJ - RATE"/>
      <sheetName val="J2"/>
      <sheetName val="PDT-015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ADJ - RATE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CUSTOM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FSA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gl"/>
      <sheetName val="Ex_Rate"/>
      <sheetName val="BS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Sheet1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LC _ TR Listing"/>
      <sheetName val="BAL42"/>
      <sheetName val="FF_2"/>
      <sheetName val="Home"/>
      <sheetName val="Q3-46"/>
      <sheetName val="F_Ex-การหาผลรวม"/>
      <sheetName val="PL"/>
      <sheetName val="Newspaper"/>
      <sheetName val="PJ List"/>
      <sheetName val="Details"/>
      <sheetName val="Header"/>
      <sheetName val="@Master9612"/>
      <sheetName val="D300"/>
      <sheetName val="RSS9801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>
        <row r="1">
          <cell r="B1">
            <v>37894</v>
          </cell>
        </row>
      </sheetData>
      <sheetData sheetId="21">
        <row r="1">
          <cell r="B1">
            <v>37894</v>
          </cell>
        </row>
      </sheetData>
      <sheetData sheetId="22">
        <row r="1">
          <cell r="B1">
            <v>37894</v>
          </cell>
        </row>
      </sheetData>
      <sheetData sheetId="23">
        <row r="1">
          <cell r="B1">
            <v>37894</v>
          </cell>
        </row>
      </sheetData>
      <sheetData sheetId="24">
        <row r="1">
          <cell r="B1">
            <v>37894</v>
          </cell>
        </row>
      </sheetData>
      <sheetData sheetId="25">
        <row r="1">
          <cell r="B1">
            <v>37894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note_defect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Sheet2"/>
      <sheetName val="FF_21_a_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Parameters"/>
      <sheetName val="C2"/>
      <sheetName val="PJ List"/>
      <sheetName val="FF_2 _1_"/>
      <sheetName val="B"/>
      <sheetName val="D201la"/>
      <sheetName val="Newspaper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FF_2"/>
      <sheetName val="J1"/>
      <sheetName val="C2"/>
      <sheetName val="Home"/>
      <sheetName val="PL"/>
      <sheetName val="BS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75"/>
  <sheetViews>
    <sheetView tabSelected="1" zoomScale="80" zoomScaleNormal="80" zoomScaleSheetLayoutView="100" workbookViewId="0">
      <selection activeCell="O11" sqref="O11"/>
    </sheetView>
  </sheetViews>
  <sheetFormatPr defaultColWidth="9.140625" defaultRowHeight="21"/>
  <cols>
    <col min="1" max="2" width="1.42578125" style="2" customWidth="1"/>
    <col min="3" max="3" width="50.140625" style="2" customWidth="1"/>
    <col min="4" max="4" width="9.42578125" style="3" customWidth="1"/>
    <col min="5" max="5" width="1.42578125" style="3" customWidth="1"/>
    <col min="6" max="6" width="15.5703125" style="3" customWidth="1"/>
    <col min="7" max="7" width="1.42578125" style="3" customWidth="1"/>
    <col min="8" max="8" width="15.5703125" style="2" customWidth="1"/>
    <col min="9" max="9" width="1.42578125" style="2" customWidth="1"/>
    <col min="10" max="10" width="15.5703125" style="2" customWidth="1"/>
    <col min="11" max="11" width="1.42578125" style="2" customWidth="1"/>
    <col min="12" max="12" width="15.5703125" style="9" customWidth="1"/>
    <col min="13" max="13" width="9.140625" style="2"/>
    <col min="14" max="16" width="15" style="2" customWidth="1"/>
    <col min="17" max="16384" width="9.140625" style="2"/>
  </cols>
  <sheetData>
    <row r="1" spans="1:12" ht="22.15" customHeight="1">
      <c r="A1" s="4" t="s">
        <v>69</v>
      </c>
      <c r="B1" s="4"/>
      <c r="C1" s="14"/>
      <c r="D1" s="4"/>
      <c r="E1" s="4"/>
      <c r="F1" s="4"/>
      <c r="G1" s="4"/>
      <c r="H1" s="4"/>
      <c r="I1" s="4"/>
      <c r="J1" s="4"/>
    </row>
    <row r="2" spans="1:12" ht="22.15" customHeight="1">
      <c r="A2" s="4" t="s">
        <v>0</v>
      </c>
      <c r="B2" s="4"/>
      <c r="C2" s="14"/>
      <c r="D2" s="4"/>
      <c r="E2" s="4"/>
      <c r="F2" s="4"/>
      <c r="G2" s="4"/>
      <c r="H2" s="4"/>
      <c r="I2" s="4"/>
      <c r="J2" s="4"/>
    </row>
    <row r="3" spans="1:12" ht="22.15" customHeight="1">
      <c r="A3" s="4" t="s">
        <v>127</v>
      </c>
      <c r="B3" s="4"/>
      <c r="C3" s="14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53"/>
      <c r="G5" s="53"/>
      <c r="H5" s="53"/>
      <c r="I5" s="53"/>
      <c r="J5" s="53"/>
      <c r="K5" s="53"/>
      <c r="L5" s="59" t="s">
        <v>123</v>
      </c>
    </row>
    <row r="6" spans="1:12" ht="21" customHeight="1">
      <c r="A6" s="3"/>
      <c r="B6" s="3"/>
      <c r="C6" s="3"/>
      <c r="F6" s="128" t="s">
        <v>68</v>
      </c>
      <c r="G6" s="128"/>
      <c r="H6" s="128"/>
      <c r="J6" s="128" t="s">
        <v>67</v>
      </c>
      <c r="K6" s="128"/>
      <c r="L6" s="128"/>
    </row>
    <row r="7" spans="1:12" ht="21" customHeight="1">
      <c r="A7" s="3"/>
      <c r="B7" s="3"/>
      <c r="C7" s="3"/>
      <c r="D7" s="16" t="s">
        <v>1</v>
      </c>
      <c r="F7" s="61">
        <v>2565</v>
      </c>
      <c r="G7" s="2"/>
      <c r="H7" s="61">
        <v>2564</v>
      </c>
      <c r="I7" s="3"/>
      <c r="J7" s="61">
        <v>2565</v>
      </c>
      <c r="L7" s="61">
        <v>2564</v>
      </c>
    </row>
    <row r="8" spans="1:12" ht="21" customHeight="1">
      <c r="A8" s="127" t="s">
        <v>2</v>
      </c>
      <c r="B8" s="127"/>
      <c r="C8" s="127"/>
      <c r="H8" s="66"/>
      <c r="I8" s="67"/>
      <c r="J8" s="66"/>
    </row>
    <row r="9" spans="1:12" ht="21" customHeight="1">
      <c r="A9" s="4" t="s">
        <v>3</v>
      </c>
    </row>
    <row r="10" spans="1:12" ht="21" customHeight="1">
      <c r="A10" s="2" t="s">
        <v>4</v>
      </c>
      <c r="D10" s="3">
        <v>6</v>
      </c>
      <c r="F10" s="54">
        <v>54127404</v>
      </c>
      <c r="G10" s="54"/>
      <c r="H10" s="54">
        <v>31055789</v>
      </c>
      <c r="I10" s="54"/>
      <c r="J10" s="54">
        <v>5884668</v>
      </c>
      <c r="K10" s="54"/>
      <c r="L10" s="54">
        <v>8546818</v>
      </c>
    </row>
    <row r="11" spans="1:12" ht="21" customHeight="1">
      <c r="A11" s="2" t="s">
        <v>57</v>
      </c>
      <c r="B11" s="19"/>
      <c r="D11" s="3" t="s">
        <v>145</v>
      </c>
      <c r="F11" s="54">
        <v>11944034</v>
      </c>
      <c r="G11" s="54"/>
      <c r="H11" s="54">
        <v>5817592</v>
      </c>
      <c r="I11" s="54"/>
      <c r="J11" s="54">
        <v>7120400</v>
      </c>
      <c r="K11" s="54"/>
      <c r="L11" s="54">
        <v>6075870</v>
      </c>
    </row>
    <row r="12" spans="1:12" ht="21" customHeight="1">
      <c r="A12" s="2" t="s">
        <v>59</v>
      </c>
      <c r="D12" s="3">
        <v>8</v>
      </c>
      <c r="F12" s="54">
        <v>17069354</v>
      </c>
      <c r="G12" s="54"/>
      <c r="H12" s="54">
        <v>6239960</v>
      </c>
      <c r="I12" s="54"/>
      <c r="J12" s="54">
        <v>6556557</v>
      </c>
      <c r="K12" s="54"/>
      <c r="L12" s="54">
        <v>6239960</v>
      </c>
    </row>
    <row r="13" spans="1:12" ht="21" customHeight="1">
      <c r="A13" s="2" t="s">
        <v>94</v>
      </c>
      <c r="F13" s="54">
        <v>190005</v>
      </c>
      <c r="G13" s="54"/>
      <c r="H13" s="54">
        <v>0</v>
      </c>
      <c r="I13" s="54"/>
      <c r="J13" s="54">
        <v>0</v>
      </c>
      <c r="K13" s="54"/>
      <c r="L13" s="54">
        <v>0</v>
      </c>
    </row>
    <row r="14" spans="1:12" ht="21" customHeight="1">
      <c r="A14" s="2" t="s">
        <v>117</v>
      </c>
      <c r="F14" s="54">
        <v>300000</v>
      </c>
      <c r="G14" s="54"/>
      <c r="H14" s="54">
        <v>0</v>
      </c>
      <c r="I14" s="54"/>
      <c r="J14" s="54">
        <v>300000</v>
      </c>
      <c r="K14" s="54"/>
      <c r="L14" s="54">
        <v>0</v>
      </c>
    </row>
    <row r="15" spans="1:12" ht="21" customHeight="1">
      <c r="A15" s="2" t="s">
        <v>5</v>
      </c>
      <c r="D15" s="3">
        <v>9</v>
      </c>
      <c r="F15" s="54">
        <v>89494394</v>
      </c>
      <c r="G15" s="54"/>
      <c r="H15" s="54">
        <v>138637447</v>
      </c>
      <c r="I15" s="54"/>
      <c r="J15" s="54">
        <v>89494394</v>
      </c>
      <c r="K15" s="54"/>
      <c r="L15" s="54">
        <v>138637447</v>
      </c>
    </row>
    <row r="16" spans="1:12" ht="21" customHeight="1">
      <c r="A16" s="2" t="s">
        <v>81</v>
      </c>
      <c r="F16" s="54">
        <v>2498449</v>
      </c>
      <c r="G16" s="54"/>
      <c r="H16" s="54">
        <v>0</v>
      </c>
      <c r="I16" s="54"/>
      <c r="J16" s="54">
        <v>2059975</v>
      </c>
      <c r="K16" s="54"/>
      <c r="L16" s="54">
        <v>0</v>
      </c>
    </row>
    <row r="17" spans="1:12" ht="21" customHeight="1">
      <c r="A17" s="2" t="s">
        <v>6</v>
      </c>
      <c r="D17" s="3">
        <v>10</v>
      </c>
      <c r="F17" s="54">
        <v>2064669</v>
      </c>
      <c r="G17" s="54"/>
      <c r="H17" s="54">
        <v>1358176</v>
      </c>
      <c r="I17" s="54"/>
      <c r="J17" s="54">
        <v>2049089</v>
      </c>
      <c r="K17" s="54"/>
      <c r="L17" s="54">
        <v>1358176</v>
      </c>
    </row>
    <row r="18" spans="1:12" ht="21" customHeight="1">
      <c r="A18" s="4" t="s">
        <v>7</v>
      </c>
      <c r="F18" s="116">
        <f>SUM(F10:F17)</f>
        <v>177688309</v>
      </c>
      <c r="G18" s="91"/>
      <c r="H18" s="116">
        <f>SUM(H10:H17)</f>
        <v>183108964</v>
      </c>
      <c r="I18" s="117"/>
      <c r="J18" s="116">
        <f>SUM(J10:J17)</f>
        <v>113465083</v>
      </c>
      <c r="K18" s="4"/>
      <c r="L18" s="118">
        <f>SUM(L10:L17)</f>
        <v>160858271</v>
      </c>
    </row>
    <row r="19" spans="1:12" ht="21" customHeight="1">
      <c r="A19" s="4"/>
      <c r="H19" s="10"/>
      <c r="I19" s="69"/>
      <c r="J19" s="10"/>
      <c r="L19" s="20"/>
    </row>
    <row r="20" spans="1:12" ht="21" customHeight="1">
      <c r="A20" s="4" t="s">
        <v>8</v>
      </c>
      <c r="H20" s="70"/>
      <c r="I20" s="71"/>
      <c r="J20" s="70"/>
    </row>
    <row r="21" spans="1:12" ht="21" customHeight="1">
      <c r="A21" s="2" t="s">
        <v>163</v>
      </c>
      <c r="D21" s="3">
        <v>11</v>
      </c>
      <c r="F21" s="54">
        <v>64697673</v>
      </c>
      <c r="G21" s="54"/>
      <c r="H21" s="54">
        <v>0</v>
      </c>
      <c r="I21" s="54"/>
      <c r="J21" s="54">
        <v>13000000</v>
      </c>
      <c r="K21" s="54"/>
      <c r="L21" s="54">
        <v>0</v>
      </c>
    </row>
    <row r="22" spans="1:12" ht="21" customHeight="1">
      <c r="A22" s="2" t="s">
        <v>73</v>
      </c>
      <c r="D22" s="3">
        <v>12</v>
      </c>
      <c r="F22" s="54">
        <v>0</v>
      </c>
      <c r="G22" s="54"/>
      <c r="H22" s="54">
        <v>0</v>
      </c>
      <c r="I22" s="54"/>
      <c r="J22" s="54">
        <v>63662400</v>
      </c>
      <c r="K22" s="54"/>
      <c r="L22" s="54">
        <v>22485000</v>
      </c>
    </row>
    <row r="23" spans="1:12" ht="21" customHeight="1">
      <c r="A23" s="2" t="s">
        <v>39</v>
      </c>
      <c r="D23" s="3">
        <v>13</v>
      </c>
      <c r="F23" s="54">
        <v>7034654</v>
      </c>
      <c r="G23" s="54"/>
      <c r="H23" s="54">
        <v>9373843</v>
      </c>
      <c r="I23" s="54"/>
      <c r="J23" s="54">
        <v>6271068</v>
      </c>
      <c r="K23" s="54"/>
      <c r="L23" s="54">
        <v>9373843</v>
      </c>
    </row>
    <row r="24" spans="1:12" ht="21" customHeight="1">
      <c r="A24" s="2" t="s">
        <v>40</v>
      </c>
      <c r="D24" s="3">
        <v>15.1</v>
      </c>
      <c r="F24" s="54">
        <v>18097435</v>
      </c>
      <c r="G24" s="54"/>
      <c r="H24" s="54">
        <v>19702309</v>
      </c>
      <c r="I24" s="54"/>
      <c r="J24" s="54">
        <v>18097435</v>
      </c>
      <c r="K24" s="54"/>
      <c r="L24" s="54">
        <v>19702309</v>
      </c>
    </row>
    <row r="25" spans="1:12" ht="21" customHeight="1">
      <c r="A25" s="2" t="s">
        <v>154</v>
      </c>
      <c r="D25" s="3">
        <v>12</v>
      </c>
      <c r="F25" s="54">
        <v>690021</v>
      </c>
      <c r="G25" s="54"/>
      <c r="H25" s="54">
        <v>0</v>
      </c>
      <c r="I25" s="54"/>
      <c r="J25" s="54">
        <v>0</v>
      </c>
      <c r="K25" s="54"/>
      <c r="L25" s="54">
        <v>0</v>
      </c>
    </row>
    <row r="26" spans="1:12" ht="21" customHeight="1">
      <c r="A26" s="21" t="s">
        <v>41</v>
      </c>
      <c r="D26" s="3">
        <v>14</v>
      </c>
      <c r="F26" s="54">
        <v>13143203</v>
      </c>
      <c r="G26" s="54"/>
      <c r="H26" s="54">
        <v>14736858</v>
      </c>
      <c r="I26" s="54"/>
      <c r="J26" s="54">
        <v>12592726</v>
      </c>
      <c r="K26" s="54"/>
      <c r="L26" s="54">
        <v>14736858</v>
      </c>
    </row>
    <row r="27" spans="1:12" ht="21" customHeight="1">
      <c r="A27" s="2" t="s">
        <v>9</v>
      </c>
      <c r="D27" s="3">
        <v>16</v>
      </c>
      <c r="F27" s="54">
        <v>7139369</v>
      </c>
      <c r="G27" s="54"/>
      <c r="H27" s="54">
        <v>2966377</v>
      </c>
      <c r="I27" s="54"/>
      <c r="J27" s="54">
        <v>3092370</v>
      </c>
      <c r="K27" s="54"/>
      <c r="L27" s="54">
        <v>2966377</v>
      </c>
    </row>
    <row r="28" spans="1:12" ht="21" customHeight="1">
      <c r="A28" s="2" t="s">
        <v>151</v>
      </c>
      <c r="D28" s="3">
        <v>17</v>
      </c>
      <c r="F28" s="54">
        <v>642400</v>
      </c>
      <c r="G28" s="54"/>
      <c r="H28" s="54">
        <v>642400</v>
      </c>
      <c r="I28" s="54"/>
      <c r="J28" s="54">
        <v>542400</v>
      </c>
      <c r="K28" s="54"/>
      <c r="L28" s="54">
        <v>642400</v>
      </c>
    </row>
    <row r="29" spans="1:12" ht="21" customHeight="1">
      <c r="A29" s="6" t="s">
        <v>10</v>
      </c>
      <c r="F29" s="54">
        <v>7819809</v>
      </c>
      <c r="G29" s="54"/>
      <c r="H29" s="54">
        <v>8203142</v>
      </c>
      <c r="I29" s="54"/>
      <c r="J29" s="54">
        <v>7819809</v>
      </c>
      <c r="K29" s="54"/>
      <c r="L29" s="54">
        <v>8203142</v>
      </c>
    </row>
    <row r="30" spans="1:12" ht="21" customHeight="1">
      <c r="A30" s="7" t="s">
        <v>11</v>
      </c>
      <c r="B30" s="6"/>
      <c r="F30" s="116">
        <f>SUM(F21:F29)</f>
        <v>119264564</v>
      </c>
      <c r="G30" s="91"/>
      <c r="H30" s="116">
        <f>SUM(H21:H29)</f>
        <v>55624929</v>
      </c>
      <c r="I30" s="119"/>
      <c r="J30" s="116">
        <f>SUM(J21:J29)</f>
        <v>125078208</v>
      </c>
      <c r="K30" s="4"/>
      <c r="L30" s="116">
        <f>SUM(L21:L29)</f>
        <v>78109929</v>
      </c>
    </row>
    <row r="31" spans="1:12" ht="21" customHeight="1">
      <c r="A31" s="7"/>
      <c r="B31" s="6"/>
      <c r="H31" s="72"/>
      <c r="I31" s="25"/>
      <c r="J31" s="72"/>
      <c r="L31" s="72"/>
    </row>
    <row r="32" spans="1:12" ht="21" customHeight="1" thickBot="1">
      <c r="A32" s="7" t="s">
        <v>12</v>
      </c>
      <c r="F32" s="120">
        <f>F30+F18</f>
        <v>296952873</v>
      </c>
      <c r="G32" s="91"/>
      <c r="H32" s="120">
        <f>H30+H18</f>
        <v>238733893</v>
      </c>
      <c r="I32" s="117"/>
      <c r="J32" s="120">
        <f>J30+J18</f>
        <v>238543291</v>
      </c>
      <c r="K32" s="4"/>
      <c r="L32" s="120">
        <f>L30+L18</f>
        <v>238968200</v>
      </c>
    </row>
    <row r="33" spans="1:13" ht="21" customHeight="1" thickTop="1">
      <c r="A33" s="6"/>
      <c r="H33" s="74"/>
      <c r="I33" s="69"/>
      <c r="J33" s="69"/>
    </row>
    <row r="34" spans="1:13" ht="22.15" customHeight="1">
      <c r="A34" s="4" t="str">
        <f>+A1</f>
        <v>บริษัท โกลบอล เซอร์วิส เซ็นเตอร์ จำกัด (มหาชน) และบริษัทย่อย</v>
      </c>
      <c r="B34" s="4"/>
      <c r="C34" s="4"/>
      <c r="D34" s="4"/>
      <c r="E34" s="4"/>
      <c r="F34" s="79"/>
      <c r="G34" s="79"/>
      <c r="H34" s="79"/>
      <c r="I34" s="79"/>
      <c r="J34" s="79"/>
      <c r="K34" s="79"/>
      <c r="L34" s="79"/>
    </row>
    <row r="35" spans="1:13" ht="22.15" customHeight="1">
      <c r="A35" s="4" t="s">
        <v>44</v>
      </c>
      <c r="B35" s="4"/>
      <c r="C35" s="4"/>
      <c r="D35" s="4"/>
      <c r="E35" s="4"/>
      <c r="F35" s="4"/>
      <c r="G35" s="4"/>
      <c r="H35" s="4"/>
      <c r="I35" s="4"/>
      <c r="J35" s="4"/>
    </row>
    <row r="36" spans="1:13" ht="22.15" customHeight="1">
      <c r="A36" s="4" t="str">
        <f>+A3</f>
        <v>ณ วันที่ 31 ธันวาคม 2565</v>
      </c>
      <c r="B36" s="4"/>
      <c r="C36" s="4"/>
      <c r="D36" s="4"/>
      <c r="E36" s="4"/>
      <c r="F36" s="4"/>
      <c r="G36" s="4"/>
      <c r="H36" s="4"/>
      <c r="I36" s="4"/>
      <c r="J36" s="4"/>
    </row>
    <row r="37" spans="1:13" ht="12.6" customHeight="1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3" ht="21" customHeight="1">
      <c r="A38" s="6"/>
      <c r="B38" s="6"/>
      <c r="C38" s="6"/>
      <c r="F38" s="53"/>
      <c r="G38" s="53"/>
      <c r="H38" s="53"/>
      <c r="I38" s="53"/>
      <c r="J38" s="53"/>
      <c r="K38" s="53"/>
      <c r="L38" s="59" t="s">
        <v>123</v>
      </c>
    </row>
    <row r="39" spans="1:13" ht="21" customHeight="1">
      <c r="A39" s="6"/>
      <c r="B39" s="6"/>
      <c r="C39" s="6"/>
      <c r="F39" s="128" t="s">
        <v>68</v>
      </c>
      <c r="G39" s="128"/>
      <c r="H39" s="128"/>
      <c r="J39" s="128" t="s">
        <v>67</v>
      </c>
      <c r="K39" s="128"/>
      <c r="L39" s="128"/>
    </row>
    <row r="40" spans="1:13" ht="21" customHeight="1">
      <c r="A40" s="3"/>
      <c r="B40" s="3"/>
      <c r="C40" s="3"/>
      <c r="D40" s="16" t="s">
        <v>1</v>
      </c>
      <c r="F40" s="61">
        <v>2565</v>
      </c>
      <c r="G40" s="2"/>
      <c r="H40" s="61">
        <v>2564</v>
      </c>
      <c r="I40" s="3"/>
      <c r="J40" s="61">
        <v>2565</v>
      </c>
      <c r="L40" s="61">
        <v>2564</v>
      </c>
    </row>
    <row r="41" spans="1:13" ht="21" customHeight="1">
      <c r="A41" s="127" t="s">
        <v>13</v>
      </c>
      <c r="B41" s="127"/>
      <c r="C41" s="127"/>
      <c r="H41" s="75"/>
      <c r="I41" s="67"/>
      <c r="J41" s="75"/>
    </row>
    <row r="42" spans="1:13" ht="21" customHeight="1">
      <c r="A42" s="4" t="s">
        <v>14</v>
      </c>
      <c r="H42" s="76"/>
      <c r="I42" s="76"/>
      <c r="J42" s="3"/>
    </row>
    <row r="43" spans="1:13" ht="21" customHeight="1">
      <c r="A43" s="2" t="s">
        <v>100</v>
      </c>
      <c r="B43" s="19"/>
      <c r="D43" s="3">
        <v>18</v>
      </c>
      <c r="F43" s="54">
        <v>17386900</v>
      </c>
      <c r="G43" s="54"/>
      <c r="H43" s="54">
        <v>3796954</v>
      </c>
      <c r="I43" s="54"/>
      <c r="J43" s="54">
        <v>5668937</v>
      </c>
      <c r="K43" s="54"/>
      <c r="L43" s="54">
        <v>3755369</v>
      </c>
    </row>
    <row r="44" spans="1:13" ht="21" customHeight="1">
      <c r="A44" s="19" t="s">
        <v>65</v>
      </c>
      <c r="D44" s="3">
        <v>15.2</v>
      </c>
      <c r="F44" s="54">
        <v>1392924</v>
      </c>
      <c r="G44" s="54"/>
      <c r="H44" s="54">
        <v>1273158</v>
      </c>
      <c r="I44" s="54"/>
      <c r="J44" s="54">
        <v>1392924</v>
      </c>
      <c r="K44" s="54"/>
      <c r="L44" s="54">
        <v>1273158</v>
      </c>
    </row>
    <row r="45" spans="1:13" ht="21" customHeight="1">
      <c r="A45" s="19" t="s">
        <v>82</v>
      </c>
      <c r="D45" s="3">
        <v>19</v>
      </c>
      <c r="F45" s="54">
        <v>64500</v>
      </c>
      <c r="G45" s="54"/>
      <c r="H45" s="54">
        <v>0</v>
      </c>
      <c r="I45" s="54"/>
      <c r="J45" s="54">
        <v>64500</v>
      </c>
      <c r="K45" s="54"/>
      <c r="L45" s="54">
        <v>0</v>
      </c>
    </row>
    <row r="46" spans="1:13" ht="21" customHeight="1">
      <c r="A46" s="2" t="s">
        <v>15</v>
      </c>
      <c r="F46" s="54">
        <v>510000</v>
      </c>
      <c r="G46" s="54"/>
      <c r="H46" s="54">
        <v>402300</v>
      </c>
      <c r="I46" s="54"/>
      <c r="J46" s="54">
        <v>300000</v>
      </c>
      <c r="K46" s="54"/>
      <c r="L46" s="55">
        <v>402300</v>
      </c>
    </row>
    <row r="47" spans="1:13" ht="21" customHeight="1">
      <c r="A47" s="4" t="s">
        <v>16</v>
      </c>
      <c r="F47" s="116">
        <f>SUM(F43:F46)</f>
        <v>19354324</v>
      </c>
      <c r="G47" s="91"/>
      <c r="H47" s="116">
        <f>SUM(H43:H46)</f>
        <v>5472412</v>
      </c>
      <c r="I47" s="117"/>
      <c r="J47" s="116">
        <f>SUM(J43:J46)</f>
        <v>7426361</v>
      </c>
      <c r="K47" s="4"/>
      <c r="L47" s="121">
        <f>SUM(L43:L46)</f>
        <v>5430827</v>
      </c>
      <c r="M47" s="4"/>
    </row>
    <row r="48" spans="1:13" ht="21" customHeight="1">
      <c r="A48" s="4"/>
      <c r="H48" s="10"/>
      <c r="I48" s="69"/>
      <c r="J48" s="10"/>
      <c r="L48" s="20"/>
    </row>
    <row r="49" spans="1:12" ht="21" customHeight="1">
      <c r="A49" s="4" t="s">
        <v>17</v>
      </c>
      <c r="H49" s="74"/>
      <c r="I49" s="69"/>
      <c r="J49" s="74"/>
    </row>
    <row r="50" spans="1:12" ht="21" customHeight="1">
      <c r="A50" s="2" t="s">
        <v>66</v>
      </c>
      <c r="D50" s="3">
        <v>15.2</v>
      </c>
      <c r="F50" s="54">
        <v>17470919</v>
      </c>
      <c r="G50" s="54"/>
      <c r="H50" s="54">
        <v>19109352</v>
      </c>
      <c r="I50" s="54"/>
      <c r="J50" s="54">
        <v>17470919</v>
      </c>
      <c r="K50" s="54"/>
      <c r="L50" s="54">
        <v>19109352</v>
      </c>
    </row>
    <row r="51" spans="1:12" ht="21" customHeight="1">
      <c r="A51" s="19" t="s">
        <v>156</v>
      </c>
      <c r="D51" s="3">
        <v>19</v>
      </c>
      <c r="F51" s="54">
        <v>10714364</v>
      </c>
      <c r="G51" s="54"/>
      <c r="H51" s="54">
        <v>4031539</v>
      </c>
      <c r="I51" s="54"/>
      <c r="J51" s="54">
        <v>4343719</v>
      </c>
      <c r="K51" s="54"/>
      <c r="L51" s="55">
        <v>4031539</v>
      </c>
    </row>
    <row r="52" spans="1:12" ht="21" customHeight="1">
      <c r="A52" s="4" t="s">
        <v>18</v>
      </c>
      <c r="B52" s="23"/>
      <c r="F52" s="116">
        <f>SUM(F50:F51)</f>
        <v>28185283</v>
      </c>
      <c r="G52" s="91"/>
      <c r="H52" s="116">
        <f>SUM(H50:H51)</f>
        <v>23140891</v>
      </c>
      <c r="I52" s="117"/>
      <c r="J52" s="116">
        <f>SUM(J50:J51)</f>
        <v>21814638</v>
      </c>
      <c r="K52" s="4"/>
      <c r="L52" s="121">
        <f>SUM(L50:L51)</f>
        <v>23140891</v>
      </c>
    </row>
    <row r="53" spans="1:12" ht="21" customHeight="1">
      <c r="A53" s="7" t="s">
        <v>19</v>
      </c>
      <c r="F53" s="122">
        <f>F47+F52</f>
        <v>47539607</v>
      </c>
      <c r="G53" s="91"/>
      <c r="H53" s="122">
        <f>H47+H52</f>
        <v>28613303</v>
      </c>
      <c r="I53" s="117"/>
      <c r="J53" s="122">
        <f>J47+J52</f>
        <v>29240999</v>
      </c>
      <c r="K53" s="4"/>
      <c r="L53" s="122">
        <f>L47+L52</f>
        <v>28571718</v>
      </c>
    </row>
    <row r="54" spans="1:12" ht="21" customHeight="1">
      <c r="A54" s="7"/>
      <c r="H54" s="74"/>
      <c r="I54" s="69"/>
      <c r="J54" s="74"/>
      <c r="L54" s="74"/>
    </row>
    <row r="55" spans="1:12" ht="21" customHeight="1">
      <c r="A55" s="4" t="s">
        <v>20</v>
      </c>
      <c r="F55" s="33"/>
      <c r="G55" s="33"/>
      <c r="H55" s="33"/>
      <c r="I55" s="33"/>
      <c r="J55" s="33"/>
      <c r="K55" s="33"/>
      <c r="L55" s="33"/>
    </row>
    <row r="56" spans="1:12" ht="21" customHeight="1">
      <c r="A56" s="23" t="s">
        <v>90</v>
      </c>
      <c r="H56" s="70"/>
      <c r="I56" s="71"/>
      <c r="J56" s="70"/>
    </row>
    <row r="57" spans="1:12" ht="21" customHeight="1">
      <c r="B57" s="24" t="s">
        <v>21</v>
      </c>
      <c r="C57" s="3"/>
      <c r="D57" s="2"/>
      <c r="E57" s="2"/>
      <c r="F57" s="9"/>
      <c r="G57" s="2"/>
      <c r="H57" s="70"/>
      <c r="I57" s="71"/>
      <c r="J57" s="70"/>
    </row>
    <row r="58" spans="1:12" ht="21" customHeight="1" thickBot="1">
      <c r="B58" s="24"/>
      <c r="C58" s="24" t="s">
        <v>22</v>
      </c>
      <c r="E58" s="2"/>
      <c r="F58" s="73">
        <v>125000000</v>
      </c>
      <c r="G58" s="2"/>
      <c r="H58" s="73">
        <v>125000000</v>
      </c>
      <c r="I58" s="71"/>
      <c r="J58" s="73">
        <v>125000000</v>
      </c>
      <c r="L58" s="73">
        <v>125000000</v>
      </c>
    </row>
    <row r="59" spans="1:12" ht="21" customHeight="1" thickTop="1">
      <c r="B59" s="24" t="s">
        <v>23</v>
      </c>
      <c r="H59" s="10"/>
      <c r="J59" s="10"/>
    </row>
    <row r="60" spans="1:12" ht="21" customHeight="1">
      <c r="B60" s="24"/>
      <c r="C60" s="24" t="s">
        <v>22</v>
      </c>
      <c r="F60" s="54">
        <f>+'S.Equ (T)_Conso'!F20</f>
        <v>125000000</v>
      </c>
      <c r="G60" s="54"/>
      <c r="H60" s="54">
        <f>+'S.Equ (T)_Conso'!F15</f>
        <v>125000000</v>
      </c>
      <c r="I60" s="54"/>
      <c r="J60" s="54">
        <f>+'S.Equ (T) (Com)'!F16</f>
        <v>125000000</v>
      </c>
      <c r="K60" s="54"/>
      <c r="L60" s="54">
        <f>+'S.Equ (T) (Com)'!F13</f>
        <v>125000000</v>
      </c>
    </row>
    <row r="61" spans="1:12" ht="21" customHeight="1">
      <c r="A61" s="62" t="s">
        <v>61</v>
      </c>
      <c r="F61" s="54">
        <f>+'S.Equ (T)_Conso'!H20</f>
        <v>102492000</v>
      </c>
      <c r="G61" s="54"/>
      <c r="H61" s="54">
        <f>+'S.Equ (T)_Conso'!H15</f>
        <v>102492000</v>
      </c>
      <c r="I61" s="54"/>
      <c r="J61" s="54">
        <f>+'S.Equ (T) (Com)'!H16</f>
        <v>102492000</v>
      </c>
      <c r="K61" s="54"/>
      <c r="L61" s="54">
        <f>+'S.Equ (T) (Com)'!H13</f>
        <v>102492000</v>
      </c>
    </row>
    <row r="62" spans="1:12" ht="21" customHeight="1">
      <c r="A62" s="62" t="s">
        <v>45</v>
      </c>
      <c r="B62" s="63"/>
      <c r="C62" s="64"/>
      <c r="F62" s="54"/>
      <c r="G62" s="54"/>
      <c r="H62" s="54"/>
      <c r="I62" s="54"/>
      <c r="J62" s="54"/>
      <c r="K62" s="54"/>
      <c r="L62" s="54"/>
    </row>
    <row r="63" spans="1:12" ht="21" customHeight="1">
      <c r="A63" s="65"/>
      <c r="B63" s="65" t="s">
        <v>46</v>
      </c>
      <c r="C63" s="64"/>
      <c r="F63" s="54">
        <f>+'S.Equ (T)_Conso'!J20</f>
        <v>1411521</v>
      </c>
      <c r="G63" s="54"/>
      <c r="H63" s="54">
        <f>+'S.Equ (T)_Conso'!J15</f>
        <v>1411521</v>
      </c>
      <c r="I63" s="54"/>
      <c r="J63" s="54">
        <f>+'S.Equ (T) (Com)'!J16</f>
        <v>1411521</v>
      </c>
      <c r="K63" s="54"/>
      <c r="L63" s="54">
        <f>+'S.Equ (T) (Com)'!J13</f>
        <v>1411521</v>
      </c>
    </row>
    <row r="64" spans="1:12" ht="21" customHeight="1">
      <c r="A64" s="65"/>
      <c r="B64" s="65" t="s">
        <v>47</v>
      </c>
      <c r="C64" s="64"/>
      <c r="F64" s="81">
        <f>+'S.Equ (T)_Conso'!L20</f>
        <v>-3098789</v>
      </c>
      <c r="G64" s="81"/>
      <c r="H64" s="81">
        <f>+'S.Equ (T)_Conso'!L15</f>
        <v>-18797931</v>
      </c>
      <c r="I64" s="81"/>
      <c r="J64" s="81">
        <f>+'S.Equ (T) (Com)'!L16</f>
        <v>-19601229</v>
      </c>
      <c r="K64" s="81"/>
      <c r="L64" s="81">
        <f>+'S.Equ (T) (Com)'!L13</f>
        <v>-18507039</v>
      </c>
    </row>
    <row r="65" spans="1:12" ht="21" customHeight="1">
      <c r="A65" s="65" t="s">
        <v>110</v>
      </c>
      <c r="B65" s="65"/>
      <c r="C65" s="64"/>
      <c r="F65" s="55">
        <f>+'S.Equ (T)_Conso'!R20</f>
        <v>27574</v>
      </c>
      <c r="G65" s="54"/>
      <c r="H65" s="55">
        <f>+'S.Equ (T)_Conso'!R15</f>
        <v>0</v>
      </c>
      <c r="I65" s="54"/>
      <c r="J65" s="55">
        <v>0</v>
      </c>
      <c r="K65" s="54"/>
      <c r="L65" s="55">
        <v>0</v>
      </c>
    </row>
    <row r="66" spans="1:12" ht="21" customHeight="1">
      <c r="A66" s="4" t="s">
        <v>74</v>
      </c>
      <c r="F66" s="123">
        <f>SUM(F60:F65)</f>
        <v>225832306</v>
      </c>
      <c r="G66" s="123"/>
      <c r="H66" s="123">
        <f>SUM(H60:H65)</f>
        <v>210105590</v>
      </c>
      <c r="I66" s="123"/>
      <c r="J66" s="123">
        <f>SUM(J60:J65)</f>
        <v>209302292</v>
      </c>
      <c r="K66" s="123"/>
      <c r="L66" s="123">
        <f>SUM(L60:L65)</f>
        <v>210396482</v>
      </c>
    </row>
    <row r="67" spans="1:12" ht="21" customHeight="1">
      <c r="A67" s="62" t="s">
        <v>75</v>
      </c>
      <c r="F67" s="54">
        <f>+'S.Equ (T)_Conso'!V20</f>
        <v>23580960</v>
      </c>
      <c r="G67" s="54"/>
      <c r="H67" s="54">
        <f>+'S.Equ (T)_Conso'!V15</f>
        <v>15000</v>
      </c>
      <c r="I67" s="54"/>
      <c r="J67" s="54">
        <v>0</v>
      </c>
      <c r="K67" s="54"/>
      <c r="L67" s="54">
        <v>0</v>
      </c>
    </row>
    <row r="68" spans="1:12" ht="21" customHeight="1">
      <c r="A68" s="4" t="s">
        <v>25</v>
      </c>
      <c r="F68" s="116">
        <f>SUM(F66:F67)</f>
        <v>249413266</v>
      </c>
      <c r="G68" s="91"/>
      <c r="H68" s="124">
        <f>SUM(H66:H67)</f>
        <v>210120590</v>
      </c>
      <c r="I68" s="125"/>
      <c r="J68" s="124">
        <f>SUM(J66:J67)</f>
        <v>209302292</v>
      </c>
      <c r="K68" s="91"/>
      <c r="L68" s="124">
        <f>SUM(L66:L67)</f>
        <v>210396482</v>
      </c>
    </row>
    <row r="69" spans="1:12" ht="21" customHeight="1">
      <c r="A69" s="4"/>
      <c r="H69" s="10"/>
      <c r="I69" s="69"/>
      <c r="J69" s="10"/>
      <c r="L69" s="10"/>
    </row>
    <row r="70" spans="1:12" ht="21" customHeight="1" thickBot="1">
      <c r="A70" s="4" t="s">
        <v>26</v>
      </c>
      <c r="B70" s="4"/>
      <c r="C70" s="4"/>
      <c r="F70" s="120">
        <f>+F68+F53</f>
        <v>296952873</v>
      </c>
      <c r="G70" s="91"/>
      <c r="H70" s="120">
        <f>+H68+H53</f>
        <v>238733893</v>
      </c>
      <c r="I70" s="117"/>
      <c r="J70" s="120">
        <f>+J68+J53</f>
        <v>238543291</v>
      </c>
      <c r="K70" s="4"/>
      <c r="L70" s="120">
        <f>+L68+L53</f>
        <v>238968200</v>
      </c>
    </row>
    <row r="71" spans="1:12" ht="21" customHeight="1" thickTop="1">
      <c r="H71" s="10"/>
      <c r="J71" s="10"/>
    </row>
    <row r="72" spans="1:12" ht="21" customHeight="1">
      <c r="F72" s="1"/>
      <c r="G72" s="13"/>
      <c r="H72" s="1"/>
      <c r="I72" s="1"/>
      <c r="J72" s="1"/>
      <c r="L72" s="1"/>
    </row>
    <row r="73" spans="1:12" ht="21" customHeight="1">
      <c r="F73" s="33"/>
      <c r="G73" s="33"/>
      <c r="H73" s="33"/>
      <c r="I73" s="33"/>
      <c r="J73" s="33"/>
      <c r="K73" s="33"/>
      <c r="L73" s="33"/>
    </row>
    <row r="74" spans="1:12" ht="21" customHeight="1">
      <c r="F74" s="44"/>
      <c r="H74" s="10"/>
      <c r="J74" s="25"/>
    </row>
    <row r="75" spans="1:12" ht="23.25" customHeight="1"/>
  </sheetData>
  <mergeCells count="6">
    <mergeCell ref="A8:C8"/>
    <mergeCell ref="A41:C41"/>
    <mergeCell ref="J6:L6"/>
    <mergeCell ref="F6:H6"/>
    <mergeCell ref="F39:H39"/>
    <mergeCell ref="J39:L39"/>
  </mergeCells>
  <pageMargins left="0.98425196850393704" right="0.39370078740157483" top="0.98425196850393704" bottom="0.59055118110236227" header="0.59055118110236227" footer="0.59055118110236227"/>
  <pageSetup paperSize="9" scale="7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5"/>
  <sheetViews>
    <sheetView zoomScale="80" zoomScaleNormal="80" zoomScaleSheetLayoutView="70" workbookViewId="0">
      <selection activeCell="G11" sqref="G11"/>
    </sheetView>
  </sheetViews>
  <sheetFormatPr defaultColWidth="9.140625" defaultRowHeight="21"/>
  <cols>
    <col min="1" max="3" width="1.42578125" style="2" customWidth="1"/>
    <col min="4" max="4" width="46.28515625" style="2" customWidth="1"/>
    <col min="5" max="5" width="9.85546875" style="3" customWidth="1"/>
    <col min="6" max="6" width="1.28515625" style="3" customWidth="1"/>
    <col min="7" max="7" width="16.28515625" style="3" customWidth="1"/>
    <col min="8" max="8" width="1.28515625" style="3" customWidth="1"/>
    <col min="9" max="9" width="16.28515625" style="3" customWidth="1"/>
    <col min="10" max="10" width="1.28515625" style="3" customWidth="1"/>
    <col min="11" max="11" width="16.28515625" style="5" customWidth="1"/>
    <col min="12" max="12" width="1.28515625" style="5" customWidth="1"/>
    <col min="13" max="13" width="16.28515625" style="5" customWidth="1"/>
    <col min="14" max="16384" width="9.140625" style="2"/>
  </cols>
  <sheetData>
    <row r="1" spans="1:13" ht="23.1" customHeight="1">
      <c r="A1" s="14" t="s">
        <v>69</v>
      </c>
      <c r="B1" s="14"/>
      <c r="C1" s="14"/>
      <c r="D1" s="14"/>
      <c r="E1" s="4"/>
      <c r="F1" s="4"/>
      <c r="G1" s="4"/>
      <c r="H1" s="4"/>
      <c r="I1" s="4"/>
      <c r="J1" s="4"/>
      <c r="K1" s="8"/>
      <c r="L1" s="8"/>
      <c r="M1" s="56"/>
    </row>
    <row r="2" spans="1:13" ht="23.1" customHeight="1">
      <c r="A2" s="14" t="s">
        <v>33</v>
      </c>
      <c r="B2" s="14"/>
      <c r="C2" s="14"/>
      <c r="D2" s="14"/>
      <c r="E2" s="4"/>
      <c r="F2" s="4"/>
      <c r="G2" s="4"/>
      <c r="H2" s="4"/>
      <c r="I2" s="4"/>
      <c r="J2" s="4"/>
      <c r="K2" s="8"/>
      <c r="L2" s="8"/>
      <c r="M2" s="57"/>
    </row>
    <row r="3" spans="1:13" ht="23.1" customHeight="1">
      <c r="A3" s="88" t="s">
        <v>128</v>
      </c>
      <c r="B3" s="14"/>
      <c r="C3" s="14"/>
      <c r="D3" s="14"/>
      <c r="E3" s="4"/>
      <c r="F3" s="4"/>
      <c r="G3" s="4"/>
      <c r="H3" s="4"/>
      <c r="I3" s="4"/>
      <c r="J3" s="4"/>
      <c r="K3" s="8"/>
      <c r="L3" s="8"/>
      <c r="M3" s="8"/>
    </row>
    <row r="4" spans="1:13" ht="21" customHeight="1">
      <c r="A4" s="7"/>
      <c r="B4" s="4"/>
      <c r="C4" s="4"/>
      <c r="D4" s="4"/>
      <c r="E4" s="4"/>
      <c r="F4" s="4"/>
      <c r="G4" s="4"/>
      <c r="H4" s="4"/>
      <c r="I4" s="4"/>
      <c r="J4" s="4"/>
      <c r="K4" s="8"/>
      <c r="L4" s="8"/>
      <c r="M4" s="8"/>
    </row>
    <row r="5" spans="1:13" ht="21.75" customHeight="1">
      <c r="B5" s="25"/>
      <c r="C5" s="25"/>
      <c r="D5" s="25"/>
      <c r="G5" s="129" t="s">
        <v>123</v>
      </c>
      <c r="H5" s="129"/>
      <c r="I5" s="129"/>
      <c r="J5" s="129"/>
      <c r="K5" s="129"/>
      <c r="L5" s="129"/>
      <c r="M5" s="129"/>
    </row>
    <row r="6" spans="1:13" ht="21.75" customHeight="1">
      <c r="B6" s="25"/>
      <c r="C6" s="25"/>
      <c r="D6" s="25"/>
      <c r="G6" s="128" t="s">
        <v>68</v>
      </c>
      <c r="H6" s="128"/>
      <c r="I6" s="128"/>
      <c r="K6" s="128" t="s">
        <v>67</v>
      </c>
      <c r="L6" s="128"/>
      <c r="M6" s="128"/>
    </row>
    <row r="7" spans="1:13" ht="21.75" customHeight="1">
      <c r="B7" s="25"/>
      <c r="C7" s="25"/>
      <c r="D7" s="25"/>
      <c r="E7" s="16" t="s">
        <v>1</v>
      </c>
      <c r="F7" s="4"/>
      <c r="G7" s="61">
        <v>2565</v>
      </c>
      <c r="H7" s="4"/>
      <c r="I7" s="61">
        <v>2564</v>
      </c>
      <c r="J7" s="4"/>
      <c r="K7" s="58">
        <v>2565</v>
      </c>
      <c r="L7" s="26"/>
      <c r="M7" s="58">
        <v>2564</v>
      </c>
    </row>
    <row r="8" spans="1:13" ht="21.75" customHeight="1">
      <c r="F8" s="4"/>
      <c r="G8" s="18"/>
      <c r="H8" s="4"/>
      <c r="I8" s="18"/>
      <c r="J8" s="4"/>
      <c r="K8" s="18"/>
      <c r="L8" s="22"/>
      <c r="M8" s="18"/>
    </row>
    <row r="9" spans="1:13" ht="21.75" customHeight="1">
      <c r="A9" s="2" t="s">
        <v>27</v>
      </c>
      <c r="F9" s="4"/>
      <c r="G9" s="18">
        <v>115420477</v>
      </c>
      <c r="H9" s="4"/>
      <c r="I9" s="18">
        <v>88039049</v>
      </c>
      <c r="J9" s="4"/>
      <c r="K9" s="18">
        <v>80697640</v>
      </c>
      <c r="L9" s="22"/>
      <c r="M9" s="18">
        <v>88039049</v>
      </c>
    </row>
    <row r="10" spans="1:13" ht="21.75" customHeight="1">
      <c r="A10" s="2" t="s">
        <v>28</v>
      </c>
      <c r="G10" s="98">
        <v>-65616941</v>
      </c>
      <c r="I10" s="98">
        <v>-60570280.789999999</v>
      </c>
      <c r="K10" s="98">
        <v>-56053618</v>
      </c>
      <c r="L10" s="22"/>
      <c r="M10" s="98">
        <v>-60570280.789999999</v>
      </c>
    </row>
    <row r="11" spans="1:13" s="4" customFormat="1" ht="21.75" customHeight="1">
      <c r="A11" s="4" t="s">
        <v>29</v>
      </c>
      <c r="E11" s="91"/>
      <c r="F11" s="91"/>
      <c r="G11" s="99">
        <f>SUM(G9:G10)</f>
        <v>49803536</v>
      </c>
      <c r="H11" s="91"/>
      <c r="I11" s="99">
        <f>SUM(I9:I10)</f>
        <v>27468768.210000001</v>
      </c>
      <c r="J11" s="91"/>
      <c r="K11" s="99">
        <f>SUM(K9:K10)</f>
        <v>24644022</v>
      </c>
      <c r="L11" s="100"/>
      <c r="M11" s="99">
        <f>SUM(M9:M10)</f>
        <v>27468768.210000001</v>
      </c>
    </row>
    <row r="12" spans="1:13" ht="21.75" customHeight="1">
      <c r="A12" s="2" t="s">
        <v>30</v>
      </c>
      <c r="G12" s="98">
        <v>4144733</v>
      </c>
      <c r="I12" s="98">
        <v>2167373</v>
      </c>
      <c r="K12" s="98">
        <v>4449744</v>
      </c>
      <c r="L12" s="22"/>
      <c r="M12" s="98">
        <v>2161494</v>
      </c>
    </row>
    <row r="13" spans="1:13" s="4" customFormat="1" ht="21.75" customHeight="1">
      <c r="A13" s="4" t="s">
        <v>122</v>
      </c>
      <c r="E13" s="91"/>
      <c r="F13" s="91"/>
      <c r="G13" s="99">
        <f>SUM(G11:G12)</f>
        <v>53948269</v>
      </c>
      <c r="H13" s="91"/>
      <c r="I13" s="99">
        <f>SUM(I11:I12)</f>
        <v>29636141.210000001</v>
      </c>
      <c r="J13" s="91"/>
      <c r="K13" s="99">
        <f>SUM(K11:K12)</f>
        <v>29093766</v>
      </c>
      <c r="L13" s="100"/>
      <c r="M13" s="99">
        <f>SUM(M11:M12)</f>
        <v>29630262.210000001</v>
      </c>
    </row>
    <row r="14" spans="1:13" ht="21.75" customHeight="1">
      <c r="A14" s="2" t="s">
        <v>31</v>
      </c>
      <c r="G14" s="18">
        <v>-36316620</v>
      </c>
      <c r="I14" s="18">
        <v>-44290118.210000001</v>
      </c>
      <c r="K14" s="18">
        <v>-29180004</v>
      </c>
      <c r="L14" s="22"/>
      <c r="M14" s="18">
        <v>-43993347.210000001</v>
      </c>
    </row>
    <row r="15" spans="1:13" ht="21.75" customHeight="1">
      <c r="A15" s="2" t="s">
        <v>164</v>
      </c>
      <c r="E15" s="3">
        <v>11.1</v>
      </c>
      <c r="G15" s="18">
        <v>5797673</v>
      </c>
      <c r="I15" s="18">
        <v>0</v>
      </c>
      <c r="K15" s="18">
        <v>0</v>
      </c>
      <c r="L15" s="22"/>
      <c r="M15" s="18">
        <v>0</v>
      </c>
    </row>
    <row r="16" spans="1:13" ht="21.75" customHeight="1">
      <c r="A16" s="90" t="s">
        <v>121</v>
      </c>
      <c r="G16" s="101">
        <f>SUM(G14:G15)</f>
        <v>-30518947</v>
      </c>
      <c r="I16" s="101">
        <f>SUM(I14:I15)</f>
        <v>-44290118.210000001</v>
      </c>
      <c r="K16" s="101">
        <f>SUM(K14:K15)</f>
        <v>-29180004</v>
      </c>
      <c r="L16" s="22"/>
      <c r="M16" s="101">
        <f>SUM(M14:M15)</f>
        <v>-43993347.210000001</v>
      </c>
    </row>
    <row r="17" spans="1:13" s="4" customFormat="1" ht="21.75" customHeight="1">
      <c r="A17" s="27" t="s">
        <v>157</v>
      </c>
      <c r="E17" s="91"/>
      <c r="F17" s="91"/>
      <c r="G17" s="99">
        <f>+G13+G16</f>
        <v>23429322</v>
      </c>
      <c r="H17" s="91"/>
      <c r="I17" s="99">
        <f>+I13+I16</f>
        <v>-14653977</v>
      </c>
      <c r="J17" s="91"/>
      <c r="K17" s="99">
        <f>+K13+K16</f>
        <v>-86238</v>
      </c>
      <c r="L17" s="100"/>
      <c r="M17" s="99">
        <f>+M13+M16</f>
        <v>-14363085</v>
      </c>
    </row>
    <row r="18" spans="1:13" ht="21.75" customHeight="1">
      <c r="A18" s="2" t="s">
        <v>32</v>
      </c>
      <c r="G18" s="98">
        <v>-1396682</v>
      </c>
      <c r="I18" s="98">
        <v>-1471082</v>
      </c>
      <c r="K18" s="98">
        <v>-1396682</v>
      </c>
      <c r="L18" s="22"/>
      <c r="M18" s="98">
        <v>-1471082</v>
      </c>
    </row>
    <row r="19" spans="1:13" s="4" customFormat="1" ht="21.75" customHeight="1">
      <c r="A19" s="27" t="s">
        <v>92</v>
      </c>
      <c r="E19" s="91"/>
      <c r="F19" s="91"/>
      <c r="G19" s="99">
        <f>SUM(G17:G18)</f>
        <v>22032640</v>
      </c>
      <c r="H19" s="91"/>
      <c r="I19" s="99">
        <f>SUM(I17:I18)</f>
        <v>-16125059</v>
      </c>
      <c r="J19" s="91"/>
      <c r="K19" s="99">
        <f>SUM(K17:K18)</f>
        <v>-1482920</v>
      </c>
      <c r="L19" s="100"/>
      <c r="M19" s="99">
        <f>SUM(M17:M18)</f>
        <v>-15834167</v>
      </c>
    </row>
    <row r="20" spans="1:13" ht="21.75" customHeight="1">
      <c r="A20" s="2" t="s">
        <v>158</v>
      </c>
      <c r="E20" s="3">
        <v>22</v>
      </c>
      <c r="G20" s="18">
        <v>-1272754</v>
      </c>
      <c r="I20" s="18">
        <v>488483</v>
      </c>
      <c r="K20" s="18">
        <v>178540</v>
      </c>
      <c r="L20" s="22"/>
      <c r="M20" s="18">
        <v>488483</v>
      </c>
    </row>
    <row r="21" spans="1:13" s="4" customFormat="1" ht="21.75" customHeight="1">
      <c r="A21" s="4" t="s">
        <v>131</v>
      </c>
      <c r="E21" s="91"/>
      <c r="F21" s="91"/>
      <c r="G21" s="102">
        <f>SUM(G19:G20)</f>
        <v>20759886</v>
      </c>
      <c r="H21" s="91"/>
      <c r="I21" s="102">
        <f>SUM(I19:I20)</f>
        <v>-15636576</v>
      </c>
      <c r="J21" s="91"/>
      <c r="K21" s="102">
        <f>SUM(K19:K20)</f>
        <v>-1304380</v>
      </c>
      <c r="L21" s="100"/>
      <c r="M21" s="102">
        <f>SUM(M19:M20)</f>
        <v>-15345684</v>
      </c>
    </row>
    <row r="22" spans="1:13" s="4" customFormat="1" ht="15" customHeight="1">
      <c r="E22" s="91"/>
      <c r="F22" s="91"/>
      <c r="G22" s="99"/>
      <c r="H22" s="91"/>
      <c r="I22" s="99"/>
      <c r="J22" s="91"/>
      <c r="K22" s="99"/>
      <c r="L22" s="100"/>
      <c r="M22" s="99"/>
    </row>
    <row r="23" spans="1:13" ht="21.75" customHeight="1">
      <c r="A23" s="43" t="s">
        <v>132</v>
      </c>
      <c r="B23" s="93"/>
      <c r="C23" s="93"/>
      <c r="D23" s="28"/>
      <c r="G23" s="103"/>
      <c r="I23" s="103"/>
      <c r="K23" s="103"/>
      <c r="L23" s="22"/>
      <c r="M23" s="103"/>
    </row>
    <row r="24" spans="1:13" ht="21.75" customHeight="1">
      <c r="A24" s="43" t="s">
        <v>135</v>
      </c>
      <c r="B24" s="93"/>
      <c r="C24" s="93"/>
      <c r="D24" s="93"/>
      <c r="G24" s="103"/>
      <c r="I24" s="103"/>
      <c r="K24" s="103"/>
      <c r="L24" s="22"/>
      <c r="M24" s="103"/>
    </row>
    <row r="25" spans="1:13" ht="21.75" customHeight="1">
      <c r="A25" s="43"/>
      <c r="B25" s="43" t="s">
        <v>136</v>
      </c>
      <c r="C25" s="43"/>
      <c r="D25" s="93"/>
      <c r="G25" s="103"/>
      <c r="I25" s="103"/>
      <c r="K25" s="103"/>
      <c r="L25" s="22"/>
      <c r="M25" s="103"/>
    </row>
    <row r="26" spans="1:13" ht="21.75" customHeight="1">
      <c r="C26" s="24" t="s">
        <v>137</v>
      </c>
      <c r="G26" s="103"/>
      <c r="I26" s="103"/>
      <c r="K26" s="103"/>
      <c r="L26" s="22"/>
      <c r="M26" s="103"/>
    </row>
    <row r="27" spans="1:13" ht="21.75" customHeight="1">
      <c r="A27" s="24"/>
      <c r="D27" s="24" t="s">
        <v>138</v>
      </c>
      <c r="E27" s="3">
        <v>19</v>
      </c>
      <c r="G27" s="103">
        <v>262738</v>
      </c>
      <c r="I27" s="103">
        <v>3472835</v>
      </c>
      <c r="K27" s="103">
        <v>262738</v>
      </c>
      <c r="L27" s="22"/>
      <c r="M27" s="103">
        <v>3472835</v>
      </c>
    </row>
    <row r="28" spans="1:13" ht="21.75" customHeight="1">
      <c r="C28" s="24" t="s">
        <v>139</v>
      </c>
      <c r="G28" s="103"/>
      <c r="I28" s="103"/>
      <c r="K28" s="103"/>
      <c r="L28" s="22"/>
      <c r="M28" s="103"/>
    </row>
    <row r="29" spans="1:13" ht="21.75" customHeight="1">
      <c r="A29" s="24"/>
      <c r="D29" s="24" t="s">
        <v>140</v>
      </c>
      <c r="E29" s="3">
        <v>16</v>
      </c>
      <c r="G29" s="104">
        <v>-52548</v>
      </c>
      <c r="I29" s="104">
        <v>-694567</v>
      </c>
      <c r="K29" s="104">
        <v>-52548</v>
      </c>
      <c r="L29" s="22"/>
      <c r="M29" s="104">
        <v>-694567</v>
      </c>
    </row>
    <row r="30" spans="1:13" s="92" customFormat="1" ht="21.75" customHeight="1" thickBot="1">
      <c r="A30" s="4" t="s">
        <v>134</v>
      </c>
      <c r="B30" s="4"/>
      <c r="C30" s="4"/>
      <c r="D30" s="4"/>
      <c r="E30" s="91"/>
      <c r="F30" s="91"/>
      <c r="G30" s="105">
        <f>SUM(G21:G29)</f>
        <v>20970076</v>
      </c>
      <c r="H30" s="91"/>
      <c r="I30" s="105">
        <f>SUM(I21:I29)</f>
        <v>-12858308</v>
      </c>
      <c r="J30" s="91"/>
      <c r="K30" s="105">
        <f>SUM(K21:K29)</f>
        <v>-1094190</v>
      </c>
      <c r="L30" s="100"/>
      <c r="M30" s="105">
        <f>SUM(M21:M29)</f>
        <v>-12567416</v>
      </c>
    </row>
    <row r="31" spans="1:13" s="1" customFormat="1" ht="15" customHeight="1" thickTop="1">
      <c r="A31" s="2"/>
      <c r="B31" s="2"/>
      <c r="C31" s="2"/>
      <c r="D31" s="2"/>
      <c r="E31" s="3"/>
      <c r="F31" s="3"/>
      <c r="G31" s="3"/>
      <c r="H31" s="3"/>
      <c r="I31" s="3"/>
      <c r="J31" s="3"/>
      <c r="K31" s="5"/>
      <c r="L31" s="5"/>
      <c r="M31" s="5"/>
    </row>
    <row r="32" spans="1:13" s="1" customFormat="1" ht="21.75" customHeight="1">
      <c r="A32" s="29" t="s">
        <v>86</v>
      </c>
      <c r="B32" s="30"/>
      <c r="C32" s="30"/>
      <c r="D32" s="2"/>
      <c r="E32" s="3"/>
      <c r="F32" s="3"/>
      <c r="G32" s="3"/>
      <c r="H32" s="3"/>
      <c r="I32" s="3"/>
      <c r="J32" s="3"/>
      <c r="K32" s="5"/>
      <c r="L32" s="5"/>
      <c r="M32" s="5"/>
    </row>
    <row r="33" spans="1:13" s="1" customFormat="1" ht="21.75" customHeight="1">
      <c r="A33" s="31"/>
      <c r="B33" s="32" t="s">
        <v>70</v>
      </c>
      <c r="C33" s="32"/>
      <c r="D33" s="2"/>
      <c r="E33" s="3"/>
      <c r="F33" s="3"/>
      <c r="G33" s="18">
        <f>+G35-G34</f>
        <v>15488952</v>
      </c>
      <c r="H33" s="3"/>
      <c r="I33" s="18">
        <f>+I35-I34</f>
        <v>-15636576</v>
      </c>
      <c r="J33" s="3"/>
      <c r="K33" s="18">
        <f>+K35-K34</f>
        <v>-1304380</v>
      </c>
      <c r="L33" s="5"/>
      <c r="M33" s="33">
        <f>+M35-M34</f>
        <v>-15345684</v>
      </c>
    </row>
    <row r="34" spans="1:13" s="1" customFormat="1" ht="21.75" customHeight="1">
      <c r="A34" s="31"/>
      <c r="B34" s="31" t="s">
        <v>71</v>
      </c>
      <c r="C34" s="31"/>
      <c r="D34" s="2"/>
      <c r="E34" s="3"/>
      <c r="F34" s="3"/>
      <c r="G34" s="18">
        <v>5270934</v>
      </c>
      <c r="H34" s="18"/>
      <c r="I34" s="18">
        <v>0</v>
      </c>
      <c r="J34" s="18"/>
      <c r="K34" s="18">
        <v>0</v>
      </c>
      <c r="L34" s="18"/>
      <c r="M34" s="18">
        <v>0</v>
      </c>
    </row>
    <row r="35" spans="1:13" s="1" customFormat="1" ht="21.75" customHeight="1" thickBot="1">
      <c r="A35" s="34"/>
      <c r="B35" s="31"/>
      <c r="C35" s="31"/>
      <c r="D35" s="2"/>
      <c r="E35" s="3"/>
      <c r="F35" s="3"/>
      <c r="G35" s="106">
        <f>+G21</f>
        <v>20759886</v>
      </c>
      <c r="H35" s="3"/>
      <c r="I35" s="106">
        <f>+I21</f>
        <v>-15636576</v>
      </c>
      <c r="J35" s="3"/>
      <c r="K35" s="106">
        <f>+K21</f>
        <v>-1304380</v>
      </c>
      <c r="L35" s="5"/>
      <c r="M35" s="107">
        <f>+M21</f>
        <v>-15345684</v>
      </c>
    </row>
    <row r="36" spans="1:13" s="1" customFormat="1" ht="15" customHeight="1" thickTop="1">
      <c r="A36" s="2"/>
      <c r="B36" s="2"/>
      <c r="C36" s="2"/>
      <c r="D36" s="2"/>
      <c r="E36" s="3"/>
      <c r="F36" s="3"/>
      <c r="G36" s="3"/>
      <c r="H36" s="3"/>
      <c r="I36" s="3"/>
      <c r="J36" s="3"/>
      <c r="K36" s="5"/>
      <c r="L36" s="5"/>
      <c r="M36" s="5"/>
    </row>
    <row r="37" spans="1:13" s="1" customFormat="1" ht="21.75" customHeight="1">
      <c r="A37" s="29" t="s">
        <v>141</v>
      </c>
      <c r="B37" s="30"/>
      <c r="C37" s="30"/>
      <c r="D37" s="2"/>
      <c r="E37" s="3"/>
      <c r="F37" s="3"/>
      <c r="G37" s="3"/>
      <c r="H37" s="3"/>
      <c r="I37" s="3"/>
      <c r="J37" s="3"/>
      <c r="K37" s="5"/>
      <c r="L37" s="5"/>
      <c r="M37" s="5"/>
    </row>
    <row r="38" spans="1:13" s="1" customFormat="1" ht="21.75" customHeight="1">
      <c r="A38" s="31"/>
      <c r="B38" s="32" t="s">
        <v>70</v>
      </c>
      <c r="C38" s="32"/>
      <c r="D38" s="2"/>
      <c r="E38" s="3"/>
      <c r="F38" s="3"/>
      <c r="G38" s="18">
        <f>+G40-G39</f>
        <v>15699142</v>
      </c>
      <c r="H38" s="3"/>
      <c r="I38" s="18">
        <f>+I40-I39</f>
        <v>-12858308</v>
      </c>
      <c r="J38" s="3"/>
      <c r="K38" s="18">
        <f>+K40-K39</f>
        <v>-1094190</v>
      </c>
      <c r="L38" s="5"/>
      <c r="M38" s="33">
        <f>+M40-M39</f>
        <v>-12567416</v>
      </c>
    </row>
    <row r="39" spans="1:13" s="1" customFormat="1" ht="21.75" customHeight="1">
      <c r="A39" s="31"/>
      <c r="B39" s="31" t="s">
        <v>71</v>
      </c>
      <c r="C39" s="31"/>
      <c r="D39" s="2"/>
      <c r="E39" s="3"/>
      <c r="F39" s="3"/>
      <c r="G39" s="18">
        <v>5270934</v>
      </c>
      <c r="H39" s="18"/>
      <c r="I39" s="18">
        <v>0</v>
      </c>
      <c r="J39" s="18"/>
      <c r="K39" s="18">
        <v>0</v>
      </c>
      <c r="L39" s="18"/>
      <c r="M39" s="18">
        <v>0</v>
      </c>
    </row>
    <row r="40" spans="1:13" s="1" customFormat="1" ht="21.75" customHeight="1" thickBot="1">
      <c r="A40" s="34"/>
      <c r="B40" s="31"/>
      <c r="C40" s="31"/>
      <c r="D40" s="2"/>
      <c r="E40" s="3"/>
      <c r="F40" s="3"/>
      <c r="G40" s="106">
        <f>+G30</f>
        <v>20970076</v>
      </c>
      <c r="H40" s="3"/>
      <c r="I40" s="106">
        <f>+I30</f>
        <v>-12858308</v>
      </c>
      <c r="J40" s="3"/>
      <c r="K40" s="106">
        <f>+K30</f>
        <v>-1094190</v>
      </c>
      <c r="L40" s="5"/>
      <c r="M40" s="107">
        <f>+M30</f>
        <v>-12567416</v>
      </c>
    </row>
    <row r="41" spans="1:13" s="1" customFormat="1" ht="15" customHeight="1" thickTop="1">
      <c r="A41" s="2"/>
      <c r="B41" s="2"/>
      <c r="C41" s="2"/>
      <c r="D41" s="2"/>
      <c r="E41" s="3"/>
      <c r="F41" s="3"/>
      <c r="G41" s="3"/>
      <c r="H41" s="3"/>
      <c r="I41" s="3"/>
      <c r="J41" s="3"/>
      <c r="K41" s="5"/>
      <c r="L41" s="5"/>
      <c r="M41" s="5"/>
    </row>
    <row r="42" spans="1:13" s="1" customFormat="1" ht="21.75" customHeight="1">
      <c r="A42" s="4" t="s">
        <v>88</v>
      </c>
      <c r="B42" s="2"/>
      <c r="C42" s="2"/>
      <c r="D42" s="2"/>
      <c r="E42" s="3"/>
      <c r="F42" s="3"/>
      <c r="G42" s="3"/>
      <c r="H42" s="3"/>
      <c r="I42" s="3"/>
      <c r="J42" s="3"/>
      <c r="K42" s="5"/>
      <c r="L42" s="5"/>
      <c r="M42" s="5"/>
    </row>
    <row r="43" spans="1:13" s="1" customFormat="1" ht="21.75" customHeight="1" thickBot="1">
      <c r="A43" s="4" t="s">
        <v>98</v>
      </c>
      <c r="B43" s="2"/>
      <c r="C43" s="2"/>
      <c r="D43" s="2"/>
      <c r="E43" s="3"/>
      <c r="F43" s="3"/>
      <c r="G43" s="35">
        <f>G33/G44</f>
        <v>6.1955808000000001E-2</v>
      </c>
      <c r="H43" s="3"/>
      <c r="I43" s="35">
        <f>I33/I44</f>
        <v>-6.2546303999999997E-2</v>
      </c>
      <c r="J43" s="3"/>
      <c r="K43" s="35">
        <f>K33/K44</f>
        <v>-5.2175199999999998E-3</v>
      </c>
      <c r="L43" s="5"/>
      <c r="M43" s="35">
        <f>M33/M44</f>
        <v>-6.1382736E-2</v>
      </c>
    </row>
    <row r="44" spans="1:13" s="1" customFormat="1" ht="21.75" customHeight="1" thickTop="1" thickBot="1">
      <c r="A44" s="4" t="s">
        <v>76</v>
      </c>
      <c r="B44" s="2"/>
      <c r="C44" s="2"/>
      <c r="D44" s="2"/>
      <c r="E44" s="3"/>
      <c r="F44" s="3"/>
      <c r="G44" s="60">
        <v>250000000</v>
      </c>
      <c r="H44" s="33"/>
      <c r="I44" s="60">
        <v>250000000</v>
      </c>
      <c r="J44" s="33"/>
      <c r="K44" s="60">
        <v>250000000</v>
      </c>
      <c r="L44" s="18"/>
      <c r="M44" s="60">
        <v>250000000</v>
      </c>
    </row>
    <row r="45" spans="1:13" s="1" customFormat="1" ht="20.45" customHeight="1" thickTop="1">
      <c r="A45" s="2"/>
      <c r="B45" s="2"/>
      <c r="C45" s="2"/>
      <c r="D45" s="2"/>
      <c r="E45" s="3"/>
      <c r="F45" s="3"/>
      <c r="G45" s="3"/>
      <c r="H45" s="3"/>
      <c r="I45" s="3"/>
      <c r="J45" s="3"/>
      <c r="K45" s="5"/>
      <c r="L45" s="5"/>
      <c r="M45" s="5"/>
    </row>
  </sheetData>
  <mergeCells count="3">
    <mergeCell ref="G5:M5"/>
    <mergeCell ref="G6:I6"/>
    <mergeCell ref="K6:M6"/>
  </mergeCells>
  <pageMargins left="0.98425196850393704" right="0.39370078740157483" top="0.98425196850393704" bottom="0.59055118110236227" header="0.59055118110236227" footer="0.59055118110236227"/>
  <pageSetup paperSize="256" scale="7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1"/>
  <sheetViews>
    <sheetView topLeftCell="B1" zoomScale="80" zoomScaleNormal="80" zoomScaleSheetLayoutView="80" workbookViewId="0">
      <selection activeCell="N68" sqref="N68"/>
    </sheetView>
  </sheetViews>
  <sheetFormatPr defaultColWidth="9.140625" defaultRowHeight="21"/>
  <cols>
    <col min="1" max="1" width="2" style="2" customWidth="1"/>
    <col min="2" max="2" width="25" style="2" customWidth="1"/>
    <col min="3" max="3" width="1.42578125" style="2" customWidth="1"/>
    <col min="4" max="4" width="9.42578125" style="2" customWidth="1"/>
    <col min="5" max="5" width="1.42578125" style="2" customWidth="1"/>
    <col min="6" max="6" width="16.28515625" style="2" customWidth="1"/>
    <col min="7" max="7" width="2.42578125" style="2" customWidth="1"/>
    <col min="8" max="8" width="16.28515625" style="2" customWidth="1"/>
    <col min="9" max="9" width="2.42578125" style="2" customWidth="1"/>
    <col min="10" max="10" width="16.28515625" style="2" customWidth="1"/>
    <col min="11" max="11" width="2.42578125" style="2" customWidth="1"/>
    <col min="12" max="12" width="16.28515625" style="2" customWidth="1"/>
    <col min="13" max="13" width="2.42578125" style="2" customWidth="1"/>
    <col min="14" max="14" width="18.7109375" style="2" customWidth="1"/>
    <col min="15" max="15" width="2.42578125" style="2" customWidth="1"/>
    <col min="16" max="16" width="18.7109375" style="2" customWidth="1"/>
    <col min="17" max="17" width="2.42578125" style="2" customWidth="1"/>
    <col min="18" max="18" width="18.7109375" style="2" customWidth="1"/>
    <col min="19" max="19" width="2.42578125" style="2" customWidth="1"/>
    <col min="20" max="20" width="18.7109375" style="2" customWidth="1"/>
    <col min="21" max="21" width="2.42578125" style="2" customWidth="1"/>
    <col min="22" max="22" width="18.7109375" style="2" customWidth="1"/>
    <col min="23" max="23" width="2.42578125" style="2" customWidth="1"/>
    <col min="24" max="24" width="18.7109375" style="2" customWidth="1"/>
    <col min="25" max="25" width="10" style="2" bestFit="1" customWidth="1"/>
    <col min="26" max="16384" width="9.140625" style="2"/>
  </cols>
  <sheetData>
    <row r="1" spans="1:25" ht="22.15" customHeight="1">
      <c r="A1" s="11" t="str">
        <f>'PL (12M)'!A1</f>
        <v>บริษัท โกลบอล เซอร์วิส เซ็นเตอร์ จำกัด (มหาชน) และบริษัทย่อย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X1" s="56"/>
    </row>
    <row r="2" spans="1:25" ht="22.15" customHeight="1">
      <c r="A2" s="11" t="s">
        <v>34</v>
      </c>
      <c r="B2" s="1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X2" s="57"/>
    </row>
    <row r="3" spans="1:25" ht="22.15" customHeight="1">
      <c r="A3" s="11" t="str">
        <f>'PL (12M)'!A3</f>
        <v>สำหรับปีสิ้นสุดวันที่ 31 ธันวาคม 2565</v>
      </c>
      <c r="B3" s="1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" ht="21" customHeight="1">
      <c r="A5" s="3"/>
      <c r="B5" s="3"/>
      <c r="C5" s="3"/>
      <c r="D5" s="3"/>
      <c r="E5" s="3"/>
      <c r="F5" s="129" t="s">
        <v>123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1:25" ht="21" customHeight="1">
      <c r="A6" s="3"/>
      <c r="B6" s="3"/>
      <c r="C6" s="3"/>
      <c r="D6" s="3"/>
      <c r="E6" s="3"/>
      <c r="F6" s="128" t="s">
        <v>68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</row>
    <row r="7" spans="1:25" ht="21" customHeight="1">
      <c r="A7" s="3"/>
      <c r="B7" s="3"/>
      <c r="C7" s="3"/>
      <c r="D7" s="3"/>
      <c r="E7" s="3"/>
      <c r="F7" s="133" t="s">
        <v>72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4"/>
      <c r="T7" s="134"/>
    </row>
    <row r="8" spans="1:25" ht="21" customHeight="1">
      <c r="A8" s="3"/>
      <c r="B8" s="3"/>
      <c r="C8" s="3"/>
      <c r="D8" s="3"/>
      <c r="E8" s="3"/>
      <c r="F8" s="3"/>
      <c r="G8" s="3"/>
      <c r="H8" s="3"/>
      <c r="I8" s="3"/>
      <c r="J8" s="132" t="s">
        <v>45</v>
      </c>
      <c r="K8" s="132"/>
      <c r="L8" s="132"/>
      <c r="M8" s="37"/>
      <c r="N8" s="132" t="s">
        <v>110</v>
      </c>
      <c r="O8" s="132"/>
      <c r="P8" s="132"/>
      <c r="Q8" s="132"/>
      <c r="R8" s="132"/>
      <c r="S8" s="3"/>
      <c r="T8" s="135" t="s">
        <v>74</v>
      </c>
      <c r="V8" s="130" t="s">
        <v>75</v>
      </c>
      <c r="X8" s="130" t="s">
        <v>25</v>
      </c>
    </row>
    <row r="9" spans="1:25" ht="21" customHeight="1">
      <c r="A9" s="3"/>
      <c r="B9" s="3"/>
      <c r="C9" s="3"/>
      <c r="D9" s="3"/>
      <c r="E9" s="3"/>
      <c r="F9" s="139" t="s">
        <v>111</v>
      </c>
      <c r="G9" s="3"/>
      <c r="H9" s="137" t="s">
        <v>112</v>
      </c>
      <c r="I9" s="3"/>
      <c r="J9" s="39" t="s">
        <v>50</v>
      </c>
      <c r="K9" s="37"/>
      <c r="L9" s="37"/>
      <c r="M9" s="37"/>
      <c r="N9" s="141" t="s">
        <v>114</v>
      </c>
      <c r="O9" s="37"/>
      <c r="P9" s="141" t="s">
        <v>152</v>
      </c>
      <c r="Q9" s="37"/>
      <c r="R9" s="141" t="s">
        <v>113</v>
      </c>
      <c r="S9" s="3"/>
      <c r="T9" s="135"/>
      <c r="V9" s="130"/>
      <c r="X9" s="130"/>
    </row>
    <row r="10" spans="1:25" ht="63" customHeight="1">
      <c r="A10" s="3"/>
      <c r="B10" s="3"/>
      <c r="C10" s="3"/>
      <c r="E10" s="3"/>
      <c r="F10" s="140"/>
      <c r="G10" s="3"/>
      <c r="H10" s="138"/>
      <c r="I10" s="3"/>
      <c r="J10" s="80" t="s">
        <v>51</v>
      </c>
      <c r="K10" s="37"/>
      <c r="L10" s="39" t="s">
        <v>24</v>
      </c>
      <c r="M10" s="37"/>
      <c r="N10" s="142"/>
      <c r="O10" s="37"/>
      <c r="P10" s="142"/>
      <c r="Q10" s="37"/>
      <c r="R10" s="142"/>
      <c r="S10" s="3"/>
      <c r="T10" s="136"/>
      <c r="V10" s="131"/>
      <c r="X10" s="131"/>
    </row>
    <row r="11" spans="1:25" s="41" customFormat="1" ht="21" customHeight="1">
      <c r="A11" s="24" t="s">
        <v>144</v>
      </c>
      <c r="B11" s="2"/>
      <c r="C11" s="2"/>
      <c r="D11" s="3"/>
      <c r="E11" s="2"/>
      <c r="F11" s="40">
        <v>125000000</v>
      </c>
      <c r="G11" s="40"/>
      <c r="H11" s="40">
        <v>102492000</v>
      </c>
      <c r="I11" s="40"/>
      <c r="J11" s="40">
        <v>1411521</v>
      </c>
      <c r="K11" s="40"/>
      <c r="L11" s="40">
        <v>-5939623</v>
      </c>
      <c r="M11" s="40"/>
      <c r="N11" s="40">
        <v>0</v>
      </c>
      <c r="O11" s="40"/>
      <c r="P11" s="40">
        <v>0</v>
      </c>
      <c r="Q11" s="40"/>
      <c r="R11" s="40">
        <f>SUM(N11:Q11)</f>
        <v>0</v>
      </c>
      <c r="S11" s="40"/>
      <c r="T11" s="40">
        <f>SUM(F11:L11)+R11</f>
        <v>222963898</v>
      </c>
      <c r="V11" s="40">
        <v>0</v>
      </c>
      <c r="X11" s="18">
        <f>SUM(T11:V11)</f>
        <v>222963898</v>
      </c>
    </row>
    <row r="12" spans="1:25" s="41" customFormat="1" ht="21" customHeight="1">
      <c r="A12" s="24" t="s">
        <v>89</v>
      </c>
      <c r="B12" s="2"/>
      <c r="C12" s="2"/>
      <c r="D12" s="3"/>
      <c r="E12" s="2"/>
      <c r="F12" s="77">
        <v>0</v>
      </c>
      <c r="G12" s="40"/>
      <c r="H12" s="77">
        <v>0</v>
      </c>
      <c r="I12" s="40"/>
      <c r="J12" s="77">
        <v>0</v>
      </c>
      <c r="K12" s="40"/>
      <c r="L12" s="40">
        <v>0</v>
      </c>
      <c r="M12" s="40"/>
      <c r="N12" s="40">
        <v>0</v>
      </c>
      <c r="O12" s="40"/>
      <c r="P12" s="40">
        <v>0</v>
      </c>
      <c r="Q12" s="40"/>
      <c r="R12" s="40">
        <f t="shared" ref="R12:R18" si="0">SUM(N12:Q12)</f>
        <v>0</v>
      </c>
      <c r="S12" s="40"/>
      <c r="T12" s="40">
        <f>SUM(F12:L12)+R12</f>
        <v>0</v>
      </c>
      <c r="V12" s="40">
        <v>15000</v>
      </c>
      <c r="X12" s="18">
        <f>SUM(T12:V12)</f>
        <v>15000</v>
      </c>
    </row>
    <row r="13" spans="1:25" ht="21" customHeight="1">
      <c r="A13" s="24" t="s">
        <v>133</v>
      </c>
      <c r="D13" s="3"/>
      <c r="F13" s="77">
        <v>0</v>
      </c>
      <c r="G13" s="40"/>
      <c r="H13" s="77">
        <v>0</v>
      </c>
      <c r="I13" s="40"/>
      <c r="J13" s="77">
        <v>0</v>
      </c>
      <c r="K13" s="40"/>
      <c r="L13" s="40">
        <f>'PL (12M)'!I33</f>
        <v>-15636576</v>
      </c>
      <c r="M13" s="40"/>
      <c r="N13" s="40">
        <v>0</v>
      </c>
      <c r="O13" s="40"/>
      <c r="P13" s="40">
        <v>0</v>
      </c>
      <c r="Q13" s="40"/>
      <c r="R13" s="40">
        <f t="shared" si="0"/>
        <v>0</v>
      </c>
      <c r="S13" s="40"/>
      <c r="T13" s="40">
        <f>SUM(F13:L13)+R13</f>
        <v>-15636576</v>
      </c>
      <c r="V13" s="40">
        <f>'PL (12M)'!I34</f>
        <v>0</v>
      </c>
      <c r="X13" s="18">
        <f>SUM(T13:V13)</f>
        <v>-15636576</v>
      </c>
    </row>
    <row r="14" spans="1:25" ht="21" customHeight="1">
      <c r="A14" s="24" t="s">
        <v>143</v>
      </c>
      <c r="D14" s="3"/>
      <c r="F14" s="13">
        <v>0</v>
      </c>
      <c r="G14" s="40"/>
      <c r="H14" s="13">
        <v>0</v>
      </c>
      <c r="I14" s="40"/>
      <c r="J14" s="13">
        <v>0</v>
      </c>
      <c r="K14" s="40"/>
      <c r="L14" s="40">
        <f>'PL (12M)'!I27+'PL (12M)'!I29</f>
        <v>2778268</v>
      </c>
      <c r="M14" s="40"/>
      <c r="N14" s="40">
        <v>0</v>
      </c>
      <c r="O14" s="40"/>
      <c r="P14" s="115">
        <v>0</v>
      </c>
      <c r="Q14" s="40"/>
      <c r="R14" s="40">
        <f t="shared" si="0"/>
        <v>0</v>
      </c>
      <c r="S14" s="40"/>
      <c r="T14" s="40">
        <f>SUM(F14:L14)+R14</f>
        <v>2778268</v>
      </c>
      <c r="V14" s="40">
        <v>0</v>
      </c>
      <c r="X14" s="18">
        <f>SUM(T14:V14)</f>
        <v>2778268</v>
      </c>
    </row>
    <row r="15" spans="1:25" s="96" customFormat="1" ht="21" customHeight="1">
      <c r="A15" s="4" t="s">
        <v>130</v>
      </c>
      <c r="B15" s="4"/>
      <c r="C15" s="4"/>
      <c r="D15" s="91"/>
      <c r="E15" s="4"/>
      <c r="F15" s="97">
        <f>SUM(F11:F14)</f>
        <v>125000000</v>
      </c>
      <c r="G15" s="95"/>
      <c r="H15" s="97">
        <f>SUM(H11:H14)</f>
        <v>102492000</v>
      </c>
      <c r="I15" s="95"/>
      <c r="J15" s="97">
        <f>SUM(J11:J14)</f>
        <v>1411521</v>
      </c>
      <c r="K15" s="95"/>
      <c r="L15" s="97">
        <f>SUM(L11:L14)</f>
        <v>-18797931</v>
      </c>
      <c r="M15" s="95"/>
      <c r="N15" s="97">
        <f>SUM(N11:N14)</f>
        <v>0</v>
      </c>
      <c r="O15" s="95"/>
      <c r="P15" s="97">
        <f>SUM(P11:P14)</f>
        <v>0</v>
      </c>
      <c r="Q15" s="95"/>
      <c r="R15" s="97">
        <f>SUM(R11:R14)</f>
        <v>0</v>
      </c>
      <c r="S15" s="95"/>
      <c r="T15" s="97">
        <f>SUM(T11:T14)</f>
        <v>210105590</v>
      </c>
      <c r="V15" s="97">
        <f>SUM(V11:V14)</f>
        <v>15000</v>
      </c>
      <c r="X15" s="97">
        <f>SUM(X11:X14)</f>
        <v>210120590</v>
      </c>
      <c r="Y15" s="79"/>
    </row>
    <row r="16" spans="1:25">
      <c r="A16" s="2" t="s">
        <v>114</v>
      </c>
      <c r="F16" s="77">
        <v>0</v>
      </c>
      <c r="G16" s="40"/>
      <c r="H16" s="77">
        <v>0</v>
      </c>
      <c r="I16" s="40"/>
      <c r="J16" s="77">
        <v>0</v>
      </c>
      <c r="K16" s="40"/>
      <c r="L16" s="40">
        <v>0</v>
      </c>
      <c r="M16" s="40"/>
      <c r="N16" s="40">
        <v>27574</v>
      </c>
      <c r="O16" s="40"/>
      <c r="P16" s="40">
        <f>-L16</f>
        <v>0</v>
      </c>
      <c r="Q16" s="40"/>
      <c r="R16" s="40">
        <f t="shared" si="0"/>
        <v>27574</v>
      </c>
      <c r="S16" s="40"/>
      <c r="T16" s="40">
        <f>SUM(F16:L16)+R16</f>
        <v>27574</v>
      </c>
      <c r="V16" s="40">
        <f>-T16</f>
        <v>-27574</v>
      </c>
      <c r="X16" s="18">
        <f>SUM(T16:V16)</f>
        <v>0</v>
      </c>
    </row>
    <row r="17" spans="1:24">
      <c r="A17" s="2" t="s">
        <v>89</v>
      </c>
      <c r="F17" s="77">
        <v>0</v>
      </c>
      <c r="G17" s="40"/>
      <c r="H17" s="77">
        <v>0</v>
      </c>
      <c r="I17" s="40"/>
      <c r="J17" s="77">
        <v>0</v>
      </c>
      <c r="K17" s="40"/>
      <c r="L17" s="40">
        <v>0</v>
      </c>
      <c r="M17" s="40"/>
      <c r="N17" s="40">
        <v>0</v>
      </c>
      <c r="O17" s="40"/>
      <c r="P17" s="40">
        <f>-L17</f>
        <v>0</v>
      </c>
      <c r="Q17" s="40"/>
      <c r="R17" s="40">
        <f t="shared" si="0"/>
        <v>0</v>
      </c>
      <c r="S17" s="40"/>
      <c r="T17" s="40">
        <f t="shared" ref="T17:T18" si="1">SUM(F17:L17)+R17</f>
        <v>0</v>
      </c>
      <c r="V17" s="40">
        <v>18322600</v>
      </c>
      <c r="X17" s="18">
        <f>SUM(T17:V17)</f>
        <v>18322600</v>
      </c>
    </row>
    <row r="18" spans="1:24">
      <c r="A18" s="24" t="s">
        <v>133</v>
      </c>
      <c r="F18" s="77">
        <v>0</v>
      </c>
      <c r="G18" s="40"/>
      <c r="H18" s="77">
        <v>0</v>
      </c>
      <c r="I18" s="40"/>
      <c r="J18" s="77">
        <v>0</v>
      </c>
      <c r="K18" s="40"/>
      <c r="L18" s="40">
        <f>+'PL (12M)'!G33</f>
        <v>15488952</v>
      </c>
      <c r="M18" s="40"/>
      <c r="N18" s="40">
        <v>0</v>
      </c>
      <c r="O18" s="40"/>
      <c r="P18" s="40">
        <f>+'PL (12M)'!G27+'PL (12M)'!G29</f>
        <v>210190</v>
      </c>
      <c r="Q18" s="40"/>
      <c r="R18" s="40">
        <f t="shared" si="0"/>
        <v>210190</v>
      </c>
      <c r="S18" s="40"/>
      <c r="T18" s="40">
        <f t="shared" si="1"/>
        <v>15699142</v>
      </c>
      <c r="V18" s="40">
        <f>+'PL (12M)'!G34</f>
        <v>5270934</v>
      </c>
      <c r="X18" s="18">
        <f t="shared" ref="X18" si="2">SUM(T18:V18)</f>
        <v>20970076</v>
      </c>
    </row>
    <row r="19" spans="1:24">
      <c r="A19" s="2" t="s">
        <v>143</v>
      </c>
      <c r="F19" s="77">
        <v>0</v>
      </c>
      <c r="G19" s="40"/>
      <c r="H19" s="77">
        <v>0</v>
      </c>
      <c r="I19" s="40"/>
      <c r="J19" s="77">
        <v>0</v>
      </c>
      <c r="K19" s="40"/>
      <c r="L19" s="40">
        <f>-P19</f>
        <v>210190</v>
      </c>
      <c r="M19" s="40"/>
      <c r="N19" s="40">
        <v>0</v>
      </c>
      <c r="O19" s="40"/>
      <c r="P19" s="40">
        <f>-P18</f>
        <v>-210190</v>
      </c>
      <c r="Q19" s="40"/>
      <c r="R19" s="40">
        <f>SUM(N19:Q19)</f>
        <v>-210190</v>
      </c>
      <c r="S19" s="40"/>
      <c r="T19" s="40">
        <f>SUM(F19:L19)+R19</f>
        <v>0</v>
      </c>
      <c r="V19" s="40">
        <v>0</v>
      </c>
      <c r="X19" s="18">
        <f>SUM(T19:V19)</f>
        <v>0</v>
      </c>
    </row>
    <row r="20" spans="1:24" ht="21.75" thickBot="1">
      <c r="A20" s="4" t="s">
        <v>129</v>
      </c>
      <c r="F20" s="94">
        <f>SUM(F15:F19)</f>
        <v>125000000</v>
      </c>
      <c r="G20" s="40"/>
      <c r="H20" s="94">
        <f>SUM(H15:H19)</f>
        <v>102492000</v>
      </c>
      <c r="I20" s="40"/>
      <c r="J20" s="94">
        <f>SUM(J15:J19)</f>
        <v>1411521</v>
      </c>
      <c r="K20" s="40"/>
      <c r="L20" s="94">
        <f>SUM(L15:L19)</f>
        <v>-3098789</v>
      </c>
      <c r="M20" s="40"/>
      <c r="N20" s="94">
        <f>SUM(N15:N19)</f>
        <v>27574</v>
      </c>
      <c r="O20" s="40"/>
      <c r="P20" s="94">
        <f>SUM(P15:P19)</f>
        <v>0</v>
      </c>
      <c r="Q20" s="40"/>
      <c r="R20" s="94">
        <f>SUM(R15:R19)</f>
        <v>27574</v>
      </c>
      <c r="S20" s="40"/>
      <c r="T20" s="94">
        <f>SUM(T15:T19)</f>
        <v>225832306</v>
      </c>
      <c r="U20" s="41"/>
      <c r="V20" s="94">
        <f>SUM(V15:V19)</f>
        <v>23580960</v>
      </c>
      <c r="W20" s="41"/>
      <c r="X20" s="94">
        <f>SUM(X15:X19)</f>
        <v>249413266</v>
      </c>
    </row>
    <row r="21" spans="1:24" ht="21.75" thickTop="1"/>
  </sheetData>
  <mergeCells count="13">
    <mergeCell ref="X8:X10"/>
    <mergeCell ref="J8:L8"/>
    <mergeCell ref="F7:T7"/>
    <mergeCell ref="F5:X5"/>
    <mergeCell ref="F6:X6"/>
    <mergeCell ref="N8:R8"/>
    <mergeCell ref="T8:T10"/>
    <mergeCell ref="H9:H10"/>
    <mergeCell ref="F9:F10"/>
    <mergeCell ref="P9:P10"/>
    <mergeCell ref="R9:R10"/>
    <mergeCell ref="V8:V10"/>
    <mergeCell ref="N9:N10"/>
  </mergeCells>
  <pageMargins left="0.78740157480314965" right="0.19685039370078741" top="0.98425196850393704" bottom="0.59055118110236227" header="0.59055118110236227" footer="0.59055118110236227"/>
  <pageSetup paperSize="256" scale="62" firstPageNumber="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7"/>
  <sheetViews>
    <sheetView zoomScaleNormal="100" zoomScaleSheetLayoutView="90" workbookViewId="0">
      <selection activeCell="N68" sqref="N68"/>
    </sheetView>
  </sheetViews>
  <sheetFormatPr defaultColWidth="9.140625" defaultRowHeight="21"/>
  <cols>
    <col min="1" max="1" width="2" style="2" customWidth="1"/>
    <col min="2" max="2" width="43.7109375" style="2" customWidth="1"/>
    <col min="3" max="3" width="1.42578125" style="2" customWidth="1"/>
    <col min="4" max="4" width="8.5703125" style="2" customWidth="1"/>
    <col min="5" max="5" width="1.42578125" style="2" customWidth="1"/>
    <col min="6" max="6" width="21.140625" style="2" customWidth="1"/>
    <col min="7" max="7" width="2.42578125" style="2" customWidth="1"/>
    <col min="8" max="8" width="21.140625" style="2" customWidth="1"/>
    <col min="9" max="9" width="2.42578125" style="2" customWidth="1"/>
    <col min="10" max="10" width="21.140625" style="2" customWidth="1"/>
    <col min="11" max="11" width="2.42578125" style="2" customWidth="1"/>
    <col min="12" max="12" width="21.140625" style="2" customWidth="1"/>
    <col min="13" max="13" width="2.42578125" style="2" customWidth="1"/>
    <col min="14" max="14" width="21.140625" style="2" customWidth="1"/>
    <col min="15" max="15" width="4.140625" style="2" customWidth="1"/>
    <col min="16" max="16" width="10.5703125" style="2" bestFit="1" customWidth="1"/>
    <col min="17" max="16384" width="9.140625" style="2"/>
  </cols>
  <sheetData>
    <row r="1" spans="1:16" s="15" customFormat="1" ht="22.15" customHeight="1">
      <c r="A1" s="11" t="str">
        <f>'PL (12M)'!A1</f>
        <v>บริษัท โกลบอล เซอร์วิส เซ็นเตอร์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56"/>
    </row>
    <row r="2" spans="1:16" s="15" customFormat="1" ht="22.15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57"/>
    </row>
    <row r="3" spans="1:16" s="15" customFormat="1" ht="22.15" customHeight="1">
      <c r="A3" s="11" t="str">
        <f>'PL (12M)'!A3</f>
        <v>สำหรับปีสิ้นสุดวันที่ 31 ธันวาคม 2565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ht="21" customHeight="1">
      <c r="A4" s="1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3"/>
      <c r="B5" s="3"/>
      <c r="C5" s="3"/>
      <c r="D5" s="3"/>
      <c r="E5" s="3"/>
      <c r="F5" s="129" t="s">
        <v>123</v>
      </c>
      <c r="G5" s="129"/>
      <c r="H5" s="129"/>
      <c r="I5" s="129"/>
      <c r="J5" s="129"/>
      <c r="K5" s="129"/>
      <c r="L5" s="129"/>
      <c r="M5" s="129"/>
      <c r="N5" s="129"/>
    </row>
    <row r="6" spans="1:16" ht="21" customHeight="1">
      <c r="A6" s="3"/>
      <c r="B6" s="3"/>
      <c r="C6" s="3"/>
      <c r="D6" s="3"/>
      <c r="E6" s="3"/>
      <c r="F6" s="128" t="s">
        <v>67</v>
      </c>
      <c r="G6" s="128"/>
      <c r="H6" s="128"/>
      <c r="I6" s="128"/>
      <c r="J6" s="128"/>
      <c r="K6" s="128"/>
      <c r="L6" s="128"/>
      <c r="M6" s="128"/>
      <c r="N6" s="128"/>
    </row>
    <row r="7" spans="1:16" ht="21" customHeight="1">
      <c r="B7" s="6"/>
      <c r="C7" s="6"/>
      <c r="D7" s="6"/>
      <c r="E7" s="6"/>
      <c r="F7" s="3"/>
      <c r="G7" s="3"/>
      <c r="I7" s="3"/>
      <c r="J7" s="132" t="s">
        <v>45</v>
      </c>
      <c r="K7" s="132"/>
      <c r="L7" s="132"/>
      <c r="M7" s="3"/>
      <c r="N7" s="3"/>
    </row>
    <row r="8" spans="1:16" ht="21" customHeight="1">
      <c r="F8" s="12" t="s">
        <v>48</v>
      </c>
      <c r="G8" s="3"/>
      <c r="H8" s="36" t="s">
        <v>62</v>
      </c>
      <c r="I8" s="3"/>
      <c r="J8" s="126" t="s">
        <v>50</v>
      </c>
      <c r="K8" s="37"/>
      <c r="L8" s="37"/>
      <c r="N8" s="3" t="s">
        <v>35</v>
      </c>
    </row>
    <row r="9" spans="1:16" ht="21" customHeight="1">
      <c r="A9" s="3"/>
      <c r="B9" s="3"/>
      <c r="C9" s="3"/>
      <c r="E9" s="3"/>
      <c r="F9" s="38" t="s">
        <v>49</v>
      </c>
      <c r="G9" s="3"/>
      <c r="H9" s="17" t="s">
        <v>52</v>
      </c>
      <c r="I9" s="3"/>
      <c r="J9" s="39" t="s">
        <v>51</v>
      </c>
      <c r="K9" s="37"/>
      <c r="L9" s="39" t="s">
        <v>24</v>
      </c>
      <c r="M9" s="3"/>
      <c r="N9" s="16" t="s">
        <v>20</v>
      </c>
    </row>
    <row r="10" spans="1:16" s="41" customFormat="1" ht="21" customHeight="1">
      <c r="A10" s="78" t="s">
        <v>144</v>
      </c>
      <c r="B10" s="2"/>
      <c r="C10" s="2"/>
      <c r="D10" s="3"/>
      <c r="E10" s="2"/>
      <c r="F10" s="40">
        <v>125000000</v>
      </c>
      <c r="G10" s="40"/>
      <c r="H10" s="40">
        <v>102492000</v>
      </c>
      <c r="I10" s="40"/>
      <c r="J10" s="40">
        <v>1411521</v>
      </c>
      <c r="K10" s="40"/>
      <c r="L10" s="40">
        <v>-5939623</v>
      </c>
      <c r="M10" s="40"/>
      <c r="N10" s="40">
        <f>SUM(F10:L10)</f>
        <v>222963898</v>
      </c>
      <c r="O10" s="2"/>
      <c r="P10" s="2"/>
    </row>
    <row r="11" spans="1:16" ht="21" customHeight="1">
      <c r="A11" s="24" t="s">
        <v>142</v>
      </c>
      <c r="F11" s="42">
        <v>0</v>
      </c>
      <c r="G11" s="40"/>
      <c r="H11" s="42">
        <v>0</v>
      </c>
      <c r="I11" s="40"/>
      <c r="J11" s="42">
        <v>0</v>
      </c>
      <c r="K11" s="10"/>
      <c r="L11" s="10">
        <f>+'PL (12M)'!M21</f>
        <v>-15345684</v>
      </c>
      <c r="M11" s="10"/>
      <c r="N11" s="40">
        <f>SUM(F11:L11)</f>
        <v>-15345684</v>
      </c>
    </row>
    <row r="12" spans="1:16" ht="21" customHeight="1">
      <c r="A12" s="24" t="s">
        <v>143</v>
      </c>
      <c r="F12" s="42">
        <v>0</v>
      </c>
      <c r="G12" s="40"/>
      <c r="H12" s="42">
        <v>0</v>
      </c>
      <c r="I12" s="40"/>
      <c r="J12" s="42">
        <v>0</v>
      </c>
      <c r="K12" s="10"/>
      <c r="L12" s="10">
        <f>'PL (12M)'!M27+'PL (12M)'!M29</f>
        <v>2778268</v>
      </c>
      <c r="M12" s="10"/>
      <c r="N12" s="40">
        <f>SUM(F12:L12)</f>
        <v>2778268</v>
      </c>
    </row>
    <row r="13" spans="1:16" s="96" customFormat="1" ht="21" customHeight="1">
      <c r="A13" s="4" t="s">
        <v>130</v>
      </c>
      <c r="B13" s="4"/>
      <c r="C13" s="4"/>
      <c r="D13" s="91"/>
      <c r="E13" s="4"/>
      <c r="F13" s="97">
        <f>SUM(F10:F12)</f>
        <v>125000000</v>
      </c>
      <c r="G13" s="95"/>
      <c r="H13" s="97">
        <f>SUM(H10:H12)</f>
        <v>102492000</v>
      </c>
      <c r="I13" s="95"/>
      <c r="J13" s="97">
        <f>SUM(J10:J12)</f>
        <v>1411521</v>
      </c>
      <c r="K13" s="95"/>
      <c r="L13" s="97">
        <f>SUM(L10:L12)</f>
        <v>-18507039</v>
      </c>
      <c r="M13" s="95"/>
      <c r="N13" s="97">
        <f>SUM(N10:N12)</f>
        <v>210396482</v>
      </c>
      <c r="O13" s="4"/>
      <c r="P13" s="79"/>
    </row>
    <row r="14" spans="1:16" ht="21" customHeight="1">
      <c r="A14" s="24" t="s">
        <v>142</v>
      </c>
      <c r="D14" s="3"/>
      <c r="F14" s="42">
        <v>0</v>
      </c>
      <c r="G14" s="40"/>
      <c r="H14" s="42">
        <v>0</v>
      </c>
      <c r="I14" s="40"/>
      <c r="J14" s="42">
        <v>0</v>
      </c>
      <c r="K14" s="40"/>
      <c r="L14" s="40">
        <f>'PL (12M)'!K21</f>
        <v>-1304380</v>
      </c>
      <c r="M14" s="40"/>
      <c r="N14" s="40">
        <f>SUM(F14:L14)</f>
        <v>-1304380</v>
      </c>
    </row>
    <row r="15" spans="1:16" ht="21" customHeight="1">
      <c r="A15" s="24" t="s">
        <v>143</v>
      </c>
      <c r="D15" s="3"/>
      <c r="F15" s="42">
        <v>0</v>
      </c>
      <c r="G15" s="40"/>
      <c r="H15" s="42">
        <v>0</v>
      </c>
      <c r="I15" s="40"/>
      <c r="J15" s="42">
        <v>0</v>
      </c>
      <c r="K15" s="40"/>
      <c r="L15" s="40">
        <f>+'PL (12M)'!K27+'PL (12M)'!K29</f>
        <v>210190</v>
      </c>
      <c r="M15" s="40"/>
      <c r="N15" s="40">
        <f>SUM(F15:L15)</f>
        <v>210190</v>
      </c>
    </row>
    <row r="16" spans="1:16" s="96" customFormat="1" ht="21" customHeight="1" thickBot="1">
      <c r="A16" s="4" t="s">
        <v>129</v>
      </c>
      <c r="B16" s="4"/>
      <c r="C16" s="4"/>
      <c r="D16" s="91"/>
      <c r="E16" s="4"/>
      <c r="F16" s="94">
        <f>SUM(F13:F15)</f>
        <v>125000000</v>
      </c>
      <c r="G16" s="95"/>
      <c r="H16" s="94">
        <f>SUM(H13:H15)</f>
        <v>102492000</v>
      </c>
      <c r="I16" s="95"/>
      <c r="J16" s="94">
        <f>SUM(J13:J15)</f>
        <v>1411521</v>
      </c>
      <c r="K16" s="95"/>
      <c r="L16" s="94">
        <f>SUM(L13:L15)</f>
        <v>-19601229</v>
      </c>
      <c r="M16" s="95"/>
      <c r="N16" s="94">
        <f>SUM(N13:N15)</f>
        <v>209302292</v>
      </c>
      <c r="O16" s="4"/>
    </row>
    <row r="17" spans="1:14" ht="21" customHeight="1" thickTop="1">
      <c r="A17" s="3"/>
      <c r="B17" s="3"/>
      <c r="C17" s="3"/>
      <c r="D17" s="3"/>
      <c r="E17" s="3"/>
      <c r="F17" s="3"/>
      <c r="G17" s="3"/>
      <c r="H17" s="3"/>
      <c r="I17" s="3"/>
      <c r="K17" s="3"/>
      <c r="L17" s="12"/>
      <c r="M17" s="3"/>
      <c r="N17" s="12"/>
    </row>
  </sheetData>
  <mergeCells count="3">
    <mergeCell ref="J7:L7"/>
    <mergeCell ref="F5:N5"/>
    <mergeCell ref="F6:N6"/>
  </mergeCells>
  <pageMargins left="0.78740157480314965" right="0.39370078740157483" top="0.98425196850393704" bottom="0.59055118110236227" header="0.59055118110236227" footer="0.59055118110236227"/>
  <pageSetup paperSize="256" scale="85" firstPageNumber="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89"/>
  <sheetViews>
    <sheetView topLeftCell="A55" zoomScale="85" zoomScaleNormal="85" zoomScaleSheetLayoutView="90" workbookViewId="0">
      <selection activeCell="I67" sqref="I67"/>
    </sheetView>
  </sheetViews>
  <sheetFormatPr defaultColWidth="9.140625" defaultRowHeight="21"/>
  <cols>
    <col min="1" max="2" width="1.28515625" style="2" customWidth="1"/>
    <col min="3" max="3" width="50" style="2" customWidth="1"/>
    <col min="4" max="4" width="15.5703125" style="2" customWidth="1"/>
    <col min="5" max="5" width="16.28515625" style="2" customWidth="1"/>
    <col min="6" max="6" width="1.28515625" style="2" customWidth="1"/>
    <col min="7" max="7" width="16.28515625" style="2" customWidth="1"/>
    <col min="8" max="8" width="1.28515625" style="2" customWidth="1"/>
    <col min="9" max="9" width="16.28515625" style="2" customWidth="1"/>
    <col min="10" max="10" width="1.28515625" style="2" customWidth="1"/>
    <col min="11" max="11" width="16.28515625" style="2" customWidth="1"/>
    <col min="12" max="12" width="11" style="2" customWidth="1"/>
    <col min="13" max="13" width="9.140625" style="2"/>
    <col min="14" max="14" width="9.42578125" style="2" customWidth="1"/>
    <col min="15" max="16384" width="9.140625" style="2"/>
  </cols>
  <sheetData>
    <row r="1" spans="1:11" s="15" customFormat="1" ht="22.15" customHeight="1">
      <c r="A1" s="11" t="s">
        <v>69</v>
      </c>
      <c r="B1" s="11"/>
      <c r="C1" s="11"/>
      <c r="D1" s="11"/>
      <c r="E1" s="11"/>
      <c r="F1" s="11"/>
      <c r="G1" s="11"/>
      <c r="H1" s="11"/>
      <c r="I1" s="11"/>
      <c r="J1" s="11"/>
      <c r="K1" s="56"/>
    </row>
    <row r="2" spans="1:11" s="15" customFormat="1" ht="22.1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57"/>
    </row>
    <row r="3" spans="1:11" s="15" customFormat="1" ht="22.15" customHeight="1">
      <c r="A3" s="11" t="str">
        <f>'PL (12M)'!A3</f>
        <v>สำหรับปีสิ้นสุดวันที่ 31 ธันวาคม 2565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1.75" customHeight="1">
      <c r="E5" s="129" t="s">
        <v>123</v>
      </c>
      <c r="F5" s="129"/>
      <c r="G5" s="129"/>
      <c r="H5" s="129"/>
      <c r="I5" s="129"/>
      <c r="J5" s="129"/>
      <c r="K5" s="129"/>
    </row>
    <row r="6" spans="1:11" ht="21.75" customHeight="1">
      <c r="E6" s="143" t="s">
        <v>68</v>
      </c>
      <c r="F6" s="143"/>
      <c r="G6" s="143"/>
      <c r="I6" s="128" t="s">
        <v>67</v>
      </c>
      <c r="J6" s="128"/>
      <c r="K6" s="128"/>
    </row>
    <row r="7" spans="1:11" ht="21.75" customHeight="1">
      <c r="E7" s="58">
        <v>2565</v>
      </c>
      <c r="F7" s="4"/>
      <c r="G7" s="58">
        <v>2564</v>
      </c>
      <c r="H7" s="4"/>
      <c r="I7" s="58">
        <v>2565</v>
      </c>
      <c r="J7" s="26"/>
      <c r="K7" s="58">
        <v>2564</v>
      </c>
    </row>
    <row r="8" spans="1:11" ht="21.75" customHeight="1">
      <c r="A8" s="4" t="s">
        <v>42</v>
      </c>
      <c r="B8" s="4"/>
      <c r="C8" s="4"/>
      <c r="D8" s="4"/>
      <c r="E8" s="4"/>
      <c r="F8" s="4"/>
      <c r="G8" s="4"/>
      <c r="H8" s="4"/>
      <c r="I8" s="25"/>
      <c r="J8" s="25"/>
      <c r="K8" s="44"/>
    </row>
    <row r="9" spans="1:11" ht="21.6" customHeight="1">
      <c r="A9" s="2" t="s">
        <v>92</v>
      </c>
      <c r="E9" s="47">
        <f>+'PL (12M)'!G19</f>
        <v>22032640</v>
      </c>
      <c r="G9" s="45">
        <f>+'PL (12M)'!I19</f>
        <v>-16125059</v>
      </c>
      <c r="I9" s="47">
        <f>+'PL (12M)'!K19</f>
        <v>-1482920</v>
      </c>
      <c r="J9" s="46"/>
      <c r="K9" s="47">
        <f>+'PL (12M)'!M19</f>
        <v>-15834167</v>
      </c>
    </row>
    <row r="10" spans="1:11" ht="21.75" customHeight="1">
      <c r="A10" s="43" t="s">
        <v>116</v>
      </c>
      <c r="B10" s="4"/>
      <c r="C10" s="4"/>
      <c r="E10" s="47"/>
      <c r="G10" s="45"/>
      <c r="I10" s="47"/>
      <c r="J10" s="46"/>
      <c r="K10" s="10"/>
    </row>
    <row r="11" spans="1:11" ht="21.75" customHeight="1">
      <c r="C11" s="2" t="s">
        <v>32</v>
      </c>
      <c r="E11" s="108">
        <v>1396682</v>
      </c>
      <c r="F11" s="108"/>
      <c r="G11" s="108">
        <v>1471082</v>
      </c>
      <c r="H11" s="108"/>
      <c r="I11" s="108">
        <v>1396682</v>
      </c>
      <c r="J11" s="46"/>
      <c r="K11" s="108">
        <v>1471082</v>
      </c>
    </row>
    <row r="12" spans="1:11" ht="21.75" customHeight="1">
      <c r="C12" s="2" t="s">
        <v>43</v>
      </c>
      <c r="E12" s="108">
        <v>-25587</v>
      </c>
      <c r="F12" s="108"/>
      <c r="G12" s="108">
        <v>-76751</v>
      </c>
      <c r="H12" s="108"/>
      <c r="I12" s="108">
        <v>-7976</v>
      </c>
      <c r="J12" s="46"/>
      <c r="K12" s="108">
        <v>-70872</v>
      </c>
    </row>
    <row r="13" spans="1:11" ht="21.75" customHeight="1">
      <c r="C13" s="2" t="s">
        <v>87</v>
      </c>
      <c r="E13" s="47">
        <v>-3768007</v>
      </c>
      <c r="F13" s="47"/>
      <c r="G13" s="47">
        <v>1224820</v>
      </c>
      <c r="H13" s="47"/>
      <c r="I13" s="47">
        <v>-944190</v>
      </c>
      <c r="J13" s="46"/>
      <c r="K13" s="47">
        <v>951542</v>
      </c>
    </row>
    <row r="14" spans="1:11" ht="21.75" customHeight="1">
      <c r="C14" s="2" t="s">
        <v>119</v>
      </c>
      <c r="E14" s="47">
        <v>-10829394</v>
      </c>
      <c r="F14" s="47"/>
      <c r="G14" s="47">
        <v>554408</v>
      </c>
      <c r="H14" s="47"/>
      <c r="I14" s="47">
        <v>-316596</v>
      </c>
      <c r="J14" s="46"/>
      <c r="K14" s="47">
        <v>554408</v>
      </c>
    </row>
    <row r="15" spans="1:11" ht="21.75" customHeight="1">
      <c r="C15" s="2" t="s">
        <v>153</v>
      </c>
      <c r="E15" s="47">
        <v>7681</v>
      </c>
      <c r="F15" s="47"/>
      <c r="G15" s="47">
        <v>0</v>
      </c>
      <c r="H15" s="47"/>
      <c r="I15" s="47">
        <v>0</v>
      </c>
      <c r="J15" s="46"/>
      <c r="K15" s="47">
        <v>0</v>
      </c>
    </row>
    <row r="16" spans="1:11" ht="21.75" customHeight="1">
      <c r="C16" s="2" t="s">
        <v>83</v>
      </c>
      <c r="E16" s="47">
        <v>-666723</v>
      </c>
      <c r="F16" s="47"/>
      <c r="G16" s="47">
        <v>9359274</v>
      </c>
      <c r="H16" s="47"/>
      <c r="I16" s="47">
        <v>-690913</v>
      </c>
      <c r="J16" s="46"/>
      <c r="K16" s="47">
        <v>9359274</v>
      </c>
    </row>
    <row r="17" spans="1:13" ht="21.75" customHeight="1">
      <c r="C17" s="2" t="s">
        <v>118</v>
      </c>
      <c r="E17" s="47">
        <v>383333</v>
      </c>
      <c r="F17" s="47"/>
      <c r="G17" s="47">
        <v>633333</v>
      </c>
      <c r="H17" s="47"/>
      <c r="I17" s="47">
        <v>383333</v>
      </c>
      <c r="J17" s="46"/>
      <c r="K17" s="47">
        <v>633333</v>
      </c>
    </row>
    <row r="18" spans="1:13" ht="21.75" customHeight="1">
      <c r="C18" s="2" t="s">
        <v>93</v>
      </c>
      <c r="E18" s="47">
        <v>12054677</v>
      </c>
      <c r="F18" s="47"/>
      <c r="G18" s="47">
        <v>-837636</v>
      </c>
      <c r="H18" s="47"/>
      <c r="I18" s="47">
        <v>1913568</v>
      </c>
      <c r="J18" s="46"/>
      <c r="K18" s="47">
        <v>-879221</v>
      </c>
    </row>
    <row r="19" spans="1:13" ht="21.75" customHeight="1">
      <c r="C19" s="2" t="s">
        <v>95</v>
      </c>
      <c r="E19" s="108">
        <v>107700</v>
      </c>
      <c r="F19" s="108"/>
      <c r="G19" s="108">
        <v>-122000</v>
      </c>
      <c r="H19" s="108"/>
      <c r="I19" s="108">
        <v>-102300</v>
      </c>
      <c r="J19" s="46"/>
      <c r="K19" s="108">
        <v>-122000</v>
      </c>
    </row>
    <row r="20" spans="1:13" ht="21.75" customHeight="1">
      <c r="C20" s="2" t="s">
        <v>124</v>
      </c>
      <c r="E20" s="108">
        <v>7128571</v>
      </c>
      <c r="F20" s="108"/>
      <c r="G20" s="108">
        <v>7537835</v>
      </c>
      <c r="H20" s="108"/>
      <c r="I20" s="108">
        <v>6979693</v>
      </c>
      <c r="J20" s="46"/>
      <c r="K20" s="108">
        <v>7537835</v>
      </c>
    </row>
    <row r="21" spans="1:13" ht="21.75" customHeight="1">
      <c r="C21" s="2" t="s">
        <v>126</v>
      </c>
    </row>
    <row r="22" spans="1:13" ht="21.75" customHeight="1">
      <c r="C22" s="2" t="s">
        <v>125</v>
      </c>
      <c r="E22" s="47">
        <v>178267</v>
      </c>
      <c r="F22" s="47"/>
      <c r="G22" s="47">
        <v>-273429</v>
      </c>
      <c r="H22" s="47"/>
      <c r="I22" s="47">
        <v>178267</v>
      </c>
      <c r="J22" s="46"/>
      <c r="K22" s="47">
        <v>-273429</v>
      </c>
    </row>
    <row r="23" spans="1:13" ht="21.75" customHeight="1">
      <c r="C23" s="2" t="s">
        <v>37</v>
      </c>
      <c r="E23" s="47">
        <v>-535215</v>
      </c>
      <c r="F23" s="47"/>
      <c r="G23" s="47">
        <v>-64908</v>
      </c>
      <c r="H23" s="47"/>
      <c r="I23" s="47">
        <v>-535215</v>
      </c>
      <c r="J23" s="46"/>
      <c r="K23" s="47">
        <v>-64908</v>
      </c>
    </row>
    <row r="24" spans="1:13" ht="21.75" customHeight="1">
      <c r="C24" s="2" t="s">
        <v>77</v>
      </c>
      <c r="E24" s="47">
        <v>-400341</v>
      </c>
      <c r="F24" s="108"/>
      <c r="G24" s="108">
        <v>288948</v>
      </c>
      <c r="H24" s="108"/>
      <c r="I24" s="47">
        <v>-400341</v>
      </c>
      <c r="J24" s="46"/>
      <c r="K24" s="108">
        <v>288948</v>
      </c>
    </row>
    <row r="25" spans="1:13" ht="21.75" customHeight="1">
      <c r="C25" s="2" t="s">
        <v>148</v>
      </c>
      <c r="E25" s="47">
        <v>447349</v>
      </c>
      <c r="F25" s="108"/>
      <c r="G25" s="108">
        <v>0</v>
      </c>
      <c r="H25" s="108"/>
      <c r="I25" s="47">
        <v>0</v>
      </c>
      <c r="J25" s="46"/>
      <c r="K25" s="108">
        <v>0</v>
      </c>
    </row>
    <row r="26" spans="1:13" ht="21.75" customHeight="1">
      <c r="C26" s="2" t="s">
        <v>53</v>
      </c>
      <c r="E26" s="47">
        <v>1129583</v>
      </c>
      <c r="F26" s="47"/>
      <c r="G26" s="47">
        <v>1093268</v>
      </c>
      <c r="H26" s="47"/>
      <c r="I26" s="47">
        <v>639418</v>
      </c>
      <c r="J26" s="46"/>
      <c r="K26" s="47">
        <v>1093268</v>
      </c>
    </row>
    <row r="27" spans="1:13" ht="21.75" customHeight="1">
      <c r="C27" s="2" t="s">
        <v>149</v>
      </c>
      <c r="E27" s="47">
        <v>306206</v>
      </c>
      <c r="F27" s="47"/>
      <c r="G27" s="47">
        <v>45135</v>
      </c>
      <c r="H27" s="47"/>
      <c r="I27" s="47">
        <v>306206</v>
      </c>
      <c r="J27" s="46"/>
      <c r="K27" s="47">
        <v>45135</v>
      </c>
    </row>
    <row r="28" spans="1:13" ht="21.75" customHeight="1">
      <c r="C28" s="2" t="s">
        <v>150</v>
      </c>
      <c r="E28" s="47">
        <v>68700</v>
      </c>
      <c r="F28" s="47"/>
      <c r="G28" s="47">
        <v>0</v>
      </c>
      <c r="H28" s="47"/>
      <c r="I28" s="47">
        <v>68700</v>
      </c>
      <c r="J28" s="46"/>
      <c r="K28" s="47">
        <v>0</v>
      </c>
    </row>
    <row r="29" spans="1:13" ht="21.75" customHeight="1">
      <c r="C29" s="2" t="s">
        <v>165</v>
      </c>
      <c r="E29" s="109">
        <v>-5797673</v>
      </c>
      <c r="F29" s="47"/>
      <c r="G29" s="109">
        <v>0</v>
      </c>
      <c r="H29" s="47"/>
      <c r="I29" s="109">
        <v>0</v>
      </c>
      <c r="J29" s="46"/>
      <c r="K29" s="109">
        <v>0</v>
      </c>
      <c r="M29" s="45"/>
    </row>
    <row r="30" spans="1:13" ht="21.75" customHeight="1">
      <c r="A30" s="2" t="s">
        <v>78</v>
      </c>
      <c r="B30" s="4"/>
      <c r="C30" s="4"/>
      <c r="E30" s="68">
        <f>SUM(E11:E29)</f>
        <v>1185809</v>
      </c>
      <c r="G30" s="68">
        <f>SUM(G11:G29)</f>
        <v>20833379</v>
      </c>
      <c r="I30" s="68">
        <f>SUM(I11:I29)</f>
        <v>8868336</v>
      </c>
      <c r="J30" s="10"/>
      <c r="K30" s="68">
        <f>SUM(K11:K29)</f>
        <v>20524395</v>
      </c>
    </row>
    <row r="31" spans="1:13" ht="21.75" customHeight="1">
      <c r="A31" s="4" t="s">
        <v>79</v>
      </c>
      <c r="E31" s="110">
        <f>+E9+E30</f>
        <v>23218449</v>
      </c>
      <c r="F31" s="110"/>
      <c r="G31" s="110">
        <f>+G9+G30</f>
        <v>4708320</v>
      </c>
      <c r="H31" s="110"/>
      <c r="I31" s="110">
        <f>+I9+I30</f>
        <v>7385416</v>
      </c>
      <c r="J31" s="110"/>
      <c r="K31" s="110">
        <f>+K9+K30</f>
        <v>4690228</v>
      </c>
    </row>
    <row r="32" spans="1:13" ht="21.75" customHeight="1">
      <c r="C32" s="2" t="s">
        <v>38</v>
      </c>
      <c r="E32" s="47">
        <v>-2958245</v>
      </c>
      <c r="F32" s="47"/>
      <c r="G32" s="47">
        <v>-2297296</v>
      </c>
      <c r="H32" s="47"/>
      <c r="I32" s="47">
        <v>-2059975</v>
      </c>
      <c r="J32" s="47"/>
      <c r="K32" s="47">
        <v>-2297296</v>
      </c>
    </row>
    <row r="33" spans="1:14" ht="21.75" customHeight="1">
      <c r="A33" s="4" t="s">
        <v>84</v>
      </c>
      <c r="E33" s="83">
        <f>ROUND((SUM(E31:E32)),0)</f>
        <v>20260204</v>
      </c>
      <c r="F33" s="82"/>
      <c r="G33" s="83">
        <f>ROUND((SUM(G31:G32)),0)</f>
        <v>2411024</v>
      </c>
      <c r="H33" s="82"/>
      <c r="I33" s="83">
        <f>ROUND((SUM(I31:I32)),0)</f>
        <v>5325441</v>
      </c>
      <c r="J33" s="82"/>
      <c r="K33" s="83">
        <f>ROUND((SUM(K31:K32)),0)</f>
        <v>2392932</v>
      </c>
    </row>
    <row r="34" spans="1:14" ht="21.75" customHeight="1">
      <c r="A34" s="4"/>
      <c r="E34" s="51"/>
      <c r="F34" s="45"/>
      <c r="G34" s="51"/>
      <c r="H34" s="45"/>
      <c r="I34" s="51"/>
      <c r="J34" s="45"/>
      <c r="K34" s="51"/>
      <c r="N34" s="10"/>
    </row>
    <row r="35" spans="1:14" s="15" customFormat="1" ht="22.15" customHeight="1">
      <c r="A35" s="11" t="s">
        <v>69</v>
      </c>
      <c r="B35" s="11"/>
      <c r="C35" s="11"/>
      <c r="D35" s="11"/>
      <c r="E35" s="11"/>
      <c r="F35" s="11"/>
      <c r="G35" s="11"/>
      <c r="H35" s="11"/>
      <c r="I35" s="11"/>
      <c r="J35" s="11"/>
      <c r="K35" s="56"/>
    </row>
    <row r="36" spans="1:14" s="15" customFormat="1" ht="22.15" customHeight="1">
      <c r="A36" s="11" t="s">
        <v>109</v>
      </c>
      <c r="B36" s="11"/>
      <c r="C36" s="11"/>
      <c r="D36" s="11"/>
      <c r="E36" s="11"/>
      <c r="F36" s="11"/>
      <c r="G36" s="11"/>
      <c r="H36" s="11"/>
      <c r="I36" s="11"/>
      <c r="J36" s="11"/>
      <c r="K36" s="57"/>
    </row>
    <row r="37" spans="1:14" s="15" customFormat="1" ht="22.15" customHeight="1">
      <c r="A37" s="11" t="str">
        <f>A3</f>
        <v>สำหรับปีสิ้นสุดวันที่ 31 ธันวาคม 2565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4" ht="21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4" ht="21.75" customHeight="1">
      <c r="E39" s="129" t="s">
        <v>123</v>
      </c>
      <c r="F39" s="129"/>
      <c r="G39" s="129"/>
      <c r="H39" s="129"/>
      <c r="I39" s="129"/>
      <c r="J39" s="129"/>
      <c r="K39" s="129"/>
    </row>
    <row r="40" spans="1:14" ht="21.75" customHeight="1">
      <c r="E40" s="143" t="s">
        <v>68</v>
      </c>
      <c r="F40" s="143"/>
      <c r="G40" s="143"/>
      <c r="I40" s="128" t="s">
        <v>67</v>
      </c>
      <c r="J40" s="128"/>
      <c r="K40" s="128"/>
    </row>
    <row r="41" spans="1:14" ht="21.75" customHeight="1">
      <c r="E41" s="58">
        <v>2565</v>
      </c>
      <c r="F41" s="4"/>
      <c r="G41" s="58">
        <v>2564</v>
      </c>
      <c r="H41" s="4"/>
      <c r="I41" s="58">
        <v>2565</v>
      </c>
      <c r="J41" s="26"/>
      <c r="K41" s="58">
        <v>2564</v>
      </c>
    </row>
    <row r="42" spans="1:14" ht="21.75" customHeight="1">
      <c r="A42" s="48" t="s">
        <v>54</v>
      </c>
      <c r="J42" s="41"/>
    </row>
    <row r="43" spans="1:14" ht="21.75" customHeight="1">
      <c r="C43" s="2" t="s">
        <v>63</v>
      </c>
      <c r="E43" s="47">
        <v>72500000</v>
      </c>
      <c r="F43" s="47"/>
      <c r="G43" s="47">
        <v>67000000</v>
      </c>
      <c r="H43" s="47"/>
      <c r="I43" s="47">
        <v>72500000</v>
      </c>
      <c r="J43" s="47"/>
      <c r="K43" s="47">
        <v>67000000</v>
      </c>
    </row>
    <row r="44" spans="1:14" ht="21.75" customHeight="1">
      <c r="C44" s="2" t="s">
        <v>64</v>
      </c>
      <c r="E44" s="47">
        <v>-23000000</v>
      </c>
      <c r="F44" s="47"/>
      <c r="G44" s="47">
        <v>-39500000</v>
      </c>
      <c r="H44" s="47"/>
      <c r="I44" s="47">
        <v>-23000000</v>
      </c>
      <c r="J44" s="47"/>
      <c r="K44" s="47">
        <v>-39500000</v>
      </c>
    </row>
    <row r="45" spans="1:14" ht="21.75" customHeight="1">
      <c r="C45" s="2" t="s">
        <v>161</v>
      </c>
      <c r="E45" s="47">
        <v>100000</v>
      </c>
      <c r="F45" s="47"/>
      <c r="G45" s="47">
        <v>0</v>
      </c>
      <c r="H45" s="47"/>
      <c r="I45" s="47">
        <v>100000</v>
      </c>
      <c r="J45" s="47"/>
      <c r="K45" s="47">
        <v>0</v>
      </c>
    </row>
    <row r="46" spans="1:14" ht="21.75" customHeight="1">
      <c r="C46" s="2" t="s">
        <v>155</v>
      </c>
      <c r="E46" s="47">
        <v>-1737239</v>
      </c>
      <c r="F46" s="47"/>
      <c r="G46" s="47">
        <v>0</v>
      </c>
      <c r="H46" s="47"/>
      <c r="I46" s="47">
        <v>-53677400</v>
      </c>
      <c r="J46" s="47"/>
      <c r="K46" s="47">
        <v>-22485000</v>
      </c>
    </row>
    <row r="47" spans="1:14" ht="21.75" customHeight="1">
      <c r="C47" s="2" t="s">
        <v>120</v>
      </c>
      <c r="E47" s="47">
        <v>18322600</v>
      </c>
      <c r="F47" s="47"/>
      <c r="G47" s="47">
        <v>0</v>
      </c>
      <c r="H47" s="47"/>
      <c r="I47" s="47">
        <v>0</v>
      </c>
      <c r="J47" s="47"/>
      <c r="K47" s="47">
        <v>0</v>
      </c>
    </row>
    <row r="48" spans="1:14" ht="21.75" customHeight="1">
      <c r="C48" s="2" t="s">
        <v>97</v>
      </c>
      <c r="E48" s="47">
        <v>0</v>
      </c>
      <c r="F48" s="47"/>
      <c r="G48" s="47">
        <v>0</v>
      </c>
      <c r="H48" s="47"/>
      <c r="I48" s="47">
        <v>12500000</v>
      </c>
      <c r="J48" s="47"/>
      <c r="K48" s="47">
        <v>0</v>
      </c>
    </row>
    <row r="49" spans="1:13" ht="21.75" customHeight="1">
      <c r="C49" s="2" t="s">
        <v>166</v>
      </c>
      <c r="E49" s="47">
        <v>-58900000</v>
      </c>
      <c r="F49" s="47"/>
      <c r="G49" s="47">
        <v>0</v>
      </c>
      <c r="H49" s="47"/>
      <c r="I49" s="47">
        <v>-13000000</v>
      </c>
      <c r="J49" s="47"/>
      <c r="K49" s="47">
        <v>0</v>
      </c>
    </row>
    <row r="50" spans="1:13" ht="21.75" customHeight="1">
      <c r="C50" s="2" t="s">
        <v>60</v>
      </c>
      <c r="E50" s="47">
        <v>-1467895</v>
      </c>
      <c r="F50" s="47"/>
      <c r="G50" s="47">
        <v>-311105</v>
      </c>
      <c r="H50" s="47"/>
      <c r="I50" s="47">
        <v>-1007525</v>
      </c>
      <c r="J50" s="47"/>
      <c r="K50" s="47">
        <v>-311105</v>
      </c>
    </row>
    <row r="51" spans="1:13" ht="21.75" customHeight="1">
      <c r="C51" s="50" t="s">
        <v>55</v>
      </c>
      <c r="E51" s="47">
        <v>-716342</v>
      </c>
      <c r="F51" s="47"/>
      <c r="G51" s="47">
        <v>-175868</v>
      </c>
      <c r="H51" s="47"/>
      <c r="I51" s="47">
        <v>-95342</v>
      </c>
      <c r="J51" s="47"/>
      <c r="K51" s="47">
        <v>-175868</v>
      </c>
    </row>
    <row r="52" spans="1:13" ht="21.75" customHeight="1">
      <c r="C52" s="2" t="s">
        <v>159</v>
      </c>
      <c r="E52" s="47">
        <v>925598</v>
      </c>
      <c r="F52" s="47"/>
      <c r="G52" s="47">
        <v>8411</v>
      </c>
      <c r="H52" s="47"/>
      <c r="I52" s="47">
        <v>925598</v>
      </c>
      <c r="J52" s="47"/>
      <c r="K52" s="47">
        <v>8411</v>
      </c>
    </row>
    <row r="53" spans="1:13" ht="21.75" customHeight="1">
      <c r="C53" s="2" t="s">
        <v>80</v>
      </c>
      <c r="E53" s="47">
        <v>25587</v>
      </c>
      <c r="F53" s="47"/>
      <c r="G53" s="47">
        <v>76751</v>
      </c>
      <c r="H53" s="47"/>
      <c r="I53" s="47">
        <v>7976</v>
      </c>
      <c r="J53" s="47"/>
      <c r="K53" s="47">
        <v>70872</v>
      </c>
    </row>
    <row r="54" spans="1:13" ht="21.75" customHeight="1">
      <c r="A54" s="4" t="s">
        <v>85</v>
      </c>
      <c r="E54" s="111">
        <f>ROUND((SUM(E43:E53)),0)</f>
        <v>6052309</v>
      </c>
      <c r="F54" s="110"/>
      <c r="G54" s="111">
        <f>ROUND((SUM(G43:G53)),0)</f>
        <v>27098189</v>
      </c>
      <c r="H54" s="110"/>
      <c r="I54" s="111">
        <f>ROUND((SUM(I43:I53)),0)</f>
        <v>-4746693</v>
      </c>
      <c r="J54" s="110"/>
      <c r="K54" s="111">
        <f>SUM(K43:K53)</f>
        <v>4607310</v>
      </c>
    </row>
    <row r="55" spans="1:13" ht="21.75" customHeight="1">
      <c r="A55" s="4"/>
      <c r="E55" s="45"/>
      <c r="F55" s="45"/>
      <c r="G55" s="45"/>
      <c r="H55" s="45"/>
      <c r="I55" s="45"/>
      <c r="J55" s="45"/>
      <c r="K55" s="45"/>
    </row>
    <row r="56" spans="1:13" ht="21.75" customHeight="1">
      <c r="A56" s="48" t="s">
        <v>56</v>
      </c>
      <c r="B56" s="4"/>
      <c r="I56" s="47"/>
      <c r="J56" s="49"/>
      <c r="K56" s="45"/>
    </row>
    <row r="57" spans="1:13" ht="21.75" customHeight="1">
      <c r="C57" s="50" t="s">
        <v>160</v>
      </c>
      <c r="E57" s="47">
        <v>-3240898</v>
      </c>
      <c r="F57" s="47"/>
      <c r="G57" s="47">
        <v>-2962894</v>
      </c>
      <c r="H57" s="47"/>
      <c r="I57" s="47">
        <v>-3240898</v>
      </c>
      <c r="J57" s="45"/>
      <c r="K57" s="47">
        <v>-2962894</v>
      </c>
    </row>
    <row r="58" spans="1:13" ht="21.75" customHeight="1">
      <c r="A58" s="52" t="s">
        <v>96</v>
      </c>
      <c r="B58" s="4"/>
      <c r="E58" s="111">
        <f>ROUND((SUM(E57:E57)),0)</f>
        <v>-3240898</v>
      </c>
      <c r="F58" s="110"/>
      <c r="G58" s="111">
        <f>ROUND((SUM(G57:G57)),0)</f>
        <v>-2962894</v>
      </c>
      <c r="H58" s="110"/>
      <c r="I58" s="111">
        <f>ROUND((SUM(I57:I57)),0)</f>
        <v>-3240898</v>
      </c>
      <c r="J58" s="82"/>
      <c r="K58" s="83">
        <f>ROUND((SUM(K57:K57)),0)</f>
        <v>-2962894</v>
      </c>
    </row>
    <row r="59" spans="1:13" ht="21.75" customHeight="1">
      <c r="A59" s="52"/>
      <c r="B59" s="4"/>
      <c r="I59" s="51"/>
      <c r="J59" s="49"/>
      <c r="K59" s="51"/>
    </row>
    <row r="60" spans="1:13" ht="21.75" customHeight="1">
      <c r="A60" s="4" t="s">
        <v>99</v>
      </c>
      <c r="B60" s="4"/>
      <c r="E60" s="82">
        <f>E58+E54+E33</f>
        <v>23071615</v>
      </c>
      <c r="F60" s="4"/>
      <c r="G60" s="82">
        <f>G58+G54+G33</f>
        <v>26546319</v>
      </c>
      <c r="H60" s="4"/>
      <c r="I60" s="82">
        <f>I58+I54+I33</f>
        <v>-2662150</v>
      </c>
      <c r="J60" s="84"/>
      <c r="K60" s="82">
        <f>K58+K54+K33</f>
        <v>4037348</v>
      </c>
    </row>
    <row r="61" spans="1:13" ht="21.75" customHeight="1">
      <c r="A61" s="4" t="s">
        <v>146</v>
      </c>
      <c r="E61" s="89">
        <f>+'BS_FS (T)'!H10</f>
        <v>31055789</v>
      </c>
      <c r="F61" s="4"/>
      <c r="G61" s="85">
        <v>4509470</v>
      </c>
      <c r="H61" s="4"/>
      <c r="I61" s="89">
        <f>+'BS_FS (T)'!L10</f>
        <v>8546818</v>
      </c>
      <c r="J61" s="86"/>
      <c r="K61" s="85">
        <v>4509470</v>
      </c>
    </row>
    <row r="62" spans="1:13" ht="21.75" customHeight="1" thickBot="1">
      <c r="A62" s="4" t="s">
        <v>147</v>
      </c>
      <c r="B62" s="4"/>
      <c r="C62" s="4"/>
      <c r="D62" s="4"/>
      <c r="E62" s="87">
        <f>ROUND((SUM(E60:E61)),0)</f>
        <v>54127404</v>
      </c>
      <c r="F62" s="4"/>
      <c r="G62" s="87">
        <f>ROUND((SUM(G60:G61)),0)</f>
        <v>31055789</v>
      </c>
      <c r="H62" s="4"/>
      <c r="I62" s="87">
        <f>ROUND((SUM(I60:I61)),0)</f>
        <v>5884668</v>
      </c>
      <c r="J62" s="84"/>
      <c r="K62" s="87">
        <f>ROUND((SUM(K60:K61)),0)</f>
        <v>8546818</v>
      </c>
      <c r="L62" s="10"/>
      <c r="M62" s="10"/>
    </row>
    <row r="63" spans="1:13" ht="21.75" customHeight="1" thickTop="1">
      <c r="C63" s="4"/>
      <c r="D63" s="4"/>
      <c r="E63" s="79"/>
      <c r="F63" s="4"/>
      <c r="G63" s="4"/>
      <c r="H63" s="4"/>
      <c r="I63" s="79"/>
      <c r="J63" s="49"/>
      <c r="K63" s="45"/>
    </row>
    <row r="64" spans="1:13" s="15" customFormat="1" ht="22.15" customHeight="1">
      <c r="A64" s="11" t="s">
        <v>69</v>
      </c>
      <c r="B64" s="11"/>
      <c r="C64" s="11"/>
      <c r="D64" s="11"/>
      <c r="E64" s="11"/>
      <c r="F64" s="11"/>
      <c r="G64" s="11"/>
      <c r="H64" s="11"/>
      <c r="I64" s="11"/>
      <c r="J64" s="11"/>
      <c r="K64" s="56"/>
    </row>
    <row r="65" spans="1:11" s="15" customFormat="1" ht="22.15" customHeight="1">
      <c r="A65" s="11" t="s">
        <v>109</v>
      </c>
      <c r="B65" s="11"/>
      <c r="C65" s="11"/>
      <c r="D65" s="11"/>
      <c r="E65" s="11"/>
      <c r="F65" s="11"/>
      <c r="G65" s="11"/>
      <c r="H65" s="11"/>
      <c r="I65" s="11"/>
      <c r="J65" s="11"/>
      <c r="K65" s="57"/>
    </row>
    <row r="66" spans="1:11" s="15" customFormat="1" ht="22.15" customHeight="1">
      <c r="A66" s="11" t="str">
        <f>A3</f>
        <v>สำหรับปีสิ้นสุดวันที่ 31 ธันวาคม 2565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1" ht="21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>
      <c r="A68" s="4" t="s">
        <v>91</v>
      </c>
      <c r="E68" s="10"/>
      <c r="G68" s="10"/>
      <c r="I68" s="10"/>
      <c r="K68" s="10"/>
    </row>
    <row r="69" spans="1:11">
      <c r="B69" s="2" t="s">
        <v>101</v>
      </c>
    </row>
    <row r="70" spans="1:11">
      <c r="C70" s="2" t="s">
        <v>115</v>
      </c>
    </row>
    <row r="71" spans="1:11">
      <c r="E71" s="59" t="s">
        <v>123</v>
      </c>
    </row>
    <row r="72" spans="1:11">
      <c r="C72" s="2" t="s">
        <v>4</v>
      </c>
      <c r="E72" s="9">
        <v>10262671</v>
      </c>
    </row>
    <row r="73" spans="1:11">
      <c r="C73" s="2" t="s">
        <v>102</v>
      </c>
      <c r="E73" s="9">
        <v>4540181</v>
      </c>
    </row>
    <row r="74" spans="1:11">
      <c r="C74" s="2" t="s">
        <v>94</v>
      </c>
      <c r="E74" s="9">
        <v>197686</v>
      </c>
    </row>
    <row r="75" spans="1:11">
      <c r="C75" s="2" t="s">
        <v>6</v>
      </c>
      <c r="E75" s="9">
        <v>1120233</v>
      </c>
    </row>
    <row r="76" spans="1:11">
      <c r="C76" s="2" t="s">
        <v>151</v>
      </c>
      <c r="E76" s="9">
        <v>100000</v>
      </c>
    </row>
    <row r="77" spans="1:11">
      <c r="C77" s="2" t="s">
        <v>103</v>
      </c>
      <c r="E77" s="9">
        <v>374855</v>
      </c>
    </row>
    <row r="78" spans="1:11">
      <c r="C78" s="2" t="s">
        <v>41</v>
      </c>
      <c r="E78" s="9">
        <v>6715</v>
      </c>
    </row>
    <row r="79" spans="1:11">
      <c r="C79" s="2" t="s">
        <v>162</v>
      </c>
      <c r="E79" s="9">
        <v>4405383</v>
      </c>
    </row>
    <row r="80" spans="1:11">
      <c r="C80" s="2" t="s">
        <v>104</v>
      </c>
      <c r="E80" s="112">
        <v>-954479</v>
      </c>
    </row>
    <row r="81" spans="3:9">
      <c r="C81" s="2" t="s">
        <v>15</v>
      </c>
      <c r="E81" s="112">
        <v>-580789</v>
      </c>
    </row>
    <row r="82" spans="3:9">
      <c r="C82" s="2" t="s">
        <v>58</v>
      </c>
      <c r="E82" s="112">
        <v>-8162567</v>
      </c>
    </row>
    <row r="83" spans="3:9" ht="21.75" thickBot="1">
      <c r="C83" s="2" t="s">
        <v>105</v>
      </c>
      <c r="E83" s="113">
        <f>SUM(E72:E82)</f>
        <v>11309889</v>
      </c>
    </row>
    <row r="84" spans="3:9" ht="21.75" thickTop="1">
      <c r="E84" s="20"/>
    </row>
    <row r="85" spans="3:9">
      <c r="C85" s="2" t="s">
        <v>106</v>
      </c>
      <c r="E85" s="9">
        <v>11999910</v>
      </c>
    </row>
    <row r="86" spans="3:9">
      <c r="C86" s="2" t="s">
        <v>108</v>
      </c>
      <c r="E86" s="114">
        <f>-E72</f>
        <v>-10262671</v>
      </c>
    </row>
    <row r="87" spans="3:9" ht="21.75" thickBot="1">
      <c r="C87" s="2" t="s">
        <v>107</v>
      </c>
      <c r="E87" s="113">
        <f>SUM(E85:E86)</f>
        <v>1737239</v>
      </c>
    </row>
    <row r="88" spans="3:9" ht="21.75" thickTop="1"/>
    <row r="89" spans="3:9">
      <c r="E89" s="10"/>
      <c r="I89" s="10"/>
    </row>
  </sheetData>
  <mergeCells count="6">
    <mergeCell ref="I6:K6"/>
    <mergeCell ref="E5:K5"/>
    <mergeCell ref="E6:G6"/>
    <mergeCell ref="E39:K39"/>
    <mergeCell ref="E40:G40"/>
    <mergeCell ref="I40:K40"/>
  </mergeCells>
  <pageMargins left="0.98425196850393704" right="0.39370078740157483" top="0.98425196850393704" bottom="0.59055118110236227" header="0.59055118110236227" footer="0.59055118110236227"/>
  <pageSetup paperSize="256" scale="7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4" max="10" man="1"/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 (T)</vt:lpstr>
      <vt:lpstr>PL (12M)</vt:lpstr>
      <vt:lpstr>S.Equ (T)_Conso</vt:lpstr>
      <vt:lpstr>S.Equ (T) (Com)</vt:lpstr>
      <vt:lpstr>CF (T)</vt:lpstr>
      <vt:lpstr>'BS_FS (T)'!Print_Area</vt:lpstr>
      <vt:lpstr>'CF (T)'!Print_Area</vt:lpstr>
      <vt:lpstr>'PL (12M)'!Print_Area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2023-02-24T11:16:45Z</cp:lastPrinted>
  <dcterms:created xsi:type="dcterms:W3CDTF">2021-02-23T14:24:34Z</dcterms:created>
  <dcterms:modified xsi:type="dcterms:W3CDTF">2023-02-26T06:05:13Z</dcterms:modified>
</cp:coreProperties>
</file>