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LT-NB246\Desktop\งบการเงินปี 2565 (25-2-66)\"/>
    </mc:Choice>
  </mc:AlternateContent>
  <xr:revisionPtr revIDLastSave="0" documentId="13_ncr:1_{483056F9-8060-4BF5-AE6C-683DB6D4B6F9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30" l="1"/>
  <c r="H16" i="30"/>
  <c r="M15" i="26" l="1"/>
  <c r="K15" i="26"/>
  <c r="I15" i="26"/>
  <c r="G15" i="26"/>
  <c r="L17" i="25"/>
  <c r="J17" i="25"/>
  <c r="H17" i="25"/>
  <c r="F17" i="25"/>
  <c r="G29" i="15"/>
  <c r="M22" i="26"/>
  <c r="K22" i="26"/>
  <c r="I22" i="26"/>
  <c r="G22" i="26"/>
  <c r="R24" i="25"/>
  <c r="R26" i="25" s="1"/>
  <c r="L26" i="25"/>
  <c r="J26" i="25"/>
  <c r="H26" i="25"/>
  <c r="F26" i="25"/>
  <c r="N33" i="30" l="1"/>
  <c r="N34" i="30" s="1"/>
  <c r="L33" i="30"/>
  <c r="L34" i="30" s="1"/>
  <c r="O14" i="26" s="1"/>
  <c r="Q14" i="26" s="1"/>
  <c r="J33" i="30"/>
  <c r="J34" i="30" s="1"/>
  <c r="N25" i="25" s="1"/>
  <c r="H33" i="30"/>
  <c r="H34" i="30" s="1"/>
  <c r="N16" i="25" s="1"/>
  <c r="M29" i="15"/>
  <c r="Q19" i="26"/>
  <c r="Q12" i="26"/>
  <c r="P23" i="25"/>
  <c r="T23" i="25" s="1"/>
  <c r="R15" i="25"/>
  <c r="R17" i="25" s="1"/>
  <c r="P14" i="25"/>
  <c r="T14" i="25" s="1"/>
  <c r="P13" i="25"/>
  <c r="T13" i="25" s="1"/>
  <c r="O21" i="26" l="1"/>
  <c r="Q21" i="26" s="1"/>
  <c r="P25" i="25"/>
  <c r="T25" i="25" s="1"/>
  <c r="N11" i="30"/>
  <c r="L11" i="30"/>
  <c r="J11" i="30"/>
  <c r="H11" i="30"/>
  <c r="M56" i="15"/>
  <c r="K56" i="15"/>
  <c r="I56" i="15"/>
  <c r="G56" i="15"/>
  <c r="K76" i="27"/>
  <c r="G76" i="27"/>
  <c r="Q17" i="26"/>
  <c r="P19" i="25"/>
  <c r="T19" i="25" s="1"/>
  <c r="M67" i="27"/>
  <c r="K67" i="27"/>
  <c r="I67" i="27"/>
  <c r="G67" i="27"/>
  <c r="K90" i="15"/>
  <c r="K88" i="15"/>
  <c r="K87" i="15"/>
  <c r="K86" i="15"/>
  <c r="G90" i="15"/>
  <c r="G88" i="15"/>
  <c r="G87" i="15"/>
  <c r="G86" i="15"/>
  <c r="G93" i="15"/>
  <c r="M91" i="15"/>
  <c r="M90" i="15"/>
  <c r="M88" i="15"/>
  <c r="M87" i="15"/>
  <c r="M86" i="15"/>
  <c r="I93" i="15"/>
  <c r="I91" i="15"/>
  <c r="I90" i="15"/>
  <c r="I88" i="15"/>
  <c r="I87" i="15"/>
  <c r="I86" i="15"/>
  <c r="M74" i="27"/>
  <c r="K74" i="27"/>
  <c r="I74" i="27"/>
  <c r="G74" i="27"/>
  <c r="M50" i="15"/>
  <c r="M57" i="15" s="1"/>
  <c r="K50" i="15"/>
  <c r="I50" i="15"/>
  <c r="I57" i="15" s="1"/>
  <c r="G50" i="15"/>
  <c r="K29" i="15"/>
  <c r="I29" i="15"/>
  <c r="K15" i="15"/>
  <c r="G15" i="15"/>
  <c r="I15" i="15"/>
  <c r="M15" i="15"/>
  <c r="L94" i="15"/>
  <c r="J94" i="15"/>
  <c r="P21" i="25"/>
  <c r="T21" i="25" s="1"/>
  <c r="P22" i="25"/>
  <c r="T22" i="25" s="1"/>
  <c r="Q10" i="26"/>
  <c r="P11" i="25"/>
  <c r="T11" i="25" s="1"/>
  <c r="H18" i="30" l="1"/>
  <c r="H21" i="30" s="1"/>
  <c r="H23" i="30" s="1"/>
  <c r="J18" i="30"/>
  <c r="J21" i="30" s="1"/>
  <c r="J23" i="30" s="1"/>
  <c r="L18" i="30"/>
  <c r="L21" i="30" s="1"/>
  <c r="L23" i="30" s="1"/>
  <c r="N18" i="30"/>
  <c r="N21" i="30" s="1"/>
  <c r="N23" i="30" s="1"/>
  <c r="I30" i="15"/>
  <c r="M92" i="15"/>
  <c r="M94" i="15" s="1"/>
  <c r="M95" i="15" s="1"/>
  <c r="I92" i="15"/>
  <c r="I94" i="15" s="1"/>
  <c r="I95" i="15" s="1"/>
  <c r="Q95" i="15" s="1"/>
  <c r="M30" i="15"/>
  <c r="K30" i="15"/>
  <c r="G57" i="15"/>
  <c r="K57" i="15"/>
  <c r="G30" i="15"/>
  <c r="L35" i="30" l="1"/>
  <c r="L52" i="30" s="1"/>
  <c r="L54" i="30" s="1"/>
  <c r="L47" i="30"/>
  <c r="O13" i="26" s="1"/>
  <c r="O15" i="26" s="1"/>
  <c r="K9" i="27"/>
  <c r="K28" i="27" s="1"/>
  <c r="K50" i="27" s="1"/>
  <c r="K54" i="27" s="1"/>
  <c r="K75" i="27" s="1"/>
  <c r="K77" i="27" s="1"/>
  <c r="I9" i="27"/>
  <c r="I28" i="27" s="1"/>
  <c r="I50" i="27" s="1"/>
  <c r="I54" i="27" s="1"/>
  <c r="I75" i="27" s="1"/>
  <c r="I77" i="27" s="1"/>
  <c r="J35" i="30"/>
  <c r="J52" i="30" s="1"/>
  <c r="J54" i="30" s="1"/>
  <c r="J47" i="30"/>
  <c r="N24" i="25" s="1"/>
  <c r="N26" i="25" s="1"/>
  <c r="N47" i="30"/>
  <c r="O20" i="26" s="1"/>
  <c r="O22" i="26" s="1"/>
  <c r="M9" i="27"/>
  <c r="M28" i="27" s="1"/>
  <c r="M50" i="27" s="1"/>
  <c r="M54" i="27" s="1"/>
  <c r="M75" i="27" s="1"/>
  <c r="M77" i="27" s="1"/>
  <c r="N35" i="30"/>
  <c r="N52" i="30" s="1"/>
  <c r="N54" i="30" s="1"/>
  <c r="G9" i="27"/>
  <c r="G28" i="27" s="1"/>
  <c r="H47" i="30"/>
  <c r="H49" i="30" s="1"/>
  <c r="H35" i="30"/>
  <c r="H52" i="30" s="1"/>
  <c r="H54" i="30" s="1"/>
  <c r="S95" i="15"/>
  <c r="H57" i="30"/>
  <c r="N15" i="25"/>
  <c r="L49" i="30"/>
  <c r="L57" i="30"/>
  <c r="N49" i="30"/>
  <c r="J49" i="30"/>
  <c r="N57" i="30"/>
  <c r="G50" i="27"/>
  <c r="G54" i="27" s="1"/>
  <c r="G75" i="27" s="1"/>
  <c r="G77" i="27" s="1"/>
  <c r="P24" i="25" l="1"/>
  <c r="P26" i="25" s="1"/>
  <c r="J57" i="30"/>
  <c r="K91" i="15"/>
  <c r="K92" i="15" s="1"/>
  <c r="K94" i="15" s="1"/>
  <c r="K95" i="15" s="1"/>
  <c r="R95" i="15" s="1"/>
  <c r="Q13" i="26"/>
  <c r="Q15" i="26" s="1"/>
  <c r="P15" i="25"/>
  <c r="Q20" i="26"/>
  <c r="Q22" i="26" s="1"/>
  <c r="T24" i="25" l="1"/>
  <c r="T26" i="25" s="1"/>
  <c r="T15" i="25"/>
  <c r="N17" i="25" l="1"/>
  <c r="G91" i="15"/>
  <c r="G92" i="15" s="1"/>
  <c r="G94" i="15" s="1"/>
  <c r="G95" i="15" s="1"/>
  <c r="P95" i="15" s="1"/>
  <c r="P16" i="25"/>
  <c r="P17" i="25" s="1"/>
  <c r="T16" i="25" l="1"/>
  <c r="T17" i="25" s="1"/>
</calcChain>
</file>

<file path=xl/sharedStrings.xml><?xml version="1.0" encoding="utf-8"?>
<sst xmlns="http://schemas.openxmlformats.org/spreadsheetml/2006/main" count="334" uniqueCount="224">
  <si>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</si>
  <si>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</si>
  <si>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</si>
  <si>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</si>
  <si>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</si>
  <si>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</si>
  <si>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</si>
  <si>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</si>
  <si>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</si>
  <si>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</si>
  <si>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</si>
  <si>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</si>
  <si>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</si>
  <si>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</si>
  <si>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</si>
  <si>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</si>
  <si>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</si>
  <si>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</si>
  <si>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</si>
  <si>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</si>
  <si>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</si>
  <si>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</si>
  <si>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</si>
  <si>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</si>
  <si>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</si>
  <si>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</si>
  <si>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</si>
  <si>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</si>
  <si>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</si>
  <si>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</si>
  <si>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</si>
  <si>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</si>
  <si>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</si>
  <si>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</si>
  <si>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</si>
  <si>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</si>
  <si>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</si>
  <si>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</si>
  <si>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</si>
  <si>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</si>
  <si>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</si>
  <si>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</si>
  <si>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</si>
  <si>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</si>
  <si>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</si>
  <si>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</si>
  <si>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</si>
  <si>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</si>
  <si>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</si>
  <si>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</si>
  <si>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</si>
  <si>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</si>
  <si>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</si>
  <si>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</si>
  <si>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</si>
  <si>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</si>
  <si>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</si>
  <si>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</si>
  <si>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</si>
  <si>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</si>
  <si>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</si>
  <si>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</si>
  <si>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</si>
  <si>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</si>
  <si>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</si>
  <si>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</si>
  <si>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</si>
  <si>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</si>
  <si>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</si>
  <si>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</si>
  <si>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</si>
  <si>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</si>
  <si>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</si>
  <si>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</si>
  <si>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</si>
  <si>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</si>
  <si>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</si>
  <si>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</si>
  <si>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</si>
  <si>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</si>
  <si>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</si>
  <si>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</si>
  <si>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</si>
  <si>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</si>
  <si>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</si>
  <si>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</si>
  <si>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</si>
  <si>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</si>
  <si>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</si>
  <si>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</si>
  <si>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</si>
  <si>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</si>
  <si>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</si>
  <si>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</si>
  <si>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</si>
  <si>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</si>
  <si>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</si>
  <si>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</si>
  <si>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</si>
  <si>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>(Increase) decrease in unbilled service income</t>
  </si>
  <si>
    <t xml:space="preserve">Other assets </t>
  </si>
  <si>
    <t xml:space="preserve">        Payments for lease liabilities </t>
  </si>
  <si>
    <t>Loss on impairment of properties foreclosed</t>
  </si>
  <si>
    <t xml:space="preserve">Provisions for employee benefits </t>
  </si>
  <si>
    <t>Amortized other intangible assets other than goodwill</t>
  </si>
  <si>
    <t xml:space="preserve">        Payments for acquire of equity securities of other parties 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</si>
  <si>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</si>
  <si>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</si>
  <si>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</si>
  <si>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</si>
  <si>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</si>
  <si>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Other current financial assets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</si>
  <si>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</si>
  <si>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</si>
  <si>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</si>
  <si>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</si>
  <si>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</si>
  <si>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</si>
  <si>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</si>
  <si>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Others</t>
  </si>
  <si>
    <t xml:space="preserve">     Right-of-use assets</t>
  </si>
  <si>
    <t xml:space="preserve">        Proceeds from equity securities of other parties </t>
  </si>
  <si>
    <t xml:space="preserve">     Current portion of lease liabilities</t>
  </si>
  <si>
    <t>Profit (loss) attributable to :</t>
  </si>
  <si>
    <t xml:space="preserve">        Owners of the Company</t>
  </si>
  <si>
    <t>5</t>
  </si>
  <si>
    <t xml:space="preserve">     Contract assets</t>
  </si>
  <si>
    <t>2021</t>
  </si>
  <si>
    <t>Beginning balance of the year 2021</t>
  </si>
  <si>
    <t>Ending balance of the year 2021</t>
  </si>
  <si>
    <t xml:space="preserve">     Gains (losses) on dissolution of subsidiary</t>
  </si>
  <si>
    <t xml:space="preserve">          Subsidiary's dissolution</t>
  </si>
  <si>
    <t>(Gains) losses on dissolution of subsidiary</t>
  </si>
  <si>
    <t xml:space="preserve">        Proceeds from dissolution of subsidiary </t>
  </si>
  <si>
    <t>net of cash paid</t>
  </si>
  <si>
    <t xml:space="preserve">        Payments for non-controlling interests</t>
  </si>
  <si>
    <t xml:space="preserve">     Income tax refunded</t>
  </si>
  <si>
    <t>- 6 -</t>
  </si>
  <si>
    <t>- 7 -</t>
  </si>
  <si>
    <t>- 8 -</t>
  </si>
  <si>
    <t>- 9 -</t>
  </si>
  <si>
    <t>2022</t>
  </si>
  <si>
    <t xml:space="preserve">     Corporate income tax payable</t>
  </si>
  <si>
    <t>Beginning balance of the year 2022</t>
  </si>
  <si>
    <t>Ending balance of the year 2022</t>
  </si>
  <si>
    <t xml:space="preserve">          Ordinary shares-additional paid-up</t>
  </si>
  <si>
    <t>Unrealized (gain) loss on exchange rate</t>
  </si>
  <si>
    <t xml:space="preserve">     Others non-current liabilities</t>
  </si>
  <si>
    <t xml:space="preserve">          Dividend paid</t>
  </si>
  <si>
    <t xml:space="preserve">         Dividend paid</t>
  </si>
  <si>
    <t>- 10 -</t>
  </si>
  <si>
    <t>17</t>
  </si>
  <si>
    <t xml:space="preserve">Loss on sale of equipment </t>
  </si>
  <si>
    <t>Others non-current liabilities</t>
  </si>
  <si>
    <t xml:space="preserve">        Payments for right-of-use assets </t>
  </si>
  <si>
    <t xml:space="preserve">        Payments for other intangible assets acquisition </t>
  </si>
  <si>
    <t xml:space="preserve">other than goodwill </t>
  </si>
  <si>
    <t xml:space="preserve">        Payments for dividend</t>
  </si>
  <si>
    <t xml:space="preserve">        Proceeds from non-controlling interests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</si>
  <si>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</si>
  <si>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</si>
  <si>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</si>
  <si>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Other comprehensive income </t>
  </si>
  <si>
    <t xml:space="preserve">       Components of other comprehensive income</t>
  </si>
  <si>
    <t xml:space="preserve">              that will not be reclassified to profit or loss</t>
  </si>
  <si>
    <t xml:space="preserve">       -  Income tax of other comprehensive income</t>
  </si>
  <si>
    <t xml:space="preserve">       Total components of other comprehensive income</t>
  </si>
  <si>
    <t>Total comprehensive income (expense) attributable to :</t>
  </si>
  <si>
    <t xml:space="preserve">       Owners of the Company</t>
  </si>
  <si>
    <t xml:space="preserve">       Non-controlling interests</t>
  </si>
  <si>
    <t>Tax (expense) income</t>
  </si>
  <si>
    <t>STATEMENTS OF COMPREHENSIVE INCOME (Cont'd)</t>
  </si>
  <si>
    <t>Share of loss from investments in associate</t>
  </si>
  <si>
    <t xml:space="preserve">     Investments in associate</t>
  </si>
  <si>
    <t xml:space="preserve">Profit from operating activities </t>
  </si>
  <si>
    <t>Profit before income tax expense</t>
  </si>
  <si>
    <t>- 11 -</t>
  </si>
  <si>
    <t>18</t>
  </si>
  <si>
    <t>- 12 -</t>
  </si>
  <si>
    <t xml:space="preserve">        Adjustments to reconcile profit (loss) to cash received (paid)</t>
  </si>
  <si>
    <t>AS AT DECEMBER 31, 2022</t>
  </si>
  <si>
    <t>19</t>
  </si>
  <si>
    <t>20</t>
  </si>
  <si>
    <t>21</t>
  </si>
  <si>
    <t>22</t>
  </si>
  <si>
    <t>23</t>
  </si>
  <si>
    <t>FOR THE YEAR ENDED DECEMBER 31, 2022</t>
  </si>
  <si>
    <t>24</t>
  </si>
  <si>
    <t>Profit for the year</t>
  </si>
  <si>
    <t xml:space="preserve">       -  Gains on remeasuements of defined benefit plans</t>
  </si>
  <si>
    <t>Total comprehensive income for the year</t>
  </si>
  <si>
    <t>Other comprehensive income  for the year - net of tax</t>
  </si>
  <si>
    <t>Earnings per share</t>
  </si>
  <si>
    <t xml:space="preserve">        Basic earnings  per share</t>
  </si>
  <si>
    <t xml:space="preserve">          Profit (loss) for the year</t>
  </si>
  <si>
    <t xml:space="preserve">          Other comprehensive income for the year</t>
  </si>
  <si>
    <t xml:space="preserve">          Profit for the year</t>
  </si>
  <si>
    <t xml:space="preserve">         Other comprehensive income for the year</t>
  </si>
  <si>
    <t xml:space="preserve">         Profit for the year</t>
  </si>
  <si>
    <t>Changes in shareholders' equity for the year:</t>
  </si>
  <si>
    <t>- 13 -</t>
  </si>
  <si>
    <t xml:space="preserve">     Profit for the year</t>
  </si>
  <si>
    <t xml:space="preserve">(Gain) loss on revaluation of fair value </t>
  </si>
  <si>
    <t>Impairment loss of investment in subsidiaries</t>
  </si>
  <si>
    <t>Impairment loss of investment in associate</t>
  </si>
  <si>
    <t>Amortized other assets</t>
  </si>
  <si>
    <t xml:space="preserve">Tax expenses (income) </t>
  </si>
  <si>
    <t>- 14 -</t>
  </si>
  <si>
    <t>Cash and cash equivalents as at the end of the year</t>
  </si>
  <si>
    <t>Cash and cash equivalents as at the beginning of the year</t>
  </si>
  <si>
    <t xml:space="preserve">     Capital lease receivables</t>
  </si>
  <si>
    <t xml:space="preserve">     Non-current non-cash financial assets </t>
  </si>
  <si>
    <t xml:space="preserve">          pledged as collateral</t>
  </si>
  <si>
    <t xml:space="preserve">     Short-term borrowings from financial institutions</t>
  </si>
  <si>
    <t xml:space="preserve">         - Share of other comprehensive income </t>
  </si>
  <si>
    <t xml:space="preserve">            of associate</t>
  </si>
  <si>
    <t>Loss on devaluation of inventories</t>
  </si>
  <si>
    <t>Capital lease receivables</t>
  </si>
  <si>
    <t>Non-current non-cash financial assets pledged as collateral</t>
  </si>
  <si>
    <t xml:space="preserve">        Short-term borrowings from financial institutions, increase (decrease)</t>
  </si>
  <si>
    <t xml:space="preserve">(Expected credit losses) reversed </t>
  </si>
  <si>
    <t>5.1</t>
  </si>
  <si>
    <t xml:space="preserve">        Payments for acquire of ordinary shares in associate</t>
  </si>
  <si>
    <t xml:space="preserve">        Payments for acquire of ordinary shares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</si>
</sst>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</font>
    <font>
      <sz val="10"/>
      <name val="Arial"/>
      <family val="2"/>
    </font>
    <font>
      <b/>
      <sz val="13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sz val="15"/>
      <color rgb="FFFF0000"/>
      <name val="AngsanaUPC"/>
      <family val="1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9" fontId="2" fillId="0" borderId="0"/>
  </cellStyleXfs>
  <cellXfs count="153">
    <xf numFmtId="0" fontId="0" fillId="0" borderId="0" xfId="0"/>
    <xf numFmtId="165" fontId="12" fillId="0" borderId="0" xfId="5" applyNumberFormat="1" applyFont="1" applyAlignment="1">
      <alignment horizontal="left"/>
    </xf>
    <xf numFmtId="165" fontId="13" fillId="0" borderId="0" xfId="5" applyNumberFormat="1" applyFont="1"/>
    <xf numFmtId="165" fontId="4" fillId="0" borderId="0" xfId="5" applyNumberFormat="1" applyFont="1" applyAlignment="1">
      <alignment horizontal="center"/>
    </xf>
    <xf numFmtId="165" fontId="13" fillId="0" borderId="0" xfId="0" applyNumberFormat="1" applyFont="1"/>
    <xf numFmtId="39" fontId="6" fillId="0" borderId="0" xfId="5" applyFont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3" fillId="0" borderId="0" xfId="5" applyNumberFormat="1" applyFont="1" applyAlignment="1">
      <alignment horizontal="left"/>
    </xf>
    <xf numFmtId="165" fontId="13" fillId="0" borderId="0" xfId="5" quotePrefix="1" applyNumberFormat="1" applyFont="1" applyAlignment="1">
      <alignment horizontal="center"/>
    </xf>
    <xf numFmtId="165" fontId="14" fillId="0" borderId="0" xfId="5" applyNumberFormat="1" applyFont="1"/>
    <xf numFmtId="165" fontId="13" fillId="0" borderId="0" xfId="0" quotePrefix="1" applyNumberFormat="1" applyFont="1" applyAlignment="1">
      <alignment horizontal="center"/>
    </xf>
    <xf numFmtId="165" fontId="13" fillId="0" borderId="0" xfId="3" applyNumberFormat="1" applyFont="1"/>
    <xf numFmtId="165" fontId="4" fillId="0" borderId="0" xfId="3" applyNumberFormat="1" applyFont="1"/>
    <xf numFmtId="165" fontId="4" fillId="0" borderId="0" xfId="5" applyNumberFormat="1" applyFont="1"/>
    <xf numFmtId="165" fontId="15" fillId="0" borderId="0" xfId="5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15" fillId="0" borderId="0" xfId="5" applyNumberFormat="1" applyFont="1" applyAlignment="1">
      <alignment vertical="center"/>
    </xf>
    <xf numFmtId="165" fontId="4" fillId="0" borderId="0" xfId="3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/>
    </xf>
    <xf numFmtId="165" fontId="4" fillId="0" borderId="0" xfId="5" applyNumberFormat="1" applyFont="1" applyAlignment="1">
      <alignment horizontal="center" vertical="center"/>
    </xf>
    <xf numFmtId="165" fontId="4" fillId="0" borderId="1" xfId="5" applyNumberFormat="1" applyFont="1" applyBorder="1"/>
    <xf numFmtId="165" fontId="4" fillId="0" borderId="2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/>
    <xf numFmtId="165" fontId="4" fillId="0" borderId="2" xfId="3" applyNumberFormat="1" applyFont="1" applyBorder="1"/>
    <xf numFmtId="165" fontId="4" fillId="0" borderId="2" xfId="3" applyNumberFormat="1" applyFont="1" applyBorder="1" applyAlignment="1">
      <alignment vertical="center"/>
    </xf>
    <xf numFmtId="165" fontId="4" fillId="0" borderId="0" xfId="5" applyNumberFormat="1" applyFont="1" applyAlignment="1">
      <alignment horizontal="left"/>
    </xf>
    <xf numFmtId="165" fontId="4" fillId="0" borderId="0" xfId="3" quotePrefix="1" applyNumberFormat="1" applyFont="1" applyAlignment="1">
      <alignment horizontal="center"/>
    </xf>
    <xf numFmtId="165" fontId="16" fillId="0" borderId="0" xfId="0" applyNumberFormat="1" applyFont="1"/>
    <xf numFmtId="165" fontId="6" fillId="0" borderId="0" xfId="5" applyNumberFormat="1" applyFont="1" applyAlignment="1">
      <alignment horizontal="center"/>
    </xf>
    <xf numFmtId="165" fontId="4" fillId="0" borderId="1" xfId="5" applyNumberFormat="1" applyFont="1" applyBorder="1" applyAlignment="1">
      <alignment horizontal="center" vertical="center" wrapText="1"/>
    </xf>
    <xf numFmtId="165" fontId="4" fillId="0" borderId="0" xfId="5" applyNumberFormat="1" applyFont="1" applyAlignment="1">
      <alignment vertical="center" wrapText="1"/>
    </xf>
    <xf numFmtId="165" fontId="4" fillId="0" borderId="2" xfId="5" applyNumberFormat="1" applyFont="1" applyBorder="1" applyAlignment="1">
      <alignment vertical="center" wrapText="1"/>
    </xf>
    <xf numFmtId="165" fontId="4" fillId="0" borderId="0" xfId="5" quotePrefix="1" applyNumberFormat="1" applyFont="1" applyAlignment="1">
      <alignment horizontal="center"/>
    </xf>
    <xf numFmtId="165" fontId="8" fillId="0" borderId="0" xfId="0" applyNumberFormat="1" applyFont="1"/>
    <xf numFmtId="39" fontId="8" fillId="0" borderId="0" xfId="0" applyNumberFormat="1" applyFont="1"/>
    <xf numFmtId="39" fontId="7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4" fillId="0" borderId="0" xfId="5" applyFont="1" applyAlignment="1">
      <alignment horizontal="center"/>
    </xf>
    <xf numFmtId="165" fontId="9" fillId="0" borderId="0" xfId="0" applyNumberFormat="1" applyFont="1"/>
    <xf numFmtId="39" fontId="9" fillId="0" borderId="0" xfId="0" applyNumberFormat="1" applyFont="1"/>
    <xf numFmtId="39" fontId="10" fillId="0" borderId="0" xfId="0" applyNumberFormat="1" applyFont="1"/>
    <xf numFmtId="39" fontId="7" fillId="0" borderId="0" xfId="0" applyNumberFormat="1" applyFont="1"/>
    <xf numFmtId="165" fontId="10" fillId="0" borderId="0" xfId="0" applyNumberFormat="1" applyFont="1"/>
    <xf numFmtId="39" fontId="10" fillId="0" borderId="0" xfId="5" applyFont="1" applyAlignment="1">
      <alignment horizontal="left"/>
    </xf>
    <xf numFmtId="39" fontId="10" fillId="0" borderId="1" xfId="5" quotePrefix="1" applyFont="1" applyBorder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39" fontId="10" fillId="0" borderId="0" xfId="5" quotePrefix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8" fillId="0" borderId="0" xfId="5" applyNumberFormat="1" applyFont="1"/>
    <xf numFmtId="39" fontId="7" fillId="0" borderId="0" xfId="5" applyFont="1" applyAlignment="1">
      <alignment horizontal="left"/>
    </xf>
    <xf numFmtId="39" fontId="7" fillId="0" borderId="0" xfId="5" applyFont="1"/>
    <xf numFmtId="39" fontId="8" fillId="0" borderId="0" xfId="5" applyFont="1" applyAlignment="1">
      <alignment horizontal="left"/>
    </xf>
    <xf numFmtId="39" fontId="8" fillId="0" borderId="0" xfId="5" applyFont="1"/>
    <xf numFmtId="165" fontId="8" fillId="0" borderId="0" xfId="5" quotePrefix="1" applyNumberFormat="1" applyFont="1" applyAlignment="1">
      <alignment horizontal="center"/>
    </xf>
    <xf numFmtId="165" fontId="8" fillId="0" borderId="0" xfId="5" quotePrefix="1" applyNumberFormat="1" applyFont="1" applyAlignment="1">
      <alignment horizontal="right"/>
    </xf>
    <xf numFmtId="39" fontId="8" fillId="0" borderId="0" xfId="0" quotePrefix="1" applyNumberFormat="1" applyFont="1" applyAlignment="1">
      <alignment horizontal="center"/>
    </xf>
    <xf numFmtId="39" fontId="8" fillId="0" borderId="0" xfId="5" quotePrefix="1" applyFont="1" applyAlignment="1">
      <alignment horizontal="center"/>
    </xf>
    <xf numFmtId="39" fontId="8" fillId="0" borderId="0" xfId="5" applyFont="1" applyAlignment="1">
      <alignment horizontal="center"/>
    </xf>
    <xf numFmtId="39" fontId="8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5" applyNumberFormat="1" applyFont="1" applyAlignment="1">
      <alignment horizontal="left"/>
    </xf>
    <xf numFmtId="164" fontId="8" fillId="0" borderId="0" xfId="5" applyNumberFormat="1" applyFont="1"/>
    <xf numFmtId="165" fontId="8" fillId="0" borderId="0" xfId="5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5" fontId="8" fillId="0" borderId="0" xfId="0" quotePrefix="1" applyNumberFormat="1" applyFont="1" applyAlignment="1">
      <alignment horizontal="left"/>
    </xf>
    <xf numFmtId="165" fontId="8" fillId="0" borderId="0" xfId="5" quotePrefix="1" applyNumberFormat="1" applyFont="1" applyAlignment="1">
      <alignment horizontal="left"/>
    </xf>
    <xf numFmtId="39" fontId="17" fillId="0" borderId="0" xfId="5" applyFont="1"/>
    <xf numFmtId="165" fontId="17" fillId="0" borderId="0" xfId="5" quotePrefix="1" applyNumberFormat="1" applyFont="1" applyAlignment="1">
      <alignment horizontal="left"/>
    </xf>
    <xf numFmtId="165" fontId="17" fillId="0" borderId="0" xfId="5" applyNumberFormat="1" applyFont="1"/>
    <xf numFmtId="165" fontId="7" fillId="0" borderId="0" xfId="5" applyNumberFormat="1" applyFont="1"/>
    <xf numFmtId="39" fontId="11" fillId="0" borderId="1" xfId="5" quotePrefix="1" applyFont="1" applyBorder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4" applyNumberFormat="1" applyFont="1"/>
    <xf numFmtId="165" fontId="14" fillId="0" borderId="0" xfId="5" applyNumberFormat="1" applyFont="1" applyAlignment="1">
      <alignment horizontal="center" vertical="center"/>
    </xf>
    <xf numFmtId="165" fontId="7" fillId="0" borderId="0" xfId="4" applyNumberFormat="1" applyFont="1"/>
    <xf numFmtId="165" fontId="8" fillId="0" borderId="0" xfId="4" quotePrefix="1" applyNumberFormat="1" applyFont="1" applyAlignment="1">
      <alignment horizontal="center"/>
    </xf>
    <xf numFmtId="165" fontId="8" fillId="0" borderId="6" xfId="4" applyNumberFormat="1" applyFont="1" applyBorder="1"/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8" fillId="0" borderId="0" xfId="0" applyNumberFormat="1" applyFont="1"/>
    <xf numFmtId="165" fontId="13" fillId="0" borderId="0" xfId="5" quotePrefix="1" applyNumberFormat="1" applyFont="1"/>
    <xf numFmtId="166" fontId="13" fillId="0" borderId="0" xfId="5" applyNumberFormat="1" applyFont="1"/>
    <xf numFmtId="166" fontId="13" fillId="0" borderId="0" xfId="0" applyNumberFormat="1" applyFont="1"/>
    <xf numFmtId="166" fontId="13" fillId="0" borderId="2" xfId="5" applyNumberFormat="1" applyFont="1" applyBorder="1"/>
    <xf numFmtId="166" fontId="13" fillId="0" borderId="1" xfId="5" applyNumberFormat="1" applyFont="1" applyBorder="1"/>
    <xf numFmtId="166" fontId="13" fillId="0" borderId="1" xfId="0" applyNumberFormat="1" applyFont="1" applyBorder="1"/>
    <xf numFmtId="166" fontId="13" fillId="0" borderId="2" xfId="0" applyNumberFormat="1" applyFont="1" applyBorder="1"/>
    <xf numFmtId="166" fontId="13" fillId="0" borderId="3" xfId="0" applyNumberFormat="1" applyFont="1" applyBorder="1"/>
    <xf numFmtId="166" fontId="13" fillId="0" borderId="0" xfId="3" applyNumberFormat="1" applyFont="1"/>
    <xf numFmtId="166" fontId="13" fillId="0" borderId="3" xfId="5" applyNumberFormat="1" applyFont="1" applyBorder="1"/>
    <xf numFmtId="166" fontId="8" fillId="0" borderId="0" xfId="0" applyNumberFormat="1" applyFont="1"/>
    <xf numFmtId="166" fontId="8" fillId="0" borderId="0" xfId="5" applyNumberFormat="1" applyFont="1"/>
    <xf numFmtId="166" fontId="4" fillId="0" borderId="0" xfId="3" applyNumberFormat="1" applyFont="1"/>
    <xf numFmtId="166" fontId="4" fillId="0" borderId="3" xfId="3" applyNumberFormat="1" applyFont="1" applyBorder="1"/>
    <xf numFmtId="166" fontId="4" fillId="0" borderId="1" xfId="3" applyNumberFormat="1" applyFont="1" applyBorder="1"/>
    <xf numFmtId="166" fontId="4" fillId="0" borderId="0" xfId="5" applyNumberFormat="1" applyFont="1"/>
    <xf numFmtId="166" fontId="4" fillId="0" borderId="0" xfId="1" applyNumberFormat="1" applyFont="1" applyFill="1" applyBorder="1" applyAlignment="1" applyProtection="1">
      <alignment horizontal="right"/>
    </xf>
    <xf numFmtId="166" fontId="8" fillId="0" borderId="0" xfId="4" applyNumberFormat="1" applyFont="1"/>
    <xf numFmtId="166" fontId="8" fillId="0" borderId="2" xfId="4" applyNumberFormat="1" applyFont="1" applyBorder="1"/>
    <xf numFmtId="166" fontId="8" fillId="0" borderId="1" xfId="4" applyNumberFormat="1" applyFont="1" applyBorder="1"/>
    <xf numFmtId="166" fontId="8" fillId="0" borderId="4" xfId="4" applyNumberFormat="1" applyFont="1" applyBorder="1"/>
    <xf numFmtId="166" fontId="8" fillId="0" borderId="3" xfId="4" applyNumberFormat="1" applyFont="1" applyBorder="1"/>
    <xf numFmtId="166" fontId="13" fillId="0" borderId="4" xfId="0" applyNumberFormat="1" applyFont="1" applyBorder="1"/>
    <xf numFmtId="165" fontId="18" fillId="0" borderId="0" xfId="5" applyNumberFormat="1" applyFont="1" applyAlignment="1">
      <alignment horizontal="left"/>
    </xf>
    <xf numFmtId="166" fontId="13" fillId="0" borderId="0" xfId="5" quotePrefix="1" applyNumberFormat="1" applyFont="1" applyAlignment="1">
      <alignment horizontal="right"/>
    </xf>
    <xf numFmtId="166" fontId="8" fillId="0" borderId="4" xfId="5" applyNumberFormat="1" applyFont="1" applyBorder="1"/>
    <xf numFmtId="166" fontId="8" fillId="0" borderId="5" xfId="5" applyNumberFormat="1" applyFont="1" applyBorder="1"/>
    <xf numFmtId="166" fontId="13" fillId="0" borderId="0" xfId="0" quotePrefix="1" applyNumberFormat="1" applyFont="1" applyAlignment="1">
      <alignment horizontal="left"/>
    </xf>
    <xf numFmtId="166" fontId="13" fillId="0" borderId="4" xfId="5" quotePrefix="1" applyNumberFormat="1" applyFont="1" applyBorder="1" applyAlignment="1">
      <alignment horizontal="right"/>
    </xf>
    <xf numFmtId="166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6" fontId="8" fillId="0" borderId="0" xfId="5" applyNumberFormat="1" applyFont="1" applyAlignment="1">
      <alignment horizontal="left"/>
    </xf>
    <xf numFmtId="166" fontId="8" fillId="0" borderId="2" xfId="5" applyNumberFormat="1" applyFont="1" applyBorder="1"/>
    <xf numFmtId="166" fontId="13" fillId="0" borderId="5" xfId="5" applyNumberFormat="1" applyFont="1" applyBorder="1"/>
    <xf numFmtId="166" fontId="8" fillId="0" borderId="0" xfId="5" applyNumberFormat="1" applyFont="1" applyAlignment="1">
      <alignment horizontal="center"/>
    </xf>
    <xf numFmtId="166" fontId="8" fillId="0" borderId="0" xfId="5" quotePrefix="1" applyNumberFormat="1" applyFont="1" applyAlignment="1">
      <alignment horizontal="right"/>
    </xf>
    <xf numFmtId="166" fontId="13" fillId="0" borderId="0" xfId="5" quotePrefix="1" applyNumberFormat="1" applyFont="1" applyAlignment="1">
      <alignment horizontal="left"/>
    </xf>
    <xf numFmtId="166" fontId="8" fillId="0" borderId="1" xfId="5" applyNumberFormat="1" applyFont="1" applyBorder="1"/>
    <xf numFmtId="166" fontId="8" fillId="0" borderId="0" xfId="5" quotePrefix="1" applyNumberFormat="1" applyFont="1" applyAlignment="1">
      <alignment horizontal="left"/>
    </xf>
    <xf numFmtId="166" fontId="8" fillId="0" borderId="3" xfId="5" applyNumberFormat="1" applyFont="1" applyBorder="1"/>
    <xf numFmtId="167" fontId="13" fillId="0" borderId="0" xfId="1" applyNumberFormat="1" applyFont="1" applyFill="1"/>
    <xf numFmtId="167" fontId="13" fillId="0" borderId="0" xfId="5" applyNumberFormat="1" applyFont="1"/>
    <xf numFmtId="167" fontId="8" fillId="0" borderId="0" xfId="1" applyNumberFormat="1" applyFont="1" applyFill="1"/>
    <xf numFmtId="165" fontId="12" fillId="0" borderId="0" xfId="0" applyNumberFormat="1" applyFont="1"/>
    <xf numFmtId="39" fontId="8" fillId="0" borderId="0" xfId="5" quotePrefix="1" applyFont="1" applyAlignment="1">
      <alignment horizontal="center"/>
    </xf>
    <xf numFmtId="39" fontId="8" fillId="0" borderId="0" xfId="5" applyFont="1" applyAlignment="1">
      <alignment horizontal="center"/>
    </xf>
    <xf numFmtId="39" fontId="7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39" fontId="6" fillId="0" borderId="2" xfId="5" applyFont="1" applyBorder="1" applyAlignment="1">
      <alignment horizontal="center"/>
    </xf>
    <xf numFmtId="165" fontId="13" fillId="0" borderId="0" xfId="5" quotePrefix="1" applyNumberFormat="1" applyFont="1" applyAlignment="1">
      <alignment horizontal="center"/>
    </xf>
    <xf numFmtId="165" fontId="13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165" fontId="6" fillId="0" borderId="2" xfId="5" applyNumberFormat="1" applyFont="1" applyBorder="1" applyAlignment="1">
      <alignment horizontal="center"/>
    </xf>
    <xf numFmtId="165" fontId="4" fillId="0" borderId="1" xfId="5" applyNumberFormat="1" applyFont="1" applyBorder="1" applyAlignment="1">
      <alignment horizontal="center" vertical="center"/>
    </xf>
    <xf numFmtId="165" fontId="8" fillId="0" borderId="0" xfId="5" quotePrefix="1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0"/>
  <sheetViews>
    <sheetView zoomScaleNormal="100" workbookViewId="0">
      <selection activeCell="A52" sqref="A52"/>
    </sheetView>
  </sheetViews>
  <sheetFormatPr defaultColWidth="9.125" defaultRowHeight="24.9" customHeight="1" x14ac:dyDescent="0.5"/>
  <cols>
    <col min="1" max="2" width="9.125" style="49" customWidth="1"/>
    <col min="3" max="3" width="9.125" style="49"/>
    <col min="4" max="4" width="13" style="49" customWidth="1"/>
    <col min="5" max="5" width="5.625" style="49" customWidth="1"/>
    <col min="6" max="6" width="1.125" style="49" customWidth="1"/>
    <col min="7" max="7" width="15.125" style="49" customWidth="1"/>
    <col min="8" max="8" width="1.125" style="48" customWidth="1"/>
    <col min="9" max="9" width="15.125" style="48" customWidth="1"/>
    <col min="10" max="10" width="1.125" style="48" customWidth="1"/>
    <col min="11" max="11" width="15.125" style="48" customWidth="1"/>
    <col min="12" max="12" width="1.125" style="48" customWidth="1"/>
    <col min="13" max="13" width="15.125" style="48" customWidth="1"/>
    <col min="14" max="14" width="1.625" style="48" customWidth="1"/>
    <col min="15" max="15" width="9.125" style="49"/>
    <col min="16" max="16" width="14.875" style="49" bestFit="1" customWidth="1"/>
    <col min="17" max="17" width="13.375" style="49" bestFit="1" customWidth="1"/>
    <col min="18" max="18" width="12.875" style="49" bestFit="1" customWidth="1"/>
    <col min="19" max="19" width="12.25" style="49" bestFit="1" customWidth="1"/>
    <col min="20" max="16384" width="9.125" style="49"/>
  </cols>
  <sheetData>
    <row r="1" spans="1:256" ht="25.5" customHeight="1" x14ac:dyDescent="0.55000000000000004">
      <c r="A1" s="136" t="s">
        <v>137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256" s="44" customFormat="1" ht="25.5" customHeight="1" x14ac:dyDescent="0.55000000000000004">
      <c r="A2" s="137" t="s">
        <v>47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43"/>
    </row>
    <row r="3" spans="1:256" s="44" customFormat="1" ht="25.5" customHeight="1" x14ac:dyDescent="0.6">
      <c r="A3" s="138" t="s">
        <v>40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43"/>
    </row>
    <row r="4" spans="1:256" s="44" customFormat="1" ht="25.5" customHeight="1" x14ac:dyDescent="0.55000000000000004">
      <c r="A4" s="137" t="s">
        <v>180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43"/>
    </row>
    <row r="5" spans="1:256" s="50" customFormat="1" ht="25.5" customHeight="1" x14ac:dyDescent="0.55000000000000004">
      <c r="A5" s="46"/>
      <c r="B5" s="46"/>
      <c r="C5" s="46"/>
      <c r="D5" s="46"/>
      <c r="E5" s="46"/>
      <c r="F5" s="46"/>
      <c r="G5" s="46"/>
      <c r="H5" s="46"/>
      <c r="I5" s="5"/>
      <c r="J5" s="47"/>
      <c r="K5" s="47"/>
      <c r="L5" s="47"/>
      <c r="M5" s="47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</row>
    <row r="6" spans="1:256" s="51" customFormat="1" ht="25.5" customHeight="1" x14ac:dyDescent="0.6">
      <c r="F6" s="45"/>
      <c r="G6" s="139" t="s">
        <v>50</v>
      </c>
      <c r="H6" s="139"/>
      <c r="I6" s="139"/>
      <c r="J6" s="5"/>
      <c r="K6" s="140" t="s">
        <v>43</v>
      </c>
      <c r="L6" s="140"/>
      <c r="M6" s="140"/>
      <c r="N6" s="52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s="44" customFormat="1" ht="25.5" customHeight="1" x14ac:dyDescent="0.6">
      <c r="E7" s="45" t="s">
        <v>8</v>
      </c>
      <c r="F7" s="53"/>
      <c r="G7" s="82" t="s">
        <v>141</v>
      </c>
      <c r="H7" s="55"/>
      <c r="I7" s="54" t="s">
        <v>127</v>
      </c>
      <c r="J7" s="56"/>
      <c r="K7" s="82" t="s">
        <v>141</v>
      </c>
      <c r="L7" s="55"/>
      <c r="M7" s="54" t="s">
        <v>127</v>
      </c>
      <c r="N7" s="48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s="44" customFormat="1" ht="25.5" customHeight="1" x14ac:dyDescent="0.6">
      <c r="A8" s="138" t="s">
        <v>9</v>
      </c>
      <c r="B8" s="138"/>
      <c r="C8" s="138"/>
      <c r="D8" s="138"/>
      <c r="E8" s="45"/>
      <c r="F8" s="53"/>
      <c r="G8" s="57"/>
      <c r="H8" s="58"/>
      <c r="I8" s="57"/>
      <c r="J8" s="56"/>
      <c r="K8" s="57"/>
      <c r="L8" s="58"/>
      <c r="M8" s="57"/>
      <c r="N8" s="48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s="44" customFormat="1" ht="25.5" customHeight="1" x14ac:dyDescent="0.6">
      <c r="A9" s="60" t="s">
        <v>10</v>
      </c>
      <c r="B9" s="61"/>
      <c r="C9" s="61"/>
      <c r="D9" s="51"/>
      <c r="E9" s="45"/>
      <c r="F9" s="45"/>
      <c r="H9" s="59"/>
      <c r="I9" s="45"/>
      <c r="J9" s="59"/>
      <c r="L9" s="59"/>
      <c r="M9" s="43"/>
      <c r="N9" s="43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  <c r="IV9" s="51"/>
    </row>
    <row r="10" spans="1:256" s="44" customFormat="1" ht="25.5" customHeight="1" x14ac:dyDescent="0.55000000000000004">
      <c r="A10" s="62" t="s">
        <v>108</v>
      </c>
      <c r="C10" s="63"/>
      <c r="E10" s="12" t="s">
        <v>221</v>
      </c>
      <c r="F10" s="65"/>
      <c r="G10" s="116">
        <v>35252439.440000005</v>
      </c>
      <c r="H10" s="93"/>
      <c r="I10" s="116">
        <v>40888782.890000008</v>
      </c>
      <c r="J10" s="93"/>
      <c r="K10" s="93">
        <v>26279941.090000007</v>
      </c>
      <c r="L10" s="93"/>
      <c r="M10" s="93">
        <v>21978323.050000004</v>
      </c>
      <c r="N10" s="43"/>
    </row>
    <row r="11" spans="1:256" s="44" customFormat="1" ht="25.5" customHeight="1" x14ac:dyDescent="0.55000000000000004">
      <c r="A11" s="62" t="s">
        <v>109</v>
      </c>
      <c r="C11" s="63"/>
      <c r="E11" s="14" t="s">
        <v>81</v>
      </c>
      <c r="F11" s="65"/>
      <c r="G11" s="116">
        <v>99988203.489999995</v>
      </c>
      <c r="H11" s="93"/>
      <c r="I11" s="116">
        <v>79113969.719999999</v>
      </c>
      <c r="J11" s="93"/>
      <c r="K11" s="93">
        <v>94409624.049999997</v>
      </c>
      <c r="L11" s="93"/>
      <c r="M11" s="93">
        <v>77344909.320000008</v>
      </c>
      <c r="N11" s="43"/>
    </row>
    <row r="12" spans="1:256" s="44" customFormat="1" ht="25.5" customHeight="1" x14ac:dyDescent="0.55000000000000004">
      <c r="A12" s="62" t="s">
        <v>126</v>
      </c>
      <c r="C12" s="63"/>
      <c r="E12" s="14" t="s">
        <v>82</v>
      </c>
      <c r="F12" s="64"/>
      <c r="G12" s="116">
        <v>58521951.859999999</v>
      </c>
      <c r="H12" s="93"/>
      <c r="I12" s="116">
        <v>68956421.88000001</v>
      </c>
      <c r="J12" s="93"/>
      <c r="K12" s="93">
        <v>58536165.780000001</v>
      </c>
      <c r="L12" s="93"/>
      <c r="M12" s="93">
        <v>68788893.680000007</v>
      </c>
      <c r="N12" s="43"/>
    </row>
    <row r="13" spans="1:256" s="44" customFormat="1" ht="25.5" customHeight="1" x14ac:dyDescent="0.55000000000000004">
      <c r="A13" s="62" t="s">
        <v>110</v>
      </c>
      <c r="C13" s="63"/>
      <c r="E13" s="12"/>
      <c r="F13" s="64"/>
      <c r="G13" s="116">
        <v>7735226.7600000007</v>
      </c>
      <c r="H13" s="93"/>
      <c r="I13" s="116">
        <v>10537814.76</v>
      </c>
      <c r="J13" s="93"/>
      <c r="K13" s="93">
        <v>4437124.6400000006</v>
      </c>
      <c r="L13" s="93"/>
      <c r="M13" s="93">
        <v>6165323.8700000001</v>
      </c>
      <c r="N13" s="43"/>
    </row>
    <row r="14" spans="1:256" s="44" customFormat="1" ht="25.5" customHeight="1" x14ac:dyDescent="0.55000000000000004">
      <c r="A14" s="62" t="s">
        <v>111</v>
      </c>
      <c r="C14" s="63"/>
      <c r="E14" s="12" t="s">
        <v>83</v>
      </c>
      <c r="F14" s="65"/>
      <c r="G14" s="116">
        <v>0</v>
      </c>
      <c r="H14" s="93"/>
      <c r="I14" s="116">
        <v>120664562.16</v>
      </c>
      <c r="J14" s="93"/>
      <c r="K14" s="93">
        <v>0</v>
      </c>
      <c r="L14" s="93"/>
      <c r="M14" s="93">
        <v>120664562.16</v>
      </c>
      <c r="N14" s="43"/>
    </row>
    <row r="15" spans="1:256" s="44" customFormat="1" ht="25.5" customHeight="1" x14ac:dyDescent="0.6">
      <c r="A15" s="60"/>
      <c r="B15" s="60" t="s">
        <v>33</v>
      </c>
      <c r="C15" s="62"/>
      <c r="D15" s="63"/>
      <c r="E15" s="59"/>
      <c r="F15" s="59"/>
      <c r="G15" s="117">
        <f>SUM(G10:G14)</f>
        <v>201497821.55000001</v>
      </c>
      <c r="H15" s="103"/>
      <c r="I15" s="117">
        <f>SUM(I10:I14)</f>
        <v>320161551.40999997</v>
      </c>
      <c r="J15" s="103"/>
      <c r="K15" s="117">
        <f>SUM(K10:K14)</f>
        <v>183662855.56</v>
      </c>
      <c r="L15" s="103"/>
      <c r="M15" s="117">
        <f>SUM(M10:M14)</f>
        <v>294942012.08000004</v>
      </c>
      <c r="N15" s="43"/>
    </row>
    <row r="16" spans="1:256" s="44" customFormat="1" ht="25.5" customHeight="1" x14ac:dyDescent="0.6">
      <c r="A16" s="60" t="s">
        <v>11</v>
      </c>
      <c r="B16" s="51"/>
      <c r="C16" s="62"/>
      <c r="D16" s="63"/>
      <c r="E16" s="43"/>
      <c r="F16" s="43"/>
      <c r="G16" s="102"/>
      <c r="H16" s="103"/>
      <c r="I16" s="102"/>
      <c r="J16" s="103"/>
      <c r="K16" s="103"/>
      <c r="L16" s="103"/>
      <c r="M16" s="103"/>
      <c r="N16" s="43"/>
    </row>
    <row r="17" spans="1:14" s="44" customFormat="1" ht="25.5" customHeight="1" x14ac:dyDescent="0.55000000000000004">
      <c r="A17" s="62" t="s">
        <v>210</v>
      </c>
      <c r="B17" s="62"/>
      <c r="C17" s="63"/>
      <c r="E17" s="64" t="s">
        <v>84</v>
      </c>
      <c r="F17" s="64"/>
      <c r="G17" s="116">
        <v>18158065.57</v>
      </c>
      <c r="H17" s="93"/>
      <c r="I17" s="116">
        <v>0</v>
      </c>
      <c r="J17" s="93"/>
      <c r="K17" s="93">
        <v>0</v>
      </c>
      <c r="L17" s="93"/>
      <c r="M17" s="93">
        <v>0</v>
      </c>
      <c r="N17" s="43"/>
    </row>
    <row r="18" spans="1:14" s="44" customFormat="1" ht="25.5" customHeight="1" x14ac:dyDescent="0.55000000000000004">
      <c r="A18" s="62" t="s">
        <v>173</v>
      </c>
      <c r="B18" s="62"/>
      <c r="C18" s="63"/>
      <c r="E18" s="64" t="s">
        <v>85</v>
      </c>
      <c r="F18" s="64"/>
      <c r="G18" s="116">
        <v>122935115.86</v>
      </c>
      <c r="H18" s="93"/>
      <c r="I18" s="116">
        <v>0</v>
      </c>
      <c r="J18" s="93"/>
      <c r="K18" s="93">
        <v>126466276.77</v>
      </c>
      <c r="L18" s="93"/>
      <c r="M18" s="93">
        <v>0</v>
      </c>
      <c r="N18" s="43"/>
    </row>
    <row r="19" spans="1:14" s="44" customFormat="1" ht="25.5" customHeight="1" x14ac:dyDescent="0.55000000000000004">
      <c r="A19" s="62" t="s">
        <v>112</v>
      </c>
      <c r="B19" s="62"/>
      <c r="C19" s="63"/>
      <c r="E19" s="64" t="s">
        <v>86</v>
      </c>
      <c r="F19" s="64"/>
      <c r="G19" s="116">
        <v>0</v>
      </c>
      <c r="H19" s="93"/>
      <c r="I19" s="116">
        <v>0</v>
      </c>
      <c r="J19" s="93"/>
      <c r="K19" s="93">
        <v>26663430</v>
      </c>
      <c r="L19" s="93"/>
      <c r="M19" s="93">
        <v>24914893.199999999</v>
      </c>
      <c r="N19" s="43"/>
    </row>
    <row r="20" spans="1:14" s="44" customFormat="1" ht="25.5" customHeight="1" x14ac:dyDescent="0.55000000000000004">
      <c r="A20" s="62" t="s">
        <v>113</v>
      </c>
      <c r="C20" s="63"/>
      <c r="E20" s="64" t="s">
        <v>87</v>
      </c>
      <c r="F20" s="64"/>
      <c r="G20" s="116">
        <v>145242935.63999999</v>
      </c>
      <c r="H20" s="93"/>
      <c r="I20" s="116">
        <v>159227303.08000004</v>
      </c>
      <c r="J20" s="93"/>
      <c r="K20" s="93">
        <v>144087666.31999996</v>
      </c>
      <c r="L20" s="93"/>
      <c r="M20" s="93">
        <v>157686229.96000004</v>
      </c>
      <c r="N20" s="43"/>
    </row>
    <row r="21" spans="1:14" s="44" customFormat="1" ht="25.5" customHeight="1" x14ac:dyDescent="0.55000000000000004">
      <c r="A21" s="11" t="s">
        <v>120</v>
      </c>
      <c r="C21" s="63"/>
      <c r="E21" s="64" t="s">
        <v>88</v>
      </c>
      <c r="F21" s="64"/>
      <c r="G21" s="116">
        <v>14653868.089999998</v>
      </c>
      <c r="H21" s="93"/>
      <c r="I21" s="116">
        <v>14104203.640000002</v>
      </c>
      <c r="J21" s="93"/>
      <c r="K21" s="93">
        <v>14653868.089999998</v>
      </c>
      <c r="L21" s="93"/>
      <c r="M21" s="93">
        <v>14104203.640000002</v>
      </c>
      <c r="N21" s="43"/>
    </row>
    <row r="22" spans="1:14" s="44" customFormat="1" ht="25.5" customHeight="1" x14ac:dyDescent="0.55000000000000004">
      <c r="A22" s="62" t="s">
        <v>114</v>
      </c>
      <c r="C22" s="63"/>
      <c r="E22" s="64" t="s">
        <v>89</v>
      </c>
      <c r="F22" s="64"/>
      <c r="G22" s="116">
        <v>4844339.37</v>
      </c>
      <c r="H22" s="93"/>
      <c r="I22" s="116">
        <v>4844339.37</v>
      </c>
      <c r="J22" s="93"/>
      <c r="K22" s="93">
        <v>0</v>
      </c>
      <c r="L22" s="93"/>
      <c r="M22" s="93">
        <v>0</v>
      </c>
      <c r="N22" s="43"/>
    </row>
    <row r="23" spans="1:14" s="44" customFormat="1" ht="25.5" customHeight="1" x14ac:dyDescent="0.55000000000000004">
      <c r="A23" s="62" t="s">
        <v>115</v>
      </c>
      <c r="C23" s="63"/>
      <c r="E23" s="64" t="s">
        <v>90</v>
      </c>
      <c r="F23" s="64"/>
      <c r="G23" s="116">
        <v>2085292.7200000007</v>
      </c>
      <c r="H23" s="93"/>
      <c r="I23" s="116">
        <v>1837962.42</v>
      </c>
      <c r="J23" s="93"/>
      <c r="K23" s="93">
        <v>2085292.7200000007</v>
      </c>
      <c r="L23" s="93"/>
      <c r="M23" s="93">
        <v>1837962.42</v>
      </c>
      <c r="N23" s="43"/>
    </row>
    <row r="24" spans="1:14" s="44" customFormat="1" ht="25.5" customHeight="1" x14ac:dyDescent="0.55000000000000004">
      <c r="A24" s="62" t="s">
        <v>116</v>
      </c>
      <c r="C24" s="63"/>
      <c r="E24" s="64" t="s">
        <v>91</v>
      </c>
      <c r="F24" s="64"/>
      <c r="G24" s="116">
        <v>3101832.46</v>
      </c>
      <c r="H24" s="93"/>
      <c r="I24" s="116">
        <v>3229321.8800000004</v>
      </c>
      <c r="J24" s="93"/>
      <c r="K24" s="93">
        <v>3404918.65</v>
      </c>
      <c r="L24" s="93"/>
      <c r="M24" s="93">
        <v>3432703.8400000003</v>
      </c>
      <c r="N24" s="43"/>
    </row>
    <row r="25" spans="1:14" s="44" customFormat="1" ht="25.5" customHeight="1" x14ac:dyDescent="0.55000000000000004">
      <c r="A25" s="62" t="s">
        <v>117</v>
      </c>
      <c r="C25" s="63"/>
      <c r="E25" s="64"/>
      <c r="F25" s="64"/>
      <c r="G25" s="116">
        <v>7475047.7700000005</v>
      </c>
      <c r="H25" s="93"/>
      <c r="I25" s="116">
        <v>3127975.31</v>
      </c>
      <c r="J25" s="93"/>
      <c r="K25" s="93">
        <v>7466491.9500000002</v>
      </c>
      <c r="L25" s="93"/>
      <c r="M25" s="93">
        <v>3119382.07</v>
      </c>
      <c r="N25" s="43"/>
    </row>
    <row r="26" spans="1:14" s="44" customFormat="1" ht="25.5" customHeight="1" x14ac:dyDescent="0.55000000000000004">
      <c r="A26" s="1" t="s">
        <v>211</v>
      </c>
      <c r="C26" s="63"/>
      <c r="E26" s="64"/>
      <c r="F26" s="64"/>
      <c r="G26" s="116"/>
      <c r="H26" s="93"/>
      <c r="I26" s="116"/>
      <c r="J26" s="93"/>
      <c r="K26" s="93"/>
      <c r="L26" s="93"/>
      <c r="M26" s="93"/>
      <c r="N26" s="43"/>
    </row>
    <row r="27" spans="1:14" s="44" customFormat="1" ht="25.5" customHeight="1" x14ac:dyDescent="0.55000000000000004">
      <c r="A27" s="135" t="s">
        <v>212</v>
      </c>
      <c r="C27" s="63"/>
      <c r="E27" s="64"/>
      <c r="F27" s="64"/>
      <c r="G27" s="116">
        <v>3010000</v>
      </c>
      <c r="H27" s="93"/>
      <c r="I27" s="116">
        <v>0</v>
      </c>
      <c r="J27" s="93"/>
      <c r="K27" s="93">
        <v>3010000</v>
      </c>
      <c r="L27" s="93"/>
      <c r="M27" s="93">
        <v>0</v>
      </c>
      <c r="N27" s="43"/>
    </row>
    <row r="28" spans="1:14" s="44" customFormat="1" ht="25.5" customHeight="1" x14ac:dyDescent="0.55000000000000004">
      <c r="A28" s="62" t="s">
        <v>118</v>
      </c>
      <c r="B28" s="62"/>
      <c r="C28" s="63"/>
      <c r="E28" s="64" t="s">
        <v>151</v>
      </c>
      <c r="F28" s="64"/>
      <c r="G28" s="116">
        <v>811508.66</v>
      </c>
      <c r="H28" s="93"/>
      <c r="I28" s="116">
        <v>351615.00000000035</v>
      </c>
      <c r="J28" s="93"/>
      <c r="K28" s="93">
        <v>811508.66</v>
      </c>
      <c r="L28" s="93"/>
      <c r="M28" s="93">
        <v>290475.00000000047</v>
      </c>
      <c r="N28" s="43"/>
    </row>
    <row r="29" spans="1:14" s="44" customFormat="1" ht="25.5" customHeight="1" x14ac:dyDescent="0.6">
      <c r="A29" s="62"/>
      <c r="B29" s="60" t="s">
        <v>32</v>
      </c>
      <c r="C29" s="63"/>
      <c r="E29" s="63"/>
      <c r="F29" s="63"/>
      <c r="G29" s="117">
        <f>SUM(G17:G28)</f>
        <v>322318006.13999999</v>
      </c>
      <c r="H29" s="103"/>
      <c r="I29" s="117">
        <f>SUM(I17:I28)</f>
        <v>186722720.70000005</v>
      </c>
      <c r="J29" s="103"/>
      <c r="K29" s="117">
        <f>SUM(K17:K28)</f>
        <v>328649453.15999991</v>
      </c>
      <c r="L29" s="103"/>
      <c r="M29" s="117">
        <f>SUM(M17:M28)</f>
        <v>205385850.13000003</v>
      </c>
      <c r="N29" s="43"/>
    </row>
    <row r="30" spans="1:14" s="44" customFormat="1" ht="25.5" customHeight="1" thickBot="1" x14ac:dyDescent="0.65">
      <c r="A30" s="60" t="s">
        <v>12</v>
      </c>
      <c r="B30" s="63"/>
      <c r="C30" s="63"/>
      <c r="E30" s="63"/>
      <c r="F30" s="63"/>
      <c r="G30" s="118">
        <f>+G15+G29</f>
        <v>523815827.69</v>
      </c>
      <c r="H30" s="103"/>
      <c r="I30" s="118">
        <f>+I15+I29</f>
        <v>506884272.11000001</v>
      </c>
      <c r="J30" s="103"/>
      <c r="K30" s="118">
        <f>+K15+K29</f>
        <v>512312308.71999991</v>
      </c>
      <c r="L30" s="103"/>
      <c r="M30" s="118">
        <f>+M15+M29</f>
        <v>500327862.21000004</v>
      </c>
      <c r="N30" s="43"/>
    </row>
    <row r="31" spans="1:14" s="44" customFormat="1" ht="25.5" customHeight="1" thickTop="1" x14ac:dyDescent="0.6">
      <c r="A31" s="60"/>
      <c r="B31" s="63"/>
      <c r="C31" s="63"/>
      <c r="E31" s="63"/>
      <c r="F31" s="63"/>
      <c r="G31" s="63"/>
      <c r="H31" s="59"/>
      <c r="I31" s="63"/>
      <c r="J31" s="59"/>
      <c r="K31" s="59"/>
      <c r="L31" s="59"/>
      <c r="M31" s="59"/>
      <c r="N31" s="43"/>
    </row>
    <row r="32" spans="1:14" s="44" customFormat="1" ht="25.5" customHeight="1" x14ac:dyDescent="0.6">
      <c r="A32" s="60"/>
      <c r="B32" s="63"/>
      <c r="C32" s="63"/>
      <c r="E32" s="63"/>
      <c r="F32" s="63"/>
      <c r="G32" s="63"/>
      <c r="H32" s="59"/>
      <c r="I32" s="59"/>
      <c r="J32" s="59"/>
      <c r="K32" s="59"/>
      <c r="L32" s="59"/>
      <c r="M32" s="59"/>
      <c r="N32" s="43"/>
    </row>
    <row r="33" spans="1:256" s="44" customFormat="1" ht="25.5" customHeight="1" x14ac:dyDescent="0.6">
      <c r="A33" s="60"/>
      <c r="B33" s="63"/>
      <c r="C33" s="63"/>
      <c r="E33" s="63"/>
      <c r="F33" s="63"/>
      <c r="G33" s="63"/>
      <c r="H33" s="59"/>
      <c r="I33" s="59"/>
      <c r="J33" s="59"/>
      <c r="K33" s="59"/>
      <c r="L33" s="59"/>
      <c r="M33" s="59"/>
      <c r="N33" s="43"/>
    </row>
    <row r="34" spans="1:256" s="44" customFormat="1" ht="25.5" customHeight="1" x14ac:dyDescent="0.55000000000000004">
      <c r="A34" s="62" t="s">
        <v>13</v>
      </c>
      <c r="B34" s="63"/>
      <c r="C34" s="63"/>
      <c r="D34" s="63"/>
      <c r="E34" s="63"/>
      <c r="F34" s="63"/>
      <c r="G34" s="63"/>
      <c r="H34" s="59"/>
      <c r="I34" s="59"/>
      <c r="J34" s="59"/>
      <c r="K34" s="59"/>
      <c r="L34" s="59"/>
      <c r="M34" s="59"/>
      <c r="N34" s="43"/>
    </row>
    <row r="35" spans="1:256" s="44" customFormat="1" ht="25.5" customHeight="1" x14ac:dyDescent="0.55000000000000004">
      <c r="B35" s="63"/>
      <c r="C35" s="63"/>
      <c r="D35" s="63"/>
      <c r="E35" s="63"/>
      <c r="F35" s="63"/>
      <c r="G35" s="63"/>
      <c r="H35" s="59"/>
      <c r="I35" s="59"/>
      <c r="J35" s="59"/>
      <c r="K35" s="59"/>
      <c r="L35" s="59"/>
      <c r="M35" s="59"/>
      <c r="N35" s="43"/>
    </row>
    <row r="36" spans="1:256" s="44" customFormat="1" ht="25.5" customHeight="1" x14ac:dyDescent="0.55000000000000004">
      <c r="B36" s="63"/>
      <c r="C36" s="63"/>
      <c r="D36" s="63"/>
      <c r="E36" s="63"/>
      <c r="F36" s="63"/>
      <c r="G36" s="63"/>
      <c r="H36" s="59"/>
      <c r="I36" s="59"/>
      <c r="J36" s="59"/>
      <c r="K36" s="59"/>
      <c r="L36" s="59"/>
      <c r="M36" s="59"/>
      <c r="N36" s="43"/>
    </row>
    <row r="37" spans="1:256" s="44" customFormat="1" ht="25.5" customHeight="1" x14ac:dyDescent="0.55000000000000004">
      <c r="A37" s="136" t="s">
        <v>138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43"/>
    </row>
    <row r="38" spans="1:256" s="44" customFormat="1" ht="25.5" customHeight="1" x14ac:dyDescent="0.55000000000000004">
      <c r="A38" s="137" t="s">
        <v>47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43"/>
    </row>
    <row r="39" spans="1:256" ht="25.5" customHeight="1" x14ac:dyDescent="0.6">
      <c r="A39" s="138" t="s">
        <v>57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43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  <c r="IS39" s="44"/>
      <c r="IT39" s="44"/>
      <c r="IU39" s="44"/>
      <c r="IV39" s="44"/>
    </row>
    <row r="40" spans="1:256" s="44" customFormat="1" ht="25.5" customHeight="1" x14ac:dyDescent="0.55000000000000004">
      <c r="A40" s="137" t="s">
        <v>180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43"/>
    </row>
    <row r="41" spans="1:256" ht="25.5" customHeight="1" x14ac:dyDescent="0.5">
      <c r="A41" s="46"/>
      <c r="B41" s="46"/>
      <c r="C41" s="46"/>
      <c r="D41" s="46"/>
      <c r="E41" s="46"/>
      <c r="F41" s="46"/>
      <c r="G41" s="46"/>
      <c r="H41" s="46"/>
      <c r="I41" s="5"/>
      <c r="J41" s="47"/>
      <c r="K41" s="47"/>
      <c r="L41" s="47"/>
      <c r="M41" s="47"/>
    </row>
    <row r="42" spans="1:256" s="44" customFormat="1" ht="25.5" customHeight="1" x14ac:dyDescent="0.6">
      <c r="A42" s="51"/>
      <c r="B42" s="51"/>
      <c r="C42" s="51"/>
      <c r="D42" s="51"/>
      <c r="E42" s="51"/>
      <c r="F42" s="45"/>
      <c r="G42" s="139" t="s">
        <v>50</v>
      </c>
      <c r="H42" s="139"/>
      <c r="I42" s="139"/>
      <c r="J42" s="5"/>
      <c r="K42" s="140" t="s">
        <v>43</v>
      </c>
      <c r="L42" s="140"/>
      <c r="M42" s="140"/>
      <c r="N42" s="48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  <c r="IR42" s="49"/>
      <c r="IS42" s="49"/>
      <c r="IT42" s="49"/>
      <c r="IU42" s="49"/>
      <c r="IV42" s="49"/>
    </row>
    <row r="43" spans="1:256" s="44" customFormat="1" ht="25.5" customHeight="1" x14ac:dyDescent="0.6">
      <c r="E43" s="45" t="s">
        <v>8</v>
      </c>
      <c r="F43" s="53"/>
      <c r="G43" s="82" t="s">
        <v>141</v>
      </c>
      <c r="H43" s="55"/>
      <c r="I43" s="54" t="s">
        <v>127</v>
      </c>
      <c r="J43" s="56"/>
      <c r="K43" s="82" t="s">
        <v>141</v>
      </c>
      <c r="L43" s="55"/>
      <c r="M43" s="54" t="s">
        <v>127</v>
      </c>
      <c r="N43" s="48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s="44" customFormat="1" ht="25.5" customHeight="1" x14ac:dyDescent="0.6">
      <c r="A44" s="138" t="s">
        <v>14</v>
      </c>
      <c r="B44" s="138"/>
      <c r="C44" s="138"/>
      <c r="D44" s="138"/>
      <c r="E44" s="45"/>
      <c r="F44" s="53"/>
      <c r="G44" s="57"/>
      <c r="H44" s="58"/>
      <c r="I44" s="57"/>
      <c r="J44" s="56"/>
      <c r="K44" s="57"/>
      <c r="L44" s="58"/>
      <c r="M44" s="57"/>
      <c r="N44" s="48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s="44" customFormat="1" ht="25.5" customHeight="1" x14ac:dyDescent="0.55000000000000004">
      <c r="A45" s="62" t="s">
        <v>15</v>
      </c>
      <c r="B45" s="63"/>
      <c r="C45" s="63"/>
      <c r="N45" s="43"/>
    </row>
    <row r="46" spans="1:256" s="44" customFormat="1" ht="25.5" customHeight="1" x14ac:dyDescent="0.55000000000000004">
      <c r="A46" s="62" t="s">
        <v>213</v>
      </c>
      <c r="C46" s="63"/>
      <c r="E46" s="12" t="s">
        <v>177</v>
      </c>
      <c r="F46" s="66"/>
      <c r="G46" s="116">
        <v>7741711.5700000003</v>
      </c>
      <c r="H46" s="119"/>
      <c r="I46" s="116">
        <v>0</v>
      </c>
      <c r="J46" s="119"/>
      <c r="K46" s="93">
        <v>7741711.5700000003</v>
      </c>
      <c r="L46" s="93"/>
      <c r="M46" s="93">
        <v>0</v>
      </c>
      <c r="N46" s="43"/>
    </row>
    <row r="47" spans="1:256" s="44" customFormat="1" ht="25.5" customHeight="1" x14ac:dyDescent="0.55000000000000004">
      <c r="A47" s="62" t="s">
        <v>61</v>
      </c>
      <c r="C47" s="63"/>
      <c r="E47" s="12" t="s">
        <v>181</v>
      </c>
      <c r="F47" s="66"/>
      <c r="G47" s="116">
        <v>42906337.339999989</v>
      </c>
      <c r="H47" s="119"/>
      <c r="I47" s="116">
        <v>39351735.720000006</v>
      </c>
      <c r="J47" s="119"/>
      <c r="K47" s="93">
        <v>43870602.179999992</v>
      </c>
      <c r="L47" s="93"/>
      <c r="M47" s="93">
        <v>40123013.840000004</v>
      </c>
      <c r="N47" s="43"/>
    </row>
    <row r="48" spans="1:256" s="44" customFormat="1" ht="25.5" customHeight="1" x14ac:dyDescent="0.55000000000000004">
      <c r="A48" s="62" t="s">
        <v>122</v>
      </c>
      <c r="C48" s="63"/>
      <c r="E48" s="12" t="s">
        <v>182</v>
      </c>
      <c r="F48" s="67"/>
      <c r="G48" s="116">
        <v>3185562.4</v>
      </c>
      <c r="H48" s="119"/>
      <c r="I48" s="116">
        <v>2931238.07</v>
      </c>
      <c r="J48" s="119"/>
      <c r="K48" s="93">
        <v>3185562.4</v>
      </c>
      <c r="L48" s="93"/>
      <c r="M48" s="93">
        <v>2931238.07</v>
      </c>
      <c r="N48" s="43"/>
    </row>
    <row r="49" spans="1:14" s="44" customFormat="1" ht="25.5" customHeight="1" x14ac:dyDescent="0.55000000000000004">
      <c r="A49" s="11" t="s">
        <v>142</v>
      </c>
      <c r="B49" s="4"/>
      <c r="C49" s="63"/>
      <c r="E49" s="67"/>
      <c r="F49" s="67"/>
      <c r="G49" s="116">
        <v>354741.24</v>
      </c>
      <c r="H49" s="119"/>
      <c r="I49" s="116">
        <v>0</v>
      </c>
      <c r="J49" s="119"/>
      <c r="K49" s="116">
        <v>0</v>
      </c>
      <c r="L49" s="93"/>
      <c r="M49" s="116">
        <v>0</v>
      </c>
      <c r="N49" s="43"/>
    </row>
    <row r="50" spans="1:14" s="44" customFormat="1" ht="25.5" customHeight="1" x14ac:dyDescent="0.6">
      <c r="A50" s="61"/>
      <c r="B50" s="60" t="s">
        <v>16</v>
      </c>
      <c r="D50" s="63"/>
      <c r="E50" s="68"/>
      <c r="F50" s="68"/>
      <c r="G50" s="120">
        <f>SUM(G46:G49)</f>
        <v>54188352.54999999</v>
      </c>
      <c r="H50" s="119"/>
      <c r="I50" s="120">
        <f>SUM(I46:I49)</f>
        <v>42282973.790000007</v>
      </c>
      <c r="J50" s="119"/>
      <c r="K50" s="120">
        <f>SUM(K46:K49)</f>
        <v>54797876.149999991</v>
      </c>
      <c r="L50" s="93"/>
      <c r="M50" s="120">
        <f>SUM(M46:M49)</f>
        <v>43054251.910000004</v>
      </c>
      <c r="N50" s="43"/>
    </row>
    <row r="51" spans="1:14" s="44" customFormat="1" ht="25.5" customHeight="1" x14ac:dyDescent="0.6">
      <c r="A51" s="60" t="s">
        <v>17</v>
      </c>
      <c r="B51" s="51"/>
      <c r="C51" s="62"/>
      <c r="D51" s="63"/>
      <c r="E51" s="69"/>
      <c r="F51" s="69"/>
      <c r="G51" s="121"/>
      <c r="H51" s="122"/>
      <c r="I51" s="121"/>
      <c r="J51" s="102"/>
      <c r="K51" s="102"/>
      <c r="L51" s="102"/>
      <c r="M51" s="102"/>
      <c r="N51" s="43"/>
    </row>
    <row r="52" spans="1:14" s="44" customFormat="1" ht="25.5" customHeight="1" x14ac:dyDescent="0.55000000000000004">
      <c r="A52" s="63" t="s">
        <v>97</v>
      </c>
      <c r="C52" s="62"/>
      <c r="D52" s="66"/>
      <c r="E52" s="12" t="s">
        <v>182</v>
      </c>
      <c r="F52" s="67"/>
      <c r="G52" s="93">
        <v>3444016.73</v>
      </c>
      <c r="H52" s="119"/>
      <c r="I52" s="93">
        <v>3745482.4200000004</v>
      </c>
      <c r="J52" s="119"/>
      <c r="K52" s="93">
        <v>3444016.73</v>
      </c>
      <c r="L52" s="93"/>
      <c r="M52" s="93">
        <v>3745482.4200000004</v>
      </c>
      <c r="N52" s="43"/>
    </row>
    <row r="53" spans="1:14" s="44" customFormat="1" ht="25.5" customHeight="1" x14ac:dyDescent="0.55000000000000004">
      <c r="A53" s="63" t="s">
        <v>65</v>
      </c>
      <c r="C53" s="62"/>
      <c r="D53" s="66"/>
      <c r="E53" s="67"/>
      <c r="F53" s="67"/>
      <c r="G53" s="116"/>
      <c r="H53" s="119"/>
      <c r="I53" s="116"/>
      <c r="J53" s="119"/>
      <c r="K53" s="93"/>
      <c r="L53" s="93"/>
      <c r="M53" s="93"/>
      <c r="N53" s="43"/>
    </row>
    <row r="54" spans="1:14" s="44" customFormat="1" ht="25.5" customHeight="1" x14ac:dyDescent="0.55000000000000004">
      <c r="A54" s="63" t="s">
        <v>66</v>
      </c>
      <c r="C54" s="62"/>
      <c r="D54" s="66"/>
      <c r="E54" s="67" t="s">
        <v>183</v>
      </c>
      <c r="F54" s="67"/>
      <c r="G54" s="116">
        <v>20009067.379999999</v>
      </c>
      <c r="H54" s="119"/>
      <c r="I54" s="116">
        <v>23706061.699999999</v>
      </c>
      <c r="J54" s="119"/>
      <c r="K54" s="93">
        <v>19902113.23</v>
      </c>
      <c r="L54" s="93"/>
      <c r="M54" s="93">
        <v>23627748.239999998</v>
      </c>
      <c r="N54" s="43"/>
    </row>
    <row r="55" spans="1:14" s="44" customFormat="1" ht="25.5" customHeight="1" x14ac:dyDescent="0.55000000000000004">
      <c r="A55" s="63" t="s">
        <v>147</v>
      </c>
      <c r="C55" s="62"/>
      <c r="D55" s="66"/>
      <c r="E55" s="67"/>
      <c r="F55" s="67"/>
      <c r="G55" s="93">
        <v>2995000</v>
      </c>
      <c r="H55" s="119"/>
      <c r="I55" s="93">
        <v>0</v>
      </c>
      <c r="J55" s="119"/>
      <c r="K55" s="93">
        <v>0</v>
      </c>
      <c r="L55" s="93"/>
      <c r="M55" s="93">
        <v>0</v>
      </c>
      <c r="N55" s="43"/>
    </row>
    <row r="56" spans="1:14" s="44" customFormat="1" ht="25.5" customHeight="1" x14ac:dyDescent="0.6">
      <c r="A56" s="61"/>
      <c r="B56" s="60" t="s">
        <v>18</v>
      </c>
      <c r="E56" s="62"/>
      <c r="F56" s="62"/>
      <c r="G56" s="117">
        <f>SUM(G52:G55)</f>
        <v>26448084.109999999</v>
      </c>
      <c r="H56" s="122"/>
      <c r="I56" s="117">
        <f>SUM(I52:I55)</f>
        <v>27451544.120000001</v>
      </c>
      <c r="J56" s="123"/>
      <c r="K56" s="117">
        <f>SUM(K52:K55)</f>
        <v>23346129.960000001</v>
      </c>
      <c r="L56" s="103"/>
      <c r="M56" s="117">
        <f>SUM(M52:M55)</f>
        <v>27373230.66</v>
      </c>
      <c r="N56" s="43"/>
    </row>
    <row r="57" spans="1:14" s="44" customFormat="1" ht="25.5" customHeight="1" x14ac:dyDescent="0.6">
      <c r="A57" s="61"/>
      <c r="B57" s="60" t="s">
        <v>19</v>
      </c>
      <c r="D57" s="63"/>
      <c r="E57" s="62"/>
      <c r="F57" s="62"/>
      <c r="G57" s="124">
        <f>+G50+G56</f>
        <v>80636436.659999996</v>
      </c>
      <c r="H57" s="123"/>
      <c r="I57" s="124">
        <f>+I50+I56</f>
        <v>69734517.910000011</v>
      </c>
      <c r="J57" s="123"/>
      <c r="K57" s="124">
        <f>+K50+K56</f>
        <v>78144006.109999985</v>
      </c>
      <c r="L57" s="103"/>
      <c r="M57" s="124">
        <f>+M50+M56</f>
        <v>70427482.570000008</v>
      </c>
      <c r="N57" s="43"/>
    </row>
    <row r="58" spans="1:14" s="44" customFormat="1" ht="25.5" customHeight="1" x14ac:dyDescent="0.6">
      <c r="A58" s="61"/>
      <c r="B58" s="60"/>
      <c r="D58" s="63"/>
      <c r="E58" s="62"/>
      <c r="F58" s="62"/>
      <c r="G58" s="72"/>
      <c r="H58" s="73"/>
      <c r="I58" s="72"/>
      <c r="J58" s="71"/>
      <c r="K58" s="72"/>
      <c r="L58" s="72"/>
      <c r="M58" s="72"/>
      <c r="N58" s="43"/>
    </row>
    <row r="59" spans="1:14" s="44" customFormat="1" ht="25.5" customHeight="1" x14ac:dyDescent="0.6">
      <c r="A59" s="61"/>
      <c r="B59" s="60"/>
      <c r="D59" s="63"/>
      <c r="E59" s="62"/>
      <c r="F59" s="62"/>
      <c r="G59" s="72"/>
      <c r="H59" s="73"/>
      <c r="I59" s="72"/>
      <c r="J59" s="71"/>
      <c r="K59" s="72"/>
      <c r="L59" s="72"/>
      <c r="M59" s="72"/>
      <c r="N59" s="43"/>
    </row>
    <row r="60" spans="1:14" s="44" customFormat="1" ht="25.5" customHeight="1" x14ac:dyDescent="0.6">
      <c r="A60" s="61"/>
      <c r="B60" s="60"/>
      <c r="D60" s="63"/>
      <c r="E60" s="62"/>
      <c r="F60" s="62"/>
      <c r="G60" s="72"/>
      <c r="H60" s="73"/>
      <c r="I60" s="72"/>
      <c r="J60" s="71"/>
      <c r="K60" s="72"/>
      <c r="L60" s="72"/>
      <c r="M60" s="72"/>
      <c r="N60" s="43"/>
    </row>
    <row r="61" spans="1:14" s="44" customFormat="1" ht="25.5" customHeight="1" x14ac:dyDescent="0.6">
      <c r="B61" s="60"/>
      <c r="D61" s="63"/>
      <c r="E61" s="62"/>
      <c r="F61" s="62"/>
      <c r="G61" s="72"/>
      <c r="H61" s="73"/>
      <c r="I61" s="72"/>
      <c r="J61" s="71"/>
      <c r="K61" s="72"/>
      <c r="L61" s="72"/>
      <c r="M61" s="72"/>
      <c r="N61" s="43"/>
    </row>
    <row r="62" spans="1:14" s="44" customFormat="1" ht="25.5" customHeight="1" x14ac:dyDescent="0.55000000000000004">
      <c r="B62" s="63"/>
      <c r="C62" s="63"/>
      <c r="D62" s="63"/>
      <c r="E62" s="63"/>
      <c r="F62" s="63"/>
      <c r="G62" s="63"/>
      <c r="H62" s="59"/>
      <c r="I62" s="59"/>
      <c r="J62" s="59"/>
      <c r="K62" s="59"/>
      <c r="L62" s="59"/>
      <c r="M62" s="59"/>
      <c r="N62" s="43"/>
    </row>
    <row r="63" spans="1:14" s="44" customFormat="1" ht="25.5" customHeight="1" x14ac:dyDescent="0.55000000000000004">
      <c r="A63" s="62"/>
      <c r="B63" s="63"/>
      <c r="C63" s="63"/>
      <c r="D63" s="63"/>
      <c r="E63" s="63"/>
      <c r="F63" s="63"/>
      <c r="G63" s="63"/>
      <c r="H63" s="59"/>
      <c r="I63" s="59"/>
      <c r="J63" s="59"/>
      <c r="K63" s="59"/>
      <c r="L63" s="59"/>
      <c r="M63" s="59"/>
      <c r="N63" s="43"/>
    </row>
    <row r="64" spans="1:14" s="44" customFormat="1" ht="25.5" customHeight="1" x14ac:dyDescent="0.55000000000000004">
      <c r="A64" s="63"/>
      <c r="B64" s="63"/>
      <c r="C64" s="63"/>
      <c r="D64" s="63"/>
      <c r="E64" s="63"/>
      <c r="F64" s="63"/>
      <c r="G64" s="63"/>
      <c r="H64" s="59"/>
      <c r="I64" s="59"/>
      <c r="J64" s="59"/>
      <c r="K64" s="59"/>
      <c r="L64" s="59"/>
      <c r="M64" s="59"/>
      <c r="N64" s="43"/>
    </row>
    <row r="65" spans="1:256" s="44" customFormat="1" ht="25.5" customHeight="1" x14ac:dyDescent="0.55000000000000004">
      <c r="B65" s="63"/>
      <c r="C65" s="63"/>
      <c r="D65" s="63"/>
      <c r="E65" s="63"/>
      <c r="F65" s="63"/>
      <c r="G65" s="63"/>
      <c r="H65" s="59"/>
      <c r="I65" s="59"/>
      <c r="J65" s="59"/>
      <c r="K65" s="59"/>
      <c r="L65" s="59"/>
      <c r="M65" s="59"/>
      <c r="N65" s="43"/>
    </row>
    <row r="66" spans="1:256" s="44" customFormat="1" ht="26.1" customHeight="1" x14ac:dyDescent="0.55000000000000004">
      <c r="A66" s="62" t="s">
        <v>13</v>
      </c>
      <c r="B66" s="63"/>
      <c r="C66" s="63"/>
      <c r="D66" s="63"/>
      <c r="E66" s="63"/>
      <c r="F66" s="63"/>
      <c r="G66" s="63"/>
      <c r="H66" s="59"/>
      <c r="I66" s="59"/>
      <c r="J66" s="59"/>
      <c r="K66" s="59"/>
      <c r="L66" s="59"/>
      <c r="M66" s="59"/>
      <c r="N66" s="43"/>
    </row>
    <row r="67" spans="1:256" s="44" customFormat="1" ht="26.1" customHeight="1" x14ac:dyDescent="0.55000000000000004">
      <c r="A67" s="63"/>
      <c r="B67" s="63"/>
      <c r="C67" s="63"/>
      <c r="D67" s="63"/>
      <c r="E67" s="63"/>
      <c r="F67" s="63"/>
      <c r="G67" s="63"/>
      <c r="H67" s="59"/>
      <c r="I67" s="59"/>
      <c r="J67" s="59"/>
      <c r="K67" s="59"/>
      <c r="L67" s="59"/>
      <c r="M67" s="59"/>
      <c r="N67" s="43"/>
    </row>
    <row r="68" spans="1:256" s="44" customFormat="1" ht="26.1" customHeight="1" x14ac:dyDescent="0.55000000000000004">
      <c r="A68" s="63"/>
      <c r="B68" s="63"/>
      <c r="C68" s="63"/>
      <c r="D68" s="63"/>
      <c r="E68" s="63"/>
      <c r="F68" s="63"/>
      <c r="G68" s="63"/>
      <c r="H68" s="59"/>
      <c r="I68" s="59"/>
      <c r="J68" s="59"/>
      <c r="K68" s="59"/>
      <c r="L68" s="59"/>
      <c r="M68" s="59"/>
      <c r="N68" s="43"/>
    </row>
    <row r="69" spans="1:256" s="44" customFormat="1" ht="26.1" customHeight="1" x14ac:dyDescent="0.55000000000000004">
      <c r="A69" s="63"/>
      <c r="B69" s="63"/>
      <c r="C69" s="63"/>
      <c r="D69" s="63"/>
      <c r="E69" s="63"/>
      <c r="F69" s="63"/>
      <c r="G69" s="63"/>
      <c r="H69" s="59"/>
      <c r="I69" s="59"/>
      <c r="J69" s="59"/>
      <c r="K69" s="59"/>
      <c r="L69" s="59"/>
      <c r="M69" s="59"/>
      <c r="N69" s="43"/>
    </row>
    <row r="70" spans="1:256" s="44" customFormat="1" ht="26.1" customHeight="1" x14ac:dyDescent="0.55000000000000004">
      <c r="A70" s="63"/>
      <c r="B70" s="63"/>
      <c r="C70" s="63"/>
      <c r="D70" s="63"/>
      <c r="E70" s="63"/>
      <c r="F70" s="63"/>
      <c r="G70" s="63"/>
      <c r="H70" s="59"/>
      <c r="I70" s="59"/>
      <c r="J70" s="59"/>
      <c r="K70" s="59"/>
      <c r="L70" s="59"/>
      <c r="M70" s="59"/>
      <c r="N70" s="43"/>
    </row>
    <row r="71" spans="1:256" s="44" customFormat="1" ht="25.5" customHeight="1" x14ac:dyDescent="0.55000000000000004">
      <c r="A71" s="136" t="s">
        <v>139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43"/>
    </row>
    <row r="72" spans="1:256" s="44" customFormat="1" ht="25.5" customHeight="1" x14ac:dyDescent="0.55000000000000004">
      <c r="A72" s="137" t="s">
        <v>47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43"/>
    </row>
    <row r="73" spans="1:256" ht="25.5" customHeight="1" x14ac:dyDescent="0.6">
      <c r="A73" s="138" t="s">
        <v>57</v>
      </c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43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  <c r="EU73" s="44"/>
      <c r="EV73" s="44"/>
      <c r="EW73" s="44"/>
      <c r="EX73" s="44"/>
      <c r="EY73" s="44"/>
      <c r="EZ73" s="44"/>
      <c r="FA73" s="44"/>
      <c r="FB73" s="44"/>
      <c r="FC73" s="44"/>
      <c r="FD73" s="44"/>
      <c r="FE73" s="44"/>
      <c r="FF73" s="44"/>
      <c r="FG73" s="44"/>
      <c r="FH73" s="44"/>
      <c r="FI73" s="44"/>
      <c r="FJ73" s="44"/>
      <c r="FK73" s="44"/>
      <c r="FL73" s="44"/>
      <c r="FM73" s="44"/>
      <c r="FN73" s="44"/>
      <c r="FO73" s="44"/>
      <c r="FP73" s="44"/>
      <c r="FQ73" s="44"/>
      <c r="FR73" s="44"/>
      <c r="FS73" s="44"/>
      <c r="FT73" s="44"/>
      <c r="FU73" s="44"/>
      <c r="FV73" s="44"/>
      <c r="FW73" s="44"/>
      <c r="FX73" s="44"/>
      <c r="FY73" s="44"/>
      <c r="FZ73" s="44"/>
      <c r="GA73" s="44"/>
      <c r="GB73" s="44"/>
      <c r="GC73" s="44"/>
      <c r="GD73" s="44"/>
      <c r="GE73" s="44"/>
      <c r="GF73" s="44"/>
      <c r="GG73" s="44"/>
      <c r="GH73" s="44"/>
      <c r="GI73" s="44"/>
      <c r="GJ73" s="44"/>
      <c r="GK73" s="44"/>
      <c r="GL73" s="44"/>
      <c r="GM73" s="44"/>
      <c r="GN73" s="44"/>
      <c r="GO73" s="44"/>
      <c r="GP73" s="44"/>
      <c r="GQ73" s="44"/>
      <c r="GR73" s="44"/>
      <c r="GS73" s="44"/>
      <c r="GT73" s="44"/>
      <c r="GU73" s="44"/>
      <c r="GV73" s="44"/>
      <c r="GW73" s="44"/>
      <c r="GX73" s="44"/>
      <c r="GY73" s="44"/>
      <c r="GZ73" s="44"/>
      <c r="HA73" s="44"/>
      <c r="HB73" s="44"/>
      <c r="HC73" s="44"/>
      <c r="HD73" s="44"/>
      <c r="HE73" s="44"/>
      <c r="HF73" s="44"/>
      <c r="HG73" s="44"/>
      <c r="HH73" s="44"/>
      <c r="HI73" s="44"/>
      <c r="HJ73" s="44"/>
      <c r="HK73" s="44"/>
      <c r="HL73" s="44"/>
      <c r="HM73" s="44"/>
      <c r="HN73" s="44"/>
      <c r="HO73" s="44"/>
      <c r="HP73" s="44"/>
      <c r="HQ73" s="44"/>
      <c r="HR73" s="44"/>
      <c r="HS73" s="44"/>
      <c r="HT73" s="44"/>
      <c r="HU73" s="44"/>
      <c r="HV73" s="44"/>
      <c r="HW73" s="44"/>
      <c r="HX73" s="44"/>
      <c r="HY73" s="44"/>
      <c r="HZ73" s="44"/>
      <c r="IA73" s="44"/>
      <c r="IB73" s="44"/>
      <c r="IC73" s="44"/>
      <c r="ID73" s="44"/>
      <c r="IE73" s="44"/>
      <c r="IF73" s="44"/>
      <c r="IG73" s="44"/>
      <c r="IH73" s="44"/>
      <c r="II73" s="44"/>
      <c r="IJ73" s="44"/>
      <c r="IK73" s="44"/>
      <c r="IL73" s="44"/>
      <c r="IM73" s="44"/>
      <c r="IN73" s="44"/>
      <c r="IO73" s="44"/>
      <c r="IP73" s="44"/>
      <c r="IQ73" s="44"/>
      <c r="IR73" s="44"/>
      <c r="IS73" s="44"/>
      <c r="IT73" s="44"/>
      <c r="IU73" s="44"/>
      <c r="IV73" s="44"/>
    </row>
    <row r="74" spans="1:256" s="44" customFormat="1" ht="25.5" customHeight="1" x14ac:dyDescent="0.55000000000000004">
      <c r="A74" s="137" t="s">
        <v>180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43"/>
    </row>
    <row r="75" spans="1:256" ht="25.5" customHeight="1" x14ac:dyDescent="0.5">
      <c r="A75" s="46"/>
      <c r="B75" s="46"/>
      <c r="C75" s="46"/>
      <c r="D75" s="46"/>
      <c r="E75" s="46"/>
      <c r="F75" s="46"/>
      <c r="G75" s="46"/>
      <c r="H75" s="46"/>
      <c r="I75" s="5"/>
      <c r="J75" s="47"/>
      <c r="K75" s="47"/>
      <c r="L75" s="47"/>
      <c r="M75" s="47"/>
    </row>
    <row r="76" spans="1:256" s="44" customFormat="1" ht="25.5" customHeight="1" x14ac:dyDescent="0.6">
      <c r="A76" s="51"/>
      <c r="B76" s="51"/>
      <c r="C76" s="51"/>
      <c r="D76" s="51"/>
      <c r="E76" s="51"/>
      <c r="F76" s="45"/>
      <c r="G76" s="139" t="s">
        <v>50</v>
      </c>
      <c r="H76" s="139"/>
      <c r="I76" s="139"/>
      <c r="J76" s="5"/>
      <c r="K76" s="140" t="s">
        <v>43</v>
      </c>
      <c r="L76" s="140"/>
      <c r="M76" s="140"/>
      <c r="N76" s="48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</row>
    <row r="77" spans="1:256" s="44" customFormat="1" ht="25.5" customHeight="1" x14ac:dyDescent="0.6">
      <c r="E77" s="45" t="s">
        <v>8</v>
      </c>
      <c r="F77" s="53"/>
      <c r="G77" s="82" t="s">
        <v>141</v>
      </c>
      <c r="H77" s="55"/>
      <c r="I77" s="54" t="s">
        <v>127</v>
      </c>
      <c r="J77" s="56"/>
      <c r="K77" s="82" t="s">
        <v>141</v>
      </c>
      <c r="L77" s="55"/>
      <c r="M77" s="54" t="s">
        <v>127</v>
      </c>
      <c r="N77" s="48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</row>
    <row r="78" spans="1:256" s="44" customFormat="1" ht="25.5" customHeight="1" x14ac:dyDescent="0.6">
      <c r="A78" s="138" t="s">
        <v>14</v>
      </c>
      <c r="B78" s="138"/>
      <c r="C78" s="138"/>
      <c r="D78" s="138"/>
      <c r="E78" s="45"/>
      <c r="F78" s="53"/>
      <c r="G78" s="57"/>
      <c r="H78" s="58"/>
      <c r="I78" s="57"/>
      <c r="J78" s="56"/>
      <c r="K78" s="57"/>
      <c r="L78" s="58"/>
      <c r="M78" s="57"/>
      <c r="N78" s="48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s="44" customFormat="1" ht="25.5" customHeight="1" x14ac:dyDescent="0.6">
      <c r="A79" s="60" t="s">
        <v>20</v>
      </c>
      <c r="B79" s="61"/>
      <c r="C79" s="63"/>
      <c r="E79" s="62"/>
      <c r="F79" s="62"/>
      <c r="G79" s="62"/>
      <c r="H79" s="74"/>
      <c r="I79" s="62"/>
      <c r="J79" s="75"/>
      <c r="K79" s="72"/>
      <c r="L79" s="72"/>
      <c r="M79" s="72"/>
      <c r="N79" s="43"/>
    </row>
    <row r="80" spans="1:256" s="44" customFormat="1" ht="25.5" customHeight="1" x14ac:dyDescent="0.55000000000000004">
      <c r="A80" s="62" t="s">
        <v>21</v>
      </c>
      <c r="B80" s="63"/>
      <c r="C80" s="63"/>
      <c r="E80" s="12"/>
      <c r="F80" s="62"/>
      <c r="G80" s="62"/>
      <c r="H80" s="76"/>
      <c r="I80" s="70"/>
      <c r="J80" s="70"/>
      <c r="K80" s="70"/>
      <c r="L80" s="70"/>
      <c r="M80" s="70"/>
      <c r="N80" s="43"/>
    </row>
    <row r="81" spans="1:19" s="44" customFormat="1" ht="25.5" customHeight="1" x14ac:dyDescent="0.55000000000000004">
      <c r="A81" s="62" t="s">
        <v>54</v>
      </c>
      <c r="B81" s="63"/>
      <c r="C81" s="63"/>
      <c r="E81" s="69"/>
      <c r="F81" s="62"/>
      <c r="G81" s="62"/>
      <c r="H81" s="76"/>
      <c r="I81" s="70"/>
      <c r="J81" s="70"/>
      <c r="K81" s="70"/>
      <c r="L81" s="70"/>
      <c r="M81" s="70"/>
      <c r="N81" s="43"/>
    </row>
    <row r="82" spans="1:19" s="44" customFormat="1" ht="25.5" customHeight="1" x14ac:dyDescent="0.55000000000000004">
      <c r="A82" s="62"/>
      <c r="B82" s="62" t="s">
        <v>93</v>
      </c>
      <c r="C82" s="63"/>
      <c r="E82" s="62"/>
      <c r="F82" s="62"/>
      <c r="G82" s="62"/>
      <c r="H82" s="76"/>
      <c r="I82" s="70"/>
      <c r="J82" s="70"/>
      <c r="K82" s="70"/>
      <c r="L82" s="70"/>
      <c r="M82" s="70"/>
      <c r="N82" s="43"/>
    </row>
    <row r="83" spans="1:19" s="44" customFormat="1" ht="25.5" customHeight="1" thickBot="1" x14ac:dyDescent="0.6">
      <c r="A83" s="62"/>
      <c r="B83" s="44" t="s">
        <v>52</v>
      </c>
      <c r="C83" s="63"/>
      <c r="F83" s="66"/>
      <c r="G83" s="125">
        <v>98568485</v>
      </c>
      <c r="H83" s="119"/>
      <c r="I83" s="125">
        <v>98568485</v>
      </c>
      <c r="J83" s="119"/>
      <c r="K83" s="125">
        <v>98568485</v>
      </c>
      <c r="L83" s="93"/>
      <c r="M83" s="125">
        <v>98568485</v>
      </c>
      <c r="N83" s="43"/>
    </row>
    <row r="84" spans="1:19" s="44" customFormat="1" ht="25.5" customHeight="1" thickTop="1" x14ac:dyDescent="0.55000000000000004">
      <c r="A84" s="62" t="s">
        <v>53</v>
      </c>
      <c r="B84" s="63"/>
      <c r="C84" s="63"/>
      <c r="E84" s="67"/>
      <c r="F84" s="68"/>
      <c r="G84" s="126"/>
      <c r="H84" s="123"/>
      <c r="I84" s="102"/>
      <c r="J84" s="102"/>
      <c r="K84" s="102"/>
      <c r="L84" s="102"/>
      <c r="M84" s="102"/>
      <c r="N84" s="43"/>
    </row>
    <row r="85" spans="1:19" s="44" customFormat="1" ht="25.5" customHeight="1" x14ac:dyDescent="0.55000000000000004">
      <c r="A85" s="62"/>
      <c r="B85" s="62" t="s">
        <v>98</v>
      </c>
      <c r="C85" s="63"/>
      <c r="E85" s="67"/>
      <c r="F85" s="67"/>
      <c r="G85" s="127"/>
      <c r="H85" s="123"/>
      <c r="I85" s="103"/>
      <c r="J85" s="123"/>
      <c r="K85" s="103"/>
      <c r="L85" s="103"/>
      <c r="M85" s="103"/>
      <c r="N85" s="43"/>
    </row>
    <row r="86" spans="1:19" s="44" customFormat="1" ht="25.5" customHeight="1" x14ac:dyDescent="0.55000000000000004">
      <c r="A86" s="62"/>
      <c r="B86" s="44" t="s">
        <v>52</v>
      </c>
      <c r="C86" s="63"/>
      <c r="E86" s="67"/>
      <c r="F86" s="67"/>
      <c r="G86" s="127">
        <f>งบเปลี่ยนแปลงรวม!F17</f>
        <v>98568485</v>
      </c>
      <c r="H86" s="123"/>
      <c r="I86" s="127">
        <f>งบเปลี่ยนแปลงรวม!F11</f>
        <v>98568485</v>
      </c>
      <c r="J86" s="123"/>
      <c r="K86" s="103">
        <f>งบเปลี่ยนแปลง!G15</f>
        <v>98568485</v>
      </c>
      <c r="L86" s="93"/>
      <c r="M86" s="103">
        <f>งบเปลี่ยนแปลง!G10</f>
        <v>98568485</v>
      </c>
      <c r="N86" s="43"/>
    </row>
    <row r="87" spans="1:19" s="44" customFormat="1" ht="25.5" customHeight="1" x14ac:dyDescent="0.55000000000000004">
      <c r="A87" s="63" t="s">
        <v>92</v>
      </c>
      <c r="B87" s="62"/>
      <c r="C87" s="63"/>
      <c r="E87" s="67"/>
      <c r="F87" s="67"/>
      <c r="G87" s="93">
        <f>งบเปลี่ยนแปลงรวม!H17</f>
        <v>75175543.400000006</v>
      </c>
      <c r="H87" s="128"/>
      <c r="I87" s="93">
        <f>งบเปลี่ยนแปลงรวม!H11</f>
        <v>75175543.400000006</v>
      </c>
      <c r="J87" s="128"/>
      <c r="K87" s="93">
        <f>งบเปลี่ยนแปลง!I15</f>
        <v>75175543.400000006</v>
      </c>
      <c r="L87" s="93"/>
      <c r="M87" s="93">
        <f>งบเปลี่ยนแปลง!I10</f>
        <v>75175543.400000006</v>
      </c>
      <c r="N87" s="43"/>
    </row>
    <row r="88" spans="1:19" s="44" customFormat="1" ht="25.5" customHeight="1" x14ac:dyDescent="0.55000000000000004">
      <c r="A88" s="63" t="s">
        <v>56</v>
      </c>
      <c r="B88" s="62"/>
      <c r="C88" s="63"/>
      <c r="E88" s="12"/>
      <c r="F88" s="67"/>
      <c r="G88" s="93">
        <f>งบเปลี่ยนแปลงรวม!J17</f>
        <v>10680188.029999999</v>
      </c>
      <c r="H88" s="128"/>
      <c r="I88" s="93">
        <f>งบเปลี่ยนแปลงรวม!J11</f>
        <v>10680188.029999999</v>
      </c>
      <c r="J88" s="128"/>
      <c r="K88" s="93">
        <f>งบเปลี่ยนแปลง!K15</f>
        <v>10680188.029999999</v>
      </c>
      <c r="L88" s="93"/>
      <c r="M88" s="93">
        <f>งบเปลี่ยนแปลง!K10</f>
        <v>10680188.029999999</v>
      </c>
      <c r="N88" s="43"/>
    </row>
    <row r="89" spans="1:19" s="44" customFormat="1" ht="25.5" customHeight="1" x14ac:dyDescent="0.55000000000000004">
      <c r="A89" s="62" t="s">
        <v>26</v>
      </c>
      <c r="B89" s="62"/>
      <c r="C89" s="63"/>
      <c r="E89" s="67"/>
      <c r="F89" s="68"/>
      <c r="G89" s="126"/>
      <c r="H89" s="123"/>
      <c r="I89" s="103"/>
      <c r="J89" s="123"/>
      <c r="K89" s="103"/>
      <c r="L89" s="103"/>
      <c r="M89" s="103"/>
      <c r="N89" s="43"/>
    </row>
    <row r="90" spans="1:19" s="44" customFormat="1" ht="25.5" customHeight="1" x14ac:dyDescent="0.55000000000000004">
      <c r="A90" s="62" t="s">
        <v>24</v>
      </c>
      <c r="B90" s="63"/>
      <c r="C90" s="63"/>
      <c r="E90" s="12" t="s">
        <v>184</v>
      </c>
      <c r="F90" s="67"/>
      <c r="G90" s="127">
        <f>งบเปลี่ยนแปลงรวม!L17</f>
        <v>10346848.5</v>
      </c>
      <c r="H90" s="122"/>
      <c r="I90" s="102">
        <f>งบเปลี่ยนแปลงรวม!L11</f>
        <v>10346848.5</v>
      </c>
      <c r="J90" s="102"/>
      <c r="K90" s="102">
        <f>งบเปลี่ยนแปลง!M15</f>
        <v>10346848.5</v>
      </c>
      <c r="L90" s="102"/>
      <c r="M90" s="102">
        <f>งบเปลี่ยนแปลง!M10</f>
        <v>10346848.5</v>
      </c>
      <c r="N90" s="43"/>
    </row>
    <row r="91" spans="1:19" s="44" customFormat="1" ht="25.5" customHeight="1" x14ac:dyDescent="0.55000000000000004">
      <c r="A91" s="62" t="s">
        <v>25</v>
      </c>
      <c r="B91" s="63"/>
      <c r="C91" s="63"/>
      <c r="E91" s="12" t="s">
        <v>185</v>
      </c>
      <c r="F91" s="67"/>
      <c r="G91" s="127">
        <f>งบเปลี่ยนแปลงรวม!N17</f>
        <v>242992040.46999985</v>
      </c>
      <c r="H91" s="123"/>
      <c r="I91" s="102">
        <f>งบเปลี่ยนแปลงรวม!N11</f>
        <v>238587773.17999989</v>
      </c>
      <c r="J91" s="123"/>
      <c r="K91" s="103">
        <f>งบเปลี่ยนแปลง!O15</f>
        <v>239397237.67999977</v>
      </c>
      <c r="L91" s="103"/>
      <c r="M91" s="103">
        <f>งบเปลี่ยนแปลง!O10</f>
        <v>235129314.7099998</v>
      </c>
      <c r="N91" s="43"/>
    </row>
    <row r="92" spans="1:19" s="44" customFormat="1" ht="25.5" customHeight="1" x14ac:dyDescent="0.6">
      <c r="A92" s="62"/>
      <c r="B92" s="60" t="s">
        <v>48</v>
      </c>
      <c r="C92" s="63"/>
      <c r="E92" s="67"/>
      <c r="F92" s="67"/>
      <c r="G92" s="129">
        <f>SUM(G86:G91)</f>
        <v>437763105.39999986</v>
      </c>
      <c r="H92" s="123"/>
      <c r="I92" s="129">
        <f>SUM(I86:I91)</f>
        <v>433358838.1099999</v>
      </c>
      <c r="J92" s="103"/>
      <c r="K92" s="129">
        <f>SUM(K86:K91)</f>
        <v>434168302.60999978</v>
      </c>
      <c r="L92" s="103"/>
      <c r="M92" s="129">
        <f>SUM(M86:M91)</f>
        <v>429900379.63999981</v>
      </c>
      <c r="N92" s="43"/>
    </row>
    <row r="93" spans="1:19" s="44" customFormat="1" ht="25.5" customHeight="1" x14ac:dyDescent="0.55000000000000004">
      <c r="A93" s="62" t="s">
        <v>44</v>
      </c>
      <c r="B93" s="63"/>
      <c r="C93" s="63"/>
      <c r="E93" s="67"/>
      <c r="F93" s="67"/>
      <c r="G93" s="93">
        <f>งบเปลี่ยนแปลงรวม!R17</f>
        <v>5416285.6299999999</v>
      </c>
      <c r="H93" s="123"/>
      <c r="I93" s="124">
        <f>งบเปลี่ยนแปลงรวม!R11</f>
        <v>3790916.0900000003</v>
      </c>
      <c r="J93" s="123"/>
      <c r="K93" s="103">
        <v>0</v>
      </c>
      <c r="L93" s="103"/>
      <c r="M93" s="103">
        <v>0</v>
      </c>
      <c r="N93" s="43"/>
    </row>
    <row r="94" spans="1:19" s="44" customFormat="1" ht="25.5" customHeight="1" x14ac:dyDescent="0.6">
      <c r="A94" s="51"/>
      <c r="B94" s="60" t="s">
        <v>22</v>
      </c>
      <c r="E94" s="68"/>
      <c r="F94" s="68"/>
      <c r="G94" s="117">
        <f>SUM(G92:G93)</f>
        <v>443179391.02999985</v>
      </c>
      <c r="H94" s="130"/>
      <c r="I94" s="124">
        <f>SUM(I92:I93)</f>
        <v>437149754.19999987</v>
      </c>
      <c r="J94" s="130">
        <f>SUM(J92:J93)</f>
        <v>0</v>
      </c>
      <c r="K94" s="117">
        <f>SUM(K92:K93)</f>
        <v>434168302.60999978</v>
      </c>
      <c r="L94" s="103">
        <f>SUM(L92:L93)</f>
        <v>0</v>
      </c>
      <c r="M94" s="117">
        <f>SUM(M92:M93)</f>
        <v>429900379.63999981</v>
      </c>
      <c r="N94" s="43"/>
    </row>
    <row r="95" spans="1:19" s="44" customFormat="1" ht="25.5" customHeight="1" thickBot="1" x14ac:dyDescent="0.65">
      <c r="A95" s="60" t="s">
        <v>23</v>
      </c>
      <c r="B95" s="61"/>
      <c r="C95" s="63"/>
      <c r="D95" s="63"/>
      <c r="E95" s="68"/>
      <c r="F95" s="68"/>
      <c r="G95" s="131">
        <f>G57+G94</f>
        <v>523815827.68999982</v>
      </c>
      <c r="H95" s="123"/>
      <c r="I95" s="131">
        <f>I57+I94</f>
        <v>506884272.1099999</v>
      </c>
      <c r="J95" s="123"/>
      <c r="K95" s="131">
        <f>K57+K94</f>
        <v>512312308.71999979</v>
      </c>
      <c r="L95" s="103"/>
      <c r="M95" s="131">
        <f>M57+M94</f>
        <v>500327862.2099998</v>
      </c>
      <c r="N95" s="43"/>
      <c r="P95" s="44">
        <f>+G95-G30</f>
        <v>0</v>
      </c>
      <c r="Q95" s="44">
        <f>+I95-I30</f>
        <v>0</v>
      </c>
      <c r="R95" s="44">
        <f>+K95-K30</f>
        <v>0</v>
      </c>
      <c r="S95" s="44">
        <f>+M95-M30</f>
        <v>0</v>
      </c>
    </row>
    <row r="96" spans="1:19" s="44" customFormat="1" ht="25.5" customHeight="1" thickTop="1" x14ac:dyDescent="0.55000000000000004">
      <c r="A96" s="62"/>
      <c r="B96" s="63"/>
      <c r="C96" s="63"/>
      <c r="D96" s="63"/>
      <c r="E96" s="63"/>
      <c r="F96" s="63"/>
      <c r="G96" s="63"/>
      <c r="H96" s="77"/>
      <c r="I96" s="63"/>
      <c r="J96" s="77"/>
      <c r="K96" s="63"/>
      <c r="L96" s="59"/>
      <c r="M96" s="63"/>
      <c r="N96" s="43"/>
    </row>
    <row r="97" spans="1:14" s="44" customFormat="1" ht="25.5" customHeight="1" x14ac:dyDescent="0.55000000000000004">
      <c r="A97" s="62"/>
      <c r="B97" s="63"/>
      <c r="C97" s="63"/>
      <c r="D97" s="63"/>
      <c r="E97" s="63"/>
      <c r="F97" s="63"/>
      <c r="G97" s="63"/>
      <c r="H97" s="77"/>
      <c r="I97" s="63"/>
      <c r="J97" s="77"/>
      <c r="K97" s="63"/>
      <c r="L97" s="59"/>
      <c r="M97" s="63"/>
      <c r="N97" s="43"/>
    </row>
    <row r="98" spans="1:14" s="44" customFormat="1" ht="25.5" customHeight="1" x14ac:dyDescent="0.55000000000000004">
      <c r="A98" s="62"/>
      <c r="B98" s="63"/>
      <c r="C98" s="63"/>
      <c r="D98" s="63"/>
      <c r="E98" s="63"/>
      <c r="F98" s="63"/>
      <c r="G98" s="63"/>
      <c r="H98" s="77"/>
      <c r="I98" s="63"/>
      <c r="J98" s="77"/>
      <c r="K98" s="63"/>
      <c r="L98" s="59"/>
      <c r="M98" s="63"/>
      <c r="N98" s="43"/>
    </row>
    <row r="99" spans="1:14" s="44" customFormat="1" ht="25.5" customHeight="1" x14ac:dyDescent="0.55000000000000004">
      <c r="A99" s="62" t="s">
        <v>13</v>
      </c>
      <c r="B99" s="63"/>
      <c r="C99" s="63"/>
      <c r="D99" s="63"/>
      <c r="E99" s="63"/>
      <c r="F99" s="63"/>
      <c r="G99" s="63"/>
      <c r="H99" s="77"/>
      <c r="I99" s="63"/>
      <c r="J99" s="77"/>
      <c r="K99" s="63"/>
      <c r="L99" s="59"/>
      <c r="M99" s="63"/>
      <c r="N99" s="43"/>
    </row>
    <row r="100" spans="1:14" s="44" customFormat="1" ht="26.1" customHeight="1" x14ac:dyDescent="0.55000000000000004">
      <c r="B100" s="63"/>
      <c r="C100" s="63"/>
      <c r="E100" s="63"/>
      <c r="F100" s="63"/>
      <c r="G100" s="78"/>
      <c r="H100" s="79"/>
      <c r="I100" s="78"/>
      <c r="J100" s="79"/>
      <c r="K100" s="78"/>
      <c r="L100" s="80"/>
      <c r="M100" s="78"/>
      <c r="N100" s="43"/>
    </row>
  </sheetData>
  <mergeCells count="21">
    <mergeCell ref="A74:M74"/>
    <mergeCell ref="G76:I76"/>
    <mergeCell ref="K76:M76"/>
    <mergeCell ref="A78:D78"/>
    <mergeCell ref="A44:D44"/>
    <mergeCell ref="A71:M71"/>
    <mergeCell ref="A39:M39"/>
    <mergeCell ref="A72:M72"/>
    <mergeCell ref="A73:M73"/>
    <mergeCell ref="A38:M38"/>
    <mergeCell ref="G6:I6"/>
    <mergeCell ref="K6:M6"/>
    <mergeCell ref="A40:M40"/>
    <mergeCell ref="G42:I42"/>
    <mergeCell ref="K42:M42"/>
    <mergeCell ref="A8:D8"/>
    <mergeCell ref="A1:M1"/>
    <mergeCell ref="A2:M2"/>
    <mergeCell ref="A3:M3"/>
    <mergeCell ref="A4:M4"/>
    <mergeCell ref="A37:M37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topLeftCell="A4" zoomScale="90" zoomScaleNormal="90" workbookViewId="0">
      <selection activeCell="N37" sqref="N37"/>
    </sheetView>
  </sheetViews>
  <sheetFormatPr defaultColWidth="9.125" defaultRowHeight="21.6" x14ac:dyDescent="0.55000000000000004"/>
  <cols>
    <col min="1" max="2" width="9.125" style="4"/>
    <col min="3" max="4" width="9.125" style="4" customWidth="1"/>
    <col min="5" max="5" width="7.25" style="4" customWidth="1"/>
    <col min="6" max="6" width="5.875" style="4" customWidth="1"/>
    <col min="7" max="7" width="1.125" style="4" customWidth="1"/>
    <col min="8" max="8" width="16.375" style="4" customWidth="1"/>
    <col min="9" max="9" width="1.125" style="4" customWidth="1"/>
    <col min="10" max="10" width="16.125" style="4" customWidth="1"/>
    <col min="11" max="11" width="1.125" style="4" customWidth="1"/>
    <col min="12" max="12" width="16.125" style="4" customWidth="1"/>
    <col min="13" max="13" width="1.125" style="4" customWidth="1"/>
    <col min="14" max="14" width="16.375" style="4" bestFit="1" customWidth="1"/>
    <col min="15" max="15" width="0.875" style="4" customWidth="1"/>
    <col min="16" max="16" width="9.125" style="4"/>
    <col min="17" max="17" width="13.625" style="4" bestFit="1" customWidth="1"/>
    <col min="18" max="18" width="9.125" style="4"/>
    <col min="19" max="19" width="13.625" style="4" bestFit="1" customWidth="1"/>
    <col min="20" max="20" width="9.125" style="4"/>
    <col min="21" max="21" width="13.625" style="4" bestFit="1" customWidth="1"/>
    <col min="22" max="22" width="9.125" style="4"/>
    <col min="23" max="23" width="12.875" style="4" bestFit="1" customWidth="1"/>
    <col min="24" max="16384" width="9.125" style="4"/>
  </cols>
  <sheetData>
    <row r="1" spans="1:14" ht="24.6" customHeight="1" x14ac:dyDescent="0.55000000000000004">
      <c r="A1" s="141" t="s">
        <v>140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 ht="24.6" customHeight="1" x14ac:dyDescent="0.55000000000000004">
      <c r="A2" s="142" t="s">
        <v>47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1:14" ht="24.6" customHeight="1" x14ac:dyDescent="0.6">
      <c r="A3" s="143" t="s">
        <v>41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ht="24.6" customHeight="1" x14ac:dyDescent="0.55000000000000004">
      <c r="A4" s="142" t="s">
        <v>186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ht="24.6" customHeight="1" x14ac:dyDescent="0.55000000000000004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24.6" customHeight="1" x14ac:dyDescent="0.55000000000000004">
      <c r="A6" s="89"/>
      <c r="B6" s="89"/>
      <c r="C6" s="89"/>
      <c r="D6" s="89"/>
      <c r="E6" s="89"/>
      <c r="F6" s="89"/>
      <c r="G6" s="89"/>
      <c r="H6" s="5"/>
      <c r="I6" s="5" t="s">
        <v>50</v>
      </c>
      <c r="J6" s="5"/>
      <c r="K6" s="5"/>
      <c r="L6" s="140" t="s">
        <v>43</v>
      </c>
      <c r="M6" s="140"/>
      <c r="N6" s="140"/>
    </row>
    <row r="7" spans="1:14" ht="24.6" customHeight="1" x14ac:dyDescent="0.6">
      <c r="A7" s="2"/>
      <c r="B7" s="2"/>
      <c r="C7" s="2"/>
      <c r="D7" s="2"/>
      <c r="E7" s="2"/>
      <c r="F7" s="90" t="s">
        <v>8</v>
      </c>
      <c r="G7" s="90"/>
      <c r="H7" s="6" t="s">
        <v>141</v>
      </c>
      <c r="I7" s="7"/>
      <c r="J7" s="6" t="s">
        <v>127</v>
      </c>
      <c r="K7" s="8"/>
      <c r="L7" s="6" t="s">
        <v>141</v>
      </c>
      <c r="M7" s="7"/>
      <c r="N7" s="6" t="s">
        <v>127</v>
      </c>
    </row>
    <row r="8" spans="1:14" ht="24.6" customHeight="1" x14ac:dyDescent="0.6">
      <c r="A8" s="2"/>
      <c r="B8" s="2"/>
      <c r="C8" s="2"/>
      <c r="D8" s="2"/>
      <c r="E8" s="2"/>
      <c r="F8" s="90"/>
      <c r="G8" s="90"/>
      <c r="H8" s="9"/>
      <c r="I8" s="10"/>
      <c r="J8" s="9"/>
      <c r="K8" s="8"/>
      <c r="L8" s="9"/>
      <c r="M8" s="10"/>
      <c r="N8" s="9"/>
    </row>
    <row r="9" spans="1:14" ht="24.6" customHeight="1" x14ac:dyDescent="0.55000000000000004">
      <c r="A9" s="11" t="s">
        <v>94</v>
      </c>
      <c r="B9" s="2"/>
      <c r="F9" s="12"/>
      <c r="G9" s="12"/>
      <c r="H9" s="93">
        <v>455373732.24999994</v>
      </c>
      <c r="I9" s="93"/>
      <c r="J9" s="93">
        <v>389686838.99999988</v>
      </c>
      <c r="K9" s="93"/>
      <c r="L9" s="93">
        <v>420753963.61999995</v>
      </c>
      <c r="M9" s="93"/>
      <c r="N9" s="93">
        <v>374681559.33999985</v>
      </c>
    </row>
    <row r="10" spans="1:14" ht="24.6" customHeight="1" x14ac:dyDescent="0.55000000000000004">
      <c r="A10" s="11" t="s">
        <v>95</v>
      </c>
      <c r="B10" s="2"/>
      <c r="F10" s="12"/>
      <c r="G10" s="12"/>
      <c r="H10" s="94">
        <v>-322348815.77999997</v>
      </c>
      <c r="I10" s="94"/>
      <c r="J10" s="94">
        <v>-305989601.07999998</v>
      </c>
      <c r="K10" s="94"/>
      <c r="L10" s="95">
        <v>-296026500.78999996</v>
      </c>
      <c r="M10" s="93"/>
      <c r="N10" s="95">
        <v>-299045721.16000003</v>
      </c>
    </row>
    <row r="11" spans="1:14" ht="24.6" customHeight="1" x14ac:dyDescent="0.55000000000000004">
      <c r="A11" s="2" t="s">
        <v>1</v>
      </c>
      <c r="H11" s="96">
        <f>SUM(H9:H10)</f>
        <v>133024916.46999997</v>
      </c>
      <c r="I11" s="94"/>
      <c r="J11" s="96">
        <f>SUM(J9:J10)</f>
        <v>83697237.919999897</v>
      </c>
      <c r="K11" s="94"/>
      <c r="L11" s="93">
        <f>SUM(L9:L10)</f>
        <v>124727462.82999998</v>
      </c>
      <c r="M11" s="93"/>
      <c r="N11" s="93">
        <f>SUM(N9:N10)</f>
        <v>75635838.179999828</v>
      </c>
    </row>
    <row r="12" spans="1:14" ht="24.6" customHeight="1" x14ac:dyDescent="0.6">
      <c r="A12" s="11" t="s">
        <v>27</v>
      </c>
      <c r="B12" s="13"/>
      <c r="H12" s="94"/>
      <c r="I12" s="94"/>
      <c r="J12" s="94"/>
      <c r="K12" s="94"/>
      <c r="L12" s="93"/>
      <c r="M12" s="93"/>
      <c r="N12" s="93"/>
    </row>
    <row r="13" spans="1:14" s="43" customFormat="1" ht="24.6" customHeight="1" x14ac:dyDescent="0.6">
      <c r="A13" s="73" t="s">
        <v>130</v>
      </c>
      <c r="B13" s="81"/>
      <c r="F13" s="64"/>
      <c r="H13" s="102">
        <v>0</v>
      </c>
      <c r="I13" s="102"/>
      <c r="J13" s="102">
        <v>-38434.21</v>
      </c>
      <c r="K13" s="102"/>
      <c r="L13" s="103">
        <v>0</v>
      </c>
      <c r="M13" s="103"/>
      <c r="N13" s="103">
        <v>3136890.59</v>
      </c>
    </row>
    <row r="14" spans="1:14" ht="24.6" customHeight="1" x14ac:dyDescent="0.6">
      <c r="A14" s="11" t="s">
        <v>119</v>
      </c>
      <c r="B14" s="13"/>
      <c r="H14" s="94">
        <v>2300191.9100000006</v>
      </c>
      <c r="I14" s="94"/>
      <c r="J14" s="94">
        <v>2465385.6400000006</v>
      </c>
      <c r="K14" s="94"/>
      <c r="L14" s="93">
        <v>3156326.9800000004</v>
      </c>
      <c r="M14" s="93"/>
      <c r="N14" s="93">
        <v>3494482.1300000004</v>
      </c>
    </row>
    <row r="15" spans="1:14" ht="24.6" customHeight="1" x14ac:dyDescent="0.6">
      <c r="A15" s="2" t="s">
        <v>96</v>
      </c>
      <c r="B15" s="13"/>
      <c r="H15" s="94">
        <v>-9916737.0499999989</v>
      </c>
      <c r="I15" s="94"/>
      <c r="J15" s="94">
        <v>-10384183.18</v>
      </c>
      <c r="K15" s="94"/>
      <c r="L15" s="93">
        <v>-8457509.8200000003</v>
      </c>
      <c r="M15" s="93"/>
      <c r="N15" s="93">
        <v>-9294357.4299999997</v>
      </c>
    </row>
    <row r="16" spans="1:14" ht="24.6" customHeight="1" x14ac:dyDescent="0.55000000000000004">
      <c r="A16" s="11" t="s">
        <v>35</v>
      </c>
      <c r="B16" s="2"/>
      <c r="H16" s="94">
        <f>-101197699.44-H17</f>
        <v>-110568782.8</v>
      </c>
      <c r="I16" s="94"/>
      <c r="J16" s="94">
        <v>-68617265.570000008</v>
      </c>
      <c r="K16" s="94"/>
      <c r="L16" s="93">
        <f>-99695208.15-L17</f>
        <v>-109066291.51000001</v>
      </c>
      <c r="M16" s="93"/>
      <c r="N16" s="93">
        <v>-69253508.38000001</v>
      </c>
    </row>
    <row r="17" spans="1:14" ht="24.6" customHeight="1" x14ac:dyDescent="0.55000000000000004">
      <c r="A17" s="84" t="s">
        <v>220</v>
      </c>
      <c r="B17" s="2"/>
      <c r="H17" s="94">
        <v>9371083.3599999994</v>
      </c>
      <c r="I17" s="94"/>
      <c r="J17" s="94">
        <v>0</v>
      </c>
      <c r="K17" s="94"/>
      <c r="L17" s="93">
        <v>9371083.3599999994</v>
      </c>
      <c r="M17" s="93"/>
      <c r="N17" s="93">
        <v>0</v>
      </c>
    </row>
    <row r="18" spans="1:14" ht="24.6" customHeight="1" x14ac:dyDescent="0.55000000000000004">
      <c r="A18" s="11" t="s">
        <v>174</v>
      </c>
      <c r="B18" s="2"/>
      <c r="H18" s="97">
        <f>SUM(H11:H17)</f>
        <v>24210671.889999971</v>
      </c>
      <c r="I18" s="94"/>
      <c r="J18" s="97">
        <f>SUM(J11:J17)</f>
        <v>7122740.5999998897</v>
      </c>
      <c r="K18" s="94"/>
      <c r="L18" s="97">
        <f>SUM(L11:L17)</f>
        <v>19731071.839999974</v>
      </c>
      <c r="M18" s="93"/>
      <c r="N18" s="97">
        <f>SUM(N11:N17)</f>
        <v>3719345.0899998099</v>
      </c>
    </row>
    <row r="19" spans="1:14" ht="25.5" customHeight="1" x14ac:dyDescent="0.55000000000000004">
      <c r="A19" s="11" t="s">
        <v>172</v>
      </c>
      <c r="B19" s="2"/>
      <c r="H19" s="94">
        <v>-4111261.95</v>
      </c>
      <c r="I19" s="94"/>
      <c r="J19" s="94">
        <v>0</v>
      </c>
      <c r="K19" s="94"/>
      <c r="L19" s="94">
        <v>0</v>
      </c>
      <c r="M19" s="93"/>
      <c r="N19" s="94">
        <v>0</v>
      </c>
    </row>
    <row r="20" spans="1:14" ht="24.6" customHeight="1" x14ac:dyDescent="0.55000000000000004">
      <c r="A20" s="11" t="s">
        <v>38</v>
      </c>
      <c r="B20" s="2"/>
      <c r="F20" s="14"/>
      <c r="G20" s="14"/>
      <c r="H20" s="94">
        <v>-728443.49999999988</v>
      </c>
      <c r="I20" s="94"/>
      <c r="J20" s="94">
        <v>-697166.1</v>
      </c>
      <c r="K20" s="94"/>
      <c r="L20" s="93">
        <v>-726345.05999999994</v>
      </c>
      <c r="M20" s="93"/>
      <c r="N20" s="93">
        <v>-695185.27</v>
      </c>
    </row>
    <row r="21" spans="1:14" ht="24.6" customHeight="1" x14ac:dyDescent="0.55000000000000004">
      <c r="A21" s="11" t="s">
        <v>175</v>
      </c>
      <c r="F21" s="2"/>
      <c r="G21" s="2"/>
      <c r="H21" s="96">
        <f>SUM(H18:H20)</f>
        <v>19370966.439999972</v>
      </c>
      <c r="I21" s="94"/>
      <c r="J21" s="96">
        <f>SUM(J18:J20)</f>
        <v>6425574.4999998901</v>
      </c>
      <c r="K21" s="94"/>
      <c r="L21" s="96">
        <f>SUM(L18:L20)</f>
        <v>19004726.779999975</v>
      </c>
      <c r="M21" s="93"/>
      <c r="N21" s="96">
        <f>SUM(N18:N20)</f>
        <v>3024159.8199998098</v>
      </c>
    </row>
    <row r="22" spans="1:14" ht="24.6" customHeight="1" x14ac:dyDescent="0.55000000000000004">
      <c r="A22" s="11" t="s">
        <v>170</v>
      </c>
      <c r="B22" s="2"/>
      <c r="C22" s="2"/>
      <c r="D22" s="2"/>
      <c r="E22" s="2"/>
      <c r="F22" s="12" t="s">
        <v>187</v>
      </c>
      <c r="G22" s="12"/>
      <c r="H22" s="98">
        <v>-1389424.65</v>
      </c>
      <c r="I22" s="94"/>
      <c r="J22" s="98">
        <v>105859.68000000017</v>
      </c>
      <c r="K22" s="94"/>
      <c r="L22" s="98">
        <v>-704777.81</v>
      </c>
      <c r="M22" s="93"/>
      <c r="N22" s="98">
        <v>1039562.51</v>
      </c>
    </row>
    <row r="23" spans="1:14" ht="24.6" customHeight="1" x14ac:dyDescent="0.55000000000000004">
      <c r="A23" s="11" t="s">
        <v>188</v>
      </c>
      <c r="B23" s="2"/>
      <c r="C23" s="2"/>
      <c r="D23" s="2"/>
      <c r="E23" s="2"/>
      <c r="F23" s="12"/>
      <c r="G23" s="12"/>
      <c r="H23" s="114">
        <f>SUM(H21:H22)</f>
        <v>17981541.789999973</v>
      </c>
      <c r="I23" s="94"/>
      <c r="J23" s="114">
        <f>SUM(J21:J22)</f>
        <v>6531434.1799998898</v>
      </c>
      <c r="K23" s="94"/>
      <c r="L23" s="114">
        <f>SUM(L21:L22)</f>
        <v>18299948.969999976</v>
      </c>
      <c r="M23" s="93"/>
      <c r="N23" s="114">
        <f>SUM(N21:N22)</f>
        <v>4063722.3299998101</v>
      </c>
    </row>
    <row r="24" spans="1:14" ht="24.6" customHeight="1" x14ac:dyDescent="0.55000000000000004">
      <c r="A24" s="115" t="s">
        <v>162</v>
      </c>
      <c r="B24" s="2"/>
      <c r="C24" s="2"/>
      <c r="D24" s="2"/>
      <c r="E24" s="2"/>
      <c r="F24" s="12"/>
      <c r="G24" s="12"/>
      <c r="H24" s="94"/>
      <c r="I24" s="94"/>
      <c r="J24" s="94"/>
      <c r="K24" s="94"/>
      <c r="L24" s="94"/>
      <c r="M24" s="93"/>
      <c r="N24" s="94"/>
    </row>
    <row r="25" spans="1:14" ht="24.6" customHeight="1" x14ac:dyDescent="0.55000000000000004">
      <c r="A25" s="115" t="s">
        <v>163</v>
      </c>
      <c r="B25" s="2"/>
      <c r="C25" s="2"/>
      <c r="D25" s="2"/>
      <c r="E25" s="2"/>
      <c r="F25" s="12"/>
      <c r="G25" s="12"/>
      <c r="H25" s="94"/>
      <c r="I25" s="94"/>
      <c r="J25" s="94"/>
      <c r="K25" s="94"/>
      <c r="L25" s="94"/>
      <c r="M25" s="93"/>
      <c r="N25" s="94"/>
    </row>
    <row r="26" spans="1:14" ht="24.6" customHeight="1" x14ac:dyDescent="0.55000000000000004">
      <c r="A26" s="115" t="s">
        <v>164</v>
      </c>
      <c r="B26" s="2"/>
      <c r="C26" s="2"/>
      <c r="D26" s="2"/>
      <c r="E26" s="2"/>
      <c r="F26" s="12"/>
      <c r="G26" s="12"/>
      <c r="H26" s="94"/>
      <c r="I26" s="94"/>
      <c r="J26" s="94"/>
      <c r="K26" s="94"/>
      <c r="L26" s="94"/>
      <c r="M26" s="93"/>
      <c r="N26" s="94"/>
    </row>
    <row r="27" spans="1:14" ht="24.6" customHeight="1" x14ac:dyDescent="0.55000000000000004">
      <c r="A27" s="115" t="s">
        <v>189</v>
      </c>
      <c r="B27" s="2"/>
      <c r="C27" s="2"/>
      <c r="D27" s="2"/>
      <c r="E27" s="2"/>
      <c r="F27" s="12"/>
      <c r="G27" s="12"/>
      <c r="H27" s="94">
        <v>6042996.8300000001</v>
      </c>
      <c r="I27" s="94"/>
      <c r="J27" s="94">
        <v>4343503.5499999989</v>
      </c>
      <c r="K27" s="94"/>
      <c r="L27" s="94">
        <v>6042996.8300000001</v>
      </c>
      <c r="M27" s="93"/>
      <c r="N27" s="94">
        <v>4256821.9499999993</v>
      </c>
    </row>
    <row r="28" spans="1:14" ht="24.6" customHeight="1" x14ac:dyDescent="0.55000000000000004">
      <c r="A28" s="1" t="s">
        <v>214</v>
      </c>
      <c r="B28" s="2"/>
      <c r="C28" s="2"/>
      <c r="D28" s="2"/>
      <c r="E28" s="2"/>
      <c r="F28" s="12"/>
      <c r="G28" s="12"/>
      <c r="H28" s="94"/>
      <c r="I28" s="94"/>
      <c r="J28" s="94"/>
      <c r="K28" s="94"/>
      <c r="L28" s="94"/>
      <c r="M28" s="93"/>
      <c r="N28" s="94"/>
    </row>
    <row r="29" spans="1:14" ht="24.6" customHeight="1" x14ac:dyDescent="0.55000000000000004">
      <c r="A29" s="1" t="s">
        <v>215</v>
      </c>
      <c r="B29" s="2"/>
      <c r="C29" s="2"/>
      <c r="D29" s="2"/>
      <c r="E29" s="2"/>
      <c r="F29" s="12"/>
      <c r="G29" s="12"/>
      <c r="H29" s="94">
        <v>580101.04</v>
      </c>
      <c r="I29" s="94"/>
      <c r="J29" s="94">
        <v>0</v>
      </c>
      <c r="K29" s="94"/>
      <c r="L29" s="94">
        <v>0</v>
      </c>
      <c r="M29" s="93"/>
      <c r="N29" s="94">
        <v>0</v>
      </c>
    </row>
    <row r="30" spans="1:14" ht="24.6" customHeight="1" x14ac:dyDescent="0.55000000000000004">
      <c r="A30" s="115" t="s">
        <v>165</v>
      </c>
      <c r="B30" s="2"/>
      <c r="C30" s="2"/>
      <c r="D30" s="2"/>
      <c r="E30" s="2"/>
      <c r="F30" s="12"/>
      <c r="G30" s="12"/>
      <c r="H30" s="94"/>
      <c r="I30" s="94"/>
      <c r="J30" s="94"/>
      <c r="K30" s="94"/>
      <c r="L30" s="94"/>
      <c r="M30" s="93"/>
      <c r="N30" s="94"/>
    </row>
    <row r="31" spans="1:14" ht="24.6" customHeight="1" x14ac:dyDescent="0.55000000000000004">
      <c r="A31" s="115" t="s">
        <v>164</v>
      </c>
      <c r="B31" s="2"/>
      <c r="C31" s="2"/>
      <c r="D31" s="2"/>
      <c r="E31" s="2"/>
      <c r="F31" s="12"/>
      <c r="G31" s="12"/>
      <c r="H31" s="98">
        <v>-363425.83</v>
      </c>
      <c r="I31" s="94"/>
      <c r="J31" s="98">
        <v>-278364.63</v>
      </c>
      <c r="K31" s="94"/>
      <c r="L31" s="98">
        <v>-363425.83</v>
      </c>
      <c r="M31" s="93"/>
      <c r="N31" s="98">
        <v>-261028.31999999998</v>
      </c>
    </row>
    <row r="32" spans="1:14" ht="24.6" customHeight="1" x14ac:dyDescent="0.55000000000000004">
      <c r="A32" s="115" t="s">
        <v>166</v>
      </c>
      <c r="B32" s="2"/>
      <c r="C32" s="2"/>
      <c r="D32" s="2"/>
      <c r="E32" s="2"/>
      <c r="F32" s="12"/>
      <c r="G32" s="12"/>
      <c r="H32" s="94"/>
      <c r="I32" s="94"/>
      <c r="J32" s="94"/>
      <c r="K32" s="94"/>
      <c r="L32" s="94"/>
      <c r="M32" s="93"/>
      <c r="N32" s="94"/>
    </row>
    <row r="33" spans="1:14" ht="24.6" customHeight="1" x14ac:dyDescent="0.55000000000000004">
      <c r="A33" s="115" t="s">
        <v>164</v>
      </c>
      <c r="B33" s="2"/>
      <c r="C33" s="2"/>
      <c r="D33" s="2"/>
      <c r="E33" s="2"/>
      <c r="F33" s="12"/>
      <c r="G33" s="12"/>
      <c r="H33" s="98">
        <f>SUM(H27:H31)</f>
        <v>6259672.04</v>
      </c>
      <c r="I33" s="94"/>
      <c r="J33" s="98">
        <f>SUM(J27:J31)</f>
        <v>4065138.919999999</v>
      </c>
      <c r="K33" s="94"/>
      <c r="L33" s="98">
        <f>SUM(L27:L31)</f>
        <v>5679571</v>
      </c>
      <c r="M33" s="93"/>
      <c r="N33" s="98">
        <f>SUM(N27:N31)</f>
        <v>3995793.6299999994</v>
      </c>
    </row>
    <row r="34" spans="1:14" ht="24.6" customHeight="1" x14ac:dyDescent="0.55000000000000004">
      <c r="A34" s="11" t="s">
        <v>191</v>
      </c>
      <c r="B34" s="2"/>
      <c r="C34" s="2"/>
      <c r="D34" s="2"/>
      <c r="E34" s="2"/>
      <c r="F34" s="12"/>
      <c r="G34" s="12"/>
      <c r="H34" s="94">
        <f>H33</f>
        <v>6259672.04</v>
      </c>
      <c r="I34" s="94"/>
      <c r="J34" s="94">
        <f>J33</f>
        <v>4065138.919999999</v>
      </c>
      <c r="K34" s="94"/>
      <c r="L34" s="94">
        <f>L33</f>
        <v>5679571</v>
      </c>
      <c r="M34" s="93"/>
      <c r="N34" s="94">
        <f>N33</f>
        <v>3995793.6299999994</v>
      </c>
    </row>
    <row r="35" spans="1:14" ht="24.6" customHeight="1" thickBot="1" x14ac:dyDescent="0.6">
      <c r="A35" s="11" t="s">
        <v>190</v>
      </c>
      <c r="B35" s="2"/>
      <c r="C35" s="2"/>
      <c r="D35" s="2"/>
      <c r="E35" s="2"/>
      <c r="F35" s="12"/>
      <c r="G35" s="12"/>
      <c r="H35" s="99">
        <f>+H34+H23</f>
        <v>24241213.829999972</v>
      </c>
      <c r="I35" s="94"/>
      <c r="J35" s="99">
        <f>+J34+J23</f>
        <v>10596573.09999989</v>
      </c>
      <c r="K35" s="94"/>
      <c r="L35" s="99">
        <f>+L34+L23</f>
        <v>23979519.969999976</v>
      </c>
      <c r="M35" s="93"/>
      <c r="N35" s="99">
        <f>+N34+N23</f>
        <v>8059515.959999809</v>
      </c>
    </row>
    <row r="36" spans="1:14" ht="24.6" customHeight="1" thickTop="1" x14ac:dyDescent="0.6">
      <c r="A36" s="2"/>
      <c r="B36" s="2"/>
      <c r="C36" s="2"/>
      <c r="D36" s="2"/>
      <c r="E36" s="2"/>
      <c r="F36" s="90"/>
      <c r="G36" s="90"/>
      <c r="H36" s="9"/>
      <c r="I36" s="10"/>
      <c r="J36" s="9"/>
      <c r="K36" s="8"/>
      <c r="L36" s="9"/>
      <c r="M36" s="10"/>
      <c r="N36" s="9"/>
    </row>
    <row r="37" spans="1:14" ht="25.5" customHeight="1" x14ac:dyDescent="0.6">
      <c r="A37" s="11" t="s">
        <v>13</v>
      </c>
      <c r="B37" s="2"/>
      <c r="C37" s="2"/>
      <c r="D37" s="2"/>
      <c r="E37" s="2"/>
      <c r="F37" s="90"/>
      <c r="G37" s="90"/>
      <c r="H37" s="9"/>
      <c r="I37" s="10"/>
      <c r="J37" s="9"/>
      <c r="K37" s="8"/>
      <c r="L37" s="9"/>
      <c r="M37" s="10"/>
      <c r="N37" s="9"/>
    </row>
    <row r="38" spans="1:14" ht="25.5" customHeight="1" x14ac:dyDescent="0.55000000000000004">
      <c r="A38" s="141" t="s">
        <v>150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</row>
    <row r="39" spans="1:14" ht="25.5" customHeight="1" x14ac:dyDescent="0.55000000000000004">
      <c r="A39" s="142" t="s">
        <v>47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</row>
    <row r="40" spans="1:14" ht="25.5" customHeight="1" x14ac:dyDescent="0.6">
      <c r="A40" s="143" t="s">
        <v>171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</row>
    <row r="41" spans="1:14" ht="25.5" customHeight="1" x14ac:dyDescent="0.55000000000000004">
      <c r="A41" s="142" t="s">
        <v>186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</row>
    <row r="42" spans="1:14" ht="25.5" customHeight="1" x14ac:dyDescent="0.55000000000000004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</row>
    <row r="43" spans="1:14" ht="25.5" customHeight="1" x14ac:dyDescent="0.55000000000000004">
      <c r="A43" s="89"/>
      <c r="B43" s="89"/>
      <c r="C43" s="89"/>
      <c r="D43" s="89"/>
      <c r="E43" s="89"/>
      <c r="F43" s="89"/>
      <c r="G43" s="89"/>
      <c r="H43" s="5"/>
      <c r="I43" s="5" t="s">
        <v>50</v>
      </c>
      <c r="J43" s="5"/>
      <c r="K43" s="5"/>
      <c r="L43" s="140" t="s">
        <v>43</v>
      </c>
      <c r="M43" s="140"/>
      <c r="N43" s="140"/>
    </row>
    <row r="44" spans="1:14" ht="25.5" customHeight="1" x14ac:dyDescent="0.6">
      <c r="A44" s="2"/>
      <c r="B44" s="2"/>
      <c r="C44" s="2"/>
      <c r="D44" s="2"/>
      <c r="E44" s="2"/>
      <c r="F44" s="90" t="s">
        <v>8</v>
      </c>
      <c r="G44" s="90"/>
      <c r="H44" s="6" t="s">
        <v>141</v>
      </c>
      <c r="I44" s="7"/>
      <c r="J44" s="6" t="s">
        <v>127</v>
      </c>
      <c r="K44" s="8"/>
      <c r="L44" s="6" t="s">
        <v>141</v>
      </c>
      <c r="M44" s="7"/>
      <c r="N44" s="6" t="s">
        <v>127</v>
      </c>
    </row>
    <row r="45" spans="1:14" ht="25.5" customHeight="1" x14ac:dyDescent="0.6">
      <c r="A45" s="2"/>
      <c r="B45" s="2"/>
      <c r="C45" s="2"/>
      <c r="D45" s="2"/>
      <c r="E45" s="2"/>
      <c r="F45" s="90"/>
      <c r="G45" s="90"/>
      <c r="H45" s="9"/>
      <c r="I45" s="10"/>
      <c r="J45" s="9"/>
      <c r="K45" s="8"/>
      <c r="L45" s="9"/>
      <c r="M45" s="10"/>
      <c r="N45" s="9"/>
    </row>
    <row r="46" spans="1:14" ht="24.6" customHeight="1" x14ac:dyDescent="0.55000000000000004">
      <c r="A46" s="15" t="s">
        <v>123</v>
      </c>
      <c r="B46" s="15"/>
      <c r="C46" s="2"/>
      <c r="D46" s="2"/>
      <c r="E46" s="2"/>
      <c r="F46" s="12"/>
      <c r="G46" s="12"/>
      <c r="H46" s="2"/>
      <c r="J46" s="2"/>
      <c r="L46" s="2"/>
      <c r="M46" s="2"/>
      <c r="N46" s="2"/>
    </row>
    <row r="47" spans="1:14" ht="24.6" customHeight="1" x14ac:dyDescent="0.55000000000000004">
      <c r="A47" s="11" t="s">
        <v>124</v>
      </c>
      <c r="B47" s="91"/>
      <c r="C47" s="2"/>
      <c r="D47" s="2"/>
      <c r="E47" s="2"/>
      <c r="F47" s="12"/>
      <c r="G47" s="12"/>
      <c r="H47" s="93">
        <f>+H23-H48</f>
        <v>17856192.249999974</v>
      </c>
      <c r="I47" s="100"/>
      <c r="J47" s="93">
        <f>+J23-J48</f>
        <v>6605564.3499998897</v>
      </c>
      <c r="K47" s="100"/>
      <c r="L47" s="93">
        <f>+L23-L48</f>
        <v>18299948.969999976</v>
      </c>
      <c r="M47" s="93"/>
      <c r="N47" s="93">
        <f>+N23-N48</f>
        <v>4063722.3299998101</v>
      </c>
    </row>
    <row r="48" spans="1:14" ht="24.6" customHeight="1" x14ac:dyDescent="0.55000000000000004">
      <c r="A48" s="11" t="s">
        <v>159</v>
      </c>
      <c r="B48" s="91"/>
      <c r="C48" s="2"/>
      <c r="D48" s="2"/>
      <c r="E48" s="2"/>
      <c r="F48" s="12"/>
      <c r="G48" s="12"/>
      <c r="H48" s="95">
        <v>125349.54</v>
      </c>
      <c r="I48" s="100"/>
      <c r="J48" s="95">
        <v>-74130.17</v>
      </c>
      <c r="K48" s="100"/>
      <c r="L48" s="95">
        <v>0</v>
      </c>
      <c r="M48" s="93"/>
      <c r="N48" s="95">
        <v>0</v>
      </c>
    </row>
    <row r="49" spans="1:14" ht="24.6" customHeight="1" thickBot="1" x14ac:dyDescent="0.6">
      <c r="A49" s="11"/>
      <c r="B49" s="91" t="s">
        <v>31</v>
      </c>
      <c r="C49" s="2"/>
      <c r="D49" s="2"/>
      <c r="E49" s="2"/>
      <c r="F49" s="12"/>
      <c r="G49" s="12"/>
      <c r="H49" s="101">
        <f>SUM(H47+H48)</f>
        <v>17981541.789999973</v>
      </c>
      <c r="I49" s="100"/>
      <c r="J49" s="101">
        <f>SUM(J47+J48)</f>
        <v>6531434.1799998898</v>
      </c>
      <c r="K49" s="100"/>
      <c r="L49" s="101">
        <f>SUM(L47+L48)</f>
        <v>18299948.969999976</v>
      </c>
      <c r="M49" s="93"/>
      <c r="N49" s="101">
        <f>SUM(N47+N48)</f>
        <v>4063722.3299998101</v>
      </c>
    </row>
    <row r="50" spans="1:14" ht="24.6" customHeight="1" thickTop="1" x14ac:dyDescent="0.55000000000000004">
      <c r="A50" s="11"/>
      <c r="B50" s="2"/>
      <c r="C50" s="2"/>
      <c r="D50" s="2"/>
      <c r="E50" s="2"/>
      <c r="F50" s="12"/>
      <c r="G50" s="12"/>
      <c r="H50" s="94"/>
      <c r="I50" s="94"/>
      <c r="J50" s="94"/>
      <c r="K50" s="94"/>
      <c r="L50" s="93"/>
      <c r="M50" s="93"/>
      <c r="N50" s="93"/>
    </row>
    <row r="51" spans="1:14" ht="25.5" customHeight="1" x14ac:dyDescent="0.55000000000000004">
      <c r="A51" s="91" t="s">
        <v>167</v>
      </c>
      <c r="B51" s="15"/>
      <c r="C51" s="2"/>
      <c r="D51" s="2"/>
      <c r="E51" s="2"/>
      <c r="F51" s="12"/>
      <c r="G51" s="12"/>
      <c r="H51" s="93"/>
      <c r="I51" s="94"/>
      <c r="J51" s="93"/>
      <c r="K51" s="94"/>
      <c r="L51" s="93"/>
      <c r="M51" s="93"/>
      <c r="N51" s="93"/>
    </row>
    <row r="52" spans="1:14" ht="25.5" customHeight="1" x14ac:dyDescent="0.55000000000000004">
      <c r="A52" s="115" t="s">
        <v>168</v>
      </c>
      <c r="B52" s="91"/>
      <c r="C52" s="2"/>
      <c r="D52" s="2"/>
      <c r="E52" s="2"/>
      <c r="F52" s="12"/>
      <c r="G52" s="12"/>
      <c r="H52" s="93">
        <f>+H35-H53</f>
        <v>24115864.289999973</v>
      </c>
      <c r="I52" s="100"/>
      <c r="J52" s="93">
        <f>+J35-J53</f>
        <v>10670696.33999989</v>
      </c>
      <c r="K52" s="100"/>
      <c r="L52" s="93">
        <f>+L35-L53</f>
        <v>23979519.969999976</v>
      </c>
      <c r="M52" s="93"/>
      <c r="N52" s="93">
        <f>+N35-N53</f>
        <v>8059515.959999809</v>
      </c>
    </row>
    <row r="53" spans="1:14" ht="25.5" customHeight="1" x14ac:dyDescent="0.55000000000000004">
      <c r="A53" s="115" t="s">
        <v>169</v>
      </c>
      <c r="B53" s="91"/>
      <c r="C53" s="2"/>
      <c r="D53" s="2"/>
      <c r="E53" s="2"/>
      <c r="F53" s="12"/>
      <c r="G53" s="12"/>
      <c r="H53" s="95">
        <v>125349.54</v>
      </c>
      <c r="I53" s="100"/>
      <c r="J53" s="95">
        <v>-74123.240000000005</v>
      </c>
      <c r="K53" s="100"/>
      <c r="L53" s="95">
        <v>0</v>
      </c>
      <c r="M53" s="93"/>
      <c r="N53" s="95">
        <v>0</v>
      </c>
    </row>
    <row r="54" spans="1:14" ht="25.5" customHeight="1" thickBot="1" x14ac:dyDescent="0.6">
      <c r="A54" s="11"/>
      <c r="B54" s="91" t="s">
        <v>31</v>
      </c>
      <c r="C54" s="2"/>
      <c r="D54" s="2"/>
      <c r="E54" s="2"/>
      <c r="F54" s="12"/>
      <c r="G54" s="12"/>
      <c r="H54" s="101">
        <f>SUM(H52+H53)</f>
        <v>24241213.829999972</v>
      </c>
      <c r="I54" s="100"/>
      <c r="J54" s="101">
        <f>SUM(J52+J53)</f>
        <v>10596573.09999989</v>
      </c>
      <c r="K54" s="100"/>
      <c r="L54" s="101">
        <f>SUM(L52+L53)</f>
        <v>23979519.969999976</v>
      </c>
      <c r="M54" s="93"/>
      <c r="N54" s="101">
        <f>SUM(N52+N53)</f>
        <v>8059515.959999809</v>
      </c>
    </row>
    <row r="55" spans="1:14" ht="25.5" customHeight="1" thickTop="1" x14ac:dyDescent="0.55000000000000004">
      <c r="A55" s="11"/>
      <c r="B55" s="2"/>
      <c r="C55" s="2"/>
      <c r="D55" s="2"/>
      <c r="E55" s="2"/>
      <c r="F55" s="12"/>
      <c r="G55" s="12"/>
      <c r="H55" s="94"/>
      <c r="I55" s="94"/>
      <c r="J55" s="94"/>
      <c r="K55" s="94"/>
      <c r="L55" s="93"/>
      <c r="M55" s="93"/>
      <c r="N55" s="93"/>
    </row>
    <row r="56" spans="1:14" ht="24.6" customHeight="1" x14ac:dyDescent="0.55000000000000004">
      <c r="A56" s="1" t="s">
        <v>192</v>
      </c>
      <c r="B56" s="2"/>
      <c r="C56" s="2"/>
      <c r="D56" s="2"/>
      <c r="E56" s="2"/>
      <c r="F56" s="12"/>
      <c r="G56" s="12"/>
      <c r="H56" s="94"/>
      <c r="I56" s="94"/>
      <c r="J56" s="94"/>
      <c r="K56" s="94"/>
      <c r="L56" s="93"/>
      <c r="M56" s="93"/>
      <c r="N56" s="93"/>
    </row>
    <row r="57" spans="1:14" ht="24.6" customHeight="1" x14ac:dyDescent="0.55000000000000004">
      <c r="A57" s="1" t="s">
        <v>193</v>
      </c>
      <c r="B57" s="2"/>
      <c r="C57" s="2"/>
      <c r="D57" s="2"/>
      <c r="E57" s="2"/>
      <c r="F57" s="12"/>
      <c r="G57" s="12"/>
      <c r="H57" s="100">
        <f>H47/H58</f>
        <v>0.18115518616320392</v>
      </c>
      <c r="I57" s="100"/>
      <c r="J57" s="100">
        <f>J47/J58</f>
        <v>6.7014972889153063E-2</v>
      </c>
      <c r="K57" s="100"/>
      <c r="L57" s="100">
        <f>L47/L58</f>
        <v>0.18565720037190361</v>
      </c>
      <c r="M57" s="100"/>
      <c r="N57" s="100">
        <f>N47/N58</f>
        <v>4.12273997109706E-2</v>
      </c>
    </row>
    <row r="58" spans="1:14" ht="24.6" customHeight="1" x14ac:dyDescent="0.55000000000000004">
      <c r="A58" s="1" t="s">
        <v>160</v>
      </c>
      <c r="B58" s="2"/>
      <c r="C58" s="2"/>
      <c r="D58" s="2"/>
      <c r="E58" s="2"/>
      <c r="G58" s="12"/>
      <c r="H58" s="132">
        <v>98568485</v>
      </c>
      <c r="I58" s="133"/>
      <c r="J58" s="132">
        <v>98568485</v>
      </c>
      <c r="K58" s="133"/>
      <c r="L58" s="134">
        <v>98568485</v>
      </c>
      <c r="M58" s="133"/>
      <c r="N58" s="132">
        <v>98568485</v>
      </c>
    </row>
    <row r="59" spans="1:14" ht="24.6" customHeight="1" x14ac:dyDescent="0.55000000000000004">
      <c r="A59" s="11"/>
      <c r="B59" s="2"/>
      <c r="C59" s="2"/>
      <c r="D59" s="2"/>
      <c r="E59" s="2"/>
      <c r="F59" s="12"/>
      <c r="G59" s="12"/>
      <c r="M59" s="2"/>
    </row>
    <row r="60" spans="1:14" ht="24.6" customHeight="1" x14ac:dyDescent="0.55000000000000004">
      <c r="C60" s="2"/>
      <c r="D60" s="2"/>
      <c r="E60" s="2"/>
      <c r="F60" s="2"/>
      <c r="G60" s="2"/>
      <c r="H60" s="2"/>
      <c r="J60" s="2"/>
      <c r="L60" s="2"/>
      <c r="M60" s="2"/>
      <c r="N60" s="2"/>
    </row>
    <row r="61" spans="1:14" ht="24" customHeight="1" x14ac:dyDescent="0.55000000000000004"/>
    <row r="62" spans="1:14" ht="24" customHeight="1" x14ac:dyDescent="0.55000000000000004"/>
    <row r="63" spans="1:14" ht="24" customHeight="1" x14ac:dyDescent="0.55000000000000004">
      <c r="A63" s="11" t="s">
        <v>13</v>
      </c>
    </row>
    <row r="64" spans="1:14" ht="24" customHeight="1" x14ac:dyDescent="0.55000000000000004"/>
    <row r="65" ht="24" customHeight="1" x14ac:dyDescent="0.55000000000000004"/>
    <row r="66" ht="24.75" customHeight="1" x14ac:dyDescent="0.55000000000000004"/>
    <row r="67" ht="24.75" customHeight="1" x14ac:dyDescent="0.55000000000000004"/>
    <row r="68" ht="24.75" customHeight="1" x14ac:dyDescent="0.55000000000000004"/>
    <row r="69" ht="24.75" customHeight="1" x14ac:dyDescent="0.55000000000000004"/>
  </sheetData>
  <mergeCells count="10">
    <mergeCell ref="L43:N43"/>
    <mergeCell ref="A38:N38"/>
    <mergeCell ref="A39:N39"/>
    <mergeCell ref="A40:N40"/>
    <mergeCell ref="L6:N6"/>
    <mergeCell ref="A1:N1"/>
    <mergeCell ref="A2:N2"/>
    <mergeCell ref="A3:N3"/>
    <mergeCell ref="A4:N4"/>
    <mergeCell ref="A41:N41"/>
  </mergeCells>
  <pageMargins left="0.63" right="0.28999999999999998" top="0.68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zoomScaleNormal="100" workbookViewId="0">
      <selection activeCell="A20" sqref="A20"/>
    </sheetView>
  </sheetViews>
  <sheetFormatPr defaultColWidth="9.125" defaultRowHeight="18.75" customHeight="1" x14ac:dyDescent="0.5"/>
  <cols>
    <col min="1" max="3" width="9.125" style="16" customWidth="1"/>
    <col min="4" max="4" width="11.25" style="16" customWidth="1"/>
    <col min="5" max="5" width="9.125" style="16" customWidth="1"/>
    <col min="6" max="6" width="11.875" style="16" customWidth="1"/>
    <col min="7" max="7" width="0.875" style="16" customWidth="1"/>
    <col min="8" max="8" width="12.125" style="16" customWidth="1"/>
    <col min="9" max="9" width="0.875" style="16" customWidth="1"/>
    <col min="10" max="10" width="12.125" style="16" customWidth="1"/>
    <col min="11" max="11" width="0.875" style="16" customWidth="1"/>
    <col min="12" max="12" width="11.375" style="16" bestFit="1" customWidth="1"/>
    <col min="13" max="13" width="0.875" style="16" customWidth="1"/>
    <col min="14" max="14" width="12.25" style="16" bestFit="1" customWidth="1"/>
    <col min="15" max="15" width="0.75" style="16" customWidth="1"/>
    <col min="16" max="16" width="13.875" style="16" bestFit="1" customWidth="1"/>
    <col min="17" max="17" width="0.875" style="16" customWidth="1"/>
    <col min="18" max="18" width="12.75" style="16" customWidth="1"/>
    <col min="19" max="19" width="0.875" style="16" customWidth="1"/>
    <col min="20" max="20" width="12.25" style="16" bestFit="1" customWidth="1"/>
    <col min="21" max="21" width="1" style="16" customWidth="1"/>
    <col min="22" max="16384" width="9.125" style="16"/>
  </cols>
  <sheetData>
    <row r="1" spans="1:20" ht="21.9" customHeight="1" x14ac:dyDescent="0.55000000000000004">
      <c r="A1" s="141" t="s">
        <v>176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</row>
    <row r="2" spans="1:20" ht="21.9" customHeight="1" x14ac:dyDescent="0.5">
      <c r="A2" s="146" t="s">
        <v>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20" ht="21.9" customHeight="1" x14ac:dyDescent="0.5">
      <c r="A3" s="147" t="s">
        <v>28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20" ht="21.9" customHeight="1" x14ac:dyDescent="0.5">
      <c r="A4" s="146" t="s">
        <v>186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ht="21.9" customHeight="1" x14ac:dyDescent="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t="21.9" customHeight="1" x14ac:dyDescent="0.5">
      <c r="A6" s="3"/>
      <c r="B6" s="3"/>
      <c r="C6" s="3"/>
      <c r="D6" s="3"/>
      <c r="E6" s="3"/>
      <c r="F6" s="148" t="s">
        <v>45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0" ht="21.9" customHeight="1" x14ac:dyDescent="0.5">
      <c r="A7" s="3"/>
      <c r="B7" s="3"/>
      <c r="C7" s="3"/>
      <c r="D7" s="3"/>
      <c r="E7" s="18" t="s">
        <v>8</v>
      </c>
      <c r="F7" s="144" t="s">
        <v>49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  <c r="R7" s="19" t="s">
        <v>79</v>
      </c>
      <c r="T7" s="20" t="s">
        <v>31</v>
      </c>
    </row>
    <row r="8" spans="1:20" ht="21.9" customHeight="1" x14ac:dyDescent="0.5">
      <c r="A8" s="17"/>
      <c r="B8" s="17"/>
      <c r="C8" s="17"/>
      <c r="D8" s="17"/>
      <c r="E8" s="21"/>
      <c r="F8" s="22" t="s">
        <v>73</v>
      </c>
      <c r="G8" s="23"/>
      <c r="H8" s="24" t="s">
        <v>67</v>
      </c>
      <c r="I8" s="25"/>
      <c r="J8" s="24" t="s">
        <v>68</v>
      </c>
      <c r="K8" s="25"/>
      <c r="L8" s="145" t="s">
        <v>42</v>
      </c>
      <c r="M8" s="145"/>
      <c r="N8" s="145"/>
      <c r="O8" s="27"/>
      <c r="P8" s="27" t="s">
        <v>77</v>
      </c>
      <c r="R8" s="20" t="s">
        <v>80</v>
      </c>
      <c r="T8" s="22" t="s">
        <v>63</v>
      </c>
    </row>
    <row r="9" spans="1:20" ht="21.9" customHeight="1" x14ac:dyDescent="0.5">
      <c r="A9" s="17"/>
      <c r="B9" s="17"/>
      <c r="C9" s="17"/>
      <c r="D9" s="17"/>
      <c r="E9" s="21"/>
      <c r="F9" s="24" t="s">
        <v>74</v>
      </c>
      <c r="G9" s="3"/>
      <c r="H9" s="28"/>
      <c r="I9" s="17"/>
      <c r="J9" s="24" t="s">
        <v>69</v>
      </c>
      <c r="K9" s="17"/>
      <c r="L9" s="27" t="s">
        <v>29</v>
      </c>
      <c r="M9" s="25"/>
      <c r="N9" s="27" t="s">
        <v>30</v>
      </c>
      <c r="O9" s="24"/>
      <c r="P9" s="24" t="s">
        <v>78</v>
      </c>
      <c r="R9" s="29"/>
      <c r="T9" s="20" t="s">
        <v>64</v>
      </c>
    </row>
    <row r="10" spans="1:20" ht="21.9" customHeight="1" x14ac:dyDescent="0.5">
      <c r="A10" s="17"/>
      <c r="B10" s="17"/>
      <c r="C10" s="17"/>
      <c r="D10" s="17"/>
      <c r="E10" s="21"/>
      <c r="F10" s="26" t="s">
        <v>75</v>
      </c>
      <c r="G10" s="30"/>
      <c r="H10" s="31"/>
      <c r="I10" s="32"/>
      <c r="J10" s="26" t="s">
        <v>76</v>
      </c>
      <c r="K10" s="32"/>
      <c r="L10" s="31"/>
      <c r="M10" s="31"/>
      <c r="N10" s="31"/>
      <c r="O10" s="26"/>
      <c r="P10" s="31"/>
      <c r="Q10" s="33"/>
      <c r="R10" s="34"/>
      <c r="S10" s="33"/>
      <c r="T10" s="33"/>
    </row>
    <row r="11" spans="1:20" ht="21.9" customHeight="1" x14ac:dyDescent="0.5">
      <c r="A11" s="17" t="s">
        <v>143</v>
      </c>
      <c r="B11" s="35"/>
      <c r="F11" s="104">
        <v>98568485</v>
      </c>
      <c r="G11" s="104"/>
      <c r="H11" s="104">
        <v>75175543.400000006</v>
      </c>
      <c r="I11" s="104"/>
      <c r="J11" s="104">
        <v>10680188.029999999</v>
      </c>
      <c r="K11" s="104"/>
      <c r="L11" s="104">
        <v>10346848.5</v>
      </c>
      <c r="M11" s="104"/>
      <c r="N11" s="104">
        <v>238587773.17999989</v>
      </c>
      <c r="O11" s="104"/>
      <c r="P11" s="104">
        <f>SUM(F11:O11)</f>
        <v>433358838.1099999</v>
      </c>
      <c r="Q11" s="104"/>
      <c r="R11" s="104">
        <v>3790916.0900000003</v>
      </c>
      <c r="S11" s="104"/>
      <c r="T11" s="104">
        <f>SUM(P11:S11)</f>
        <v>437149754.19999987</v>
      </c>
    </row>
    <row r="12" spans="1:20" ht="21.9" customHeight="1" x14ac:dyDescent="0.5">
      <c r="A12" s="17" t="s">
        <v>199</v>
      </c>
      <c r="B12" s="35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</row>
    <row r="13" spans="1:20" ht="21.9" customHeight="1" x14ac:dyDescent="0.5">
      <c r="A13" s="17" t="s">
        <v>145</v>
      </c>
      <c r="B13" s="35"/>
      <c r="E13" s="36" t="s">
        <v>86</v>
      </c>
      <c r="F13" s="104">
        <v>0</v>
      </c>
      <c r="G13" s="104"/>
      <c r="H13" s="104">
        <v>0</v>
      </c>
      <c r="I13" s="104"/>
      <c r="J13" s="104">
        <v>0</v>
      </c>
      <c r="K13" s="104"/>
      <c r="L13" s="104">
        <v>0</v>
      </c>
      <c r="M13" s="104"/>
      <c r="N13" s="104">
        <v>0</v>
      </c>
      <c r="O13" s="104"/>
      <c r="P13" s="104">
        <f>SUM(F13:O13)</f>
        <v>0</v>
      </c>
      <c r="Q13" s="104"/>
      <c r="R13" s="104">
        <v>1500020</v>
      </c>
      <c r="S13" s="104"/>
      <c r="T13" s="104">
        <f>SUM(P13:S13)</f>
        <v>1500020</v>
      </c>
    </row>
    <row r="14" spans="1:20" ht="21.9" customHeight="1" x14ac:dyDescent="0.5">
      <c r="A14" s="17" t="s">
        <v>148</v>
      </c>
      <c r="B14" s="35"/>
      <c r="E14" s="36" t="s">
        <v>185</v>
      </c>
      <c r="F14" s="104">
        <v>0</v>
      </c>
      <c r="G14" s="104"/>
      <c r="H14" s="104">
        <v>0</v>
      </c>
      <c r="I14" s="104"/>
      <c r="J14" s="104">
        <v>0</v>
      </c>
      <c r="K14" s="104"/>
      <c r="L14" s="104">
        <v>0</v>
      </c>
      <c r="M14" s="104"/>
      <c r="N14" s="104">
        <v>-19711597</v>
      </c>
      <c r="O14" s="104"/>
      <c r="P14" s="104">
        <f>SUM(F14:O14)</f>
        <v>-19711597</v>
      </c>
      <c r="Q14" s="104"/>
      <c r="R14" s="104">
        <v>0</v>
      </c>
      <c r="S14" s="104"/>
      <c r="T14" s="104">
        <f>SUM(P14:S14)</f>
        <v>-19711597</v>
      </c>
    </row>
    <row r="15" spans="1:20" ht="21.9" customHeight="1" x14ac:dyDescent="0.5">
      <c r="A15" s="17" t="s">
        <v>196</v>
      </c>
      <c r="B15" s="35"/>
      <c r="E15" s="36"/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0</v>
      </c>
      <c r="M15" s="104"/>
      <c r="N15" s="104">
        <f>+กำไรขาดทุน!H47</f>
        <v>17856192.249999974</v>
      </c>
      <c r="O15" s="104"/>
      <c r="P15" s="104">
        <f>SUM(F15:O15)</f>
        <v>17856192.249999974</v>
      </c>
      <c r="Q15" s="104"/>
      <c r="R15" s="104">
        <f>+กำไรขาดทุน!H48</f>
        <v>125349.54</v>
      </c>
      <c r="S15" s="104"/>
      <c r="T15" s="104">
        <f>SUM(P15:S15)</f>
        <v>17981541.789999973</v>
      </c>
    </row>
    <row r="16" spans="1:20" ht="21.9" customHeight="1" x14ac:dyDescent="0.5">
      <c r="A16" s="17" t="s">
        <v>195</v>
      </c>
      <c r="B16" s="35"/>
      <c r="E16" s="36"/>
      <c r="F16" s="104">
        <v>0</v>
      </c>
      <c r="G16" s="104"/>
      <c r="H16" s="104">
        <v>0</v>
      </c>
      <c r="I16" s="104"/>
      <c r="J16" s="104">
        <v>0</v>
      </c>
      <c r="K16" s="104"/>
      <c r="L16" s="104">
        <v>0</v>
      </c>
      <c r="M16" s="104"/>
      <c r="N16" s="104">
        <f>กำไรขาดทุน!H34-งบเปลี่ยนแปลงรวม!R16</f>
        <v>6259672.04</v>
      </c>
      <c r="O16" s="104"/>
      <c r="P16" s="104">
        <f>SUM(F16:O16)</f>
        <v>6259672.04</v>
      </c>
      <c r="Q16" s="104"/>
      <c r="R16" s="104">
        <v>0</v>
      </c>
      <c r="S16" s="104"/>
      <c r="T16" s="104">
        <f>SUM(P16:S16)</f>
        <v>6259672.04</v>
      </c>
    </row>
    <row r="17" spans="1:20" ht="21.9" customHeight="1" thickBot="1" x14ac:dyDescent="0.55000000000000004">
      <c r="A17" s="17" t="s">
        <v>144</v>
      </c>
      <c r="B17" s="35"/>
      <c r="F17" s="105">
        <f>SUM(F11:F16)</f>
        <v>98568485</v>
      </c>
      <c r="G17" s="104"/>
      <c r="H17" s="105">
        <f>SUM(H11:H16)</f>
        <v>75175543.400000006</v>
      </c>
      <c r="I17" s="104"/>
      <c r="J17" s="105">
        <f>SUM(J11:J16)</f>
        <v>10680188.029999999</v>
      </c>
      <c r="K17" s="104"/>
      <c r="L17" s="105">
        <f>SUM(L11:L16)</f>
        <v>10346848.5</v>
      </c>
      <c r="M17" s="104"/>
      <c r="N17" s="105">
        <f>SUM(N11:N16)</f>
        <v>242992040.46999985</v>
      </c>
      <c r="O17" s="106"/>
      <c r="P17" s="105">
        <f>SUM(P11:P16)</f>
        <v>437763105.39999992</v>
      </c>
      <c r="Q17" s="104"/>
      <c r="R17" s="105">
        <f>SUM(R11:R16)</f>
        <v>5416285.6299999999</v>
      </c>
      <c r="S17" s="104"/>
      <c r="T17" s="105">
        <f>SUM(T11:T16)</f>
        <v>443179391.02999985</v>
      </c>
    </row>
    <row r="18" spans="1:20" ht="21.9" customHeight="1" thickTop="1" x14ac:dyDescent="0.5">
      <c r="A18" s="17"/>
      <c r="B18" s="35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 ht="21.9" customHeight="1" x14ac:dyDescent="0.5">
      <c r="A19" s="17" t="s">
        <v>128</v>
      </c>
      <c r="B19" s="35"/>
      <c r="F19" s="104">
        <v>98568485</v>
      </c>
      <c r="G19" s="104"/>
      <c r="H19" s="104">
        <v>75175543.400000006</v>
      </c>
      <c r="I19" s="104"/>
      <c r="J19" s="104">
        <v>10680188.029999999</v>
      </c>
      <c r="K19" s="104"/>
      <c r="L19" s="104">
        <v>10346848.5</v>
      </c>
      <c r="M19" s="104"/>
      <c r="N19" s="104">
        <v>252559198.09</v>
      </c>
      <c r="O19" s="104"/>
      <c r="P19" s="104">
        <f>SUM(F19:O19)</f>
        <v>447330263.01999998</v>
      </c>
      <c r="Q19" s="104"/>
      <c r="R19" s="104">
        <v>-180591.37</v>
      </c>
      <c r="S19" s="104"/>
      <c r="T19" s="104">
        <f>SUM(P19:S19)</f>
        <v>447149671.64999998</v>
      </c>
    </row>
    <row r="20" spans="1:20" ht="21.9" customHeight="1" x14ac:dyDescent="0.5">
      <c r="A20" s="17" t="s">
        <v>199</v>
      </c>
      <c r="B20" s="35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</row>
    <row r="21" spans="1:20" ht="21.9" customHeight="1" x14ac:dyDescent="0.5">
      <c r="A21" s="17" t="s">
        <v>145</v>
      </c>
      <c r="B21" s="35"/>
      <c r="E21" s="36" t="s">
        <v>86</v>
      </c>
      <c r="F21" s="104">
        <v>0</v>
      </c>
      <c r="G21" s="104"/>
      <c r="H21" s="104">
        <v>0</v>
      </c>
      <c r="I21" s="104"/>
      <c r="J21" s="104">
        <v>0</v>
      </c>
      <c r="K21" s="104"/>
      <c r="L21" s="104">
        <v>0</v>
      </c>
      <c r="M21" s="104"/>
      <c r="N21" s="104">
        <v>0</v>
      </c>
      <c r="O21" s="104"/>
      <c r="P21" s="104">
        <f>SUM(F21:O21)</f>
        <v>0</v>
      </c>
      <c r="Q21" s="104"/>
      <c r="R21" s="104">
        <v>4048517</v>
      </c>
      <c r="S21" s="104"/>
      <c r="T21" s="104">
        <f>SUM(P21:S21)</f>
        <v>4048517</v>
      </c>
    </row>
    <row r="22" spans="1:20" ht="21.9" customHeight="1" x14ac:dyDescent="0.5">
      <c r="A22" s="17" t="s">
        <v>131</v>
      </c>
      <c r="B22" s="35"/>
      <c r="E22" s="36"/>
      <c r="F22" s="104">
        <v>0</v>
      </c>
      <c r="G22" s="104"/>
      <c r="H22" s="104">
        <v>0</v>
      </c>
      <c r="I22" s="104"/>
      <c r="J22" s="104">
        <v>0</v>
      </c>
      <c r="K22" s="104"/>
      <c r="L22" s="104">
        <v>0</v>
      </c>
      <c r="M22" s="104"/>
      <c r="N22" s="104">
        <v>0</v>
      </c>
      <c r="O22" s="104"/>
      <c r="P22" s="104">
        <f>SUM(F22:O22)</f>
        <v>0</v>
      </c>
      <c r="Q22" s="104"/>
      <c r="R22" s="104">
        <v>-2886.3</v>
      </c>
      <c r="S22" s="104"/>
      <c r="T22" s="104">
        <f>SUM(P22:S22)</f>
        <v>-2886.3</v>
      </c>
    </row>
    <row r="23" spans="1:20" ht="21.9" customHeight="1" x14ac:dyDescent="0.5">
      <c r="A23" s="17" t="s">
        <v>148</v>
      </c>
      <c r="B23" s="35"/>
      <c r="E23" s="36" t="s">
        <v>185</v>
      </c>
      <c r="F23" s="104">
        <v>0</v>
      </c>
      <c r="G23" s="104"/>
      <c r="H23" s="104">
        <v>0</v>
      </c>
      <c r="I23" s="104"/>
      <c r="J23" s="104">
        <v>0</v>
      </c>
      <c r="K23" s="104"/>
      <c r="L23" s="104">
        <v>0</v>
      </c>
      <c r="M23" s="104"/>
      <c r="N23" s="104">
        <v>-24642121.25</v>
      </c>
      <c r="O23" s="104"/>
      <c r="P23" s="104">
        <f>SUM(F23:O23)</f>
        <v>-24642121.25</v>
      </c>
      <c r="Q23" s="104"/>
      <c r="R23" s="104">
        <v>0</v>
      </c>
      <c r="S23" s="104"/>
      <c r="T23" s="104">
        <f>SUM(P23:S23)</f>
        <v>-24642121.25</v>
      </c>
    </row>
    <row r="24" spans="1:20" ht="21.9" customHeight="1" x14ac:dyDescent="0.5">
      <c r="A24" s="17" t="s">
        <v>194</v>
      </c>
      <c r="B24" s="35"/>
      <c r="E24" s="36"/>
      <c r="F24" s="104">
        <v>0</v>
      </c>
      <c r="G24" s="104"/>
      <c r="H24" s="104">
        <v>0</v>
      </c>
      <c r="I24" s="104"/>
      <c r="J24" s="104">
        <v>0</v>
      </c>
      <c r="K24" s="104"/>
      <c r="L24" s="104">
        <v>0</v>
      </c>
      <c r="M24" s="104"/>
      <c r="N24" s="104">
        <f>กำไรขาดทุน!J47</f>
        <v>6605564.3499998897</v>
      </c>
      <c r="O24" s="104"/>
      <c r="P24" s="104">
        <f>SUM(F24:O24)</f>
        <v>6605564.3499998897</v>
      </c>
      <c r="Q24" s="104"/>
      <c r="R24" s="104">
        <f>กำไรขาดทุน!J48</f>
        <v>-74130.17</v>
      </c>
      <c r="S24" s="104"/>
      <c r="T24" s="104">
        <f>SUM(P24:S24)</f>
        <v>6531434.1799998898</v>
      </c>
    </row>
    <row r="25" spans="1:20" ht="21.9" customHeight="1" x14ac:dyDescent="0.5">
      <c r="A25" s="17" t="s">
        <v>195</v>
      </c>
      <c r="B25" s="35"/>
      <c r="E25" s="36"/>
      <c r="F25" s="104">
        <v>0</v>
      </c>
      <c r="G25" s="104"/>
      <c r="H25" s="104">
        <v>0</v>
      </c>
      <c r="I25" s="104"/>
      <c r="J25" s="104">
        <v>0</v>
      </c>
      <c r="K25" s="104"/>
      <c r="L25" s="104">
        <v>0</v>
      </c>
      <c r="M25" s="104"/>
      <c r="N25" s="104">
        <f>กำไรขาดทุน!J34-งบเปลี่ยนแปลงรวม!R25</f>
        <v>4065131.9899999988</v>
      </c>
      <c r="O25" s="104"/>
      <c r="P25" s="104">
        <f>SUM(F25:O25)</f>
        <v>4065131.9899999988</v>
      </c>
      <c r="Q25" s="104"/>
      <c r="R25" s="104">
        <v>6.93</v>
      </c>
      <c r="S25" s="104"/>
      <c r="T25" s="104">
        <f>SUM(P25:S25)</f>
        <v>4065138.919999999</v>
      </c>
    </row>
    <row r="26" spans="1:20" ht="21.9" customHeight="1" thickBot="1" x14ac:dyDescent="0.55000000000000004">
      <c r="A26" s="17" t="s">
        <v>129</v>
      </c>
      <c r="B26" s="35"/>
      <c r="F26" s="105">
        <f>SUM(F19:F25)</f>
        <v>98568485</v>
      </c>
      <c r="G26" s="104"/>
      <c r="H26" s="105">
        <f>SUM(H19:H25)</f>
        <v>75175543.400000006</v>
      </c>
      <c r="I26" s="104"/>
      <c r="J26" s="105">
        <f>SUM(J19:J25)</f>
        <v>10680188.029999999</v>
      </c>
      <c r="K26" s="104"/>
      <c r="L26" s="105">
        <f>SUM(L19:L25)</f>
        <v>10346848.5</v>
      </c>
      <c r="M26" s="104"/>
      <c r="N26" s="105">
        <f>SUM(N19:N25)</f>
        <v>238587773.17999989</v>
      </c>
      <c r="O26" s="106"/>
      <c r="P26" s="105">
        <f>SUM(P19:P25)</f>
        <v>433358838.1099999</v>
      </c>
      <c r="Q26" s="104"/>
      <c r="R26" s="105">
        <f>SUM(R19:R25)</f>
        <v>3790916.0900000003</v>
      </c>
      <c r="S26" s="104"/>
      <c r="T26" s="105">
        <f>SUM(T19:T25)</f>
        <v>437149754.19999987</v>
      </c>
    </row>
    <row r="27" spans="1:20" ht="21.9" customHeight="1" thickTop="1" x14ac:dyDescent="0.5">
      <c r="A27" s="17"/>
      <c r="B27" s="35"/>
    </row>
    <row r="28" spans="1:20" ht="21.9" customHeight="1" x14ac:dyDescent="0.5">
      <c r="A28" s="17" t="s">
        <v>13</v>
      </c>
      <c r="B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20" ht="18.75" customHeight="1" x14ac:dyDescent="0.5">
      <c r="A29" s="35"/>
      <c r="B29" s="35"/>
      <c r="E29" s="37"/>
      <c r="F29" s="17"/>
      <c r="G29" s="17"/>
      <c r="H29" s="17"/>
      <c r="I29" s="17"/>
      <c r="J29" s="17"/>
      <c r="K29" s="17"/>
      <c r="L29" s="17"/>
      <c r="M29" s="17"/>
    </row>
  </sheetData>
  <mergeCells count="7">
    <mergeCell ref="A1:T1"/>
    <mergeCell ref="F7:P7"/>
    <mergeCell ref="L8:N8"/>
    <mergeCell ref="A2:T2"/>
    <mergeCell ref="A3:T3"/>
    <mergeCell ref="F6:T6"/>
    <mergeCell ref="A4:T4"/>
  </mergeCells>
  <pageMargins left="0.9" right="0.19685039370078741" top="0.51" bottom="0.43307086614173229" header="0.19685039370078741" footer="0.33"/>
  <pageSetup paperSize="9" scale="9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zoomScaleNormal="100" workbookViewId="0">
      <selection activeCell="S22" sqref="S22"/>
    </sheetView>
  </sheetViews>
  <sheetFormatPr defaultColWidth="9.125" defaultRowHeight="21.75" customHeight="1" x14ac:dyDescent="0.5"/>
  <cols>
    <col min="1" max="4" width="9.125" style="16" customWidth="1"/>
    <col min="5" max="5" width="5.75" style="16" customWidth="1"/>
    <col min="6" max="6" width="9.125" style="16" customWidth="1"/>
    <col min="7" max="7" width="13" style="16" customWidth="1"/>
    <col min="8" max="8" width="1" style="16" customWidth="1"/>
    <col min="9" max="9" width="13" style="16" customWidth="1"/>
    <col min="10" max="10" width="1" style="16" customWidth="1"/>
    <col min="11" max="11" width="13" style="16" customWidth="1"/>
    <col min="12" max="12" width="1" style="16" customWidth="1"/>
    <col min="13" max="13" width="13" style="16" customWidth="1"/>
    <col min="14" max="14" width="1" style="16" customWidth="1"/>
    <col min="15" max="15" width="13" style="16" customWidth="1"/>
    <col min="16" max="16" width="1" style="16" customWidth="1"/>
    <col min="17" max="17" width="13" style="16" customWidth="1"/>
    <col min="18" max="18" width="1.25" style="16" customWidth="1"/>
    <col min="19" max="16384" width="9.125" style="16"/>
  </cols>
  <sheetData>
    <row r="1" spans="1:20" ht="24" customHeight="1" x14ac:dyDescent="0.55000000000000004">
      <c r="A1" s="141" t="s">
        <v>178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92"/>
      <c r="S1" s="92"/>
      <c r="T1" s="92"/>
    </row>
    <row r="2" spans="1:20" ht="24" customHeight="1" x14ac:dyDescent="0.5">
      <c r="A2" s="146" t="s">
        <v>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20" ht="24" customHeight="1" x14ac:dyDescent="0.5">
      <c r="A3" s="147" t="s">
        <v>28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20" ht="24" customHeight="1" x14ac:dyDescent="0.5">
      <c r="A4" s="146" t="s">
        <v>186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</row>
    <row r="5" spans="1:20" ht="24" customHeight="1" x14ac:dyDescent="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20" ht="24" customHeight="1" x14ac:dyDescent="0.5">
      <c r="A6" s="3"/>
      <c r="B6" s="3"/>
      <c r="C6" s="3"/>
      <c r="D6" s="3"/>
      <c r="E6" s="3"/>
      <c r="F6" s="3"/>
      <c r="G6" s="148" t="s">
        <v>46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20" ht="24" customHeight="1" x14ac:dyDescent="0.5">
      <c r="A7" s="3"/>
      <c r="B7" s="3"/>
      <c r="C7" s="3"/>
      <c r="D7" s="3"/>
      <c r="E7" s="3"/>
      <c r="F7" s="18" t="s">
        <v>8</v>
      </c>
      <c r="G7" s="27" t="s">
        <v>73</v>
      </c>
      <c r="H7" s="38"/>
      <c r="I7" s="39" t="s">
        <v>70</v>
      </c>
      <c r="J7" s="38"/>
      <c r="K7" s="27" t="s">
        <v>68</v>
      </c>
      <c r="L7" s="38"/>
      <c r="M7" s="149" t="s">
        <v>42</v>
      </c>
      <c r="N7" s="149"/>
      <c r="O7" s="149"/>
      <c r="P7" s="38"/>
      <c r="Q7" s="3" t="s">
        <v>31</v>
      </c>
    </row>
    <row r="8" spans="1:20" ht="24" customHeight="1" x14ac:dyDescent="0.5">
      <c r="A8" s="17"/>
      <c r="B8" s="17"/>
      <c r="C8" s="17"/>
      <c r="D8" s="17"/>
      <c r="E8" s="17"/>
      <c r="F8" s="21"/>
      <c r="G8" s="24" t="s">
        <v>74</v>
      </c>
      <c r="H8" s="3"/>
      <c r="I8" s="40"/>
      <c r="J8" s="17"/>
      <c r="K8" s="24" t="s">
        <v>69</v>
      </c>
      <c r="L8" s="17"/>
      <c r="M8" s="27" t="s">
        <v>29</v>
      </c>
      <c r="N8" s="27"/>
      <c r="O8" s="27" t="s">
        <v>30</v>
      </c>
      <c r="Q8" s="3" t="s">
        <v>63</v>
      </c>
    </row>
    <row r="9" spans="1:20" ht="24" customHeight="1" x14ac:dyDescent="0.5">
      <c r="A9" s="17"/>
      <c r="B9" s="17"/>
      <c r="C9" s="17"/>
      <c r="D9" s="17"/>
      <c r="E9" s="17"/>
      <c r="F9" s="21"/>
      <c r="G9" s="26" t="s">
        <v>75</v>
      </c>
      <c r="H9" s="30"/>
      <c r="I9" s="41"/>
      <c r="J9" s="32"/>
      <c r="K9" s="26" t="s">
        <v>76</v>
      </c>
      <c r="L9" s="32"/>
      <c r="M9" s="31"/>
      <c r="N9" s="31"/>
      <c r="O9" s="31"/>
      <c r="P9" s="33"/>
      <c r="Q9" s="30" t="s">
        <v>64</v>
      </c>
    </row>
    <row r="10" spans="1:20" ht="24" customHeight="1" x14ac:dyDescent="0.5">
      <c r="A10" s="17" t="s">
        <v>143</v>
      </c>
      <c r="B10" s="35"/>
      <c r="G10" s="107">
        <v>98568485</v>
      </c>
      <c r="H10" s="107"/>
      <c r="I10" s="107">
        <v>75175543.400000006</v>
      </c>
      <c r="J10" s="107"/>
      <c r="K10" s="107">
        <v>10680188.029999999</v>
      </c>
      <c r="L10" s="107"/>
      <c r="M10" s="107">
        <v>10346848.5</v>
      </c>
      <c r="N10" s="104"/>
      <c r="O10" s="107">
        <v>235129314.7099998</v>
      </c>
      <c r="P10" s="104"/>
      <c r="Q10" s="104">
        <f>SUM(G10:P10)</f>
        <v>429900379.63999981</v>
      </c>
    </row>
    <row r="11" spans="1:20" ht="24" customHeight="1" x14ac:dyDescent="0.5">
      <c r="A11" s="17" t="s">
        <v>199</v>
      </c>
      <c r="B11" s="17"/>
      <c r="C11" s="17"/>
      <c r="D11" s="17"/>
      <c r="E11" s="17"/>
      <c r="F11" s="17"/>
      <c r="G11" s="107"/>
      <c r="H11" s="107"/>
      <c r="I11" s="107"/>
      <c r="J11" s="107"/>
      <c r="K11" s="107"/>
      <c r="L11" s="107"/>
      <c r="M11" s="107"/>
      <c r="N11" s="107"/>
      <c r="O11" s="107"/>
      <c r="P11" s="104"/>
      <c r="Q11" s="104"/>
    </row>
    <row r="12" spans="1:20" ht="24" customHeight="1" x14ac:dyDescent="0.5">
      <c r="A12" s="17" t="s">
        <v>149</v>
      </c>
      <c r="B12" s="17"/>
      <c r="C12" s="17"/>
      <c r="D12" s="17"/>
      <c r="E12" s="17"/>
      <c r="F12" s="36" t="s">
        <v>185</v>
      </c>
      <c r="G12" s="108">
        <v>0</v>
      </c>
      <c r="H12" s="104"/>
      <c r="I12" s="108">
        <v>0</v>
      </c>
      <c r="J12" s="104"/>
      <c r="K12" s="108">
        <v>0</v>
      </c>
      <c r="L12" s="104"/>
      <c r="M12" s="104">
        <v>0</v>
      </c>
      <c r="N12" s="107"/>
      <c r="O12" s="107">
        <v>-19711597</v>
      </c>
      <c r="P12" s="104"/>
      <c r="Q12" s="107">
        <f>SUM(G12:P12)</f>
        <v>-19711597</v>
      </c>
    </row>
    <row r="13" spans="1:20" ht="24" customHeight="1" x14ac:dyDescent="0.5">
      <c r="A13" s="17" t="s">
        <v>198</v>
      </c>
      <c r="B13" s="17"/>
      <c r="C13" s="17"/>
      <c r="D13" s="17"/>
      <c r="E13" s="17"/>
      <c r="F13" s="36"/>
      <c r="G13" s="108">
        <v>0</v>
      </c>
      <c r="H13" s="104"/>
      <c r="I13" s="108">
        <v>0</v>
      </c>
      <c r="J13" s="104"/>
      <c r="K13" s="108">
        <v>0</v>
      </c>
      <c r="L13" s="104"/>
      <c r="M13" s="104">
        <v>0</v>
      </c>
      <c r="N13" s="107"/>
      <c r="O13" s="107">
        <f>+กำไรขาดทุน!L47</f>
        <v>18299948.969999976</v>
      </c>
      <c r="P13" s="104"/>
      <c r="Q13" s="107">
        <f>SUM(G13:P13)</f>
        <v>18299948.969999976</v>
      </c>
    </row>
    <row r="14" spans="1:20" ht="24" customHeight="1" x14ac:dyDescent="0.5">
      <c r="A14" s="17" t="s">
        <v>197</v>
      </c>
      <c r="B14" s="17"/>
      <c r="C14" s="17"/>
      <c r="D14" s="17"/>
      <c r="E14" s="17"/>
      <c r="F14" s="36"/>
      <c r="G14" s="108">
        <v>0</v>
      </c>
      <c r="H14" s="104"/>
      <c r="I14" s="108">
        <v>0</v>
      </c>
      <c r="J14" s="104"/>
      <c r="K14" s="108">
        <v>0</v>
      </c>
      <c r="L14" s="104"/>
      <c r="M14" s="104">
        <v>0</v>
      </c>
      <c r="N14" s="107"/>
      <c r="O14" s="107">
        <f>กำไรขาดทุน!L34</f>
        <v>5679571</v>
      </c>
      <c r="P14" s="104"/>
      <c r="Q14" s="107">
        <f>SUM(G14:P14)</f>
        <v>5679571</v>
      </c>
    </row>
    <row r="15" spans="1:20" ht="24" customHeight="1" thickBot="1" x14ac:dyDescent="0.55000000000000004">
      <c r="A15" s="17" t="s">
        <v>144</v>
      </c>
      <c r="B15" s="35"/>
      <c r="F15" s="42"/>
      <c r="G15" s="105">
        <f>SUM(G10:G14)</f>
        <v>98568485</v>
      </c>
      <c r="H15" s="104"/>
      <c r="I15" s="105">
        <f>SUM(I10:I14)</f>
        <v>75175543.400000006</v>
      </c>
      <c r="J15" s="104"/>
      <c r="K15" s="105">
        <f>SUM(K10:K14)</f>
        <v>10680188.029999999</v>
      </c>
      <c r="L15" s="104"/>
      <c r="M15" s="105">
        <f>SUM(M10:M14)</f>
        <v>10346848.5</v>
      </c>
      <c r="N15" s="104"/>
      <c r="O15" s="105">
        <f>SUM(O10:O14)</f>
        <v>239397237.67999977</v>
      </c>
      <c r="P15" s="104"/>
      <c r="Q15" s="105">
        <f>SUM(Q10:Q14)</f>
        <v>434168302.60999978</v>
      </c>
    </row>
    <row r="16" spans="1:20" ht="24" customHeight="1" thickTop="1" x14ac:dyDescent="0.5">
      <c r="A16" s="17"/>
      <c r="B16" s="35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</row>
    <row r="17" spans="1:17" ht="24" customHeight="1" x14ac:dyDescent="0.5">
      <c r="A17" s="17" t="s">
        <v>128</v>
      </c>
      <c r="B17" s="35"/>
      <c r="G17" s="104">
        <v>98568485</v>
      </c>
      <c r="H17" s="104"/>
      <c r="I17" s="104">
        <v>75175543.400000006</v>
      </c>
      <c r="J17" s="104"/>
      <c r="K17" s="104">
        <v>10680188.029999999</v>
      </c>
      <c r="L17" s="104"/>
      <c r="M17" s="104">
        <v>10346848.5</v>
      </c>
      <c r="N17" s="104"/>
      <c r="O17" s="104">
        <v>251711920</v>
      </c>
      <c r="P17" s="104"/>
      <c r="Q17" s="104">
        <f>SUM(G17:P17)</f>
        <v>446482984.93000001</v>
      </c>
    </row>
    <row r="18" spans="1:17" ht="24" customHeight="1" x14ac:dyDescent="0.5">
      <c r="A18" s="17" t="s">
        <v>199</v>
      </c>
      <c r="B18" s="17"/>
      <c r="C18" s="17"/>
      <c r="D18" s="17"/>
      <c r="E18" s="17"/>
      <c r="F18" s="17"/>
      <c r="G18" s="107"/>
      <c r="H18" s="107"/>
      <c r="I18" s="107"/>
      <c r="J18" s="107"/>
      <c r="K18" s="107"/>
      <c r="L18" s="107"/>
      <c r="M18" s="107"/>
      <c r="N18" s="107"/>
      <c r="O18" s="107"/>
      <c r="P18" s="104"/>
      <c r="Q18" s="107"/>
    </row>
    <row r="19" spans="1:17" ht="24" customHeight="1" x14ac:dyDescent="0.5">
      <c r="A19" s="17" t="s">
        <v>149</v>
      </c>
      <c r="B19" s="17"/>
      <c r="C19" s="17"/>
      <c r="D19" s="17"/>
      <c r="E19" s="17"/>
      <c r="F19" s="36" t="s">
        <v>185</v>
      </c>
      <c r="G19" s="108">
        <v>0</v>
      </c>
      <c r="H19" s="104"/>
      <c r="I19" s="108">
        <v>0</v>
      </c>
      <c r="J19" s="104"/>
      <c r="K19" s="108">
        <v>0</v>
      </c>
      <c r="L19" s="104"/>
      <c r="M19" s="104">
        <v>0</v>
      </c>
      <c r="N19" s="107"/>
      <c r="O19" s="107">
        <v>-24642121.25</v>
      </c>
      <c r="P19" s="104"/>
      <c r="Q19" s="107">
        <f>SUM(G19:P19)</f>
        <v>-24642121.25</v>
      </c>
    </row>
    <row r="20" spans="1:17" ht="24" customHeight="1" x14ac:dyDescent="0.5">
      <c r="A20" s="17" t="s">
        <v>198</v>
      </c>
      <c r="B20" s="17"/>
      <c r="C20" s="17"/>
      <c r="D20" s="17"/>
      <c r="E20" s="17"/>
      <c r="F20" s="36"/>
      <c r="G20" s="108">
        <v>0</v>
      </c>
      <c r="H20" s="104"/>
      <c r="I20" s="108">
        <v>0</v>
      </c>
      <c r="J20" s="104"/>
      <c r="K20" s="108">
        <v>0</v>
      </c>
      <c r="L20" s="104"/>
      <c r="M20" s="104">
        <v>0</v>
      </c>
      <c r="N20" s="107"/>
      <c r="O20" s="107">
        <f>+กำไรขาดทุน!N47</f>
        <v>4063722.3299998101</v>
      </c>
      <c r="P20" s="104"/>
      <c r="Q20" s="107">
        <f>SUM(G20:P20)</f>
        <v>4063722.3299998101</v>
      </c>
    </row>
    <row r="21" spans="1:17" ht="24" customHeight="1" x14ac:dyDescent="0.5">
      <c r="A21" s="17" t="s">
        <v>197</v>
      </c>
      <c r="B21" s="17"/>
      <c r="C21" s="17"/>
      <c r="D21" s="17"/>
      <c r="E21" s="17"/>
      <c r="F21" s="36"/>
      <c r="G21" s="108">
        <v>0</v>
      </c>
      <c r="H21" s="104"/>
      <c r="I21" s="108">
        <v>0</v>
      </c>
      <c r="J21" s="104"/>
      <c r="K21" s="108">
        <v>0</v>
      </c>
      <c r="L21" s="104"/>
      <c r="M21" s="104">
        <v>0</v>
      </c>
      <c r="N21" s="107"/>
      <c r="O21" s="107">
        <f>กำไรขาดทุน!N34</f>
        <v>3995793.6299999994</v>
      </c>
      <c r="P21" s="104"/>
      <c r="Q21" s="107">
        <f>SUM(G21:P21)</f>
        <v>3995793.6299999994</v>
      </c>
    </row>
    <row r="22" spans="1:17" ht="24" customHeight="1" thickBot="1" x14ac:dyDescent="0.55000000000000004">
      <c r="A22" s="17" t="s">
        <v>129</v>
      </c>
      <c r="B22" s="35"/>
      <c r="F22" s="42"/>
      <c r="G22" s="105">
        <f>SUM(G17:G21)</f>
        <v>98568485</v>
      </c>
      <c r="H22" s="104"/>
      <c r="I22" s="105">
        <f>SUM(I17:I21)</f>
        <v>75175543.400000006</v>
      </c>
      <c r="J22" s="104"/>
      <c r="K22" s="105">
        <f>SUM(K17:K21)</f>
        <v>10680188.029999999</v>
      </c>
      <c r="L22" s="104"/>
      <c r="M22" s="105">
        <f>SUM(M17:M21)</f>
        <v>10346848.5</v>
      </c>
      <c r="N22" s="104"/>
      <c r="O22" s="105">
        <f>SUM(O17:O21)</f>
        <v>235129314.7099998</v>
      </c>
      <c r="P22" s="104"/>
      <c r="Q22" s="105">
        <f>SUM(Q17:Q21)</f>
        <v>429900379.63999981</v>
      </c>
    </row>
    <row r="23" spans="1:17" ht="24" customHeight="1" thickTop="1" x14ac:dyDescent="0.5">
      <c r="A23" s="17"/>
      <c r="B23" s="35"/>
      <c r="F23" s="42"/>
    </row>
    <row r="24" spans="1:17" ht="24" customHeight="1" x14ac:dyDescent="0.5">
      <c r="A24" s="35" t="s">
        <v>13</v>
      </c>
      <c r="B24" s="35"/>
    </row>
    <row r="25" spans="1:17" ht="21.75" customHeight="1" x14ac:dyDescent="0.5">
      <c r="A25" s="35"/>
      <c r="B25" s="35"/>
    </row>
  </sheetData>
  <mergeCells count="6">
    <mergeCell ref="A1:Q1"/>
    <mergeCell ref="A4:Q4"/>
    <mergeCell ref="M7:O7"/>
    <mergeCell ref="A2:Q2"/>
    <mergeCell ref="A3:Q3"/>
    <mergeCell ref="G6:Q6"/>
  </mergeCells>
  <printOptions horizontalCentered="1"/>
  <pageMargins left="0.42" right="0.19685039370078741" top="0.5905511811023622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4"/>
  <sheetViews>
    <sheetView tabSelected="1" topLeftCell="A44" zoomScaleNormal="100" workbookViewId="0">
      <selection activeCell="R54" sqref="R54"/>
    </sheetView>
  </sheetViews>
  <sheetFormatPr defaultColWidth="9.125" defaultRowHeight="24.6" customHeight="1" x14ac:dyDescent="0.55000000000000004"/>
  <cols>
    <col min="1" max="1" width="6.375" style="84" customWidth="1"/>
    <col min="2" max="4" width="9.125" style="84" customWidth="1"/>
    <col min="5" max="5" width="14.875" style="84" customWidth="1"/>
    <col min="6" max="6" width="5.75" style="84" customWidth="1"/>
    <col min="7" max="7" width="15" style="84" bestFit="1" customWidth="1"/>
    <col min="8" max="8" width="1.25" style="84" customWidth="1"/>
    <col min="9" max="9" width="14" style="84" bestFit="1" customWidth="1"/>
    <col min="10" max="10" width="1.125" style="84" customWidth="1"/>
    <col min="11" max="11" width="15" style="84" bestFit="1" customWidth="1"/>
    <col min="12" max="12" width="1.125" style="84" customWidth="1"/>
    <col min="13" max="13" width="14.25" style="84" customWidth="1"/>
    <col min="14" max="14" width="1.375" style="84" customWidth="1"/>
    <col min="15" max="15" width="9.125" style="84"/>
    <col min="16" max="16" width="12.875" style="84" bestFit="1" customWidth="1"/>
    <col min="17" max="17" width="9.125" style="84"/>
    <col min="18" max="18" width="12.875" style="84" bestFit="1" customWidth="1"/>
    <col min="19" max="19" width="9.125" style="84"/>
    <col min="20" max="20" width="12.875" style="84" bestFit="1" customWidth="1"/>
    <col min="21" max="21" width="9.125" style="84"/>
    <col min="22" max="22" width="12.875" style="84" bestFit="1" customWidth="1"/>
    <col min="23" max="16384" width="9.125" style="84"/>
  </cols>
  <sheetData>
    <row r="1" spans="1:13" ht="25.5" customHeight="1" x14ac:dyDescent="0.55000000000000004">
      <c r="A1" s="150" t="s">
        <v>200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5.5" customHeight="1" x14ac:dyDescent="0.55000000000000004">
      <c r="A2" s="151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25.5" customHeight="1" x14ac:dyDescent="0.6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5.5" customHeight="1" x14ac:dyDescent="0.55000000000000004">
      <c r="A4" s="151" t="s">
        <v>186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25.5" customHeight="1" x14ac:dyDescent="0.55000000000000004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25.5" customHeight="1" x14ac:dyDescent="0.55000000000000004">
      <c r="A6" s="59"/>
      <c r="B6" s="59"/>
      <c r="C6" s="59"/>
      <c r="G6" s="5"/>
      <c r="H6" s="5" t="s">
        <v>50</v>
      </c>
      <c r="I6" s="5"/>
      <c r="J6" s="5"/>
      <c r="K6" s="140" t="s">
        <v>43</v>
      </c>
      <c r="L6" s="140"/>
      <c r="M6" s="140"/>
    </row>
    <row r="7" spans="1:13" ht="25.5" customHeight="1" x14ac:dyDescent="0.6">
      <c r="A7" s="59"/>
      <c r="B7" s="59"/>
      <c r="C7" s="59"/>
      <c r="F7" s="85" t="s">
        <v>8</v>
      </c>
      <c r="G7" s="6" t="s">
        <v>141</v>
      </c>
      <c r="H7" s="7"/>
      <c r="I7" s="6" t="s">
        <v>127</v>
      </c>
      <c r="J7" s="8"/>
      <c r="K7" s="6" t="s">
        <v>141</v>
      </c>
      <c r="L7" s="7"/>
      <c r="M7" s="6" t="s">
        <v>127</v>
      </c>
    </row>
    <row r="8" spans="1:13" ht="25.5" customHeight="1" x14ac:dyDescent="0.6">
      <c r="A8" s="86" t="s">
        <v>3</v>
      </c>
      <c r="B8" s="86"/>
      <c r="C8" s="86"/>
    </row>
    <row r="9" spans="1:13" ht="25.5" customHeight="1" x14ac:dyDescent="0.55000000000000004">
      <c r="A9" s="84" t="s">
        <v>201</v>
      </c>
      <c r="G9" s="109">
        <f>+กำไรขาดทุน!H23</f>
        <v>17981541.789999973</v>
      </c>
      <c r="H9" s="109"/>
      <c r="I9" s="109">
        <f>+กำไรขาดทุน!J23</f>
        <v>6531434.1799998898</v>
      </c>
      <c r="J9" s="109"/>
      <c r="K9" s="109">
        <f>+กำไรขาดทุน!L23</f>
        <v>18299948.969999976</v>
      </c>
      <c r="L9" s="109"/>
      <c r="M9" s="109">
        <f>+กำไรขาดทุน!N23</f>
        <v>4063722.3299998101</v>
      </c>
    </row>
    <row r="10" spans="1:13" ht="25.5" customHeight="1" x14ac:dyDescent="0.6">
      <c r="A10" s="86" t="s">
        <v>179</v>
      </c>
      <c r="B10" s="86"/>
      <c r="G10" s="109"/>
      <c r="H10" s="109"/>
      <c r="I10" s="109"/>
      <c r="J10" s="109"/>
      <c r="K10" s="109"/>
      <c r="L10" s="109"/>
      <c r="M10" s="109"/>
    </row>
    <row r="11" spans="1:13" ht="25.5" customHeight="1" x14ac:dyDescent="0.55000000000000004">
      <c r="B11" s="84" t="s">
        <v>202</v>
      </c>
      <c r="G11" s="109">
        <v>0</v>
      </c>
      <c r="H11" s="109"/>
      <c r="I11" s="109">
        <v>-400769.72</v>
      </c>
      <c r="J11" s="109"/>
      <c r="K11" s="109">
        <v>0</v>
      </c>
      <c r="L11" s="109"/>
      <c r="M11" s="109">
        <v>-400769.72</v>
      </c>
    </row>
    <row r="12" spans="1:13" ht="25.5" customHeight="1" x14ac:dyDescent="0.55000000000000004">
      <c r="B12" s="84" t="s">
        <v>146</v>
      </c>
      <c r="G12" s="109">
        <v>41188.11</v>
      </c>
      <c r="H12" s="109"/>
      <c r="I12" s="109">
        <v>-1632.94</v>
      </c>
      <c r="J12" s="109"/>
      <c r="K12" s="109">
        <v>41188.11</v>
      </c>
      <c r="L12" s="109"/>
      <c r="M12" s="109">
        <v>-1732.94</v>
      </c>
    </row>
    <row r="13" spans="1:13" ht="25.5" customHeight="1" x14ac:dyDescent="0.55000000000000004">
      <c r="B13" s="84" t="s">
        <v>161</v>
      </c>
      <c r="G13" s="109">
        <v>-9371083.3599999994</v>
      </c>
      <c r="H13" s="109"/>
      <c r="I13" s="109">
        <v>1321647.6499999999</v>
      </c>
      <c r="J13" s="109"/>
      <c r="K13" s="109">
        <v>-9371083.3599999994</v>
      </c>
      <c r="L13" s="109"/>
      <c r="M13" s="109">
        <v>1321647.6499999999</v>
      </c>
    </row>
    <row r="14" spans="1:13" ht="25.5" customHeight="1" x14ac:dyDescent="0.55000000000000004">
      <c r="B14" s="84" t="s">
        <v>216</v>
      </c>
      <c r="G14" s="109">
        <v>55898.81</v>
      </c>
      <c r="H14" s="109"/>
      <c r="I14" s="109">
        <v>0</v>
      </c>
      <c r="J14" s="109"/>
      <c r="K14" s="109">
        <v>55898.81</v>
      </c>
      <c r="L14" s="109"/>
      <c r="M14" s="109">
        <v>0</v>
      </c>
    </row>
    <row r="15" spans="1:13" ht="25.5" customHeight="1" x14ac:dyDescent="0.55000000000000004">
      <c r="B15" s="84" t="s">
        <v>99</v>
      </c>
      <c r="G15" s="109">
        <v>11495896.140000001</v>
      </c>
      <c r="H15" s="109"/>
      <c r="I15" s="109">
        <v>-3410993.21</v>
      </c>
      <c r="J15" s="109"/>
      <c r="K15" s="109">
        <v>11314154.020000003</v>
      </c>
      <c r="L15" s="109"/>
      <c r="M15" s="109">
        <v>-3676954.0100000054</v>
      </c>
    </row>
    <row r="16" spans="1:13" ht="25.5" customHeight="1" x14ac:dyDescent="0.55000000000000004">
      <c r="B16" s="84" t="s">
        <v>132</v>
      </c>
      <c r="G16" s="109">
        <v>0</v>
      </c>
      <c r="H16" s="109"/>
      <c r="I16" s="109">
        <v>38434.21</v>
      </c>
      <c r="J16" s="109"/>
      <c r="K16" s="109">
        <v>0</v>
      </c>
      <c r="L16" s="109"/>
      <c r="M16" s="109">
        <v>-3136890.59</v>
      </c>
    </row>
    <row r="17" spans="1:13" ht="25.5" customHeight="1" x14ac:dyDescent="0.55000000000000004">
      <c r="B17" s="84" t="s">
        <v>204</v>
      </c>
      <c r="G17" s="109">
        <v>18583723.23</v>
      </c>
      <c r="H17" s="109"/>
      <c r="I17" s="109">
        <v>0</v>
      </c>
      <c r="J17" s="109"/>
      <c r="K17" s="109">
        <v>18583723.23</v>
      </c>
      <c r="L17" s="109"/>
      <c r="M17" s="109">
        <v>0</v>
      </c>
    </row>
    <row r="18" spans="1:13" ht="25.5" customHeight="1" x14ac:dyDescent="0.55000000000000004">
      <c r="B18" s="84" t="s">
        <v>203</v>
      </c>
      <c r="G18" s="109">
        <v>0</v>
      </c>
      <c r="H18" s="109"/>
      <c r="I18" s="109">
        <v>0</v>
      </c>
      <c r="J18" s="109"/>
      <c r="K18" s="109">
        <v>1751443.2</v>
      </c>
      <c r="L18" s="109"/>
      <c r="M18" s="109">
        <v>3572156.8</v>
      </c>
    </row>
    <row r="19" spans="1:13" ht="25.5" customHeight="1" x14ac:dyDescent="0.55000000000000004">
      <c r="B19" s="84" t="s">
        <v>172</v>
      </c>
      <c r="G19" s="109">
        <v>4111261.95</v>
      </c>
      <c r="H19" s="109"/>
      <c r="I19" s="109">
        <v>0</v>
      </c>
      <c r="J19" s="109"/>
      <c r="K19" s="109">
        <v>0</v>
      </c>
      <c r="L19" s="109"/>
      <c r="M19" s="109">
        <v>0</v>
      </c>
    </row>
    <row r="20" spans="1:13" ht="25.5" customHeight="1" x14ac:dyDescent="0.55000000000000004">
      <c r="B20" s="84" t="s">
        <v>4</v>
      </c>
      <c r="G20" s="109">
        <v>22275339.24000001</v>
      </c>
      <c r="H20" s="109"/>
      <c r="I20" s="109">
        <v>26130847.279999953</v>
      </c>
      <c r="J20" s="109"/>
      <c r="K20" s="109">
        <v>21853941.540000021</v>
      </c>
      <c r="L20" s="109"/>
      <c r="M20" s="109">
        <v>25735819.779999953</v>
      </c>
    </row>
    <row r="21" spans="1:13" ht="25.5" customHeight="1" x14ac:dyDescent="0.55000000000000004">
      <c r="B21" s="84" t="s">
        <v>152</v>
      </c>
      <c r="G21" s="109">
        <v>1003082.7000000024</v>
      </c>
      <c r="H21" s="109"/>
      <c r="I21" s="109">
        <v>849084.97999999986</v>
      </c>
      <c r="J21" s="109"/>
      <c r="K21" s="109">
        <v>1073302.6200000024</v>
      </c>
      <c r="L21" s="109"/>
      <c r="M21" s="109">
        <v>849083.97999999986</v>
      </c>
    </row>
    <row r="22" spans="1:13" ht="25.5" customHeight="1" x14ac:dyDescent="0.55000000000000004">
      <c r="B22" s="84" t="s">
        <v>102</v>
      </c>
      <c r="G22" s="109">
        <v>1642191.74</v>
      </c>
      <c r="H22" s="109"/>
      <c r="I22" s="109">
        <v>498.38</v>
      </c>
      <c r="J22" s="109"/>
      <c r="K22" s="109">
        <v>1642191.74</v>
      </c>
      <c r="L22" s="109"/>
      <c r="M22" s="109">
        <v>498.38</v>
      </c>
    </row>
    <row r="23" spans="1:13" ht="25.5" customHeight="1" x14ac:dyDescent="0.55000000000000004">
      <c r="B23" s="84" t="s">
        <v>104</v>
      </c>
      <c r="G23" s="109">
        <v>425016.13000000012</v>
      </c>
      <c r="H23" s="109"/>
      <c r="I23" s="109">
        <v>422064.95</v>
      </c>
      <c r="J23" s="109"/>
      <c r="K23" s="109">
        <v>425016.13000000012</v>
      </c>
      <c r="L23" s="109"/>
      <c r="M23" s="109">
        <v>422064.95</v>
      </c>
    </row>
    <row r="24" spans="1:13" ht="25.5" customHeight="1" x14ac:dyDescent="0.55000000000000004">
      <c r="B24" s="84" t="s">
        <v>205</v>
      </c>
      <c r="G24" s="109">
        <v>0</v>
      </c>
      <c r="H24" s="109"/>
      <c r="I24" s="109">
        <v>18074.05</v>
      </c>
      <c r="J24" s="109"/>
      <c r="K24" s="109">
        <v>0</v>
      </c>
      <c r="L24" s="109"/>
      <c r="M24" s="109">
        <v>0</v>
      </c>
    </row>
    <row r="25" spans="1:13" ht="25.5" customHeight="1" x14ac:dyDescent="0.55000000000000004">
      <c r="B25" s="84" t="s">
        <v>103</v>
      </c>
      <c r="G25" s="109">
        <v>1825669.4999999995</v>
      </c>
      <c r="H25" s="109"/>
      <c r="I25" s="109">
        <v>329008.09000000003</v>
      </c>
      <c r="J25" s="109"/>
      <c r="K25" s="109">
        <v>1799127.2500000019</v>
      </c>
      <c r="L25" s="109"/>
      <c r="M25" s="109">
        <v>292330.03000000003</v>
      </c>
    </row>
    <row r="26" spans="1:13" ht="25.5" customHeight="1" x14ac:dyDescent="0.55000000000000004">
      <c r="B26" s="84" t="s">
        <v>36</v>
      </c>
      <c r="G26" s="109">
        <v>728443.5</v>
      </c>
      <c r="H26" s="109"/>
      <c r="I26" s="109">
        <v>697166.1</v>
      </c>
      <c r="J26" s="109"/>
      <c r="K26" s="109">
        <v>726345.06</v>
      </c>
      <c r="L26" s="109"/>
      <c r="M26" s="109">
        <v>695185.27</v>
      </c>
    </row>
    <row r="27" spans="1:13" ht="25.5" customHeight="1" x14ac:dyDescent="0.55000000000000004">
      <c r="B27" s="84" t="s">
        <v>206</v>
      </c>
      <c r="G27" s="109">
        <v>1389424.65</v>
      </c>
      <c r="H27" s="109"/>
      <c r="I27" s="109">
        <v>-105859.68000000002</v>
      </c>
      <c r="J27" s="109"/>
      <c r="K27" s="110">
        <v>704777.80999999994</v>
      </c>
      <c r="L27" s="109"/>
      <c r="M27" s="110">
        <v>-1039562.51</v>
      </c>
    </row>
    <row r="28" spans="1:13" ht="25.5" customHeight="1" x14ac:dyDescent="0.55000000000000004">
      <c r="G28" s="111">
        <f>SUM(G9:G27)</f>
        <v>72187594.12999998</v>
      </c>
      <c r="H28" s="109"/>
      <c r="I28" s="111">
        <f>SUM(I9:I27)</f>
        <v>32419004.319999844</v>
      </c>
      <c r="J28" s="109"/>
      <c r="K28" s="111">
        <f>SUM(K9:K27)</f>
        <v>68899975.130000025</v>
      </c>
      <c r="L28" s="109"/>
      <c r="M28" s="111">
        <f>SUM(M9:M27)</f>
        <v>28696599.399999756</v>
      </c>
    </row>
    <row r="29" spans="1:13" ht="25.5" customHeight="1" x14ac:dyDescent="0.55000000000000004">
      <c r="A29" s="84" t="s">
        <v>6</v>
      </c>
      <c r="G29" s="109"/>
      <c r="H29" s="109"/>
      <c r="I29" s="109"/>
      <c r="J29" s="109"/>
      <c r="K29" s="109"/>
      <c r="L29" s="109"/>
      <c r="M29" s="109"/>
    </row>
    <row r="30" spans="1:13" ht="25.5" customHeight="1" x14ac:dyDescent="0.55000000000000004">
      <c r="B30" s="84" t="s">
        <v>71</v>
      </c>
      <c r="G30" s="109">
        <v>-11919068.809999987</v>
      </c>
      <c r="H30" s="109"/>
      <c r="I30" s="109">
        <v>19549556.49000001</v>
      </c>
      <c r="J30" s="109"/>
      <c r="K30" s="109">
        <v>-8955267.7599999998</v>
      </c>
      <c r="L30" s="109"/>
      <c r="M30" s="109">
        <v>19260714.140000015</v>
      </c>
    </row>
    <row r="31" spans="1:13" ht="25.5" customHeight="1" x14ac:dyDescent="0.55000000000000004">
      <c r="B31" s="84" t="s">
        <v>5</v>
      </c>
      <c r="G31" s="109">
        <v>2746689.1899999995</v>
      </c>
      <c r="H31" s="109"/>
      <c r="I31" s="109">
        <v>-1702113.75</v>
      </c>
      <c r="J31" s="109"/>
      <c r="K31" s="109">
        <v>1672300.42</v>
      </c>
      <c r="L31" s="109"/>
      <c r="M31" s="109">
        <v>-13950.790000000037</v>
      </c>
    </row>
    <row r="32" spans="1:13" ht="25.5" customHeight="1" x14ac:dyDescent="0.55000000000000004">
      <c r="B32" s="84" t="s">
        <v>217</v>
      </c>
      <c r="G32" s="109">
        <v>-19003783.559999999</v>
      </c>
      <c r="H32" s="109"/>
      <c r="I32" s="109">
        <v>0</v>
      </c>
      <c r="J32" s="109"/>
      <c r="K32" s="109">
        <v>0</v>
      </c>
      <c r="L32" s="109"/>
      <c r="M32" s="109">
        <v>0</v>
      </c>
    </row>
    <row r="33" spans="1:13" ht="25.5" customHeight="1" x14ac:dyDescent="0.55000000000000004">
      <c r="B33" s="84" t="s">
        <v>218</v>
      </c>
      <c r="G33" s="109">
        <v>-3010000</v>
      </c>
      <c r="H33" s="109"/>
      <c r="I33" s="109">
        <v>0</v>
      </c>
      <c r="J33" s="109"/>
      <c r="K33" s="109">
        <v>-3010000</v>
      </c>
      <c r="L33" s="109"/>
      <c r="M33" s="109">
        <v>0</v>
      </c>
    </row>
    <row r="34" spans="1:13" ht="25.5" customHeight="1" x14ac:dyDescent="0.55000000000000004">
      <c r="B34" s="84" t="s">
        <v>100</v>
      </c>
      <c r="G34" s="109">
        <v>-27287.84</v>
      </c>
      <c r="H34" s="109"/>
      <c r="I34" s="109">
        <v>-12712.35</v>
      </c>
      <c r="J34" s="109"/>
      <c r="K34" s="109">
        <v>-88427.839999999997</v>
      </c>
      <c r="L34" s="109"/>
      <c r="M34" s="109">
        <v>-12712.35</v>
      </c>
    </row>
    <row r="35" spans="1:13" ht="25.5" customHeight="1" x14ac:dyDescent="0.55000000000000004">
      <c r="A35" s="84" t="s">
        <v>7</v>
      </c>
      <c r="G35" s="109"/>
      <c r="H35" s="109"/>
      <c r="I35" s="109"/>
      <c r="J35" s="109"/>
      <c r="K35" s="109"/>
      <c r="L35" s="109"/>
      <c r="M35" s="109"/>
    </row>
    <row r="36" spans="1:13" ht="25.5" customHeight="1" x14ac:dyDescent="0.55000000000000004">
      <c r="B36" s="84" t="s">
        <v>72</v>
      </c>
      <c r="G36" s="109">
        <v>2915609.44</v>
      </c>
      <c r="H36" s="109"/>
      <c r="I36" s="109">
        <v>5966393.1100000031</v>
      </c>
      <c r="J36" s="109"/>
      <c r="K36" s="109">
        <v>2811608.35</v>
      </c>
      <c r="L36" s="109"/>
      <c r="M36" s="109">
        <v>6973689.8100000024</v>
      </c>
    </row>
    <row r="37" spans="1:13" ht="25.5" customHeight="1" x14ac:dyDescent="0.55000000000000004">
      <c r="B37" s="84" t="s">
        <v>153</v>
      </c>
      <c r="G37" s="110">
        <v>2995000</v>
      </c>
      <c r="H37" s="109"/>
      <c r="I37" s="110">
        <v>0</v>
      </c>
      <c r="J37" s="109"/>
      <c r="K37" s="110">
        <v>0</v>
      </c>
      <c r="L37" s="109"/>
      <c r="M37" s="110">
        <v>0</v>
      </c>
    </row>
    <row r="38" spans="1:13" ht="25.5" customHeight="1" x14ac:dyDescent="0.6">
      <c r="A38" s="86"/>
    </row>
    <row r="39" spans="1:13" ht="25.5" customHeight="1" x14ac:dyDescent="0.6">
      <c r="A39" s="86"/>
    </row>
    <row r="40" spans="1:13" ht="25.5" customHeight="1" x14ac:dyDescent="0.55000000000000004">
      <c r="A40" s="73" t="s">
        <v>13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</row>
    <row r="41" spans="1:13" ht="25.5" customHeight="1" x14ac:dyDescent="0.55000000000000004">
      <c r="A41" s="73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</row>
    <row r="42" spans="1:13" ht="25.5" customHeight="1" x14ac:dyDescent="0.55000000000000004">
      <c r="A42" s="73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</row>
    <row r="43" spans="1:13" ht="24.6" customHeight="1" x14ac:dyDescent="0.55000000000000004">
      <c r="A43" s="150" t="s">
        <v>207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  <row r="44" spans="1:13" ht="24.6" customHeight="1" x14ac:dyDescent="0.55000000000000004">
      <c r="A44" s="151" t="s">
        <v>47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</row>
    <row r="45" spans="1:13" ht="24.6" customHeight="1" x14ac:dyDescent="0.6">
      <c r="A45" s="152" t="s">
        <v>60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</row>
    <row r="46" spans="1:13" ht="24.6" customHeight="1" x14ac:dyDescent="0.55000000000000004">
      <c r="A46" s="151" t="s">
        <v>186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</row>
    <row r="47" spans="1:13" ht="24.6" customHeight="1" x14ac:dyDescent="0.55000000000000004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</row>
    <row r="48" spans="1:13" ht="24.6" customHeight="1" x14ac:dyDescent="0.55000000000000004">
      <c r="A48" s="83"/>
      <c r="B48" s="83"/>
      <c r="C48" s="83"/>
      <c r="D48" s="83"/>
      <c r="E48" s="83"/>
      <c r="G48" s="5"/>
      <c r="H48" s="5" t="s">
        <v>50</v>
      </c>
      <c r="I48" s="5"/>
      <c r="J48" s="5"/>
      <c r="K48" s="140" t="s">
        <v>43</v>
      </c>
      <c r="L48" s="140"/>
      <c r="M48" s="140"/>
    </row>
    <row r="49" spans="1:13" ht="24.6" customHeight="1" x14ac:dyDescent="0.6">
      <c r="A49" s="59"/>
      <c r="B49" s="59"/>
      <c r="C49" s="59"/>
      <c r="F49" s="85" t="s">
        <v>8</v>
      </c>
      <c r="G49" s="6" t="s">
        <v>141</v>
      </c>
      <c r="H49" s="7"/>
      <c r="I49" s="6" t="s">
        <v>127</v>
      </c>
      <c r="J49" s="8"/>
      <c r="K49" s="6" t="s">
        <v>141</v>
      </c>
      <c r="L49" s="7"/>
      <c r="M49" s="6" t="s">
        <v>127</v>
      </c>
    </row>
    <row r="50" spans="1:13" ht="24.6" customHeight="1" x14ac:dyDescent="0.55000000000000004">
      <c r="A50" s="84" t="s">
        <v>55</v>
      </c>
      <c r="G50" s="109">
        <f>SUM(G28:G37)</f>
        <v>46884752.549999982</v>
      </c>
      <c r="H50" s="109"/>
      <c r="I50" s="109">
        <f>SUM(I28:I37)</f>
        <v>56220127.819999859</v>
      </c>
      <c r="J50" s="109"/>
      <c r="K50" s="109">
        <f>SUM(K28:K37)</f>
        <v>61330188.300000027</v>
      </c>
      <c r="L50" s="109"/>
      <c r="M50" s="109">
        <f>SUM(M28:M37)</f>
        <v>54904340.20999977</v>
      </c>
    </row>
    <row r="51" spans="1:13" ht="24.6" customHeight="1" x14ac:dyDescent="0.55000000000000004">
      <c r="A51" s="84" t="s">
        <v>0</v>
      </c>
      <c r="G51" s="109">
        <v>-208110.49000000005</v>
      </c>
      <c r="H51" s="109"/>
      <c r="I51" s="109">
        <v>-286383.18</v>
      </c>
      <c r="J51" s="109"/>
      <c r="K51" s="109">
        <v>-208110.49000000005</v>
      </c>
      <c r="L51" s="109"/>
      <c r="M51" s="109">
        <v>-286383.18</v>
      </c>
    </row>
    <row r="52" spans="1:13" ht="24.6" customHeight="1" x14ac:dyDescent="0.55000000000000004">
      <c r="A52" s="84" t="s">
        <v>62</v>
      </c>
      <c r="G52" s="109">
        <v>-5914680.0900000008</v>
      </c>
      <c r="H52" s="109"/>
      <c r="I52" s="109">
        <v>-3419121.8300000005</v>
      </c>
      <c r="J52" s="109"/>
      <c r="K52" s="109">
        <v>-5387528.3300000001</v>
      </c>
      <c r="L52" s="109"/>
      <c r="M52" s="109">
        <v>-3119382.0700000003</v>
      </c>
    </row>
    <row r="53" spans="1:13" ht="24.6" customHeight="1" x14ac:dyDescent="0.55000000000000004">
      <c r="A53" s="84" t="s">
        <v>136</v>
      </c>
      <c r="G53" s="109">
        <v>0</v>
      </c>
      <c r="H53" s="109"/>
      <c r="I53" s="109">
        <v>3341124.1</v>
      </c>
      <c r="J53" s="109"/>
      <c r="K53" s="109">
        <v>0</v>
      </c>
      <c r="L53" s="109"/>
      <c r="M53" s="109">
        <v>3341124.1</v>
      </c>
    </row>
    <row r="54" spans="1:13" ht="24.6" customHeight="1" x14ac:dyDescent="0.6">
      <c r="A54" s="86" t="s">
        <v>58</v>
      </c>
      <c r="G54" s="112">
        <f>SUM(G50:G53)</f>
        <v>40761961.969999976</v>
      </c>
      <c r="H54" s="109"/>
      <c r="I54" s="112">
        <f>SUM(I50:I53)</f>
        <v>55855746.909999862</v>
      </c>
      <c r="J54" s="109"/>
      <c r="K54" s="112">
        <f>SUM(K50:K53)</f>
        <v>55734549.480000027</v>
      </c>
      <c r="L54" s="109"/>
      <c r="M54" s="112">
        <f>SUM(M50:M53)</f>
        <v>54839699.059999771</v>
      </c>
    </row>
    <row r="55" spans="1:13" ht="24.6" customHeight="1" x14ac:dyDescent="0.6">
      <c r="A55" s="86" t="s">
        <v>34</v>
      </c>
      <c r="B55" s="86"/>
      <c r="C55" s="86"/>
    </row>
    <row r="56" spans="1:13" ht="24.6" customHeight="1" x14ac:dyDescent="0.6">
      <c r="A56" s="84" t="s">
        <v>121</v>
      </c>
      <c r="C56" s="86"/>
      <c r="G56" s="109">
        <v>130664562.16</v>
      </c>
      <c r="H56" s="109"/>
      <c r="I56" s="109">
        <v>48000000</v>
      </c>
      <c r="J56" s="109"/>
      <c r="K56" s="109">
        <v>130664562.16</v>
      </c>
      <c r="L56" s="109"/>
      <c r="M56" s="109">
        <v>48000000</v>
      </c>
    </row>
    <row r="57" spans="1:13" ht="24.6" customHeight="1" x14ac:dyDescent="0.6">
      <c r="A57" s="84" t="s">
        <v>105</v>
      </c>
      <c r="B57" s="86"/>
      <c r="C57" s="86"/>
      <c r="G57" s="109">
        <v>-10000000</v>
      </c>
      <c r="H57" s="109"/>
      <c r="I57" s="109">
        <v>-72500000</v>
      </c>
      <c r="J57" s="109"/>
      <c r="K57" s="109">
        <v>-10000000</v>
      </c>
      <c r="L57" s="109"/>
      <c r="M57" s="109">
        <v>-72500000</v>
      </c>
    </row>
    <row r="58" spans="1:13" ht="24.6" customHeight="1" x14ac:dyDescent="0.6">
      <c r="A58" s="84" t="s">
        <v>222</v>
      </c>
      <c r="C58" s="86"/>
      <c r="G58" s="109">
        <v>-145050000</v>
      </c>
      <c r="H58" s="109"/>
      <c r="I58" s="109">
        <v>0</v>
      </c>
      <c r="J58" s="109"/>
      <c r="K58" s="109">
        <v>-145050000</v>
      </c>
      <c r="L58" s="109"/>
      <c r="M58" s="109">
        <v>0</v>
      </c>
    </row>
    <row r="59" spans="1:13" ht="24.6" customHeight="1" x14ac:dyDescent="0.6">
      <c r="A59" s="84" t="s">
        <v>133</v>
      </c>
      <c r="C59" s="86"/>
      <c r="G59" s="109"/>
      <c r="H59" s="109"/>
      <c r="I59" s="109"/>
      <c r="J59" s="109"/>
      <c r="K59" s="109"/>
      <c r="L59" s="109"/>
      <c r="M59" s="109"/>
    </row>
    <row r="60" spans="1:13" ht="24.6" customHeight="1" x14ac:dyDescent="0.6">
      <c r="B60" s="84" t="s">
        <v>134</v>
      </c>
      <c r="C60" s="86"/>
      <c r="G60" s="109">
        <v>0</v>
      </c>
      <c r="H60" s="109"/>
      <c r="I60" s="109">
        <v>13422495.479999999</v>
      </c>
      <c r="J60" s="109"/>
      <c r="K60" s="109">
        <v>0</v>
      </c>
      <c r="L60" s="109"/>
      <c r="M60" s="109">
        <v>13386275.59</v>
      </c>
    </row>
    <row r="61" spans="1:13" ht="24.6" customHeight="1" x14ac:dyDescent="0.6">
      <c r="A61" s="84" t="s">
        <v>223</v>
      </c>
      <c r="B61" s="86"/>
      <c r="C61" s="86"/>
      <c r="G61" s="109">
        <v>0</v>
      </c>
      <c r="H61" s="109"/>
      <c r="I61" s="109">
        <v>0</v>
      </c>
      <c r="J61" s="109"/>
      <c r="K61" s="109">
        <v>-3499980</v>
      </c>
      <c r="L61" s="109"/>
      <c r="M61" s="109">
        <v>-8749950</v>
      </c>
    </row>
    <row r="62" spans="1:13" ht="24.6" customHeight="1" x14ac:dyDescent="0.6">
      <c r="A62" s="84" t="s">
        <v>107</v>
      </c>
      <c r="B62" s="86"/>
      <c r="C62" s="86"/>
      <c r="G62" s="109">
        <v>5652028.2000000011</v>
      </c>
      <c r="H62" s="109"/>
      <c r="I62" s="109">
        <v>655285.35</v>
      </c>
      <c r="J62" s="109"/>
      <c r="K62" s="109">
        <v>5231130.9200000009</v>
      </c>
      <c r="L62" s="109"/>
      <c r="M62" s="109">
        <v>655285.35</v>
      </c>
    </row>
    <row r="63" spans="1:13" ht="24.6" customHeight="1" x14ac:dyDescent="0.6">
      <c r="A63" s="84" t="s">
        <v>106</v>
      </c>
      <c r="B63" s="86"/>
      <c r="C63" s="86"/>
      <c r="G63" s="109">
        <v>-12786938.989999963</v>
      </c>
      <c r="H63" s="109"/>
      <c r="I63" s="109">
        <v>-7512522.0700000003</v>
      </c>
      <c r="J63" s="109"/>
      <c r="K63" s="109">
        <v>-12400667.73</v>
      </c>
      <c r="L63" s="109"/>
      <c r="M63" s="109">
        <v>-7273794.1100000003</v>
      </c>
    </row>
    <row r="64" spans="1:13" ht="24.6" customHeight="1" x14ac:dyDescent="0.6">
      <c r="A64" s="84" t="s">
        <v>154</v>
      </c>
      <c r="B64" s="86"/>
      <c r="C64" s="86"/>
      <c r="G64" s="109">
        <v>-1074750</v>
      </c>
      <c r="H64" s="109"/>
      <c r="I64" s="109">
        <v>-212878.5</v>
      </c>
      <c r="J64" s="109"/>
      <c r="K64" s="109">
        <v>-1074750</v>
      </c>
      <c r="L64" s="109"/>
      <c r="M64" s="109">
        <v>-212878.5</v>
      </c>
    </row>
    <row r="65" spans="1:13" ht="24.6" customHeight="1" x14ac:dyDescent="0.6">
      <c r="A65" s="84" t="s">
        <v>155</v>
      </c>
      <c r="B65" s="86"/>
      <c r="C65" s="86"/>
      <c r="G65" s="109"/>
      <c r="H65" s="109"/>
      <c r="I65" s="109"/>
      <c r="J65" s="109"/>
      <c r="K65" s="109"/>
      <c r="L65" s="109"/>
      <c r="M65" s="109"/>
    </row>
    <row r="66" spans="1:13" ht="24.6" customHeight="1" x14ac:dyDescent="0.6">
      <c r="B66" s="84" t="s">
        <v>156</v>
      </c>
      <c r="C66" s="86"/>
      <c r="G66" s="109">
        <v>-61950</v>
      </c>
      <c r="H66" s="109"/>
      <c r="I66" s="109">
        <v>0</v>
      </c>
      <c r="J66" s="109"/>
      <c r="K66" s="109">
        <v>-61950</v>
      </c>
      <c r="L66" s="109"/>
      <c r="M66" s="109">
        <v>0</v>
      </c>
    </row>
    <row r="67" spans="1:13" ht="24.6" customHeight="1" x14ac:dyDescent="0.6">
      <c r="A67" s="86" t="s">
        <v>59</v>
      </c>
      <c r="B67" s="86"/>
      <c r="C67" s="86"/>
      <c r="D67" s="86"/>
      <c r="E67" s="86"/>
      <c r="F67" s="86"/>
      <c r="G67" s="112">
        <f>SUM(G56:G66)</f>
        <v>-32657048.629999965</v>
      </c>
      <c r="H67" s="109"/>
      <c r="I67" s="112">
        <f>SUM(I56:I66)</f>
        <v>-18147619.740000002</v>
      </c>
      <c r="J67" s="109"/>
      <c r="K67" s="112">
        <f>SUM(K56:K66)</f>
        <v>-36191654.650000006</v>
      </c>
      <c r="L67" s="109"/>
      <c r="M67" s="112">
        <f>SUM(M56:M66)</f>
        <v>-26695061.669999998</v>
      </c>
    </row>
    <row r="68" spans="1:13" ht="24.6" customHeight="1" x14ac:dyDescent="0.6">
      <c r="A68" s="86" t="s">
        <v>37</v>
      </c>
      <c r="B68" s="86"/>
      <c r="C68" s="86"/>
      <c r="D68" s="86"/>
      <c r="E68" s="86"/>
      <c r="F68" s="86"/>
      <c r="G68" s="109"/>
      <c r="H68" s="109"/>
      <c r="I68" s="109"/>
      <c r="J68" s="109"/>
      <c r="K68" s="109"/>
      <c r="L68" s="109"/>
      <c r="M68" s="109"/>
    </row>
    <row r="69" spans="1:13" ht="24.6" customHeight="1" x14ac:dyDescent="0.55000000000000004">
      <c r="A69" s="84" t="s">
        <v>219</v>
      </c>
      <c r="G69" s="109">
        <v>7741711.5700000003</v>
      </c>
      <c r="H69" s="109"/>
      <c r="I69" s="109">
        <v>0</v>
      </c>
      <c r="J69" s="109"/>
      <c r="K69" s="109">
        <v>7741711.5700000003</v>
      </c>
      <c r="L69" s="109"/>
      <c r="M69" s="109">
        <v>0</v>
      </c>
    </row>
    <row r="70" spans="1:13" ht="24.6" customHeight="1" x14ac:dyDescent="0.55000000000000004">
      <c r="A70" s="84" t="s">
        <v>101</v>
      </c>
      <c r="G70" s="109">
        <v>-3271391.36</v>
      </c>
      <c r="H70" s="109"/>
      <c r="I70" s="109">
        <v>-3189908.8200000008</v>
      </c>
      <c r="J70" s="109"/>
      <c r="K70" s="109">
        <v>-3271391.36</v>
      </c>
      <c r="L70" s="109"/>
      <c r="M70" s="109">
        <v>-3189908.8200000008</v>
      </c>
    </row>
    <row r="71" spans="1:13" ht="24.6" customHeight="1" x14ac:dyDescent="0.55000000000000004">
      <c r="A71" s="84" t="s">
        <v>157</v>
      </c>
      <c r="G71" s="109">
        <v>-19711597</v>
      </c>
      <c r="H71" s="109"/>
      <c r="I71" s="109">
        <v>-24642121.25</v>
      </c>
      <c r="J71" s="109"/>
      <c r="K71" s="109">
        <v>-19711597</v>
      </c>
      <c r="L71" s="109"/>
      <c r="M71" s="109">
        <v>-24642121.25</v>
      </c>
    </row>
    <row r="72" spans="1:13" ht="24.6" customHeight="1" x14ac:dyDescent="0.55000000000000004">
      <c r="A72" s="84" t="s">
        <v>158</v>
      </c>
      <c r="G72" s="109">
        <v>1500020</v>
      </c>
      <c r="H72" s="109"/>
      <c r="I72" s="109">
        <v>3750050</v>
      </c>
      <c r="J72" s="109"/>
      <c r="K72" s="109">
        <v>0</v>
      </c>
      <c r="L72" s="109"/>
      <c r="M72" s="109">
        <v>0</v>
      </c>
    </row>
    <row r="73" spans="1:13" ht="24.6" customHeight="1" x14ac:dyDescent="0.55000000000000004">
      <c r="A73" s="84" t="s">
        <v>135</v>
      </c>
      <c r="G73" s="109">
        <v>0</v>
      </c>
      <c r="H73" s="109"/>
      <c r="I73" s="109">
        <v>-2886.3</v>
      </c>
      <c r="J73" s="109"/>
      <c r="K73" s="109">
        <v>0</v>
      </c>
      <c r="L73" s="109"/>
      <c r="M73" s="109">
        <v>0</v>
      </c>
    </row>
    <row r="74" spans="1:13" ht="24.6" customHeight="1" x14ac:dyDescent="0.6">
      <c r="A74" s="86" t="s">
        <v>51</v>
      </c>
      <c r="B74" s="86"/>
      <c r="C74" s="86"/>
      <c r="D74" s="86"/>
      <c r="E74" s="86"/>
      <c r="F74" s="86"/>
      <c r="G74" s="112">
        <f>SUM(G69:G73)</f>
        <v>-13741256.789999999</v>
      </c>
      <c r="H74" s="109"/>
      <c r="I74" s="112">
        <f>SUM(I69:I73)</f>
        <v>-24084866.370000001</v>
      </c>
      <c r="J74" s="109"/>
      <c r="K74" s="112">
        <f>SUM(K69:K73)</f>
        <v>-15241276.789999999</v>
      </c>
      <c r="L74" s="109"/>
      <c r="M74" s="112">
        <f>SUM(M69:M73)</f>
        <v>-27832030.07</v>
      </c>
    </row>
    <row r="75" spans="1:13" ht="24.6" customHeight="1" x14ac:dyDescent="0.6">
      <c r="A75" s="86" t="s">
        <v>39</v>
      </c>
      <c r="B75" s="86"/>
      <c r="C75" s="86"/>
      <c r="D75" s="86"/>
      <c r="E75" s="86"/>
      <c r="F75" s="86"/>
      <c r="G75" s="109">
        <f>+G54+G67+G74</f>
        <v>-5636343.4499999881</v>
      </c>
      <c r="H75" s="109"/>
      <c r="I75" s="109">
        <f>+I54+I67+I74</f>
        <v>13623260.799999859</v>
      </c>
      <c r="J75" s="109"/>
      <c r="K75" s="109">
        <f>+K54+K67+K74</f>
        <v>4301618.0400000215</v>
      </c>
      <c r="L75" s="109"/>
      <c r="M75" s="109">
        <f>+M54+M67+M74</f>
        <v>312607.31999977306</v>
      </c>
    </row>
    <row r="76" spans="1:13" ht="24.6" customHeight="1" x14ac:dyDescent="0.6">
      <c r="A76" s="86" t="s">
        <v>209</v>
      </c>
      <c r="B76" s="86"/>
      <c r="C76" s="86"/>
      <c r="D76" s="86"/>
      <c r="E76" s="86"/>
      <c r="F76" s="86"/>
      <c r="G76" s="109">
        <f>+งบดุล!I10</f>
        <v>40888782.890000008</v>
      </c>
      <c r="H76" s="109"/>
      <c r="I76" s="109">
        <v>27265522.09</v>
      </c>
      <c r="J76" s="109"/>
      <c r="K76" s="109">
        <f>+งบดุล!M10</f>
        <v>21978323.050000004</v>
      </c>
      <c r="L76" s="109"/>
      <c r="M76" s="109">
        <v>21665715.73</v>
      </c>
    </row>
    <row r="77" spans="1:13" ht="24.6" customHeight="1" thickBot="1" x14ac:dyDescent="0.65">
      <c r="A77" s="86" t="s">
        <v>208</v>
      </c>
      <c r="B77" s="86"/>
      <c r="C77" s="86"/>
      <c r="D77" s="86"/>
      <c r="E77" s="86"/>
      <c r="F77" s="87" t="s">
        <v>125</v>
      </c>
      <c r="G77" s="113">
        <f>SUM(G75:G76)</f>
        <v>35252439.44000002</v>
      </c>
      <c r="H77" s="109"/>
      <c r="I77" s="113">
        <f>SUM(I75:I76)</f>
        <v>40888782.889999859</v>
      </c>
      <c r="J77" s="109"/>
      <c r="K77" s="113">
        <f>SUM(K75:K76)</f>
        <v>26279941.090000026</v>
      </c>
      <c r="L77" s="109"/>
      <c r="M77" s="113">
        <f>SUM(M75:M76)</f>
        <v>21978323.049999774</v>
      </c>
    </row>
    <row r="78" spans="1:13" ht="24.6" customHeight="1" thickTop="1" x14ac:dyDescent="0.55000000000000004">
      <c r="M78" s="88"/>
    </row>
    <row r="79" spans="1:13" ht="24.6" customHeight="1" x14ac:dyDescent="0.55000000000000004">
      <c r="A79" s="73" t="s">
        <v>13</v>
      </c>
    </row>
    <row r="81" spans="2:13" ht="25.5" customHeight="1" x14ac:dyDescent="0.55000000000000004"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</row>
    <row r="82" spans="2:13" ht="25.5" customHeight="1" x14ac:dyDescent="0.55000000000000004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</row>
    <row r="83" spans="2:13" ht="25.5" customHeight="1" x14ac:dyDescent="0.55000000000000004"/>
    <row r="84" spans="2:13" ht="25.5" customHeight="1" x14ac:dyDescent="0.55000000000000004"/>
  </sheetData>
  <mergeCells count="10">
    <mergeCell ref="A1:M1"/>
    <mergeCell ref="A44:M44"/>
    <mergeCell ref="A45:M45"/>
    <mergeCell ref="K48:M48"/>
    <mergeCell ref="A2:M2"/>
    <mergeCell ref="A3:M3"/>
    <mergeCell ref="K6:M6"/>
    <mergeCell ref="A43:M43"/>
    <mergeCell ref="A4:M4"/>
    <mergeCell ref="A46:M46"/>
  </mergeCells>
  <pageMargins left="0.71" right="0.23622047244094491" top="0.56000000000000005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QLT-NB246</cp:lastModifiedBy>
  <cp:lastPrinted>2022-11-11T05:17:08Z</cp:lastPrinted>
  <dcterms:created xsi:type="dcterms:W3CDTF">1998-10-22T15:15:08Z</dcterms:created>
  <dcterms:modified xsi:type="dcterms:W3CDTF">2023-02-26T11:05:33Z</dcterms:modified>
</cp:coreProperties>
</file>