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23250" windowHeight="12570" tabRatio="869" firstSheet="1" activeTab="1"/>
  </bookViews>
  <sheets>
    <sheet name="Recovered_Sheet1" sheetId="1" state="veryHidden" r:id="rId1"/>
    <sheet name="BS" sheetId="2" r:id="rId2"/>
    <sheet name="PL" sheetId="6" r:id="rId3"/>
    <sheet name="Shareholder-equityP.9" sheetId="9" r:id="rId4"/>
    <sheet name="Shareholder-equityP.10" sheetId="10" r:id="rId5"/>
    <sheet name="ShareholderP.11" sheetId="5" r:id="rId6"/>
    <sheet name="ShareholderP.12" sheetId="11" r:id="rId7"/>
    <sheet name="Cashflow" sheetId="4" r:id="rId8"/>
  </sheets>
  <definedNames>
    <definedName name="_xlnm.Print_Area" localSheetId="1">BS!$A$1:$I$70</definedName>
    <definedName name="_xlnm.Print_Area" localSheetId="7">Cashflow!$A$1:$J$79</definedName>
    <definedName name="_xlnm.Print_Area" localSheetId="2">PL!$A$1:$J$43</definedName>
    <definedName name="_xlnm.Print_Area" localSheetId="4">'Shareholder-equityP.10'!$A$1:$L$23</definedName>
    <definedName name="_xlnm.Print_Area" localSheetId="3">'Shareholder-equityP.9'!$A$1:$L$23</definedName>
    <definedName name="_xlnm.Print_Area" localSheetId="5">ShareholderP.11!$A$1:$L$23</definedName>
    <definedName name="_xlnm.Print_Area" localSheetId="6">ShareholderP.12!$A$1:$L$23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8" i="4" l="1"/>
  <c r="D68" i="4"/>
  <c r="H13" i="4"/>
  <c r="D13" i="4"/>
  <c r="J78" i="4" l="1"/>
  <c r="J68" i="4"/>
  <c r="J63" i="4"/>
  <c r="F78" i="4"/>
  <c r="F68" i="4"/>
  <c r="F63" i="4"/>
  <c r="F13" i="4"/>
  <c r="H23" i="11"/>
  <c r="F23" i="11"/>
  <c r="D23" i="11"/>
  <c r="J21" i="11"/>
  <c r="J17" i="11"/>
  <c r="L16" i="11"/>
  <c r="L17" i="11" s="1"/>
  <c r="L12" i="11"/>
  <c r="H23" i="10"/>
  <c r="F23" i="10"/>
  <c r="D23" i="10"/>
  <c r="J21" i="10"/>
  <c r="L20" i="10"/>
  <c r="L21" i="10" s="1"/>
  <c r="J17" i="10"/>
  <c r="L16" i="10"/>
  <c r="L17" i="10" s="1"/>
  <c r="L12" i="10"/>
  <c r="J23" i="10" l="1"/>
  <c r="C67" i="2" s="1"/>
  <c r="J23" i="11"/>
  <c r="G67" i="2" s="1"/>
  <c r="L20" i="11"/>
  <c r="L21" i="11" s="1"/>
  <c r="L23" i="11" s="1"/>
  <c r="L23" i="10"/>
  <c r="J69" i="6" l="1"/>
  <c r="J25" i="6"/>
  <c r="J13" i="4" s="1"/>
  <c r="J19" i="6"/>
  <c r="J13" i="6"/>
  <c r="J21" i="6" s="1"/>
  <c r="J24" i="6" s="1"/>
  <c r="J26" i="6" s="1"/>
  <c r="F69" i="6"/>
  <c r="F19" i="6"/>
  <c r="F13" i="6"/>
  <c r="I52" i="2"/>
  <c r="I47" i="2"/>
  <c r="I54" i="2" s="1"/>
  <c r="I31" i="2"/>
  <c r="I19" i="2"/>
  <c r="E52" i="2"/>
  <c r="E47" i="2"/>
  <c r="E31" i="2"/>
  <c r="E19" i="2"/>
  <c r="D78" i="4"/>
  <c r="H23" i="9"/>
  <c r="F23" i="9"/>
  <c r="D23" i="9"/>
  <c r="J17" i="9"/>
  <c r="L16" i="9"/>
  <c r="L17" i="9" s="1"/>
  <c r="L12" i="9"/>
  <c r="F21" i="6" l="1"/>
  <c r="F24" i="6" s="1"/>
  <c r="F26" i="6" s="1"/>
  <c r="F11" i="4" s="1"/>
  <c r="F30" i="4" s="1"/>
  <c r="F41" i="4" s="1"/>
  <c r="F43" i="4" s="1"/>
  <c r="F70" i="4" s="1"/>
  <c r="F72" i="4" s="1"/>
  <c r="J20" i="5"/>
  <c r="J11" i="4"/>
  <c r="J30" i="4" s="1"/>
  <c r="J41" i="4" s="1"/>
  <c r="J43" i="4" s="1"/>
  <c r="J70" i="4" s="1"/>
  <c r="J72" i="4" s="1"/>
  <c r="J42" i="6"/>
  <c r="J40" i="6"/>
  <c r="E54" i="2"/>
  <c r="I33" i="2"/>
  <c r="E33" i="2"/>
  <c r="H19" i="6"/>
  <c r="L16" i="5"/>
  <c r="L12" i="5"/>
  <c r="F40" i="6" l="1"/>
  <c r="F42" i="6"/>
  <c r="C47" i="2"/>
  <c r="H23" i="5" l="1"/>
  <c r="F23" i="5"/>
  <c r="D23" i="5"/>
  <c r="J17" i="5"/>
  <c r="G19" i="2" l="1"/>
  <c r="C19" i="2"/>
  <c r="D13" i="6" l="1"/>
  <c r="D19" i="6"/>
  <c r="H13" i="6"/>
  <c r="H21" i="6" s="1"/>
  <c r="C52" i="2"/>
  <c r="H63" i="4"/>
  <c r="D63" i="4"/>
  <c r="H78" i="4"/>
  <c r="G31" i="2"/>
  <c r="C31" i="2"/>
  <c r="G47" i="2"/>
  <c r="G52" i="2"/>
  <c r="H24" i="6" l="1"/>
  <c r="H26" i="6" s="1"/>
  <c r="D21" i="6"/>
  <c r="D24" i="6" s="1"/>
  <c r="G54" i="2"/>
  <c r="C54" i="2"/>
  <c r="C33" i="2"/>
  <c r="G33" i="2"/>
  <c r="L20" i="5" l="1"/>
  <c r="H40" i="6"/>
  <c r="D26" i="6"/>
  <c r="H11" i="4"/>
  <c r="H30" i="4" s="1"/>
  <c r="H42" i="6"/>
  <c r="L20" i="9" l="1"/>
  <c r="L21" i="9" s="1"/>
  <c r="L23" i="9" s="1"/>
  <c r="J21" i="9"/>
  <c r="J23" i="9" s="1"/>
  <c r="E67" i="2" s="1"/>
  <c r="J21" i="5"/>
  <c r="J23" i="5" s="1"/>
  <c r="I67" i="2" s="1"/>
  <c r="D40" i="6"/>
  <c r="D11" i="4"/>
  <c r="D30" i="4" s="1"/>
  <c r="D41" i="4" s="1"/>
  <c r="D43" i="4" s="1"/>
  <c r="D70" i="4" s="1"/>
  <c r="D72" i="4" s="1"/>
  <c r="D42" i="6"/>
  <c r="H41" i="4"/>
  <c r="E68" i="2" l="1"/>
  <c r="E70" i="2" s="1"/>
  <c r="H43" i="4"/>
  <c r="G68" i="2"/>
  <c r="G70" i="2" s="1"/>
  <c r="H69" i="6"/>
  <c r="D69" i="6"/>
  <c r="H70" i="4" l="1"/>
  <c r="C68" i="2"/>
  <c r="L21" i="5"/>
  <c r="L17" i="5"/>
  <c r="H72" i="4" l="1"/>
  <c r="L23" i="5"/>
  <c r="I68" i="2" s="1"/>
  <c r="I70" i="2" s="1"/>
  <c r="C70" i="2"/>
</calcChain>
</file>

<file path=xl/sharedStrings.xml><?xml version="1.0" encoding="utf-8"?>
<sst xmlns="http://schemas.openxmlformats.org/spreadsheetml/2006/main" count="419" uniqueCount="182">
  <si>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</si>
  <si>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</si>
  <si>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</si>
  <si>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</si>
  <si>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</si>
  <si>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</si>
  <si>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</si>
  <si>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</si>
  <si>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</si>
  <si>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</si>
  <si>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</si>
  <si>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</si>
  <si>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</si>
  <si>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</si>
  <si>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</si>
  <si>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</si>
  <si>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</si>
  <si>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</si>
  <si>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</si>
  <si>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</si>
  <si>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</si>
  <si>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</si>
  <si>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</si>
  <si>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</si>
  <si>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</si>
  <si>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</si>
  <si>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</si>
  <si>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</si>
  <si>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</si>
  <si>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 xml:space="preserve">กำไรต่อหุ้นขั้นพื้นฐาน </t>
  </si>
  <si>
    <t>ภาษีเงินได้</t>
  </si>
  <si>
    <t>รวมหนี้สินหมุนเวียน</t>
  </si>
  <si>
    <t>เงินฝากที่ติดภาระผูกพัน</t>
  </si>
  <si>
    <t>งบแสดงการเปลี่ยนแปลงส่วนของผู้ถือหุ้น</t>
  </si>
  <si>
    <t>(บาท)</t>
  </si>
  <si>
    <t>ลูกหนี้การค้า</t>
  </si>
  <si>
    <t>สินค้าคงเหลือ</t>
  </si>
  <si>
    <t>กำไรสะสม</t>
  </si>
  <si>
    <t xml:space="preserve">งบกระแสเงินสด 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</si>
  <si>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</si>
  <si>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</si>
  <si>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</si>
  <si>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</si>
  <si>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9</t>
  </si>
  <si>
    <t>เงินลงทุนชั่วคราว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</si>
  <si>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</si>
  <si>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</si>
  <si>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</si>
  <si>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</si>
  <si>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</si>
  <si>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</si>
  <si>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</si>
  <si>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</si>
  <si>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</si>
  <si>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</si>
  <si>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</si>
  <si>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</si>
  <si>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</si>
  <si>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</si>
  <si>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</si>
  <si>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</si>
  <si>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</si>
  <si>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</si>
  <si>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t>กำไรสำหรับปี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</si>
  <si>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</si>
  <si>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</si>
  <si>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</si>
  <si>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</si>
  <si>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</si>
  <si>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</si>
  <si>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</si>
  <si>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</si>
  <si>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</si>
  <si>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</si>
  <si>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</si>
  <si>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</si>
  <si>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</si>
  <si>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</si>
  <si>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</si>
  <si>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</si>
  <si>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</si>
  <si>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กำไรขาดทุนเบ็ดเสร็จสำหรับปี</t>
  </si>
  <si>
    <t>5</t>
  </si>
  <si>
    <t>8</t>
  </si>
  <si>
    <t>10</t>
  </si>
  <si>
    <t xml:space="preserve">ค่าใช้จ่ายภาษีเงินได้ </t>
  </si>
  <si>
    <t>31 ธันวาคม</t>
  </si>
  <si>
    <t>สำหรับปีสิ้นสุดวันที่</t>
  </si>
  <si>
    <t>เงินจ่ายล่วงหน้าค่าวัตถุดิบ</t>
  </si>
  <si>
    <t>เงินสดได้มาจากกิจกรรมดำเนินงาน</t>
  </si>
  <si>
    <t>สินทรัพย์ภาษีเงินได้รอการตัดบัญชี</t>
  </si>
  <si>
    <t>4</t>
  </si>
  <si>
    <t>ลูกหนี้อื่น</t>
  </si>
  <si>
    <t>เจ้าหนี้อื่น</t>
  </si>
  <si>
    <t>ต้นทุนในการจัดจำหน่าย</t>
  </si>
  <si>
    <t>ส่วนแบ่งกำไรจากเงินลงทุนในบริษัทร่วม</t>
  </si>
  <si>
    <t>ภาษีเงินได้จ่ายออก</t>
  </si>
  <si>
    <t>เงินปันผลรับ</t>
  </si>
  <si>
    <t>ปรับรายการที่กระทบกำไรเป็นเงินสดรับ (จ่าย)</t>
  </si>
  <si>
    <t>กระแสเงินสดสุทธิได้มาจากกิจกรรมดำเนินงาน</t>
  </si>
  <si>
    <t>เงินสดจ่ายเพื่อซื้อเครื่องจักรและอุปกรณ์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</si>
  <si>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</si>
  <si>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</si>
  <si>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</si>
  <si>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ผลประโยชน์พนักงาน</t>
  </si>
  <si>
    <t>ประมาณการหนี้สินไม่หมุนเวียนสำหรับ</t>
  </si>
  <si>
    <t xml:space="preserve">      ของเงินลงทุนเผื่อขาย</t>
  </si>
  <si>
    <t>การเปลี่ยนแปลงในมูลค่ายุติธรรมสุทธิ</t>
  </si>
  <si>
    <t>ผลกำไรจากการวัดมูลค่าใหม่ของผลประโยชน์</t>
  </si>
  <si>
    <t xml:space="preserve">      พนักงานที่กำหนดไว้ </t>
  </si>
  <si>
    <t>กลับรายการผลขาดทุนจากการด้อยค่าของอุปกรณ์</t>
  </si>
  <si>
    <t xml:space="preserve">    -</t>
  </si>
  <si>
    <t xml:space="preserve">  -</t>
  </si>
  <si>
    <t xml:space="preserve">                        -</t>
  </si>
  <si>
    <t xml:space="preserve">   -</t>
  </si>
  <si>
    <t xml:space="preserve">                    -</t>
  </si>
  <si>
    <t>รวมรายการกับผู้ถือหุ้นที่บันทึกโดยตรงเข้าส่วนของผู้ถือหุ้น</t>
  </si>
  <si>
    <t>เงินให้กู้ยืมแก่บริษัทร่วมส่วนที่ครบกำหนด</t>
  </si>
  <si>
    <t xml:space="preserve">      ชำระภายในหนึ่งปี</t>
  </si>
  <si>
    <t>เงินให้กู้ยืมระยะยาวแก่บริษัทร่วม</t>
  </si>
  <si>
    <t>21</t>
  </si>
  <si>
    <t>เงินสดจ่ายเพื่อลงทุนในเงินลงทุนชั่วคราว</t>
  </si>
  <si>
    <t>เงินสดจ่ายให้กู้ยืมแก่บริษัทร่วม</t>
  </si>
  <si>
    <t>กระแสเงินสดสุทธิใช้ไปในกิจกรรมลงทุน</t>
  </si>
  <si>
    <t>สินทรัพย์หมุนเวียนอื่น</t>
  </si>
  <si>
    <t>ภาษีเงินได้นิติบุคคลค้างจ่าย</t>
  </si>
  <si>
    <t>กำไรจากกิจกรรมดำเนินงาน</t>
  </si>
  <si>
    <t>กำไรก่อนภาษีเงินได้</t>
  </si>
  <si>
    <t>มูลค่า</t>
  </si>
  <si>
    <t>หุ้นสามัญ</t>
  </si>
  <si>
    <t>ส่วนแบ่งกำไรของเงินลงทุนในบริษัทร่วมที่ใช้วิธีส่วนได้เสีย</t>
  </si>
  <si>
    <t>ขาดทุนจากการตัดจำหน่ายสินค้าคงเหลือ</t>
  </si>
  <si>
    <t>ขาดทุนจากการจำหน่ายและตัดจำหน่ายอุปกรณ์</t>
  </si>
  <si>
    <t>ที่ดิน อาคารและอุปกรณ์ที่เพิ่มขึ้นในระหว่างงวด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</si>
  <si>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เงินจ่ายชำระหนี้ค่าอาคารและอุปกรณ์ที่ซื้อในงวดก่อน</t>
    </r>
  </si>
  <si>
    <r>
      <t>หัก</t>
    </r>
    <r>
      <rPr>
        <sz val="15"/>
        <rFont val="Angsana New"/>
        <family val="1"/>
      </rPr>
      <t xml:space="preserve">   เจ้าหนี้ค่าซื้ออาคารและอุปกรณ์</t>
    </r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</si>
  <si>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</si>
  <si>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</si>
  <si>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7</t>
  </si>
  <si>
    <t>19</t>
  </si>
  <si>
    <t>4, 15</t>
  </si>
  <si>
    <t>4, 16</t>
  </si>
  <si>
    <t>20</t>
  </si>
  <si>
    <t>เงินสดรับชำระคืนจากเงินให้กู้ยืมแก่บริษัทร่วม</t>
  </si>
  <si>
    <t>เงินปันผลจ่ายให้ผู้ถือหุ้นของบริษัท</t>
  </si>
  <si>
    <t>จ่ายประมาณการหนี้สินสำหรับผลประโยชน์พนักงาน</t>
  </si>
  <si>
    <t>ส่วนเกินมูลค่าหุ้น</t>
  </si>
  <si>
    <t>ภาษีเงินได้ของรายการที่จะไม่ถูกจัดประเภทใหม่ไว้ใน</t>
  </si>
  <si>
    <t>กำไรขาดทุนในภายหลัง</t>
  </si>
  <si>
    <t xml:space="preserve">     กำไรสำหรับปี</t>
  </si>
  <si>
    <t>กลับรายการหนี้สงสัยจะสูญ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</si>
  <si>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</si>
  <si>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</si>
  <si>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</si>
  <si>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</si>
  <si>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11</t>
  </si>
  <si>
    <t>รายการที่อาจถูกจัดประเภทใหม่ไว้ในกำไร</t>
  </si>
  <si>
    <t xml:space="preserve">      หรือขาดทุนในภายหลัง</t>
  </si>
  <si>
    <t>รายการที่จะไม่ถูกจัดประเภทใหม่ไว้ในกำไร</t>
  </si>
  <si>
    <t>24</t>
  </si>
  <si>
    <t>-</t>
  </si>
  <si>
    <t xml:space="preserve">    (หุ้นสามัญจำนวน 600,000,000 หุ้น มูลค่า 1 บาทต่อหุ้น)</t>
  </si>
  <si>
    <t xml:space="preserve">    (หุ้นสามัญจำนวน 360,000,000 หุ้น มูลค่า 1 บาทต่อหุ้น)</t>
  </si>
  <si>
    <t>4, 12, 22</t>
  </si>
  <si>
    <t xml:space="preserve">      สินทรัพย์ทางการเงิน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</si>
  <si>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</si>
  <si>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</si>
  <si>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ขาดทุนจากการด้อยค่าด้านเครดิตที่คาดว่าจะเกิดขึ้น</t>
  </si>
  <si>
    <t>ผลขาดทุนจากการด้อยค่าด้านเครดิตที่คาดว่าจะเกิดขึ้น</t>
  </si>
  <si>
    <t>4, 6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</si>
  <si>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</si>
  <si>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</si>
  <si>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</si>
  <si>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</si>
  <si>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ขาดทุน (กำไร) จากการปรับมูลค่ายุติธรรมของ</t>
  </si>
  <si>
    <t>เงินลงทุนระยะยาวอื่นลดลง</t>
  </si>
  <si>
    <t>เงินสดจ่ายติดภาระผูกพันตามสัญญาค้ำประกันกับสถาบันการเงิน</t>
  </si>
  <si>
    <t>ขาดทุน (กำไร) จากอัตราแลกเปลี่ยนที่ยังไม่เกิดขึ้นจริง</t>
  </si>
  <si>
    <t>(กลับรายการ) ขาดทุนจากการปรับมูลค่าสินค้า</t>
  </si>
  <si>
    <t>กลับรายการผลขาดทุนจากการด้อยค่าที่ดินที่ยังไม่ใช้ดำเนินงาน</t>
  </si>
  <si>
    <t>เงินสดและรายการเทียบเท่าเงินสด (ลดลง) เพิ่มขึ้นสุทธิ</t>
  </si>
  <si>
    <t>รวมกำไรขาดทุนเบ็ดเสร็จสำหรับปี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</si>
</sst>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#,##0.00000\ ;\(#,##0.00000\)"/>
    <numFmt numFmtId="196" formatCode="_(* #,##0_);_(* \(#,##0\);_(* &quot;-&quot;??_);_(@_)"/>
  </numFmts>
  <fonts count="21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i/>
      <sz val="15"/>
      <color theme="1"/>
      <name val="Angsana New"/>
      <family val="1"/>
    </font>
    <font>
      <sz val="15"/>
      <color theme="0" tint="-0.1499984740745262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49" fontId="0" fillId="0" borderId="0"/>
    <xf numFmtId="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73">
    <xf numFmtId="49" fontId="0" fillId="0" borderId="0" xfId="0"/>
    <xf numFmtId="49" fontId="7" fillId="0" borderId="0" xfId="0" applyFont="1"/>
    <xf numFmtId="49" fontId="8" fillId="0" borderId="0" xfId="0" applyFont="1"/>
    <xf numFmtId="189" fontId="8" fillId="0" borderId="0" xfId="0" applyNumberFormat="1" applyFont="1"/>
    <xf numFmtId="49" fontId="8" fillId="0" borderId="0" xfId="0" applyFont="1" applyAlignment="1">
      <alignment horizontal="left"/>
    </xf>
    <xf numFmtId="189" fontId="8" fillId="0" borderId="0" xfId="0" applyNumberFormat="1" applyFont="1" applyBorder="1"/>
    <xf numFmtId="189" fontId="8" fillId="0" borderId="0" xfId="1" applyNumberFormat="1" applyFont="1" applyBorder="1"/>
    <xf numFmtId="49" fontId="9" fillId="0" borderId="0" xfId="0" applyFont="1" applyAlignment="1">
      <alignment horizontal="left"/>
    </xf>
    <xf numFmtId="49" fontId="10" fillId="0" borderId="0" xfId="0" applyFont="1" applyAlignment="1">
      <alignment horizontal="left"/>
    </xf>
    <xf numFmtId="49" fontId="9" fillId="0" borderId="0" xfId="0" applyFont="1"/>
    <xf numFmtId="49" fontId="9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0" fontId="9" fillId="0" borderId="0" xfId="31" applyNumberFormat="1" applyFont="1" applyAlignment="1">
      <alignment horizontal="center"/>
    </xf>
    <xf numFmtId="49" fontId="9" fillId="0" borderId="0" xfId="31" applyFont="1" applyAlignment="1">
      <alignment horizontal="left"/>
    </xf>
    <xf numFmtId="49" fontId="13" fillId="0" borderId="0" xfId="31" applyFont="1" applyAlignment="1">
      <alignment horizontal="centerContinuous"/>
    </xf>
    <xf numFmtId="49" fontId="13" fillId="0" borderId="0" xfId="31" applyFont="1"/>
    <xf numFmtId="0" fontId="13" fillId="0" borderId="0" xfId="31" applyNumberFormat="1" applyFont="1" applyAlignment="1">
      <alignment horizontal="center"/>
    </xf>
    <xf numFmtId="190" fontId="13" fillId="0" borderId="0" xfId="31" applyNumberFormat="1" applyFont="1"/>
    <xf numFmtId="190" fontId="13" fillId="0" borderId="0" xfId="31" applyNumberFormat="1" applyFont="1" applyBorder="1"/>
    <xf numFmtId="189" fontId="7" fillId="0" borderId="0" xfId="1" applyNumberFormat="1" applyFont="1"/>
    <xf numFmtId="189" fontId="10" fillId="0" borderId="0" xfId="0" applyNumberFormat="1" applyFont="1" applyAlignment="1">
      <alignment horizontal="left"/>
    </xf>
    <xf numFmtId="189" fontId="8" fillId="0" borderId="0" xfId="1" applyNumberFormat="1" applyFont="1"/>
    <xf numFmtId="49" fontId="7" fillId="0" borderId="0" xfId="0" applyFont="1" applyBorder="1"/>
    <xf numFmtId="49" fontId="16" fillId="0" borderId="0" xfId="0" applyFont="1"/>
    <xf numFmtId="189" fontId="9" fillId="0" borderId="0" xfId="1" applyNumberFormat="1" applyFont="1"/>
    <xf numFmtId="49" fontId="16" fillId="0" borderId="0" xfId="0" applyFont="1" applyAlignment="1">
      <alignment horizontal="left"/>
    </xf>
    <xf numFmtId="189" fontId="9" fillId="0" borderId="0" xfId="1" applyNumberFormat="1" applyFont="1" applyBorder="1"/>
    <xf numFmtId="49" fontId="9" fillId="0" borderId="0" xfId="0" applyFont="1" applyBorder="1" applyAlignment="1">
      <alignment horizontal="left"/>
    </xf>
    <xf numFmtId="189" fontId="9" fillId="0" borderId="0" xfId="0" applyNumberFormat="1" applyFont="1" applyBorder="1"/>
    <xf numFmtId="189" fontId="9" fillId="0" borderId="0" xfId="0" applyNumberFormat="1" applyFont="1"/>
    <xf numFmtId="49" fontId="13" fillId="0" borderId="0" xfId="31" applyFont="1" applyBorder="1" applyAlignment="1">
      <alignment horizontal="centerContinuous"/>
    </xf>
    <xf numFmtId="0" fontId="13" fillId="0" borderId="0" xfId="31" applyNumberFormat="1" applyFont="1" applyBorder="1" applyAlignment="1">
      <alignment horizontal="center"/>
    </xf>
    <xf numFmtId="49" fontId="13" fillId="0" borderId="0" xfId="0" applyFont="1" applyBorder="1"/>
    <xf numFmtId="49" fontId="13" fillId="0" borderId="0" xfId="31" applyFont="1" applyBorder="1"/>
    <xf numFmtId="37" fontId="9" fillId="0" borderId="0" xfId="31" applyNumberFormat="1" applyFont="1" applyBorder="1" applyAlignment="1">
      <alignment horizontal="right"/>
    </xf>
    <xf numFmtId="0" fontId="10" fillId="0" borderId="0" xfId="31" applyNumberFormat="1" applyFont="1" applyAlignment="1">
      <alignment horizontal="center"/>
    </xf>
    <xf numFmtId="49" fontId="10" fillId="0" borderId="0" xfId="31" applyFont="1" applyAlignment="1">
      <alignment horizontal="left"/>
    </xf>
    <xf numFmtId="190" fontId="11" fillId="0" borderId="0" xfId="31" applyNumberFormat="1" applyFont="1" applyAlignment="1">
      <alignment horizontal="left"/>
    </xf>
    <xf numFmtId="49" fontId="11" fillId="0" borderId="0" xfId="31" applyFont="1" applyAlignment="1">
      <alignment horizontal="left"/>
    </xf>
    <xf numFmtId="4" fontId="9" fillId="0" borderId="0" xfId="1" applyFont="1" applyFill="1"/>
    <xf numFmtId="49" fontId="17" fillId="0" borderId="0" xfId="0" applyFont="1"/>
    <xf numFmtId="0" fontId="15" fillId="0" borderId="0" xfId="31" applyNumberFormat="1" applyFont="1" applyBorder="1" applyAlignment="1">
      <alignment horizontal="center"/>
    </xf>
    <xf numFmtId="0" fontId="16" fillId="0" borderId="0" xfId="31" applyNumberFormat="1" applyFont="1" applyAlignment="1">
      <alignment horizontal="center"/>
    </xf>
    <xf numFmtId="0" fontId="15" fillId="0" borderId="0" xfId="31" applyNumberFormat="1" applyFont="1" applyAlignment="1">
      <alignment horizontal="center"/>
    </xf>
    <xf numFmtId="189" fontId="17" fillId="0" borderId="0" xfId="0" applyNumberFormat="1" applyFont="1" applyBorder="1"/>
    <xf numFmtId="37" fontId="9" fillId="0" borderId="0" xfId="31" applyNumberFormat="1" applyFont="1" applyAlignment="1">
      <alignment horizontal="right"/>
    </xf>
    <xf numFmtId="49" fontId="16" fillId="0" borderId="0" xfId="0" quotePrefix="1" applyFont="1" applyAlignment="1">
      <alignment horizontal="left"/>
    </xf>
    <xf numFmtId="4" fontId="10" fillId="0" borderId="0" xfId="1" applyFont="1" applyFill="1" applyAlignment="1">
      <alignment horizontal="left"/>
    </xf>
    <xf numFmtId="49" fontId="10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0" fontId="15" fillId="0" borderId="0" xfId="31" applyNumberFormat="1" applyFont="1" applyFill="1" applyBorder="1" applyAlignment="1">
      <alignment horizontal="center"/>
    </xf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0" fontId="13" fillId="0" borderId="0" xfId="31" applyNumberFormat="1" applyFont="1" applyFill="1" applyBorder="1" applyAlignment="1">
      <alignment horizontal="center"/>
    </xf>
    <xf numFmtId="4" fontId="16" fillId="0" borderId="0" xfId="1" applyFont="1" applyFill="1"/>
    <xf numFmtId="189" fontId="7" fillId="0" borderId="0" xfId="1" applyNumberFormat="1" applyFont="1" applyFill="1"/>
    <xf numFmtId="4" fontId="7" fillId="0" borderId="0" xfId="1" applyFont="1" applyFill="1" applyAlignment="1">
      <alignment horizontal="left"/>
    </xf>
    <xf numFmtId="189" fontId="7" fillId="0" borderId="0" xfId="0" applyNumberFormat="1" applyFont="1" applyFill="1"/>
    <xf numFmtId="189" fontId="7" fillId="0" borderId="0" xfId="0" applyNumberFormat="1" applyFont="1" applyFill="1" applyBorder="1"/>
    <xf numFmtId="189" fontId="7" fillId="0" borderId="0" xfId="1" applyNumberFormat="1" applyFont="1" applyFill="1" applyBorder="1"/>
    <xf numFmtId="189" fontId="7" fillId="0" borderId="3" xfId="0" applyNumberFormat="1" applyFont="1" applyFill="1" applyBorder="1"/>
    <xf numFmtId="49" fontId="9" fillId="0" borderId="0" xfId="0" applyFont="1" applyFill="1"/>
    <xf numFmtId="189" fontId="9" fillId="0" borderId="0" xfId="1" applyNumberFormat="1" applyFont="1" applyFill="1"/>
    <xf numFmtId="4" fontId="15" fillId="0" borderId="0" xfId="1" applyFont="1" applyFill="1"/>
    <xf numFmtId="189" fontId="9" fillId="0" borderId="0" xfId="0" applyNumberFormat="1" applyFont="1" applyFill="1" applyBorder="1"/>
    <xf numFmtId="189" fontId="9" fillId="0" borderId="0" xfId="0" applyNumberFormat="1" applyFont="1" applyFill="1"/>
    <xf numFmtId="49" fontId="11" fillId="0" borderId="0" xfId="0" applyFont="1" applyFill="1" applyAlignment="1">
      <alignment horizontal="left"/>
    </xf>
    <xf numFmtId="190" fontId="7" fillId="0" borderId="0" xfId="1" applyNumberFormat="1" applyFont="1" applyFill="1" applyBorder="1"/>
    <xf numFmtId="189" fontId="7" fillId="0" borderId="0" xfId="1" applyNumberFormat="1" applyFont="1" applyFill="1" applyBorder="1" applyAlignment="1">
      <alignment horizontal="right"/>
    </xf>
    <xf numFmtId="189" fontId="7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/>
    <xf numFmtId="189" fontId="7" fillId="0" borderId="3" xfId="1" applyNumberFormat="1" applyFont="1" applyFill="1" applyBorder="1"/>
    <xf numFmtId="189" fontId="9" fillId="0" borderId="3" xfId="1" applyNumberFormat="1" applyFont="1" applyFill="1" applyBorder="1"/>
    <xf numFmtId="189" fontId="9" fillId="0" borderId="0" xfId="1" applyNumberFormat="1" applyFont="1" applyFill="1" applyBorder="1"/>
    <xf numFmtId="49" fontId="15" fillId="0" borderId="0" xfId="0" applyFont="1" applyFill="1" applyAlignment="1">
      <alignment horizontal="center"/>
    </xf>
    <xf numFmtId="4" fontId="9" fillId="0" borderId="0" xfId="1" quotePrefix="1" applyFont="1" applyFill="1" applyAlignment="1">
      <alignment horizontal="left"/>
    </xf>
    <xf numFmtId="189" fontId="9" fillId="0" borderId="4" xfId="1" applyNumberFormat="1" applyFont="1" applyFill="1" applyBorder="1"/>
    <xf numFmtId="3" fontId="7" fillId="0" borderId="0" xfId="1" applyNumberFormat="1" applyFont="1" applyFill="1"/>
    <xf numFmtId="189" fontId="7" fillId="0" borderId="0" xfId="0" applyNumberFormat="1" applyFont="1" applyFill="1" applyBorder="1" applyAlignment="1"/>
    <xf numFmtId="189" fontId="7" fillId="0" borderId="0" xfId="0" applyNumberFormat="1" applyFont="1" applyFill="1" applyAlignment="1">
      <alignment horizontal="right"/>
    </xf>
    <xf numFmtId="189" fontId="7" fillId="0" borderId="0" xfId="0" applyNumberFormat="1" applyFont="1" applyFill="1" applyAlignment="1"/>
    <xf numFmtId="189" fontId="9" fillId="0" borderId="5" xfId="1" applyNumberFormat="1" applyFont="1" applyFill="1" applyBorder="1" applyAlignment="1"/>
    <xf numFmtId="189" fontId="9" fillId="0" borderId="5" xfId="0" applyNumberFormat="1" applyFont="1" applyFill="1" applyBorder="1"/>
    <xf numFmtId="189" fontId="8" fillId="0" borderId="0" xfId="1" applyNumberFormat="1" applyFont="1" applyFill="1" applyAlignment="1">
      <alignment horizontal="right"/>
    </xf>
    <xf numFmtId="49" fontId="17" fillId="0" borderId="0" xfId="31" applyFont="1" applyAlignment="1">
      <alignment horizontal="left"/>
    </xf>
    <xf numFmtId="37" fontId="17" fillId="0" borderId="0" xfId="31" applyNumberFormat="1" applyFont="1" applyAlignment="1">
      <alignment horizontal="right"/>
    </xf>
    <xf numFmtId="189" fontId="10" fillId="0" borderId="0" xfId="0" applyNumberFormat="1" applyFont="1" applyFill="1" applyAlignment="1">
      <alignment horizontal="left"/>
    </xf>
    <xf numFmtId="189" fontId="8" fillId="0" borderId="0" xfId="1" applyNumberFormat="1" applyFont="1" applyFill="1"/>
    <xf numFmtId="189" fontId="8" fillId="0" borderId="0" xfId="1" applyNumberFormat="1" applyFont="1" applyFill="1" applyBorder="1"/>
    <xf numFmtId="189" fontId="8" fillId="0" borderId="3" xfId="1" applyNumberFormat="1" applyFont="1" applyFill="1" applyBorder="1"/>
    <xf numFmtId="189" fontId="9" fillId="0" borderId="5" xfId="1" applyNumberFormat="1" applyFont="1" applyFill="1" applyBorder="1"/>
    <xf numFmtId="189" fontId="9" fillId="0" borderId="6" xfId="1" applyNumberFormat="1" applyFont="1" applyFill="1" applyBorder="1"/>
    <xf numFmtId="189" fontId="17" fillId="0" borderId="0" xfId="1" applyNumberFormat="1" applyFont="1" applyFill="1" applyBorder="1"/>
    <xf numFmtId="189" fontId="8" fillId="0" borderId="6" xfId="1" applyNumberFormat="1" applyFont="1" applyFill="1" applyBorder="1"/>
    <xf numFmtId="189" fontId="8" fillId="0" borderId="0" xfId="0" applyNumberFormat="1" applyFont="1" applyFill="1"/>
    <xf numFmtId="189" fontId="8" fillId="0" borderId="0" xfId="0" applyNumberFormat="1" applyFont="1" applyFill="1" applyBorder="1"/>
    <xf numFmtId="189" fontId="9" fillId="0" borderId="4" xfId="0" applyNumberFormat="1" applyFont="1" applyFill="1" applyBorder="1"/>
    <xf numFmtId="190" fontId="9" fillId="0" borderId="6" xfId="1" applyNumberFormat="1" applyFont="1" applyFill="1" applyBorder="1"/>
    <xf numFmtId="189" fontId="7" fillId="0" borderId="0" xfId="1" applyNumberFormat="1" applyFont="1" applyFill="1" applyBorder="1" applyAlignment="1">
      <alignment horizontal="center"/>
    </xf>
    <xf numFmtId="49" fontId="17" fillId="0" borderId="0" xfId="0" applyFont="1" applyFill="1"/>
    <xf numFmtId="189" fontId="17" fillId="0" borderId="0" xfId="1" applyNumberFormat="1" applyFont="1" applyFill="1"/>
    <xf numFmtId="49" fontId="15" fillId="0" borderId="0" xfId="1" applyNumberFormat="1" applyFont="1" applyFill="1" applyBorder="1" applyAlignment="1">
      <alignment horizontal="center"/>
    </xf>
    <xf numFmtId="49" fontId="14" fillId="0" borderId="0" xfId="0" applyFont="1" applyFill="1" applyAlignment="1">
      <alignment horizontal="left"/>
    </xf>
    <xf numFmtId="49" fontId="15" fillId="0" borderId="0" xfId="0" applyFont="1" applyFill="1" applyBorder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89" fontId="15" fillId="0" borderId="0" xfId="0" applyNumberFormat="1" applyFont="1" applyFill="1"/>
    <xf numFmtId="189" fontId="15" fillId="0" borderId="0" xfId="0" applyNumberFormat="1" applyFont="1" applyFill="1" applyAlignment="1">
      <alignment horizontal="center"/>
    </xf>
    <xf numFmtId="189" fontId="16" fillId="0" borderId="0" xfId="0" applyNumberFormat="1" applyFont="1" applyFill="1"/>
    <xf numFmtId="189" fontId="15" fillId="0" borderId="0" xfId="0" quotePrefix="1" applyNumberFormat="1" applyFont="1" applyFill="1" applyAlignment="1">
      <alignment horizontal="center"/>
    </xf>
    <xf numFmtId="189" fontId="15" fillId="0" borderId="0" xfId="0" applyNumberFormat="1" applyFont="1" applyFill="1" applyBorder="1" applyAlignment="1">
      <alignment horizontal="center"/>
    </xf>
    <xf numFmtId="189" fontId="16" fillId="0" borderId="0" xfId="0" applyNumberFormat="1" applyFont="1" applyFill="1" applyBorder="1" applyAlignment="1">
      <alignment horizontal="center"/>
    </xf>
    <xf numFmtId="189" fontId="16" fillId="0" borderId="0" xfId="1" applyNumberFormat="1" applyFont="1" applyFill="1" applyBorder="1" applyAlignment="1">
      <alignment horizontal="center"/>
    </xf>
    <xf numFmtId="189" fontId="15" fillId="0" borderId="0" xfId="1" applyNumberFormat="1" applyFont="1" applyFill="1" applyBorder="1" applyAlignment="1">
      <alignment horizontal="center"/>
    </xf>
    <xf numFmtId="49" fontId="16" fillId="0" borderId="0" xfId="0" applyFont="1" applyFill="1" applyBorder="1" applyAlignment="1">
      <alignment horizontal="left"/>
    </xf>
    <xf numFmtId="49" fontId="9" fillId="0" borderId="0" xfId="0" applyFont="1" applyFill="1" applyBorder="1" applyAlignment="1"/>
    <xf numFmtId="49" fontId="7" fillId="0" borderId="0" xfId="31" applyFont="1" applyAlignment="1">
      <alignment horizontal="centerContinuous"/>
    </xf>
    <xf numFmtId="49" fontId="7" fillId="0" borderId="0" xfId="31" applyFont="1"/>
    <xf numFmtId="49" fontId="7" fillId="0" borderId="0" xfId="31" applyFont="1" applyBorder="1" applyAlignment="1">
      <alignment horizontal="centerContinuous"/>
    </xf>
    <xf numFmtId="0" fontId="7" fillId="0" borderId="0" xfId="31" applyNumberFormat="1" applyFont="1" applyBorder="1" applyAlignment="1">
      <alignment horizontal="center"/>
    </xf>
    <xf numFmtId="190" fontId="7" fillId="0" borderId="0" xfId="31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49" fontId="7" fillId="0" borderId="0" xfId="31" applyFont="1" applyAlignment="1">
      <alignment horizontal="left"/>
    </xf>
    <xf numFmtId="37" fontId="7" fillId="0" borderId="0" xfId="31" applyNumberFormat="1" applyFont="1" applyAlignment="1">
      <alignment horizontal="right"/>
    </xf>
    <xf numFmtId="190" fontId="7" fillId="0" borderId="0" xfId="31" applyNumberFormat="1" applyFont="1"/>
    <xf numFmtId="0" fontId="7" fillId="0" borderId="0" xfId="31" applyNumberFormat="1" applyFont="1" applyAlignment="1">
      <alignment horizontal="center"/>
    </xf>
    <xf numFmtId="49" fontId="9" fillId="0" borderId="0" xfId="0" applyFont="1" applyFill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9" fillId="0" borderId="0" xfId="0" applyFont="1" applyFill="1" applyAlignment="1"/>
    <xf numFmtId="37" fontId="9" fillId="0" borderId="0" xfId="31" applyNumberFormat="1" applyFont="1" applyBorder="1" applyAlignment="1"/>
    <xf numFmtId="49" fontId="16" fillId="0" borderId="0" xfId="0" applyFont="1" applyFill="1" applyAlignment="1">
      <alignment horizontal="left"/>
    </xf>
    <xf numFmtId="190" fontId="18" fillId="0" borderId="0" xfId="0" applyNumberFormat="1" applyFont="1" applyFill="1"/>
    <xf numFmtId="189" fontId="18" fillId="0" borderId="0" xfId="0" applyNumberFormat="1" applyFont="1" applyFill="1" applyBorder="1"/>
    <xf numFmtId="189" fontId="18" fillId="0" borderId="0" xfId="0" applyNumberFormat="1" applyFont="1" applyFill="1"/>
    <xf numFmtId="190" fontId="7" fillId="0" borderId="0" xfId="0" applyNumberFormat="1" applyFont="1" applyFill="1"/>
    <xf numFmtId="49" fontId="18" fillId="0" borderId="0" xfId="0" applyFont="1" applyFill="1" applyAlignment="1">
      <alignment horizontal="left"/>
    </xf>
    <xf numFmtId="49" fontId="10" fillId="0" borderId="0" xfId="0" applyFont="1" applyBorder="1" applyAlignment="1">
      <alignment horizontal="left"/>
    </xf>
    <xf numFmtId="49" fontId="7" fillId="0" borderId="0" xfId="31" applyFont="1" applyBorder="1" applyAlignment="1">
      <alignment horizontal="center"/>
    </xf>
    <xf numFmtId="37" fontId="7" fillId="0" borderId="0" xfId="31" applyNumberFormat="1" applyFon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/>
    <xf numFmtId="49" fontId="0" fillId="0" borderId="0" xfId="0" applyAlignment="1">
      <alignment horizontal="left"/>
    </xf>
    <xf numFmtId="189" fontId="0" fillId="0" borderId="3" xfId="0" applyNumberFormat="1" applyFill="1" applyBorder="1"/>
    <xf numFmtId="4" fontId="0" fillId="0" borderId="0" xfId="1" applyFont="1" applyFill="1"/>
    <xf numFmtId="189" fontId="0" fillId="0" borderId="0" xfId="0" applyNumberFormat="1" applyFill="1" applyBorder="1"/>
    <xf numFmtId="189" fontId="0" fillId="0" borderId="0" xfId="0" applyNumberFormat="1" applyFill="1"/>
    <xf numFmtId="49" fontId="0" fillId="0" borderId="0" xfId="1" applyNumberFormat="1" applyFont="1" applyFill="1" applyBorder="1" applyAlignment="1">
      <alignment horizontal="center"/>
    </xf>
    <xf numFmtId="49" fontId="9" fillId="0" borderId="0" xfId="0" applyFont="1" applyBorder="1"/>
    <xf numFmtId="189" fontId="16" fillId="0" borderId="0" xfId="0" applyNumberFormat="1" applyFont="1" applyFill="1" applyBorder="1"/>
    <xf numFmtId="189" fontId="9" fillId="0" borderId="7" xfId="1" applyNumberFormat="1" applyFont="1" applyFill="1" applyBorder="1"/>
    <xf numFmtId="0" fontId="9" fillId="0" borderId="0" xfId="0" applyNumberFormat="1" applyFont="1" applyFill="1" applyAlignment="1">
      <alignment horizontal="left"/>
    </xf>
    <xf numFmtId="49" fontId="0" fillId="0" borderId="0" xfId="0" applyFont="1" applyAlignment="1">
      <alignment horizontal="left"/>
    </xf>
    <xf numFmtId="37" fontId="9" fillId="0" borderId="0" xfId="31" applyNumberFormat="1" applyFont="1" applyBorder="1"/>
    <xf numFmtId="37" fontId="9" fillId="0" borderId="0" xfId="31" applyNumberFormat="1" applyFont="1" applyBorder="1" applyAlignment="1">
      <alignment horizontal="center"/>
    </xf>
    <xf numFmtId="37" fontId="9" fillId="0" borderId="6" xfId="31" applyNumberFormat="1" applyFont="1" applyBorder="1" applyAlignment="1">
      <alignment horizontal="right"/>
    </xf>
    <xf numFmtId="37" fontId="7" fillId="0" borderId="0" xfId="31" applyNumberFormat="1" applyFont="1" applyAlignment="1">
      <alignment horizontal="center"/>
    </xf>
    <xf numFmtId="37" fontId="9" fillId="0" borderId="5" xfId="31" applyNumberFormat="1" applyFont="1" applyBorder="1" applyAlignment="1">
      <alignment horizontal="right"/>
    </xf>
    <xf numFmtId="37" fontId="17" fillId="0" borderId="0" xfId="31" applyNumberFormat="1" applyFont="1" applyFill="1" applyBorder="1" applyAlignment="1">
      <alignment horizontal="right"/>
    </xf>
    <xf numFmtId="37" fontId="17" fillId="0" borderId="0" xfId="31" applyNumberFormat="1" applyFont="1" applyFill="1" applyAlignment="1">
      <alignment horizontal="right"/>
    </xf>
    <xf numFmtId="37" fontId="17" fillId="0" borderId="0" xfId="31" applyNumberFormat="1" applyFont="1" applyFill="1" applyBorder="1" applyAlignment="1"/>
    <xf numFmtId="49" fontId="8" fillId="0" borderId="0" xfId="0" applyFont="1" applyFill="1"/>
    <xf numFmtId="189" fontId="15" fillId="0" borderId="0" xfId="0" applyNumberFormat="1" applyFont="1" applyFill="1" applyBorder="1"/>
    <xf numFmtId="49" fontId="0" fillId="0" borderId="0" xfId="0" applyFont="1" applyBorder="1"/>
    <xf numFmtId="49" fontId="8" fillId="0" borderId="0" xfId="0" applyFont="1" applyFill="1" applyAlignment="1">
      <alignment horizontal="left"/>
    </xf>
    <xf numFmtId="37" fontId="9" fillId="0" borderId="0" xfId="31" applyNumberFormat="1" applyFont="1" applyAlignment="1"/>
    <xf numFmtId="37" fontId="7" fillId="0" borderId="0" xfId="31" applyNumberFormat="1" applyFont="1" applyAlignment="1"/>
    <xf numFmtId="37" fontId="17" fillId="0" borderId="0" xfId="31" applyNumberFormat="1" applyFont="1" applyAlignment="1"/>
    <xf numFmtId="37" fontId="9" fillId="0" borderId="0" xfId="31" applyNumberFormat="1" applyFont="1" applyFill="1" applyBorder="1" applyAlignment="1"/>
    <xf numFmtId="37" fontId="17" fillId="0" borderId="0" xfId="31" applyNumberFormat="1" applyFont="1" applyFill="1" applyAlignment="1"/>
    <xf numFmtId="37" fontId="9" fillId="0" borderId="0" xfId="31" applyNumberFormat="1" applyFont="1" applyFill="1" applyAlignment="1"/>
    <xf numFmtId="37" fontId="7" fillId="0" borderId="0" xfId="31" applyNumberFormat="1" applyFont="1" applyFill="1" applyAlignment="1"/>
    <xf numFmtId="37" fontId="7" fillId="0" borderId="3" xfId="31" applyNumberFormat="1" applyFont="1" applyBorder="1" applyAlignment="1">
      <alignment horizontal="right"/>
    </xf>
    <xf numFmtId="195" fontId="15" fillId="0" borderId="0" xfId="0" applyNumberFormat="1" applyFont="1" applyFill="1"/>
    <xf numFmtId="49" fontId="0" fillId="0" borderId="0" xfId="0" applyFill="1" applyBorder="1" applyAlignment="1">
      <alignment horizontal="center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49" fontId="0" fillId="0" borderId="0" xfId="31" applyFont="1" applyBorder="1" applyAlignment="1">
      <alignment horizontal="centerContinuous"/>
    </xf>
    <xf numFmtId="4" fontId="0" fillId="0" borderId="0" xfId="1" applyFont="1"/>
    <xf numFmtId="0" fontId="15" fillId="0" borderId="0" xfId="0" applyNumberFormat="1" applyFont="1" applyFill="1" applyAlignment="1">
      <alignment horizontal="center"/>
    </xf>
    <xf numFmtId="0" fontId="16" fillId="0" borderId="0" xfId="0" applyNumberFormat="1" applyFont="1" applyFill="1" applyAlignment="1">
      <alignment horizontal="left"/>
    </xf>
    <xf numFmtId="49" fontId="0" fillId="0" borderId="0" xfId="0" applyFont="1" applyFill="1" applyAlignment="1">
      <alignment horizontal="left"/>
    </xf>
    <xf numFmtId="37" fontId="17" fillId="0" borderId="0" xfId="31" applyNumberFormat="1" applyFont="1" applyAlignment="1">
      <alignment horizontal="left" indent="6"/>
    </xf>
    <xf numFmtId="37" fontId="9" fillId="0" borderId="0" xfId="31" applyNumberFormat="1" applyFont="1" applyBorder="1" applyAlignment="1">
      <alignment horizontal="left" indent="6"/>
    </xf>
    <xf numFmtId="37" fontId="17" fillId="0" borderId="0" xfId="31" applyNumberFormat="1" applyFont="1" applyBorder="1" applyAlignment="1">
      <alignment horizontal="left" indent="6"/>
    </xf>
    <xf numFmtId="37" fontId="17" fillId="0" borderId="0" xfId="31" applyNumberFormat="1" applyFont="1" applyFill="1" applyBorder="1" applyAlignment="1">
      <alignment horizontal="left" indent="6"/>
    </xf>
    <xf numFmtId="49" fontId="0" fillId="0" borderId="0" xfId="0" applyAlignment="1">
      <alignment horizontal="left" indent="1"/>
    </xf>
    <xf numFmtId="2" fontId="0" fillId="0" borderId="0" xfId="0" applyNumberFormat="1" applyFont="1"/>
    <xf numFmtId="196" fontId="0" fillId="0" borderId="0" xfId="2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left" indent="4"/>
    </xf>
    <xf numFmtId="196" fontId="0" fillId="0" borderId="3" xfId="2" applyNumberFormat="1" applyFont="1" applyFill="1" applyBorder="1" applyAlignment="1">
      <alignment horizontal="center"/>
    </xf>
    <xf numFmtId="196" fontId="9" fillId="0" borderId="3" xfId="2" applyNumberFormat="1" applyFont="1" applyFill="1" applyBorder="1" applyAlignment="1">
      <alignment horizontal="center"/>
    </xf>
    <xf numFmtId="196" fontId="7" fillId="0" borderId="0" xfId="2" applyNumberFormat="1" applyFont="1" applyFill="1" applyBorder="1" applyAlignment="1">
      <alignment horizontal="center"/>
    </xf>
    <xf numFmtId="37" fontId="0" fillId="0" borderId="3" xfId="31" applyNumberFormat="1" applyFont="1" applyBorder="1" applyAlignment="1">
      <alignment horizontal="right"/>
    </xf>
    <xf numFmtId="3" fontId="0" fillId="0" borderId="0" xfId="1" applyNumberFormat="1" applyFont="1" applyFill="1" applyBorder="1" applyAlignment="1">
      <alignment horizontal="center"/>
    </xf>
    <xf numFmtId="189" fontId="19" fillId="0" borderId="0" xfId="0" applyNumberFormat="1" applyFont="1" applyFill="1" applyBorder="1" applyAlignment="1">
      <alignment horizontal="center"/>
    </xf>
    <xf numFmtId="4" fontId="0" fillId="0" borderId="0" xfId="1" applyFont="1" applyFill="1" applyAlignment="1">
      <alignment horizontal="left" indent="2"/>
    </xf>
    <xf numFmtId="49" fontId="15" fillId="0" borderId="0" xfId="1" applyNumberFormat="1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190" fontId="15" fillId="0" borderId="0" xfId="31" applyNumberFormat="1" applyFont="1" applyBorder="1" applyAlignment="1">
      <alignment horizontal="center"/>
    </xf>
    <xf numFmtId="189" fontId="15" fillId="0" borderId="0" xfId="0" quotePrefix="1" applyNumberFormat="1" applyFont="1" applyFill="1" applyBorder="1" applyAlignment="1">
      <alignment horizontal="center"/>
    </xf>
    <xf numFmtId="190" fontId="8" fillId="0" borderId="0" xfId="0" applyNumberFormat="1" applyFont="1" applyBorder="1" applyAlignment="1">
      <alignment horizontal="left" indent="4"/>
    </xf>
    <xf numFmtId="49" fontId="0" fillId="0" borderId="0" xfId="0" applyFont="1" applyFill="1"/>
    <xf numFmtId="189" fontId="0" fillId="0" borderId="0" xfId="0" applyNumberFormat="1" applyFont="1" applyFill="1"/>
    <xf numFmtId="49" fontId="15" fillId="0" borderId="0" xfId="0" applyFont="1" applyFill="1" applyAlignment="1">
      <alignment horizontal="left"/>
    </xf>
    <xf numFmtId="49" fontId="0" fillId="0" borderId="0" xfId="0" applyFill="1" applyAlignment="1">
      <alignment horizontal="left"/>
    </xf>
    <xf numFmtId="49" fontId="7" fillId="0" borderId="0" xfId="0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0" fillId="0" borderId="0" xfId="0" applyFill="1"/>
    <xf numFmtId="49" fontId="13" fillId="0" borderId="0" xfId="0" applyFont="1" applyFill="1" applyBorder="1"/>
    <xf numFmtId="49" fontId="13" fillId="0" borderId="0" xfId="31" applyFont="1" applyFill="1" applyBorder="1"/>
    <xf numFmtId="190" fontId="13" fillId="0" borderId="0" xfId="31" applyNumberFormat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49" fontId="13" fillId="0" borderId="0" xfId="0" applyFont="1" applyFill="1" applyBorder="1" applyAlignment="1">
      <alignment horizontal="center" wrapText="1"/>
    </xf>
    <xf numFmtId="49" fontId="0" fillId="0" borderId="0" xfId="0" applyFont="1" applyFill="1" applyBorder="1" applyAlignment="1">
      <alignment horizontal="center" wrapText="1"/>
    </xf>
    <xf numFmtId="49" fontId="7" fillId="0" borderId="0" xfId="31" applyFont="1" applyFill="1" applyBorder="1"/>
    <xf numFmtId="49" fontId="7" fillId="0" borderId="0" xfId="0" applyFont="1" applyFill="1" applyBorder="1" applyAlignment="1">
      <alignment horizontal="center" wrapText="1"/>
    </xf>
    <xf numFmtId="189" fontId="0" fillId="0" borderId="0" xfId="0" applyNumberFormat="1" applyFont="1" applyFill="1" applyAlignment="1">
      <alignment horizontal="center"/>
    </xf>
    <xf numFmtId="189" fontId="7" fillId="0" borderId="0" xfId="1" applyNumberFormat="1" applyFont="1" applyBorder="1"/>
    <xf numFmtId="49" fontId="0" fillId="0" borderId="0" xfId="0" applyAlignment="1">
      <alignment horizontal="left" indent="2"/>
    </xf>
    <xf numFmtId="37" fontId="0" fillId="0" borderId="0" xfId="31" applyNumberFormat="1" applyFont="1" applyBorder="1" applyAlignment="1">
      <alignment horizontal="right"/>
    </xf>
    <xf numFmtId="49" fontId="0" fillId="0" borderId="0" xfId="0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left" indent="5"/>
    </xf>
    <xf numFmtId="189" fontId="9" fillId="0" borderId="6" xfId="0" applyNumberFormat="1" applyFont="1" applyFill="1" applyBorder="1"/>
    <xf numFmtId="3" fontId="9" fillId="0" borderId="5" xfId="1" applyNumberFormat="1" applyFont="1" applyFill="1" applyBorder="1" applyAlignment="1">
      <alignment horizontal="left" indent="6"/>
    </xf>
    <xf numFmtId="190" fontId="15" fillId="0" borderId="0" xfId="31" applyNumberFormat="1" applyFont="1" applyFill="1" applyBorder="1" applyAlignment="1"/>
    <xf numFmtId="196" fontId="9" fillId="0" borderId="5" xfId="2" applyNumberFormat="1" applyFont="1" applyFill="1" applyBorder="1" applyAlignment="1">
      <alignment horizontal="center"/>
    </xf>
    <xf numFmtId="190" fontId="15" fillId="0" borderId="0" xfId="31" applyNumberFormat="1" applyFont="1" applyBorder="1" applyAlignment="1"/>
    <xf numFmtId="2" fontId="9" fillId="0" borderId="0" xfId="0" applyNumberFormat="1" applyFont="1"/>
    <xf numFmtId="4" fontId="9" fillId="0" borderId="0" xfId="1" applyFont="1"/>
    <xf numFmtId="2" fontId="8" fillId="0" borderId="0" xfId="0" applyNumberFormat="1" applyFont="1"/>
    <xf numFmtId="2" fontId="7" fillId="0" borderId="0" xfId="0" applyNumberFormat="1" applyFont="1"/>
    <xf numFmtId="2" fontId="13" fillId="0" borderId="0" xfId="0" applyNumberFormat="1" applyFont="1" applyBorder="1"/>
    <xf numFmtId="2" fontId="8" fillId="0" borderId="0" xfId="0" applyNumberFormat="1" applyFont="1" applyFill="1"/>
    <xf numFmtId="2" fontId="7" fillId="0" borderId="0" xfId="0" applyNumberFormat="1" applyFont="1" applyFill="1"/>
    <xf numFmtId="4" fontId="8" fillId="0" borderId="0" xfId="1" applyFont="1"/>
    <xf numFmtId="4" fontId="7" fillId="0" borderId="0" xfId="1" applyFont="1"/>
    <xf numFmtId="4" fontId="17" fillId="0" borderId="0" xfId="1" applyFont="1"/>
    <xf numFmtId="4" fontId="8" fillId="0" borderId="0" xfId="1" applyFont="1" applyFill="1"/>
    <xf numFmtId="49" fontId="0" fillId="0" borderId="0" xfId="0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190" fontId="15" fillId="0" borderId="0" xfId="31" applyNumberFormat="1" applyFont="1" applyBorder="1" applyAlignment="1">
      <alignment horizontal="center"/>
    </xf>
    <xf numFmtId="49" fontId="9" fillId="0" borderId="0" xfId="0" applyFont="1" applyFill="1" applyAlignment="1">
      <alignment horizontal="center"/>
    </xf>
    <xf numFmtId="49" fontId="0" fillId="0" borderId="0" xfId="0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190" fontId="15" fillId="0" borderId="0" xfId="31" applyNumberFormat="1" applyFont="1" applyBorder="1" applyAlignment="1">
      <alignment horizontal="center"/>
    </xf>
    <xf numFmtId="49" fontId="15" fillId="0" borderId="0" xfId="1" applyNumberFormat="1" applyFont="1" applyFill="1" applyBorder="1" applyAlignment="1">
      <alignment horizontal="center"/>
    </xf>
    <xf numFmtId="196" fontId="20" fillId="0" borderId="0" xfId="2" applyNumberFormat="1" applyFont="1" applyFill="1" applyBorder="1" applyAlignment="1">
      <alignment horizontal="left"/>
    </xf>
    <xf numFmtId="189" fontId="20" fillId="0" borderId="0" xfId="0" applyNumberFormat="1" applyFont="1" applyAlignment="1">
      <alignment horizontal="left"/>
    </xf>
    <xf numFmtId="188" fontId="15" fillId="0" borderId="0" xfId="0" applyNumberFormat="1" applyFont="1" applyFill="1"/>
    <xf numFmtId="188" fontId="8" fillId="0" borderId="0" xfId="0" applyNumberFormat="1" applyFont="1"/>
    <xf numFmtId="188" fontId="8" fillId="0" borderId="0" xfId="1" applyNumberFormat="1" applyFont="1"/>
    <xf numFmtId="190" fontId="9" fillId="0" borderId="0" xfId="1" applyNumberFormat="1" applyFont="1" applyFill="1" applyBorder="1"/>
    <xf numFmtId="190" fontId="9" fillId="0" borderId="0" xfId="1" applyNumberFormat="1" applyFont="1" applyBorder="1"/>
    <xf numFmtId="189" fontId="0" fillId="0" borderId="0" xfId="1" applyNumberFormat="1" applyFont="1" applyFill="1" applyBorder="1"/>
    <xf numFmtId="187" fontId="0" fillId="0" borderId="0" xfId="1" quotePrefix="1" applyNumberFormat="1" applyFont="1" applyFill="1" applyBorder="1" applyAlignment="1">
      <alignment horizontal="left" vertical="center" indent="4"/>
    </xf>
    <xf numFmtId="187" fontId="0" fillId="0" borderId="0" xfId="1" quotePrefix="1" applyNumberFormat="1" applyFont="1" applyFill="1" applyBorder="1" applyAlignment="1">
      <alignment horizontal="left" vertical="center" indent="5"/>
    </xf>
    <xf numFmtId="187" fontId="0" fillId="0" borderId="3" xfId="1" quotePrefix="1" applyNumberFormat="1" applyFont="1" applyFill="1" applyBorder="1" applyAlignment="1">
      <alignment horizontal="left" vertical="center" indent="5"/>
    </xf>
    <xf numFmtId="49" fontId="15" fillId="0" borderId="0" xfId="1" applyNumberFormat="1" applyFont="1" applyFill="1" applyBorder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9" fillId="0" borderId="0" xfId="0" applyFont="1" applyFill="1" applyAlignment="1">
      <alignment horizontal="center"/>
    </xf>
    <xf numFmtId="189" fontId="9" fillId="0" borderId="0" xfId="0" applyNumberFormat="1" applyFont="1" applyFill="1" applyBorder="1" applyAlignment="1">
      <alignment horizontal="center"/>
    </xf>
    <xf numFmtId="49" fontId="15" fillId="0" borderId="0" xfId="1" applyNumberFormat="1" applyFont="1" applyBorder="1" applyAlignment="1">
      <alignment horizontal="center"/>
    </xf>
    <xf numFmtId="49" fontId="0" fillId="0" borderId="0" xfId="0" applyFont="1" applyFill="1" applyBorder="1" applyAlignment="1">
      <alignment horizontal="center"/>
    </xf>
    <xf numFmtId="190" fontId="15" fillId="0" borderId="0" xfId="31" applyNumberFormat="1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4" fontId="13" fillId="0" borderId="3" xfId="1" applyFont="1" applyBorder="1" applyAlignment="1">
      <alignment horizontal="center"/>
    </xf>
    <xf numFmtId="190" fontId="15" fillId="0" borderId="0" xfId="31" applyNumberFormat="1" applyFont="1" applyBorder="1" applyAlignment="1">
      <alignment horizontal="center"/>
    </xf>
    <xf numFmtId="49" fontId="13" fillId="0" borderId="3" xfId="0" applyFont="1" applyBorder="1" applyAlignment="1">
      <alignment horizontal="center"/>
    </xf>
  </cellXfs>
  <cellStyles count="3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0" xfId="21"/>
    <cellStyle name="Normal 21" xfId="22"/>
    <cellStyle name="Normal 22" xfId="23"/>
    <cellStyle name="Normal 3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Normal_Sauce03-Accounts-3112e Nir" xfId="31"/>
    <cellStyle name="Percent [2]" xfId="32"/>
    <cellStyle name="Quantity" xfId="3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71"/>
  <sheetViews>
    <sheetView showGridLines="0" tabSelected="1" view="pageBreakPreview" zoomScaleNormal="85" zoomScaleSheetLayoutView="100" workbookViewId="0">
      <selection activeCell="K3" sqref="K3"/>
    </sheetView>
  </sheetViews>
  <sheetFormatPr defaultColWidth="11" defaultRowHeight="24.75" customHeight="1"/>
  <cols>
    <col min="1" max="1" width="50" style="2" customWidth="1"/>
    <col min="2" max="2" width="9.140625" style="109" customWidth="1"/>
    <col min="3" max="3" width="14.42578125" style="109" bestFit="1" customWidth="1"/>
    <col min="4" max="4" width="1.28515625" style="109" customWidth="1"/>
    <col min="5" max="5" width="14.42578125" style="109" bestFit="1" customWidth="1"/>
    <col min="6" max="6" width="1.28515625" style="2" customWidth="1"/>
    <col min="7" max="7" width="14.42578125" style="90" bestFit="1" customWidth="1"/>
    <col min="8" max="8" width="1.28515625" style="21" customWidth="1"/>
    <col min="9" max="9" width="14.42578125" style="90" bestFit="1" customWidth="1"/>
    <col min="10" max="16384" width="11" style="2"/>
  </cols>
  <sheetData>
    <row r="1" spans="1:9" ht="22.5" customHeight="1">
      <c r="A1" s="8" t="s">
        <v>72</v>
      </c>
      <c r="F1" s="164"/>
      <c r="H1" s="90"/>
    </row>
    <row r="2" spans="1:9" s="1" customFormat="1" ht="22.5" customHeight="1">
      <c r="A2" s="8" t="s">
        <v>73</v>
      </c>
      <c r="B2" s="105"/>
      <c r="C2" s="105"/>
      <c r="D2" s="105"/>
      <c r="E2" s="105"/>
      <c r="F2" s="48"/>
      <c r="G2" s="89"/>
      <c r="H2" s="89"/>
      <c r="I2" s="89"/>
    </row>
    <row r="3" spans="1:9" s="1" customFormat="1" ht="22.5" customHeight="1">
      <c r="A3" s="8"/>
      <c r="B3" s="105"/>
      <c r="C3" s="105"/>
      <c r="D3" s="105"/>
      <c r="E3" s="105"/>
      <c r="F3" s="48"/>
      <c r="G3" s="89"/>
      <c r="H3" s="89"/>
      <c r="I3" s="89"/>
    </row>
    <row r="4" spans="1:9" s="1" customFormat="1" ht="22.5" customHeight="1">
      <c r="A4" s="8"/>
      <c r="B4" s="105"/>
      <c r="C4" s="264" t="s">
        <v>57</v>
      </c>
      <c r="D4" s="264"/>
      <c r="E4" s="264"/>
      <c r="F4" s="132"/>
      <c r="G4" s="132"/>
      <c r="H4" s="132"/>
      <c r="I4" s="132"/>
    </row>
    <row r="5" spans="1:9" s="32" customFormat="1" ht="22.5" customHeight="1">
      <c r="A5" s="27"/>
      <c r="B5" s="117"/>
      <c r="C5" s="263" t="s">
        <v>56</v>
      </c>
      <c r="D5" s="263"/>
      <c r="E5" s="263"/>
      <c r="F5" s="118"/>
      <c r="G5" s="265" t="s">
        <v>55</v>
      </c>
      <c r="H5" s="265"/>
      <c r="I5" s="265"/>
    </row>
    <row r="6" spans="1:9" s="32" customFormat="1" ht="22.5" customHeight="1">
      <c r="A6" s="27"/>
      <c r="B6" s="117"/>
      <c r="C6" s="177" t="s">
        <v>86</v>
      </c>
      <c r="D6" s="179"/>
      <c r="E6" s="177" t="s">
        <v>86</v>
      </c>
      <c r="F6" s="118"/>
      <c r="G6" s="177" t="s">
        <v>86</v>
      </c>
      <c r="H6" s="179"/>
      <c r="I6" s="177" t="s">
        <v>86</v>
      </c>
    </row>
    <row r="7" spans="1:9" s="22" customFormat="1" ht="22.5" customHeight="1">
      <c r="A7" s="140" t="s">
        <v>9</v>
      </c>
      <c r="B7" s="106" t="s">
        <v>10</v>
      </c>
      <c r="C7" s="150" t="s">
        <v>170</v>
      </c>
      <c r="D7" s="106"/>
      <c r="E7" s="150" t="s">
        <v>151</v>
      </c>
      <c r="F7" s="50"/>
      <c r="G7" s="150" t="s">
        <v>170</v>
      </c>
      <c r="H7" s="106"/>
      <c r="I7" s="150" t="s">
        <v>151</v>
      </c>
    </row>
    <row r="8" spans="1:9" s="22" customFormat="1" ht="22.5" customHeight="1">
      <c r="B8" s="106"/>
      <c r="C8" s="262" t="s">
        <v>34</v>
      </c>
      <c r="D8" s="262"/>
      <c r="E8" s="262"/>
      <c r="F8" s="262"/>
      <c r="G8" s="262"/>
      <c r="H8" s="262"/>
      <c r="I8" s="262"/>
    </row>
    <row r="9" spans="1:9" ht="22.5" customHeight="1">
      <c r="A9" s="23" t="s">
        <v>0</v>
      </c>
      <c r="B9" s="107"/>
      <c r="C9" s="107"/>
      <c r="D9" s="107"/>
      <c r="E9" s="107"/>
      <c r="F9" s="164"/>
      <c r="H9" s="90"/>
    </row>
    <row r="10" spans="1:9" ht="22.5" customHeight="1">
      <c r="A10" s="4" t="s">
        <v>15</v>
      </c>
      <c r="B10" s="107" t="s">
        <v>82</v>
      </c>
      <c r="C10" s="143">
        <v>583375628</v>
      </c>
      <c r="D10" s="107"/>
      <c r="E10" s="143">
        <v>671050805</v>
      </c>
      <c r="F10" s="164"/>
      <c r="G10" s="143">
        <v>583375628</v>
      </c>
      <c r="H10" s="90"/>
      <c r="I10" s="143">
        <v>671050805</v>
      </c>
    </row>
    <row r="11" spans="1:9" ht="22.5" customHeight="1">
      <c r="A11" s="4" t="s">
        <v>44</v>
      </c>
      <c r="B11" s="107"/>
      <c r="C11" s="143">
        <v>387693415</v>
      </c>
      <c r="D11" s="107"/>
      <c r="E11" s="143">
        <v>417933554</v>
      </c>
      <c r="F11" s="164"/>
      <c r="G11" s="143">
        <v>387693415</v>
      </c>
      <c r="H11" s="90"/>
      <c r="I11" s="143">
        <v>417933554</v>
      </c>
    </row>
    <row r="12" spans="1:9" ht="22.5" customHeight="1">
      <c r="A12" s="4" t="s">
        <v>52</v>
      </c>
      <c r="B12" s="107" t="s">
        <v>169</v>
      </c>
      <c r="C12" s="90">
        <v>388934827</v>
      </c>
      <c r="D12" s="107"/>
      <c r="E12" s="90">
        <v>343886091</v>
      </c>
      <c r="F12" s="164"/>
      <c r="G12" s="90">
        <v>388934827</v>
      </c>
      <c r="H12" s="90"/>
      <c r="I12" s="90">
        <v>343886091</v>
      </c>
    </row>
    <row r="13" spans="1:9" ht="22.5" customHeight="1">
      <c r="A13" s="145" t="s">
        <v>92</v>
      </c>
      <c r="B13" s="107"/>
      <c r="C13" s="90">
        <v>4814686</v>
      </c>
      <c r="D13" s="107"/>
      <c r="E13" s="90">
        <v>4770818</v>
      </c>
      <c r="F13" s="164"/>
      <c r="G13" s="90">
        <v>4814686</v>
      </c>
      <c r="H13" s="90"/>
      <c r="I13" s="90">
        <v>4770818</v>
      </c>
    </row>
    <row r="14" spans="1:9" ht="22.5" customHeight="1">
      <c r="A14" s="184" t="s">
        <v>117</v>
      </c>
      <c r="B14" s="107"/>
      <c r="C14" s="90"/>
      <c r="D14" s="107"/>
      <c r="E14" s="90"/>
      <c r="F14" s="164"/>
      <c r="H14" s="90"/>
    </row>
    <row r="15" spans="1:9" ht="22.5" customHeight="1">
      <c r="A15" s="184" t="s">
        <v>118</v>
      </c>
      <c r="B15" s="107" t="s">
        <v>91</v>
      </c>
      <c r="C15" s="90">
        <v>2000000</v>
      </c>
      <c r="D15" s="107"/>
      <c r="E15" s="90">
        <v>2000000</v>
      </c>
      <c r="F15" s="164"/>
      <c r="G15" s="90">
        <v>2000000</v>
      </c>
      <c r="H15" s="90"/>
      <c r="I15" s="90">
        <v>2000000</v>
      </c>
    </row>
    <row r="16" spans="1:9" ht="22.5" customHeight="1">
      <c r="A16" s="4" t="s">
        <v>16</v>
      </c>
      <c r="B16" s="107" t="s">
        <v>138</v>
      </c>
      <c r="C16" s="90">
        <v>527655907</v>
      </c>
      <c r="D16" s="107"/>
      <c r="E16" s="90">
        <v>452579485</v>
      </c>
      <c r="F16" s="164"/>
      <c r="G16" s="90">
        <v>527655907</v>
      </c>
      <c r="H16" s="107"/>
      <c r="I16" s="90">
        <v>452579485</v>
      </c>
    </row>
    <row r="17" spans="1:9" ht="22.5" customHeight="1">
      <c r="A17" s="145" t="s">
        <v>88</v>
      </c>
      <c r="B17" s="107"/>
      <c r="C17" s="90">
        <v>161973860</v>
      </c>
      <c r="D17" s="107"/>
      <c r="E17" s="90">
        <v>79698322</v>
      </c>
      <c r="F17" s="164"/>
      <c r="G17" s="90">
        <v>161973860</v>
      </c>
      <c r="H17" s="90"/>
      <c r="I17" s="90">
        <v>79698322</v>
      </c>
    </row>
    <row r="18" spans="1:9" ht="22.5" customHeight="1">
      <c r="A18" s="145" t="s">
        <v>124</v>
      </c>
      <c r="B18" s="107" t="s">
        <v>91</v>
      </c>
      <c r="C18" s="90">
        <v>10835980</v>
      </c>
      <c r="D18" s="107"/>
      <c r="E18" s="90">
        <v>10728832</v>
      </c>
      <c r="F18" s="197"/>
      <c r="G18" s="90">
        <v>10835980</v>
      </c>
      <c r="H18" s="107"/>
      <c r="I18" s="90">
        <v>10728832</v>
      </c>
    </row>
    <row r="19" spans="1:9" s="9" customFormat="1" ht="22.5" customHeight="1">
      <c r="A19" s="7" t="s">
        <v>11</v>
      </c>
      <c r="B19" s="108"/>
      <c r="C19" s="93">
        <f>SUM(C10:C18)</f>
        <v>2067284303</v>
      </c>
      <c r="D19" s="108"/>
      <c r="E19" s="93">
        <f>SUM(E10:E18)</f>
        <v>1982647907</v>
      </c>
      <c r="F19" s="64"/>
      <c r="G19" s="93">
        <f>SUM(G10:G18)</f>
        <v>2067284303</v>
      </c>
      <c r="H19" s="64"/>
      <c r="I19" s="93">
        <f>SUM(I10:I18)</f>
        <v>1982647907</v>
      </c>
    </row>
    <row r="20" spans="1:9" ht="13.9" customHeight="1">
      <c r="A20" s="7"/>
      <c r="B20" s="107"/>
      <c r="C20" s="107"/>
      <c r="D20" s="107"/>
      <c r="E20" s="107"/>
      <c r="F20" s="164"/>
      <c r="H20" s="90"/>
    </row>
    <row r="21" spans="1:9" ht="22.5" customHeight="1">
      <c r="A21" s="25" t="s">
        <v>8</v>
      </c>
      <c r="B21" s="107"/>
      <c r="C21" s="107"/>
      <c r="D21" s="107"/>
      <c r="E21" s="107"/>
      <c r="F21" s="164"/>
      <c r="H21" s="90"/>
    </row>
    <row r="22" spans="1:9" ht="22.5" customHeight="1">
      <c r="A22" s="4" t="s">
        <v>32</v>
      </c>
      <c r="B22" s="107" t="s">
        <v>159</v>
      </c>
      <c r="C22" s="90">
        <v>4852500</v>
      </c>
      <c r="D22" s="107"/>
      <c r="E22" s="90">
        <v>4593000</v>
      </c>
      <c r="F22" s="90"/>
      <c r="G22" s="90">
        <v>4852500</v>
      </c>
      <c r="H22" s="90"/>
      <c r="I22" s="90">
        <v>4593000</v>
      </c>
    </row>
    <row r="23" spans="1:9" ht="22.5" customHeight="1">
      <c r="A23" s="155" t="s">
        <v>62</v>
      </c>
      <c r="B23" s="107" t="s">
        <v>83</v>
      </c>
      <c r="C23" s="144">
        <v>30941055</v>
      </c>
      <c r="D23" s="107"/>
      <c r="E23" s="144">
        <v>25413085</v>
      </c>
      <c r="F23" s="90"/>
      <c r="G23" s="90">
        <v>8000000</v>
      </c>
      <c r="H23" s="90"/>
      <c r="I23" s="90">
        <v>8000000</v>
      </c>
    </row>
    <row r="24" spans="1:9" ht="22.5" customHeight="1">
      <c r="A24" s="4" t="s">
        <v>51</v>
      </c>
      <c r="B24" s="107"/>
      <c r="C24" s="144">
        <v>20305991</v>
      </c>
      <c r="D24" s="107"/>
      <c r="E24" s="144">
        <v>40380465</v>
      </c>
      <c r="F24" s="90"/>
      <c r="G24" s="144">
        <v>20305991</v>
      </c>
      <c r="H24" s="90"/>
      <c r="I24" s="144">
        <v>40380465</v>
      </c>
    </row>
    <row r="25" spans="1:9" ht="22.5" customHeight="1">
      <c r="A25" s="4" t="s">
        <v>119</v>
      </c>
      <c r="B25" s="107" t="s">
        <v>91</v>
      </c>
      <c r="C25" s="144">
        <v>5000000</v>
      </c>
      <c r="D25" s="107"/>
      <c r="E25" s="144">
        <v>7000000</v>
      </c>
      <c r="F25" s="90"/>
      <c r="G25" s="144">
        <v>5000000</v>
      </c>
      <c r="H25" s="90"/>
      <c r="I25" s="144">
        <v>7000000</v>
      </c>
    </row>
    <row r="26" spans="1:9" ht="22.5" customHeight="1">
      <c r="A26" s="145" t="s">
        <v>47</v>
      </c>
      <c r="B26" s="107" t="s">
        <v>43</v>
      </c>
      <c r="C26" s="144">
        <v>204073371</v>
      </c>
      <c r="D26" s="107"/>
      <c r="E26" s="144">
        <v>189904000</v>
      </c>
      <c r="F26" s="91"/>
      <c r="G26" s="144">
        <v>204073371</v>
      </c>
      <c r="H26" s="91"/>
      <c r="I26" s="144">
        <v>189904000</v>
      </c>
    </row>
    <row r="27" spans="1:9" ht="22.5" customHeight="1">
      <c r="A27" s="4" t="s">
        <v>48</v>
      </c>
      <c r="B27" s="107" t="s">
        <v>84</v>
      </c>
      <c r="C27" s="90">
        <v>822187912</v>
      </c>
      <c r="D27" s="107"/>
      <c r="E27" s="90">
        <v>853315990</v>
      </c>
      <c r="F27" s="90"/>
      <c r="G27" s="90">
        <v>822187912</v>
      </c>
      <c r="H27" s="90"/>
      <c r="I27" s="90">
        <v>853315990</v>
      </c>
    </row>
    <row r="28" spans="1:9" ht="22.5" customHeight="1">
      <c r="A28" s="4" t="s">
        <v>49</v>
      </c>
      <c r="B28" s="107" t="s">
        <v>155</v>
      </c>
      <c r="C28" s="91">
        <v>425530</v>
      </c>
      <c r="D28" s="107"/>
      <c r="E28" s="91">
        <v>1746273</v>
      </c>
      <c r="F28" s="90"/>
      <c r="G28" s="91">
        <v>425530</v>
      </c>
      <c r="H28" s="90"/>
      <c r="I28" s="91">
        <v>1746273</v>
      </c>
    </row>
    <row r="29" spans="1:9" ht="22.5" customHeight="1">
      <c r="A29" s="167" t="s">
        <v>90</v>
      </c>
      <c r="B29" s="107" t="s">
        <v>139</v>
      </c>
      <c r="C29" s="91">
        <v>10497485</v>
      </c>
      <c r="D29" s="107"/>
      <c r="E29" s="91">
        <v>14976388</v>
      </c>
      <c r="F29" s="90"/>
      <c r="G29" s="91">
        <v>13485700</v>
      </c>
      <c r="H29" s="90"/>
      <c r="I29" s="91">
        <v>16859009</v>
      </c>
    </row>
    <row r="30" spans="1:9" ht="22.5" customHeight="1">
      <c r="A30" s="4" t="s">
        <v>12</v>
      </c>
      <c r="B30" s="107" t="s">
        <v>91</v>
      </c>
      <c r="C30" s="92">
        <v>754336</v>
      </c>
      <c r="D30" s="107"/>
      <c r="E30" s="92">
        <v>648736</v>
      </c>
      <c r="F30" s="90"/>
      <c r="G30" s="92">
        <v>754336</v>
      </c>
      <c r="H30" s="90"/>
      <c r="I30" s="92">
        <v>648736</v>
      </c>
    </row>
    <row r="31" spans="1:9" s="9" customFormat="1" ht="22.5" customHeight="1">
      <c r="A31" s="7" t="s">
        <v>13</v>
      </c>
      <c r="B31" s="108"/>
      <c r="C31" s="93">
        <f>SUM(C22:C30)</f>
        <v>1099038180</v>
      </c>
      <c r="D31" s="108"/>
      <c r="E31" s="93">
        <f>SUM(E22:E30)</f>
        <v>1137977937</v>
      </c>
      <c r="F31" s="64"/>
      <c r="G31" s="93">
        <f>SUM(G22:G30)</f>
        <v>1079085340</v>
      </c>
      <c r="H31" s="64"/>
      <c r="I31" s="93">
        <f>SUM(I22:I30)</f>
        <v>1122447473</v>
      </c>
    </row>
    <row r="32" spans="1:9" ht="13.9" customHeight="1">
      <c r="A32" s="7"/>
      <c r="B32" s="107"/>
      <c r="C32" s="107"/>
      <c r="D32" s="107"/>
      <c r="E32" s="107"/>
      <c r="F32" s="164"/>
      <c r="H32" s="90"/>
    </row>
    <row r="33" spans="1:9" s="9" customFormat="1" ht="22.5" customHeight="1" thickBot="1">
      <c r="A33" s="9" t="s">
        <v>14</v>
      </c>
      <c r="B33" s="108"/>
      <c r="C33" s="94">
        <f>+C31+C19</f>
        <v>3166322483</v>
      </c>
      <c r="D33" s="108"/>
      <c r="E33" s="94">
        <f>+E31+E19</f>
        <v>3120625844</v>
      </c>
      <c r="F33" s="76"/>
      <c r="G33" s="94">
        <f>+G31+G19</f>
        <v>3146369643</v>
      </c>
      <c r="H33" s="76"/>
      <c r="I33" s="94">
        <f>+I31+I19</f>
        <v>3105095380</v>
      </c>
    </row>
    <row r="34" spans="1:9" s="9" customFormat="1" ht="24.75" customHeight="1" thickTop="1">
      <c r="B34" s="108"/>
      <c r="C34" s="108"/>
      <c r="D34" s="108"/>
      <c r="E34" s="108"/>
      <c r="F34" s="63"/>
      <c r="G34" s="76"/>
      <c r="H34" s="76"/>
      <c r="I34" s="76"/>
    </row>
    <row r="35" spans="1:9" ht="22.5" customHeight="1">
      <c r="A35" s="8" t="s">
        <v>72</v>
      </c>
      <c r="F35" s="164"/>
      <c r="H35" s="90"/>
    </row>
    <row r="36" spans="1:9" s="1" customFormat="1" ht="22.5" customHeight="1">
      <c r="A36" s="8" t="s">
        <v>73</v>
      </c>
      <c r="B36" s="105"/>
      <c r="C36" s="105"/>
      <c r="D36" s="105"/>
      <c r="E36" s="105"/>
      <c r="F36" s="48"/>
      <c r="G36" s="89"/>
      <c r="H36" s="89"/>
      <c r="I36" s="89"/>
    </row>
    <row r="37" spans="1:9" s="1" customFormat="1" ht="22.5" customHeight="1">
      <c r="A37" s="8"/>
      <c r="B37" s="105"/>
      <c r="C37" s="105"/>
      <c r="D37" s="105"/>
      <c r="E37" s="105"/>
      <c r="F37" s="48"/>
      <c r="G37" s="89"/>
      <c r="H37" s="89"/>
      <c r="I37" s="89"/>
    </row>
    <row r="38" spans="1:9" s="1" customFormat="1" ht="22.5" customHeight="1">
      <c r="A38" s="8"/>
      <c r="B38" s="105"/>
      <c r="C38" s="264" t="s">
        <v>57</v>
      </c>
      <c r="D38" s="264"/>
      <c r="E38" s="264"/>
      <c r="F38" s="132"/>
      <c r="G38" s="132"/>
      <c r="H38" s="132"/>
      <c r="I38" s="132"/>
    </row>
    <row r="39" spans="1:9" s="32" customFormat="1" ht="22.5" customHeight="1">
      <c r="A39" s="27"/>
      <c r="B39" s="117"/>
      <c r="C39" s="263" t="s">
        <v>56</v>
      </c>
      <c r="D39" s="263"/>
      <c r="E39" s="263"/>
      <c r="F39" s="118"/>
      <c r="G39" s="265" t="s">
        <v>55</v>
      </c>
      <c r="H39" s="265"/>
      <c r="I39" s="265"/>
    </row>
    <row r="40" spans="1:9" s="32" customFormat="1" ht="22.5" customHeight="1">
      <c r="A40" s="27"/>
      <c r="B40" s="117"/>
      <c r="C40" s="177" t="s">
        <v>86</v>
      </c>
      <c r="D40" s="178"/>
      <c r="E40" s="177" t="s">
        <v>86</v>
      </c>
      <c r="F40" s="118"/>
      <c r="G40" s="177" t="s">
        <v>86</v>
      </c>
      <c r="H40" s="178"/>
      <c r="I40" s="177" t="s">
        <v>86</v>
      </c>
    </row>
    <row r="41" spans="1:9" ht="22.5" customHeight="1">
      <c r="A41" s="8" t="s">
        <v>17</v>
      </c>
      <c r="B41" s="106" t="s">
        <v>10</v>
      </c>
      <c r="C41" s="150" t="s">
        <v>170</v>
      </c>
      <c r="D41" s="106"/>
      <c r="E41" s="150" t="s">
        <v>151</v>
      </c>
      <c r="F41" s="50"/>
      <c r="G41" s="150" t="s">
        <v>170</v>
      </c>
      <c r="H41" s="106"/>
      <c r="I41" s="150" t="s">
        <v>151</v>
      </c>
    </row>
    <row r="42" spans="1:9" ht="22.5" customHeight="1">
      <c r="A42" s="8"/>
      <c r="B42" s="106"/>
      <c r="C42" s="262" t="s">
        <v>34</v>
      </c>
      <c r="D42" s="262"/>
      <c r="E42" s="262"/>
      <c r="F42" s="262"/>
      <c r="G42" s="262"/>
      <c r="H42" s="262"/>
      <c r="I42" s="262"/>
    </row>
    <row r="43" spans="1:9" ht="21.75">
      <c r="A43" s="23" t="s">
        <v>1</v>
      </c>
      <c r="F43" s="164"/>
      <c r="H43" s="90"/>
    </row>
    <row r="44" spans="1:9" ht="21.75">
      <c r="A44" s="4" t="s">
        <v>18</v>
      </c>
      <c r="B44" s="110">
        <v>22</v>
      </c>
      <c r="C44" s="90">
        <v>68195271</v>
      </c>
      <c r="D44" s="110"/>
      <c r="E44" s="90">
        <v>100281621</v>
      </c>
      <c r="F44" s="90"/>
      <c r="G44" s="90">
        <v>68195271</v>
      </c>
      <c r="H44" s="90"/>
      <c r="I44" s="90">
        <v>100281621</v>
      </c>
    </row>
    <row r="45" spans="1:9" ht="21.75">
      <c r="A45" s="155" t="s">
        <v>93</v>
      </c>
      <c r="B45" s="110" t="s">
        <v>163</v>
      </c>
      <c r="C45" s="90">
        <v>93332270</v>
      </c>
      <c r="E45" s="90">
        <v>89460545</v>
      </c>
      <c r="F45" s="90"/>
      <c r="G45" s="90">
        <v>93332270</v>
      </c>
      <c r="H45" s="90"/>
      <c r="I45" s="90">
        <v>89460545</v>
      </c>
    </row>
    <row r="46" spans="1:9" ht="21.75">
      <c r="A46" s="167" t="s">
        <v>125</v>
      </c>
      <c r="C46" s="92">
        <v>89909129</v>
      </c>
      <c r="E46" s="92">
        <v>76804136</v>
      </c>
      <c r="F46" s="90"/>
      <c r="G46" s="92">
        <v>89909129</v>
      </c>
      <c r="H46" s="90"/>
      <c r="I46" s="92">
        <v>76804136</v>
      </c>
    </row>
    <row r="47" spans="1:9" s="9" customFormat="1" ht="21.75">
      <c r="A47" s="9" t="s">
        <v>31</v>
      </c>
      <c r="B47" s="111"/>
      <c r="C47" s="75">
        <f>SUM(C44:C46)</f>
        <v>251436670</v>
      </c>
      <c r="D47" s="111"/>
      <c r="E47" s="75">
        <f>SUM(E44:E46)</f>
        <v>266546302</v>
      </c>
      <c r="F47" s="76"/>
      <c r="G47" s="75">
        <f>SUM(G44:G46)</f>
        <v>251436670</v>
      </c>
      <c r="H47" s="76"/>
      <c r="I47" s="75">
        <f>SUM(I44:I46)</f>
        <v>266546302</v>
      </c>
    </row>
    <row r="48" spans="1:9" s="9" customFormat="1" ht="21.75">
      <c r="B48" s="111"/>
      <c r="C48" s="76"/>
      <c r="D48" s="111"/>
      <c r="E48" s="76"/>
      <c r="F48" s="76"/>
      <c r="G48" s="76"/>
      <c r="H48" s="76"/>
      <c r="I48" s="76"/>
    </row>
    <row r="49" spans="1:9" s="151" customFormat="1" ht="21.75">
      <c r="A49" s="23" t="s">
        <v>74</v>
      </c>
      <c r="B49" s="152"/>
      <c r="C49" s="76"/>
      <c r="D49" s="152"/>
      <c r="E49" s="76"/>
      <c r="F49" s="76"/>
      <c r="G49" s="76"/>
      <c r="H49" s="76"/>
      <c r="I49" s="76"/>
    </row>
    <row r="50" spans="1:9" s="166" customFormat="1" ht="21.75">
      <c r="A50" t="s">
        <v>105</v>
      </c>
    </row>
    <row r="51" spans="1:9" s="166" customFormat="1" ht="21.75">
      <c r="A51" s="189" t="s">
        <v>104</v>
      </c>
      <c r="B51" s="113">
        <v>13</v>
      </c>
      <c r="C51" s="61">
        <v>55393430</v>
      </c>
      <c r="D51" s="165"/>
      <c r="E51" s="61">
        <v>50661243</v>
      </c>
      <c r="F51" s="61"/>
      <c r="G51" s="61">
        <v>55393430</v>
      </c>
      <c r="H51" s="61"/>
      <c r="I51" s="61">
        <v>50661243</v>
      </c>
    </row>
    <row r="52" spans="1:9" s="9" customFormat="1" ht="21.75">
      <c r="A52" s="9" t="s">
        <v>75</v>
      </c>
      <c r="B52" s="111"/>
      <c r="C52" s="93">
        <f>SUM(C51)</f>
        <v>55393430</v>
      </c>
      <c r="D52" s="111"/>
      <c r="E52" s="93">
        <f>SUM(E51)</f>
        <v>50661243</v>
      </c>
      <c r="F52" s="76"/>
      <c r="G52" s="93">
        <f>SUM(G51)</f>
        <v>55393430</v>
      </c>
      <c r="H52" s="76"/>
      <c r="I52" s="93">
        <f>SUM(I51)</f>
        <v>50661243</v>
      </c>
    </row>
    <row r="53" spans="1:9" s="9" customFormat="1" ht="13.9" customHeight="1">
      <c r="B53" s="111"/>
      <c r="C53" s="153"/>
      <c r="D53" s="111"/>
      <c r="E53" s="153"/>
      <c r="F53" s="76"/>
      <c r="G53" s="153"/>
      <c r="H53" s="76"/>
      <c r="I53" s="153"/>
    </row>
    <row r="54" spans="1:9" s="9" customFormat="1" ht="21.75">
      <c r="A54" s="9" t="s">
        <v>19</v>
      </c>
      <c r="B54" s="111"/>
      <c r="C54" s="75">
        <f>SUM(C47,C52)</f>
        <v>306830100</v>
      </c>
      <c r="D54" s="111"/>
      <c r="E54" s="75">
        <f>SUM(E47,E52)</f>
        <v>317207545</v>
      </c>
      <c r="F54" s="64"/>
      <c r="G54" s="75">
        <f>SUM(G47,G52)</f>
        <v>306830100</v>
      </c>
      <c r="H54" s="64"/>
      <c r="I54" s="75">
        <f>SUM(I47,I52)</f>
        <v>317207545</v>
      </c>
    </row>
    <row r="55" spans="1:9" ht="21.75">
      <c r="A55" s="9"/>
      <c r="F55" s="164"/>
      <c r="H55" s="90"/>
    </row>
    <row r="56" spans="1:9" ht="21.75">
      <c r="A56" s="46" t="s">
        <v>2</v>
      </c>
      <c r="F56" s="164"/>
      <c r="G56" s="91"/>
      <c r="H56" s="90"/>
      <c r="I56" s="91"/>
    </row>
    <row r="57" spans="1:9" s="40" customFormat="1" ht="21.75">
      <c r="A57" s="11" t="s">
        <v>3</v>
      </c>
      <c r="B57" s="112"/>
      <c r="C57" s="112"/>
      <c r="D57" s="112"/>
      <c r="E57" s="112"/>
      <c r="F57" s="102"/>
      <c r="G57" s="95"/>
      <c r="H57" s="103"/>
      <c r="I57" s="95"/>
    </row>
    <row r="58" spans="1:9" ht="21.75">
      <c r="A58" s="167" t="s">
        <v>53</v>
      </c>
      <c r="B58" s="112"/>
      <c r="C58" s="91"/>
      <c r="D58" s="203"/>
      <c r="E58" s="91"/>
      <c r="F58" s="91"/>
      <c r="G58" s="91"/>
      <c r="H58" s="91"/>
      <c r="I58" s="91"/>
    </row>
    <row r="59" spans="1:9" ht="22.5" thickBot="1">
      <c r="A59" s="207" t="s">
        <v>161</v>
      </c>
      <c r="B59" s="112"/>
      <c r="C59" s="96">
        <v>600000000</v>
      </c>
      <c r="D59" s="112"/>
      <c r="E59" s="96">
        <v>600000000</v>
      </c>
      <c r="F59" s="90"/>
      <c r="G59" s="96">
        <v>600000000</v>
      </c>
      <c r="H59" s="90"/>
      <c r="I59" s="96">
        <v>600000000</v>
      </c>
    </row>
    <row r="60" spans="1:9" ht="22.5" thickTop="1">
      <c r="A60" s="167" t="s">
        <v>54</v>
      </c>
      <c r="B60" s="112"/>
      <c r="C60" s="90"/>
      <c r="D60" s="112"/>
      <c r="E60" s="90"/>
      <c r="F60" s="90"/>
      <c r="H60" s="90"/>
    </row>
    <row r="61" spans="1:9" s="164" customFormat="1" ht="21.75">
      <c r="A61" s="207" t="s">
        <v>162</v>
      </c>
      <c r="B61" s="112"/>
      <c r="C61" s="90">
        <v>360000000</v>
      </c>
      <c r="D61" s="112"/>
      <c r="E61" s="90">
        <v>360000000</v>
      </c>
      <c r="F61" s="90"/>
      <c r="G61" s="90">
        <v>360000000</v>
      </c>
      <c r="H61" s="90"/>
      <c r="I61" s="90">
        <v>360000000</v>
      </c>
    </row>
    <row r="62" spans="1:9" ht="21.75">
      <c r="A62" s="208" t="s">
        <v>146</v>
      </c>
      <c r="C62" s="90"/>
      <c r="D62" s="112"/>
      <c r="E62" s="90"/>
      <c r="F62" s="164"/>
      <c r="H62" s="90"/>
    </row>
    <row r="63" spans="1:9" ht="21.75">
      <c r="A63" s="167" t="s">
        <v>71</v>
      </c>
      <c r="B63" s="112"/>
      <c r="C63" s="86">
        <v>615600000</v>
      </c>
      <c r="D63" s="112"/>
      <c r="E63" s="86">
        <v>615600000</v>
      </c>
      <c r="F63" s="90"/>
      <c r="G63" s="86">
        <v>615600000</v>
      </c>
      <c r="H63" s="90"/>
      <c r="I63" s="86">
        <v>615600000</v>
      </c>
    </row>
    <row r="64" spans="1:9" s="1" customFormat="1" ht="21.75">
      <c r="A64" s="209" t="s">
        <v>37</v>
      </c>
      <c r="B64" s="109"/>
      <c r="C64" s="57"/>
      <c r="D64" s="109"/>
      <c r="E64" s="57"/>
      <c r="F64" s="49"/>
      <c r="G64" s="57"/>
      <c r="H64" s="57"/>
      <c r="I64" s="57"/>
    </row>
    <row r="65" spans="1:9" s="1" customFormat="1" ht="21.75">
      <c r="A65" s="207" t="s">
        <v>64</v>
      </c>
      <c r="B65" s="109"/>
      <c r="C65" s="57"/>
      <c r="D65" s="109"/>
      <c r="E65" s="57"/>
      <c r="F65" s="49"/>
      <c r="G65" s="57"/>
      <c r="H65" s="57"/>
      <c r="I65" s="57"/>
    </row>
    <row r="66" spans="1:9" ht="21.75">
      <c r="A66" s="208" t="s">
        <v>69</v>
      </c>
      <c r="B66" s="110">
        <v>14</v>
      </c>
      <c r="C66" s="86">
        <v>60000000</v>
      </c>
      <c r="D66" s="110"/>
      <c r="E66" s="86">
        <v>60000000</v>
      </c>
      <c r="F66" s="90"/>
      <c r="G66" s="86">
        <v>60000000</v>
      </c>
      <c r="H66" s="90"/>
      <c r="I66" s="86">
        <v>60000000</v>
      </c>
    </row>
    <row r="67" spans="1:9" ht="21.75">
      <c r="A67" s="167" t="s">
        <v>68</v>
      </c>
      <c r="C67" s="86">
        <f>'Shareholder-equityP.10'!J23</f>
        <v>1823892383</v>
      </c>
      <c r="D67" s="110"/>
      <c r="E67" s="86">
        <f>'Shareholder-equityP.9'!J23</f>
        <v>1767818299</v>
      </c>
      <c r="F67" s="90"/>
      <c r="G67" s="143">
        <f>ShareholderP.12!J23</f>
        <v>1803939543</v>
      </c>
      <c r="H67" s="90"/>
      <c r="I67" s="143">
        <f>ShareholderP.11!J23</f>
        <v>1752287835</v>
      </c>
    </row>
    <row r="68" spans="1:9" ht="21.75">
      <c r="A68" s="9" t="s">
        <v>20</v>
      </c>
      <c r="C68" s="93">
        <f>SUM(C60:C67)</f>
        <v>2859492383</v>
      </c>
      <c r="E68" s="93">
        <f>SUM(E60:E67)</f>
        <v>2803418299</v>
      </c>
      <c r="F68" s="76"/>
      <c r="G68" s="93">
        <f>SUM(G60:G67)</f>
        <v>2839539543</v>
      </c>
      <c r="H68" s="76"/>
      <c r="I68" s="93">
        <f>SUM(I60:I67)</f>
        <v>2787887835</v>
      </c>
    </row>
    <row r="69" spans="1:9" ht="21.75">
      <c r="G69" s="91"/>
      <c r="H69" s="6"/>
      <c r="I69" s="91"/>
    </row>
    <row r="70" spans="1:9" ht="22.5" thickBot="1">
      <c r="A70" s="7" t="s">
        <v>21</v>
      </c>
      <c r="C70" s="94">
        <f>+C68+C54</f>
        <v>3166322483</v>
      </c>
      <c r="E70" s="94">
        <f>+E68+E54</f>
        <v>3120625844</v>
      </c>
      <c r="F70" s="26"/>
      <c r="G70" s="94">
        <f>+G68+G54</f>
        <v>3146369643</v>
      </c>
      <c r="H70" s="26"/>
      <c r="I70" s="94">
        <f>+I68+I54</f>
        <v>3105095380</v>
      </c>
    </row>
    <row r="71" spans="1:9" ht="24.75" customHeight="1" thickTop="1">
      <c r="C71" s="253"/>
      <c r="D71" s="253"/>
      <c r="E71" s="253"/>
      <c r="F71" s="254"/>
      <c r="G71" s="253"/>
      <c r="H71" s="255"/>
      <c r="I71" s="253"/>
    </row>
  </sheetData>
  <mergeCells count="8">
    <mergeCell ref="C42:I42"/>
    <mergeCell ref="C5:E5"/>
    <mergeCell ref="C4:E4"/>
    <mergeCell ref="G5:I5"/>
    <mergeCell ref="G39:I39"/>
    <mergeCell ref="C38:E38"/>
    <mergeCell ref="C39:E39"/>
    <mergeCell ref="C8:I8"/>
  </mergeCells>
  <phoneticPr fontId="0" type="noConversion"/>
  <pageMargins left="0.7" right="0.13" top="0.48" bottom="0.5" header="0.5" footer="0.5"/>
  <pageSetup paperSize="9" scale="82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&amp;Lหมายเหตุประกอบงบการเงินเป็นส่วนหนึ่งของงบการเงินนี้&amp;C&amp;P&amp;R&amp;"Angsana New,Italic"&amp;14 </oddFooter>
  </headerFooter>
  <rowBreaks count="1" manualBreakCount="1">
    <brk id="34" max="8" man="1"/>
  </rowBreaks>
  <ignoredErrors>
    <ignoredError sqref="B19:B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72"/>
  <sheetViews>
    <sheetView showGridLines="0" view="pageBreakPreview" zoomScaleNormal="55" zoomScaleSheetLayoutView="100" workbookViewId="0">
      <selection activeCell="L14" sqref="L14"/>
    </sheetView>
  </sheetViews>
  <sheetFormatPr defaultColWidth="11" defaultRowHeight="24.75" customHeight="1"/>
  <cols>
    <col min="1" max="1" width="45.140625" style="2" customWidth="1"/>
    <col min="2" max="2" width="9" style="109" customWidth="1"/>
    <col min="3" max="3" width="2" style="109" customWidth="1"/>
    <col min="4" max="4" width="14.42578125" style="109" bestFit="1" customWidth="1"/>
    <col min="5" max="5" width="2" style="109" customWidth="1"/>
    <col min="6" max="6" width="14.42578125" style="109" bestFit="1" customWidth="1"/>
    <col min="7" max="7" width="2" style="2" customWidth="1"/>
    <col min="8" max="8" width="14.42578125" style="90" bestFit="1" customWidth="1"/>
    <col min="9" max="9" width="2" style="21" customWidth="1"/>
    <col min="10" max="10" width="14.42578125" style="90" bestFit="1" customWidth="1"/>
    <col min="11" max="11" width="14.85546875" style="2" bestFit="1" customWidth="1"/>
    <col min="12" max="12" width="15" style="234" bestFit="1" customWidth="1"/>
    <col min="13" max="13" width="11.42578125" style="2" bestFit="1" customWidth="1"/>
    <col min="14" max="16384" width="11" style="2"/>
  </cols>
  <sheetData>
    <row r="1" spans="1:12" ht="24.75" customHeight="1">
      <c r="A1" s="8" t="s">
        <v>72</v>
      </c>
    </row>
    <row r="2" spans="1:12" ht="24.75" customHeight="1">
      <c r="A2" s="8" t="s">
        <v>76</v>
      </c>
      <c r="B2" s="105"/>
      <c r="C2" s="105"/>
      <c r="D2" s="105"/>
      <c r="E2" s="105"/>
      <c r="F2" s="105"/>
      <c r="G2" s="8"/>
      <c r="H2" s="89"/>
      <c r="I2" s="20"/>
      <c r="J2" s="89"/>
    </row>
    <row r="3" spans="1:12" ht="24.75" customHeight="1">
      <c r="A3" s="8"/>
      <c r="B3" s="105"/>
      <c r="C3" s="105"/>
      <c r="D3" s="105"/>
      <c r="E3" s="105"/>
      <c r="F3" s="105"/>
      <c r="G3" s="8"/>
      <c r="H3" s="89"/>
      <c r="I3" s="20"/>
      <c r="J3" s="89"/>
    </row>
    <row r="4" spans="1:12" s="1" customFormat="1" ht="23.25">
      <c r="A4" s="8"/>
      <c r="B4" s="105"/>
      <c r="C4" s="105"/>
      <c r="D4" s="130"/>
      <c r="E4" s="130" t="s">
        <v>57</v>
      </c>
      <c r="F4" s="246"/>
      <c r="G4" s="132"/>
      <c r="H4" s="132"/>
      <c r="I4" s="132"/>
      <c r="J4" s="132"/>
      <c r="L4" s="235"/>
    </row>
    <row r="5" spans="1:12" s="32" customFormat="1" ht="21.75">
      <c r="A5" s="27"/>
      <c r="B5" s="117"/>
      <c r="C5" s="117"/>
      <c r="D5" s="117"/>
      <c r="E5" s="131" t="s">
        <v>56</v>
      </c>
      <c r="F5" s="117"/>
      <c r="G5" s="118"/>
      <c r="H5" s="265" t="s">
        <v>55</v>
      </c>
      <c r="I5" s="265"/>
      <c r="J5" s="265"/>
      <c r="L5" s="236"/>
    </row>
    <row r="6" spans="1:12" s="32" customFormat="1" ht="21.75">
      <c r="A6" s="27"/>
      <c r="B6" s="117"/>
      <c r="C6" s="117"/>
      <c r="D6" s="267" t="s">
        <v>87</v>
      </c>
      <c r="E6" s="267"/>
      <c r="F6" s="267"/>
      <c r="G6" s="118"/>
      <c r="H6" s="267" t="s">
        <v>87</v>
      </c>
      <c r="I6" s="267"/>
      <c r="J6" s="267"/>
      <c r="L6" s="236"/>
    </row>
    <row r="7" spans="1:12" s="32" customFormat="1" ht="21.75">
      <c r="A7" s="27"/>
      <c r="B7" s="117"/>
      <c r="C7" s="117"/>
      <c r="D7" s="267" t="s">
        <v>86</v>
      </c>
      <c r="E7" s="267"/>
      <c r="F7" s="267"/>
      <c r="G7" s="118"/>
      <c r="H7" s="267" t="s">
        <v>86</v>
      </c>
      <c r="I7" s="267"/>
      <c r="J7" s="267"/>
      <c r="L7" s="236"/>
    </row>
    <row r="8" spans="1:12" ht="21.75">
      <c r="B8" s="106" t="s">
        <v>10</v>
      </c>
      <c r="C8" s="106"/>
      <c r="D8" s="150" t="s">
        <v>170</v>
      </c>
      <c r="E8" s="106"/>
      <c r="F8" s="150" t="s">
        <v>151</v>
      </c>
      <c r="G8" s="50"/>
      <c r="H8" s="150" t="s">
        <v>170</v>
      </c>
      <c r="I8" s="106"/>
      <c r="J8" s="150" t="s">
        <v>151</v>
      </c>
    </row>
    <row r="9" spans="1:12" ht="23.25">
      <c r="A9" s="8"/>
      <c r="B9" s="106"/>
      <c r="C9" s="106"/>
      <c r="D9" s="266" t="s">
        <v>34</v>
      </c>
      <c r="E9" s="266"/>
      <c r="F9" s="266"/>
      <c r="G9" s="266"/>
      <c r="H9" s="266"/>
      <c r="I9" s="266"/>
      <c r="J9" s="266"/>
    </row>
    <row r="10" spans="1:12" ht="21.75">
      <c r="A10" s="46" t="s">
        <v>27</v>
      </c>
      <c r="B10" s="113"/>
      <c r="C10" s="113"/>
      <c r="D10" s="113"/>
      <c r="E10" s="113"/>
      <c r="F10" s="113"/>
    </row>
    <row r="11" spans="1:12" ht="21.75">
      <c r="A11" s="4" t="s">
        <v>22</v>
      </c>
      <c r="B11" s="113" t="s">
        <v>140</v>
      </c>
      <c r="C11" s="113"/>
      <c r="D11" s="97">
        <v>3246214462</v>
      </c>
      <c r="E11" s="113"/>
      <c r="F11" s="97">
        <v>3102812046</v>
      </c>
      <c r="G11" s="3"/>
      <c r="H11" s="97">
        <v>3246214462</v>
      </c>
      <c r="I11" s="3"/>
      <c r="J11" s="97">
        <v>3102812046</v>
      </c>
    </row>
    <row r="12" spans="1:12" s="40" customFormat="1" ht="21.75">
      <c r="A12" s="1" t="s">
        <v>23</v>
      </c>
      <c r="B12" s="113" t="s">
        <v>141</v>
      </c>
      <c r="C12" s="113"/>
      <c r="D12" s="146">
        <v>57645037</v>
      </c>
      <c r="E12" s="113"/>
      <c r="F12" s="146">
        <v>31206246</v>
      </c>
      <c r="G12" s="44"/>
      <c r="H12" s="146">
        <v>58845036</v>
      </c>
      <c r="I12" s="44"/>
      <c r="J12" s="146">
        <v>32006245</v>
      </c>
      <c r="K12" s="190"/>
      <c r="L12" s="241"/>
    </row>
    <row r="13" spans="1:12" s="9" customFormat="1" ht="21.75">
      <c r="A13" s="9" t="s">
        <v>24</v>
      </c>
      <c r="B13" s="114"/>
      <c r="C13" s="114"/>
      <c r="D13" s="85">
        <f>SUM(D11:D12)</f>
        <v>3303859499</v>
      </c>
      <c r="E13" s="114"/>
      <c r="F13" s="85">
        <f>SUM(F11:F12)</f>
        <v>3134018292</v>
      </c>
      <c r="G13" s="29"/>
      <c r="H13" s="85">
        <f>SUM(H11:H12)</f>
        <v>3305059498</v>
      </c>
      <c r="I13" s="29"/>
      <c r="J13" s="85">
        <f>SUM(J11:J12)</f>
        <v>3134818291</v>
      </c>
      <c r="L13" s="232"/>
    </row>
    <row r="14" spans="1:12" ht="9" customHeight="1">
      <c r="B14" s="113"/>
      <c r="C14" s="113"/>
      <c r="D14" s="113"/>
      <c r="E14" s="113"/>
      <c r="F14" s="113"/>
      <c r="G14" s="3"/>
      <c r="H14" s="97"/>
      <c r="I14" s="3"/>
      <c r="J14" s="97"/>
    </row>
    <row r="15" spans="1:12" ht="21.75">
      <c r="A15" s="46" t="s">
        <v>28</v>
      </c>
      <c r="B15" s="113">
        <v>18</v>
      </c>
      <c r="C15" s="113"/>
      <c r="D15" s="113"/>
      <c r="E15" s="113"/>
      <c r="F15" s="113"/>
      <c r="G15" s="5"/>
      <c r="H15" s="91"/>
      <c r="I15" s="91"/>
      <c r="J15" s="91"/>
    </row>
    <row r="16" spans="1:12" s="164" customFormat="1" ht="21.75">
      <c r="A16" s="167" t="s">
        <v>25</v>
      </c>
      <c r="B16" s="113"/>
      <c r="C16" s="113"/>
      <c r="D16" s="97">
        <v>2099205488</v>
      </c>
      <c r="E16" s="113"/>
      <c r="F16" s="97">
        <v>1953582631</v>
      </c>
      <c r="G16" s="97"/>
      <c r="H16" s="97">
        <v>2099205488</v>
      </c>
      <c r="I16" s="97"/>
      <c r="J16" s="97">
        <v>1953582631</v>
      </c>
      <c r="L16" s="237"/>
    </row>
    <row r="17" spans="1:13" s="164" customFormat="1" ht="21.75">
      <c r="A17" s="184" t="s">
        <v>94</v>
      </c>
      <c r="B17" s="113"/>
      <c r="C17" s="113"/>
      <c r="D17" s="97">
        <v>270954222</v>
      </c>
      <c r="E17" s="97"/>
      <c r="F17" s="97">
        <v>269272300</v>
      </c>
      <c r="G17" s="97"/>
      <c r="H17" s="97">
        <v>270954222</v>
      </c>
      <c r="I17" s="97"/>
      <c r="J17" s="97">
        <v>269272300</v>
      </c>
      <c r="L17" s="237"/>
    </row>
    <row r="18" spans="1:13" s="164" customFormat="1" ht="21.75">
      <c r="A18" s="167" t="s">
        <v>67</v>
      </c>
      <c r="B18" s="113"/>
      <c r="C18" s="113"/>
      <c r="D18" s="97">
        <v>149106605</v>
      </c>
      <c r="E18" s="113"/>
      <c r="F18" s="97">
        <v>144875696</v>
      </c>
      <c r="G18" s="97"/>
      <c r="H18" s="97">
        <v>149106605</v>
      </c>
      <c r="I18" s="97"/>
      <c r="J18" s="97">
        <v>144875696</v>
      </c>
      <c r="L18" s="242"/>
    </row>
    <row r="19" spans="1:13" s="9" customFormat="1" ht="21.75">
      <c r="A19" s="9" t="s">
        <v>26</v>
      </c>
      <c r="B19" s="115"/>
      <c r="C19" s="115"/>
      <c r="D19" s="85">
        <f>SUM(D16:D18)</f>
        <v>2519266315</v>
      </c>
      <c r="E19" s="115"/>
      <c r="F19" s="85">
        <f>SUM(F16:F18)</f>
        <v>2367730627</v>
      </c>
      <c r="G19" s="29"/>
      <c r="H19" s="85">
        <f>SUM(H16:H18)</f>
        <v>2519266315</v>
      </c>
      <c r="I19" s="29"/>
      <c r="J19" s="85">
        <f>SUM(J16:J18)</f>
        <v>2367730627</v>
      </c>
      <c r="L19" s="233"/>
    </row>
    <row r="20" spans="1:13" ht="10.15" customHeight="1">
      <c r="A20" s="9"/>
      <c r="B20" s="116"/>
      <c r="C20" s="116"/>
      <c r="D20" s="116"/>
      <c r="E20" s="116"/>
      <c r="F20" s="116"/>
      <c r="G20" s="3"/>
      <c r="H20" s="98"/>
      <c r="I20" s="3"/>
      <c r="J20" s="98"/>
    </row>
    <row r="21" spans="1:13" ht="21.75">
      <c r="A21" s="210" t="s">
        <v>126</v>
      </c>
      <c r="B21" s="116"/>
      <c r="C21" s="116"/>
      <c r="D21" s="67">
        <f>D13-D19</f>
        <v>784593184</v>
      </c>
      <c r="E21" s="67"/>
      <c r="F21" s="67">
        <f>F13-F19</f>
        <v>766287665</v>
      </c>
      <c r="G21" s="67"/>
      <c r="H21" s="67">
        <f>H13-H19</f>
        <v>785793183</v>
      </c>
      <c r="I21" s="67"/>
      <c r="J21" s="67">
        <f>J13-J19</f>
        <v>767087664</v>
      </c>
      <c r="L21" s="239"/>
    </row>
    <row r="22" spans="1:13" ht="21.75">
      <c r="A22" s="211" t="s">
        <v>167</v>
      </c>
      <c r="B22" s="116">
        <v>6</v>
      </c>
      <c r="C22" s="116"/>
      <c r="D22" s="260" t="s">
        <v>160</v>
      </c>
      <c r="E22" s="116"/>
      <c r="F22" s="60">
        <v>-106030</v>
      </c>
      <c r="G22" s="5"/>
      <c r="H22" s="260" t="s">
        <v>160</v>
      </c>
      <c r="I22" s="116"/>
      <c r="J22" s="60">
        <v>-106030</v>
      </c>
      <c r="K22" s="251"/>
      <c r="L22" s="239"/>
    </row>
    <row r="23" spans="1:13" ht="21.75">
      <c r="A23" s="211" t="s">
        <v>95</v>
      </c>
      <c r="B23" s="116">
        <v>8</v>
      </c>
      <c r="C23" s="116"/>
      <c r="D23" s="62">
        <v>6727969</v>
      </c>
      <c r="E23" s="116"/>
      <c r="F23" s="62">
        <v>4759058</v>
      </c>
      <c r="G23" s="5"/>
      <c r="H23" s="261" t="s">
        <v>160</v>
      </c>
      <c r="I23" s="204"/>
      <c r="J23" s="261" t="s">
        <v>160</v>
      </c>
      <c r="K23" s="252"/>
      <c r="L23" s="239"/>
      <c r="M23" s="239"/>
    </row>
    <row r="24" spans="1:13" s="9" customFormat="1" ht="21.75">
      <c r="A24" s="63" t="s">
        <v>127</v>
      </c>
      <c r="B24" s="114"/>
      <c r="C24" s="114"/>
      <c r="D24" s="66">
        <f>+SUM(D21:D23)</f>
        <v>791321153</v>
      </c>
      <c r="E24" s="114"/>
      <c r="F24" s="66">
        <f>+SUM(F21:F23)</f>
        <v>770940693</v>
      </c>
      <c r="G24" s="28"/>
      <c r="H24" s="66">
        <f>+SUM(H21:H23)</f>
        <v>785793183</v>
      </c>
      <c r="I24" s="28"/>
      <c r="J24" s="66">
        <f>+SUM(J21:J23)</f>
        <v>766981634</v>
      </c>
      <c r="L24" s="239"/>
      <c r="M24" s="233"/>
    </row>
    <row r="25" spans="1:13" ht="21.75">
      <c r="A25" t="s">
        <v>85</v>
      </c>
      <c r="B25" s="113">
        <v>19</v>
      </c>
      <c r="C25" s="113"/>
      <c r="D25" s="146">
        <v>-159247389</v>
      </c>
      <c r="E25" s="113"/>
      <c r="F25" s="146">
        <v>-152012340</v>
      </c>
      <c r="G25" s="3"/>
      <c r="H25" s="146">
        <v>-158141795</v>
      </c>
      <c r="I25" s="3"/>
      <c r="J25" s="146">
        <f>-151220528</f>
        <v>-151220528</v>
      </c>
      <c r="K25" s="181"/>
      <c r="L25" s="239"/>
      <c r="M25" s="181"/>
    </row>
    <row r="26" spans="1:13" ht="22.5" thickBot="1">
      <c r="A26" s="9" t="s">
        <v>63</v>
      </c>
      <c r="B26" s="113"/>
      <c r="C26" s="113"/>
      <c r="D26" s="99">
        <f>D24+D25</f>
        <v>632073764</v>
      </c>
      <c r="E26" s="113"/>
      <c r="F26" s="99">
        <f>F24+F25</f>
        <v>618928353</v>
      </c>
      <c r="G26" s="28"/>
      <c r="H26" s="99">
        <f>H24+H25</f>
        <v>627651388</v>
      </c>
      <c r="I26" s="28"/>
      <c r="J26" s="99">
        <f>J24+J25</f>
        <v>615761106</v>
      </c>
      <c r="L26" s="239"/>
    </row>
    <row r="27" spans="1:13" ht="22.5" thickTop="1">
      <c r="A27" s="9"/>
      <c r="B27" s="113"/>
      <c r="C27" s="113"/>
      <c r="D27" s="113"/>
      <c r="E27" s="113"/>
      <c r="F27" s="113"/>
      <c r="G27" s="3"/>
      <c r="H27" s="113"/>
      <c r="I27" s="113"/>
      <c r="J27" s="113"/>
      <c r="L27" s="239"/>
    </row>
    <row r="28" spans="1:13" s="1" customFormat="1" ht="21.75" hidden="1">
      <c r="A28" s="154" t="s">
        <v>77</v>
      </c>
      <c r="B28" s="109"/>
      <c r="C28" s="109"/>
      <c r="D28" s="109"/>
      <c r="F28" s="109"/>
      <c r="H28" s="57"/>
      <c r="I28" s="19"/>
      <c r="J28" s="57"/>
      <c r="L28" s="239"/>
    </row>
    <row r="29" spans="1:13" s="1" customFormat="1" ht="21.75" hidden="1">
      <c r="A29" s="183" t="s">
        <v>156</v>
      </c>
      <c r="B29" s="110"/>
      <c r="C29" s="110"/>
      <c r="D29" s="101"/>
      <c r="E29" s="22"/>
      <c r="F29" s="101"/>
      <c r="G29" s="22"/>
      <c r="H29" s="101"/>
      <c r="I29" s="22"/>
      <c r="J29" s="101"/>
      <c r="L29" s="239"/>
    </row>
    <row r="30" spans="1:13" s="1" customFormat="1" ht="21.75" hidden="1">
      <c r="A30" s="183" t="s">
        <v>157</v>
      </c>
      <c r="B30" s="110"/>
      <c r="C30" s="110"/>
      <c r="D30" s="101"/>
      <c r="E30" s="22"/>
      <c r="F30" s="101"/>
      <c r="G30" s="22"/>
      <c r="H30" s="101"/>
      <c r="I30" s="22"/>
      <c r="J30" s="101"/>
      <c r="L30" s="240"/>
    </row>
    <row r="31" spans="1:13" s="49" customFormat="1" ht="21.75" hidden="1">
      <c r="A31" t="s">
        <v>107</v>
      </c>
      <c r="B31" s="109"/>
      <c r="C31" s="109"/>
      <c r="D31" s="61"/>
      <c r="E31" s="50"/>
      <c r="F31" s="61"/>
      <c r="G31" s="50"/>
      <c r="H31" s="61"/>
      <c r="I31" s="50"/>
      <c r="J31" s="61"/>
      <c r="L31" s="238"/>
    </row>
    <row r="32" spans="1:13" s="49" customFormat="1" ht="21.75" hidden="1">
      <c r="A32" t="s">
        <v>106</v>
      </c>
      <c r="B32" s="198"/>
      <c r="C32" s="198"/>
      <c r="D32" s="226"/>
      <c r="E32" s="1"/>
      <c r="F32" s="226" t="s">
        <v>114</v>
      </c>
      <c r="G32" s="1"/>
      <c r="H32" s="226"/>
      <c r="I32" s="19"/>
      <c r="J32" s="226" t="s">
        <v>114</v>
      </c>
      <c r="L32" s="238"/>
    </row>
    <row r="33" spans="1:13" s="49" customFormat="1" ht="21.75" hidden="1">
      <c r="A33" s="183" t="s">
        <v>158</v>
      </c>
      <c r="B33" s="113"/>
      <c r="C33" s="113"/>
      <c r="D33" s="61"/>
      <c r="E33" s="1"/>
      <c r="F33" s="61"/>
      <c r="G33" s="1"/>
      <c r="H33" s="61"/>
      <c r="I33" s="19"/>
      <c r="J33" s="61"/>
      <c r="L33" s="238"/>
    </row>
    <row r="34" spans="1:13" s="49" customFormat="1" ht="21.75" hidden="1">
      <c r="A34" s="183" t="s">
        <v>157</v>
      </c>
      <c r="B34" s="113"/>
      <c r="C34" s="113"/>
      <c r="D34" s="61"/>
      <c r="E34" s="1"/>
      <c r="F34" s="61"/>
      <c r="G34" s="1"/>
      <c r="H34" s="61"/>
      <c r="I34" s="19"/>
      <c r="J34" s="61"/>
      <c r="L34" s="238"/>
    </row>
    <row r="35" spans="1:13" s="49" customFormat="1" ht="21.75" hidden="1">
      <c r="A35" t="s">
        <v>108</v>
      </c>
      <c r="B35" s="113"/>
      <c r="C35" s="113"/>
      <c r="D35" s="61"/>
      <c r="E35" s="1"/>
      <c r="F35" s="61"/>
      <c r="G35" s="1"/>
      <c r="H35" s="61"/>
      <c r="I35" s="19"/>
      <c r="J35" s="61"/>
      <c r="L35" s="238"/>
      <c r="M35" s="205"/>
    </row>
    <row r="36" spans="1:13" s="49" customFormat="1" ht="21.75" hidden="1">
      <c r="A36" t="s">
        <v>109</v>
      </c>
      <c r="B36" s="113">
        <v>13</v>
      </c>
      <c r="C36" s="113"/>
      <c r="D36" s="226"/>
      <c r="E36" s="1"/>
      <c r="F36" s="226" t="s">
        <v>114</v>
      </c>
      <c r="G36" s="22"/>
      <c r="H36" s="226"/>
      <c r="I36" s="222"/>
      <c r="J36" s="226" t="s">
        <v>114</v>
      </c>
      <c r="L36" s="238"/>
    </row>
    <row r="37" spans="1:13" s="49" customFormat="1" ht="21.75" hidden="1">
      <c r="A37" t="s">
        <v>147</v>
      </c>
      <c r="B37" s="113"/>
      <c r="C37" s="113"/>
      <c r="D37" s="226"/>
      <c r="E37" s="22"/>
      <c r="F37" s="226"/>
      <c r="G37" s="22"/>
      <c r="H37" s="226"/>
      <c r="I37" s="222"/>
      <c r="J37" s="226"/>
      <c r="L37" s="238"/>
    </row>
    <row r="38" spans="1:13" s="49" customFormat="1" ht="21.75" hidden="1">
      <c r="A38" s="223" t="s">
        <v>148</v>
      </c>
      <c r="B38" s="113">
        <v>19</v>
      </c>
      <c r="C38" s="113"/>
      <c r="D38" s="226"/>
      <c r="E38" s="1"/>
      <c r="F38" s="226" t="s">
        <v>114</v>
      </c>
      <c r="G38" s="1"/>
      <c r="H38" s="226"/>
      <c r="I38" s="19"/>
      <c r="J38" s="226" t="s">
        <v>114</v>
      </c>
      <c r="L38" s="238"/>
    </row>
    <row r="39" spans="1:13" s="9" customFormat="1" ht="21.75" hidden="1">
      <c r="A39" s="9" t="s">
        <v>165</v>
      </c>
      <c r="B39" s="111"/>
      <c r="C39" s="111"/>
      <c r="D39" s="228" t="s">
        <v>160</v>
      </c>
      <c r="F39" s="228" t="s">
        <v>160</v>
      </c>
      <c r="H39" s="228" t="s">
        <v>160</v>
      </c>
      <c r="I39" s="24"/>
      <c r="J39" s="228" t="s">
        <v>160</v>
      </c>
      <c r="L39" s="232"/>
    </row>
    <row r="40" spans="1:13" s="1" customFormat="1" ht="22.5" thickBot="1">
      <c r="A40" s="9" t="s">
        <v>166</v>
      </c>
      <c r="B40" s="109"/>
      <c r="C40" s="109"/>
      <c r="D40" s="227">
        <f>D26</f>
        <v>632073764</v>
      </c>
      <c r="E40" s="28"/>
      <c r="F40" s="227">
        <f>F26</f>
        <v>618928353</v>
      </c>
      <c r="G40" s="28"/>
      <c r="H40" s="227">
        <f>H26</f>
        <v>627651388</v>
      </c>
      <c r="I40" s="28"/>
      <c r="J40" s="227">
        <f>J26</f>
        <v>615761106</v>
      </c>
      <c r="L40" s="235"/>
    </row>
    <row r="41" spans="1:13" ht="22.5" thickTop="1">
      <c r="A41" s="9"/>
      <c r="B41" s="113"/>
      <c r="C41" s="113"/>
      <c r="D41" s="256"/>
      <c r="E41" s="113"/>
      <c r="F41" s="256"/>
      <c r="G41" s="3"/>
      <c r="H41" s="256"/>
      <c r="I41" s="28"/>
      <c r="J41" s="256"/>
    </row>
    <row r="42" spans="1:13" ht="22.5" thickBot="1">
      <c r="A42" s="10" t="s">
        <v>29</v>
      </c>
      <c r="B42" s="104" t="s">
        <v>142</v>
      </c>
      <c r="C42" s="200"/>
      <c r="D42" s="100">
        <f>+D26/360000000</f>
        <v>1.7557604555555555</v>
      </c>
      <c r="E42" s="250"/>
      <c r="F42" s="100">
        <f>+F26/360000000</f>
        <v>1.719245425</v>
      </c>
      <c r="G42" s="257"/>
      <c r="H42" s="100">
        <f>+H26/360000000</f>
        <v>1.7434760777777778</v>
      </c>
      <c r="I42" s="257"/>
      <c r="J42" s="100">
        <f>+J26/360000000</f>
        <v>1.7104475166666666</v>
      </c>
    </row>
    <row r="43" spans="1:13" ht="24.75" customHeight="1" thickTop="1"/>
    <row r="44" spans="1:13" ht="24.75" customHeight="1">
      <c r="D44" s="176"/>
      <c r="F44" s="176"/>
    </row>
    <row r="69" spans="4:10" ht="24.75" customHeight="1">
      <c r="D69" s="109" t="e">
        <f>#REF!</f>
        <v>#REF!</v>
      </c>
      <c r="F69" s="109" t="e">
        <f>#REF!</f>
        <v>#REF!</v>
      </c>
      <c r="H69" s="90" t="e">
        <f>ShareholderP.11!#REF!</f>
        <v>#REF!</v>
      </c>
      <c r="J69" s="90" t="e">
        <f>ShareholderP.11!#REF!</f>
        <v>#REF!</v>
      </c>
    </row>
    <row r="72" spans="4:10" ht="24.75" customHeight="1">
      <c r="D72" s="109">
        <v>-64694</v>
      </c>
      <c r="F72" s="109">
        <v>-64694</v>
      </c>
      <c r="H72" s="90">
        <v>-64694</v>
      </c>
      <c r="J72" s="90">
        <v>-64694</v>
      </c>
    </row>
  </sheetData>
  <mergeCells count="6">
    <mergeCell ref="D9:J9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2" firstPageNumber="8" orientation="portrait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24"/>
  <sheetViews>
    <sheetView showGridLines="0" view="pageBreakPreview" zoomScaleSheetLayoutView="100" workbookViewId="0">
      <selection activeCell="A25" sqref="A25"/>
    </sheetView>
  </sheetViews>
  <sheetFormatPr defaultColWidth="12" defaultRowHeight="21.75"/>
  <cols>
    <col min="1" max="1" width="53" style="15" customWidth="1"/>
    <col min="2" max="2" width="10.28515625" style="16" customWidth="1"/>
    <col min="3" max="3" width="2" style="15" customWidth="1"/>
    <col min="4" max="4" width="17.140625" style="17" customWidth="1"/>
    <col min="5" max="5" width="1.5703125" style="15" customWidth="1"/>
    <col min="6" max="6" width="17.140625" style="15" customWidth="1"/>
    <col min="7" max="7" width="1.5703125" style="15" customWidth="1"/>
    <col min="8" max="8" width="17.140625" style="17" customWidth="1"/>
    <col min="9" max="9" width="1.5703125" style="15" customWidth="1"/>
    <col min="10" max="10" width="17.140625" style="17" customWidth="1"/>
    <col min="11" max="11" width="1.5703125" style="15" customWidth="1"/>
    <col min="12" max="12" width="17.140625" style="15" customWidth="1"/>
    <col min="13" max="13" width="1.5703125" style="15" customWidth="1"/>
    <col min="14" max="14" width="18.28515625" style="17" customWidth="1"/>
    <col min="15" max="15" width="7.28515625" style="15" customWidth="1"/>
    <col min="16" max="16384" width="12" style="15"/>
  </cols>
  <sheetData>
    <row r="1" spans="1:14" ht="22.5" customHeight="1">
      <c r="A1" s="8" t="s">
        <v>72</v>
      </c>
      <c r="E1" s="33"/>
      <c r="G1" s="33"/>
      <c r="I1" s="33"/>
      <c r="K1" s="33"/>
      <c r="M1" s="33"/>
      <c r="N1" s="18"/>
    </row>
    <row r="2" spans="1:14" ht="22.5" customHeight="1">
      <c r="A2" s="8" t="s">
        <v>33</v>
      </c>
      <c r="B2" s="35"/>
      <c r="C2" s="36"/>
      <c r="D2" s="37"/>
      <c r="E2" s="38"/>
      <c r="F2" s="38"/>
      <c r="G2" s="38"/>
      <c r="H2" s="37"/>
      <c r="I2" s="38"/>
      <c r="J2" s="37"/>
      <c r="K2" s="38"/>
      <c r="L2" s="38"/>
      <c r="M2" s="38"/>
      <c r="N2" s="37"/>
    </row>
    <row r="3" spans="1:14" ht="22.5" customHeight="1">
      <c r="A3" s="13"/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2.5" customHeight="1">
      <c r="A4" s="13"/>
      <c r="B4" s="12"/>
      <c r="C4" s="13"/>
      <c r="D4" s="14"/>
      <c r="E4" s="14"/>
      <c r="F4" s="269" t="s">
        <v>61</v>
      </c>
      <c r="G4" s="269"/>
      <c r="H4" s="269"/>
      <c r="I4" s="269"/>
      <c r="J4" s="269"/>
      <c r="K4" s="14"/>
      <c r="L4" s="14"/>
      <c r="M4" s="14"/>
      <c r="N4" s="14"/>
    </row>
    <row r="5" spans="1:14" ht="22.5" customHeight="1">
      <c r="A5" s="13"/>
      <c r="B5" s="12"/>
      <c r="C5" s="13"/>
      <c r="D5" s="14"/>
      <c r="E5" s="14"/>
      <c r="F5" s="177"/>
      <c r="G5" s="244"/>
      <c r="H5" s="270" t="s">
        <v>37</v>
      </c>
      <c r="I5" s="270"/>
      <c r="J5" s="270"/>
      <c r="K5" s="14"/>
      <c r="L5" s="141"/>
      <c r="M5" s="244"/>
      <c r="N5" s="14"/>
    </row>
    <row r="6" spans="1:14" ht="22.5" customHeight="1">
      <c r="A6" s="30"/>
      <c r="B6" s="31"/>
      <c r="C6" s="30"/>
      <c r="D6" s="178" t="s">
        <v>3</v>
      </c>
      <c r="E6" s="212"/>
      <c r="F6" s="178" t="s">
        <v>58</v>
      </c>
      <c r="G6" s="179"/>
      <c r="H6" s="213"/>
      <c r="I6" s="213"/>
      <c r="J6" s="213"/>
      <c r="K6" s="212"/>
      <c r="L6" s="243"/>
      <c r="M6" s="212"/>
      <c r="N6" s="214"/>
    </row>
    <row r="7" spans="1:14" ht="22.5" customHeight="1">
      <c r="A7" s="30"/>
      <c r="B7" s="31"/>
      <c r="C7" s="30"/>
      <c r="D7" s="178" t="s">
        <v>46</v>
      </c>
      <c r="E7" s="212"/>
      <c r="F7" s="178" t="s">
        <v>128</v>
      </c>
      <c r="G7" s="212"/>
      <c r="H7" s="215" t="s">
        <v>70</v>
      </c>
      <c r="I7" s="212"/>
      <c r="J7" s="216" t="s">
        <v>60</v>
      </c>
      <c r="K7" s="212"/>
      <c r="L7" s="214" t="s">
        <v>39</v>
      </c>
      <c r="M7" s="212"/>
    </row>
    <row r="8" spans="1:14" ht="22.5" customHeight="1">
      <c r="A8" s="180"/>
      <c r="B8" s="41" t="s">
        <v>10</v>
      </c>
      <c r="C8" s="30"/>
      <c r="D8" s="217" t="s">
        <v>45</v>
      </c>
      <c r="E8" s="212"/>
      <c r="F8" s="218" t="s">
        <v>129</v>
      </c>
      <c r="G8" s="212"/>
      <c r="H8" s="217" t="s">
        <v>65</v>
      </c>
      <c r="I8" s="212"/>
      <c r="J8" s="217" t="s">
        <v>59</v>
      </c>
      <c r="K8" s="212"/>
      <c r="L8" s="214" t="s">
        <v>40</v>
      </c>
      <c r="M8" s="212"/>
    </row>
    <row r="9" spans="1:14" ht="22.5" customHeight="1">
      <c r="A9" s="180"/>
      <c r="B9" s="41"/>
      <c r="C9" s="30"/>
      <c r="D9" s="268" t="s">
        <v>34</v>
      </c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ht="22.5" customHeight="1">
      <c r="A10" s="7" t="s">
        <v>152</v>
      </c>
      <c r="B10" s="41"/>
      <c r="C10" s="30"/>
      <c r="D10" s="229"/>
      <c r="E10" s="229"/>
      <c r="F10" s="229"/>
      <c r="G10" s="229"/>
      <c r="H10" s="229"/>
      <c r="I10" s="229"/>
      <c r="J10" s="229"/>
      <c r="K10" s="229"/>
      <c r="L10" s="229"/>
      <c r="M10" s="229"/>
    </row>
    <row r="11" spans="1:14" ht="12.75" customHeight="1">
      <c r="A11" s="7"/>
      <c r="B11" s="41"/>
      <c r="C11" s="30"/>
      <c r="D11" s="245"/>
      <c r="E11" s="245"/>
      <c r="F11" s="245"/>
      <c r="G11" s="245"/>
      <c r="H11" s="245"/>
      <c r="I11" s="245"/>
      <c r="J11" s="245"/>
      <c r="K11" s="245"/>
      <c r="L11" s="245"/>
      <c r="M11" s="245"/>
    </row>
    <row r="12" spans="1:14" ht="22.5" customHeight="1">
      <c r="A12" s="7" t="s">
        <v>153</v>
      </c>
      <c r="B12" s="12"/>
      <c r="C12" s="13"/>
      <c r="D12" s="34">
        <v>360000000</v>
      </c>
      <c r="E12" s="133"/>
      <c r="F12" s="34">
        <v>615600000</v>
      </c>
      <c r="G12" s="133"/>
      <c r="H12" s="34">
        <v>60000000</v>
      </c>
      <c r="I12" s="171"/>
      <c r="J12" s="34">
        <v>1598889946</v>
      </c>
      <c r="K12" s="133"/>
      <c r="L12" s="34">
        <f>SUM(D12,F12,H12,J12)</f>
        <v>2634489946</v>
      </c>
      <c r="M12" s="133"/>
    </row>
    <row r="13" spans="1:14" ht="12.75" customHeight="1">
      <c r="A13" s="7"/>
      <c r="B13" s="41"/>
      <c r="C13" s="30"/>
      <c r="D13" s="245"/>
      <c r="E13" s="245"/>
      <c r="F13" s="245"/>
      <c r="G13" s="245"/>
      <c r="H13" s="245"/>
      <c r="I13" s="245"/>
      <c r="J13" s="245"/>
      <c r="K13" s="245"/>
      <c r="L13" s="245"/>
      <c r="M13" s="245"/>
    </row>
    <row r="14" spans="1:14" ht="22.5" customHeight="1">
      <c r="A14" s="7" t="s">
        <v>78</v>
      </c>
      <c r="B14" s="42"/>
      <c r="C14" s="13"/>
      <c r="D14" s="133"/>
      <c r="E14" s="168"/>
      <c r="F14" s="133"/>
      <c r="G14" s="168"/>
      <c r="H14" s="171"/>
      <c r="I14" s="173"/>
      <c r="J14" s="171"/>
      <c r="K14" s="168"/>
      <c r="L14" s="34"/>
      <c r="M14" s="168"/>
    </row>
    <row r="15" spans="1:14" ht="22.5" customHeight="1">
      <c r="A15" s="25" t="s">
        <v>79</v>
      </c>
      <c r="B15" s="42"/>
      <c r="C15" s="13"/>
      <c r="D15" s="133"/>
      <c r="E15" s="168"/>
      <c r="F15" s="133"/>
      <c r="G15" s="168"/>
      <c r="H15" s="171"/>
      <c r="I15" s="173"/>
      <c r="J15" s="171"/>
      <c r="K15" s="168"/>
      <c r="L15" s="34"/>
      <c r="M15" s="168"/>
    </row>
    <row r="16" spans="1:14" ht="22.5" customHeight="1">
      <c r="A16" s="155" t="s">
        <v>80</v>
      </c>
      <c r="B16" s="43">
        <v>21</v>
      </c>
      <c r="C16" s="126"/>
      <c r="D16" s="193" t="s">
        <v>115</v>
      </c>
      <c r="E16" s="185"/>
      <c r="F16" s="193" t="s">
        <v>115</v>
      </c>
      <c r="G16" s="185"/>
      <c r="H16" s="193" t="s">
        <v>115</v>
      </c>
      <c r="I16" s="174"/>
      <c r="J16" s="175">
        <v>-450000000</v>
      </c>
      <c r="K16" s="169"/>
      <c r="L16" s="142">
        <f>SUM(D16,F16,H16,J16)</f>
        <v>-450000000</v>
      </c>
      <c r="M16" s="169"/>
    </row>
    <row r="17" spans="1:14" ht="22.5" customHeight="1">
      <c r="A17" s="7" t="s">
        <v>116</v>
      </c>
      <c r="B17" s="42"/>
      <c r="C17" s="13"/>
      <c r="D17" s="194" t="s">
        <v>115</v>
      </c>
      <c r="E17" s="186"/>
      <c r="F17" s="194" t="s">
        <v>115</v>
      </c>
      <c r="G17" s="186"/>
      <c r="H17" s="194" t="s">
        <v>115</v>
      </c>
      <c r="I17" s="171"/>
      <c r="J17" s="160">
        <f>SUM(J16)</f>
        <v>-450000000</v>
      </c>
      <c r="K17" s="133"/>
      <c r="L17" s="160">
        <f>SUM(L16)</f>
        <v>-450000000</v>
      </c>
      <c r="M17" s="133"/>
    </row>
    <row r="18" spans="1:14" ht="12.75" customHeight="1">
      <c r="A18" s="7"/>
      <c r="B18" s="41"/>
      <c r="C18" s="30"/>
      <c r="D18" s="245"/>
      <c r="E18" s="245"/>
      <c r="F18" s="245"/>
      <c r="G18" s="245"/>
      <c r="H18" s="245"/>
      <c r="I18" s="245"/>
      <c r="J18" s="245"/>
      <c r="K18" s="245"/>
      <c r="L18" s="245"/>
      <c r="M18" s="245"/>
    </row>
    <row r="19" spans="1:14" ht="22.5" customHeight="1">
      <c r="A19" s="7" t="s">
        <v>81</v>
      </c>
      <c r="B19" s="43"/>
      <c r="C19" s="87"/>
      <c r="D19" s="187"/>
      <c r="E19" s="185"/>
      <c r="F19" s="187"/>
      <c r="G19" s="185"/>
      <c r="H19" s="188"/>
      <c r="I19" s="172"/>
      <c r="J19" s="163"/>
      <c r="K19" s="170"/>
      <c r="L19" s="34"/>
      <c r="M19" s="170"/>
    </row>
    <row r="20" spans="1:14" ht="22.5" customHeight="1">
      <c r="A20" s="145" t="s">
        <v>149</v>
      </c>
      <c r="B20" s="43"/>
      <c r="C20" s="87"/>
      <c r="D20" s="191" t="s">
        <v>115</v>
      </c>
      <c r="E20" s="185"/>
      <c r="F20" s="191" t="s">
        <v>115</v>
      </c>
      <c r="G20" s="185"/>
      <c r="H20" s="191" t="s">
        <v>115</v>
      </c>
      <c r="I20" s="172"/>
      <c r="J20" s="224">
        <v>618928353</v>
      </c>
      <c r="K20" s="163"/>
      <c r="L20" s="142">
        <f>SUM(D20,F20,H20,J20)</f>
        <v>618928353</v>
      </c>
      <c r="M20" s="170"/>
    </row>
    <row r="21" spans="1:14" ht="22.5" customHeight="1">
      <c r="A21" s="210" t="s">
        <v>181</v>
      </c>
      <c r="B21" s="42"/>
      <c r="C21" s="13"/>
      <c r="D21" s="230" t="s">
        <v>115</v>
      </c>
      <c r="E21" s="186"/>
      <c r="F21" s="230" t="s">
        <v>115</v>
      </c>
      <c r="G21" s="186"/>
      <c r="H21" s="230" t="s">
        <v>115</v>
      </c>
      <c r="I21" s="133"/>
      <c r="J21" s="160">
        <f>SUM(J20:J20)</f>
        <v>618928353</v>
      </c>
      <c r="K21" s="133"/>
      <c r="L21" s="160">
        <f>SUM(L20:L20)</f>
        <v>618928353</v>
      </c>
      <c r="M21" s="133"/>
      <c r="N21" s="15"/>
    </row>
    <row r="22" spans="1:14" ht="12.75" customHeight="1">
      <c r="A22" s="7"/>
      <c r="B22" s="41"/>
      <c r="C22" s="30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15"/>
    </row>
    <row r="23" spans="1:14" ht="22.5" customHeight="1" thickBot="1">
      <c r="A23" s="7" t="s">
        <v>154</v>
      </c>
      <c r="B23" s="12"/>
      <c r="C23" s="13"/>
      <c r="D23" s="158">
        <f>SUM(D12,D17,D21)</f>
        <v>360000000</v>
      </c>
      <c r="E23" s="133"/>
      <c r="F23" s="158">
        <f>SUM(F12,F17,F21)</f>
        <v>615600000</v>
      </c>
      <c r="G23" s="133"/>
      <c r="H23" s="158">
        <f>SUM(H12,H17,H21)</f>
        <v>60000000</v>
      </c>
      <c r="I23" s="133"/>
      <c r="J23" s="158">
        <f>SUM(J12,J17,J21)</f>
        <v>1767818299</v>
      </c>
      <c r="K23" s="133"/>
      <c r="L23" s="158">
        <f>L12+L17+L21</f>
        <v>2803418299</v>
      </c>
      <c r="M23" s="133"/>
      <c r="N23" s="15"/>
    </row>
    <row r="24" spans="1:14" ht="22.5" customHeight="1" thickTop="1"/>
  </sheetData>
  <mergeCells count="3">
    <mergeCell ref="D9:N9"/>
    <mergeCell ref="F4:J4"/>
    <mergeCell ref="H5:J5"/>
  </mergeCells>
  <pageMargins left="0.7" right="0.12" top="0.48" bottom="0.5" header="0.5" footer="0.5"/>
  <pageSetup paperSize="9" scale="95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24"/>
  <sheetViews>
    <sheetView showGridLines="0" view="pageBreakPreview" zoomScaleNormal="55" zoomScaleSheetLayoutView="100" workbookViewId="0">
      <selection activeCell="A22" sqref="A22"/>
    </sheetView>
  </sheetViews>
  <sheetFormatPr defaultColWidth="12" defaultRowHeight="21.75"/>
  <cols>
    <col min="1" max="1" width="57.42578125" style="15" customWidth="1"/>
    <col min="2" max="2" width="10.28515625" style="16" customWidth="1"/>
    <col min="3" max="3" width="2" style="15" customWidth="1"/>
    <col min="4" max="4" width="15.42578125" style="17" customWidth="1"/>
    <col min="5" max="5" width="1.5703125" style="15" customWidth="1"/>
    <col min="6" max="6" width="15.42578125" style="15" customWidth="1"/>
    <col min="7" max="7" width="1.5703125" style="15" customWidth="1"/>
    <col min="8" max="8" width="15.42578125" style="17" customWidth="1"/>
    <col min="9" max="9" width="1.5703125" style="15" customWidth="1"/>
    <col min="10" max="10" width="15.42578125" style="17" customWidth="1"/>
    <col min="11" max="11" width="1.5703125" style="15" customWidth="1"/>
    <col min="12" max="12" width="15.42578125" style="15" customWidth="1"/>
    <col min="13" max="16384" width="12" style="15"/>
  </cols>
  <sheetData>
    <row r="1" spans="1:12" ht="22.5" customHeight="1">
      <c r="A1" s="8" t="s">
        <v>72</v>
      </c>
      <c r="E1" s="33"/>
      <c r="G1" s="33"/>
      <c r="I1" s="33"/>
      <c r="K1" s="33"/>
    </row>
    <row r="2" spans="1:12" ht="22.5" customHeight="1">
      <c r="A2" s="8" t="s">
        <v>33</v>
      </c>
      <c r="B2" s="35"/>
      <c r="C2" s="36"/>
      <c r="D2" s="37"/>
      <c r="E2" s="38"/>
      <c r="F2" s="38"/>
      <c r="G2" s="38"/>
      <c r="H2" s="37"/>
      <c r="I2" s="38"/>
      <c r="J2" s="37"/>
      <c r="K2" s="38"/>
      <c r="L2" s="38"/>
    </row>
    <row r="3" spans="1:12" ht="22.5" customHeight="1">
      <c r="A3" s="13"/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</row>
    <row r="4" spans="1:12" ht="22.5" customHeight="1">
      <c r="A4" s="13"/>
      <c r="B4" s="12"/>
      <c r="C4" s="13"/>
      <c r="D4" s="14"/>
      <c r="E4" s="14"/>
      <c r="F4" s="269" t="s">
        <v>61</v>
      </c>
      <c r="G4" s="269"/>
      <c r="H4" s="269"/>
      <c r="I4" s="269"/>
      <c r="J4" s="269"/>
      <c r="K4" s="14"/>
      <c r="L4" s="14"/>
    </row>
    <row r="5" spans="1:12" ht="22.5" customHeight="1">
      <c r="A5" s="13"/>
      <c r="B5" s="12"/>
      <c r="C5" s="13"/>
      <c r="D5" s="14"/>
      <c r="E5" s="14"/>
      <c r="F5" s="177"/>
      <c r="G5" s="248"/>
      <c r="H5" s="270" t="s">
        <v>37</v>
      </c>
      <c r="I5" s="270"/>
      <c r="J5" s="270"/>
      <c r="K5" s="14"/>
      <c r="L5" s="141"/>
    </row>
    <row r="6" spans="1:12" ht="22.5" customHeight="1">
      <c r="A6" s="30"/>
      <c r="B6" s="31"/>
      <c r="C6" s="30"/>
      <c r="D6" s="178" t="s">
        <v>3</v>
      </c>
      <c r="E6" s="212"/>
      <c r="F6" s="178" t="s">
        <v>58</v>
      </c>
      <c r="G6" s="179"/>
      <c r="H6" s="213"/>
      <c r="I6" s="213"/>
      <c r="J6" s="213"/>
      <c r="K6" s="212"/>
      <c r="L6" s="247"/>
    </row>
    <row r="7" spans="1:12" ht="22.5" customHeight="1">
      <c r="A7" s="30"/>
      <c r="B7" s="31"/>
      <c r="C7" s="30"/>
      <c r="D7" s="178" t="s">
        <v>46</v>
      </c>
      <c r="E7" s="212"/>
      <c r="F7" s="178" t="s">
        <v>128</v>
      </c>
      <c r="G7" s="212"/>
      <c r="H7" s="215" t="s">
        <v>70</v>
      </c>
      <c r="I7" s="212"/>
      <c r="J7" s="216" t="s">
        <v>60</v>
      </c>
      <c r="K7" s="212"/>
      <c r="L7" s="214" t="s">
        <v>39</v>
      </c>
    </row>
    <row r="8" spans="1:12" ht="22.5" customHeight="1">
      <c r="A8" s="180"/>
      <c r="B8" s="41" t="s">
        <v>10</v>
      </c>
      <c r="C8" s="30"/>
      <c r="D8" s="217" t="s">
        <v>45</v>
      </c>
      <c r="E8" s="212"/>
      <c r="F8" s="218" t="s">
        <v>129</v>
      </c>
      <c r="G8" s="212"/>
      <c r="H8" s="217" t="s">
        <v>65</v>
      </c>
      <c r="I8" s="212"/>
      <c r="J8" s="217" t="s">
        <v>59</v>
      </c>
      <c r="K8" s="212"/>
      <c r="L8" s="214" t="s">
        <v>40</v>
      </c>
    </row>
    <row r="9" spans="1:12" ht="22.5" customHeight="1">
      <c r="A9" s="180"/>
      <c r="B9" s="41"/>
      <c r="C9" s="30"/>
      <c r="D9" s="268" t="s">
        <v>34</v>
      </c>
      <c r="E9" s="268"/>
      <c r="F9" s="268"/>
      <c r="G9" s="268"/>
      <c r="H9" s="268"/>
      <c r="I9" s="268"/>
      <c r="J9" s="268"/>
      <c r="K9" s="268"/>
      <c r="L9" s="268"/>
    </row>
    <row r="10" spans="1:12" ht="22.5" customHeight="1">
      <c r="A10" s="7" t="s">
        <v>171</v>
      </c>
      <c r="B10" s="41"/>
      <c r="C10" s="30"/>
      <c r="D10" s="229"/>
      <c r="E10" s="229"/>
      <c r="F10" s="229"/>
      <c r="G10" s="229"/>
      <c r="H10" s="229"/>
      <c r="I10" s="229"/>
      <c r="J10" s="229"/>
      <c r="K10" s="229"/>
      <c r="L10" s="229"/>
    </row>
    <row r="11" spans="1:12" ht="12.75" customHeight="1">
      <c r="A11" s="7"/>
      <c r="B11" s="41"/>
      <c r="C11" s="30"/>
      <c r="D11" s="249"/>
      <c r="E11" s="249"/>
      <c r="F11" s="249"/>
      <c r="G11" s="249"/>
      <c r="H11" s="249"/>
      <c r="I11" s="249"/>
      <c r="J11" s="249"/>
      <c r="K11" s="249"/>
      <c r="L11" s="249"/>
    </row>
    <row r="12" spans="1:12" ht="22.5" customHeight="1">
      <c r="A12" s="7" t="s">
        <v>172</v>
      </c>
      <c r="B12" s="12"/>
      <c r="C12" s="13"/>
      <c r="D12" s="34">
        <v>360000000</v>
      </c>
      <c r="E12" s="133"/>
      <c r="F12" s="34">
        <v>615600000</v>
      </c>
      <c r="G12" s="133"/>
      <c r="H12" s="34">
        <v>60000000</v>
      </c>
      <c r="I12" s="171"/>
      <c r="J12" s="34">
        <v>1767818299</v>
      </c>
      <c r="K12" s="133"/>
      <c r="L12" s="34">
        <f>SUM(D12,F12,H12,J12)</f>
        <v>2803418299</v>
      </c>
    </row>
    <row r="13" spans="1:12" ht="12.75" customHeight="1">
      <c r="A13" s="7"/>
      <c r="B13" s="41"/>
      <c r="C13" s="30"/>
      <c r="D13" s="249"/>
      <c r="E13" s="249"/>
      <c r="F13" s="249"/>
      <c r="G13" s="249"/>
      <c r="H13" s="249"/>
      <c r="I13" s="249"/>
      <c r="J13" s="249"/>
      <c r="K13" s="249"/>
      <c r="L13" s="249"/>
    </row>
    <row r="14" spans="1:12" ht="22.5" customHeight="1">
      <c r="A14" s="7" t="s">
        <v>78</v>
      </c>
      <c r="B14" s="42"/>
      <c r="C14" s="13"/>
      <c r="D14" s="133"/>
      <c r="E14" s="168"/>
      <c r="F14" s="133"/>
      <c r="G14" s="168"/>
      <c r="H14" s="171"/>
      <c r="I14" s="173"/>
      <c r="J14" s="171"/>
      <c r="K14" s="168"/>
      <c r="L14" s="34"/>
    </row>
    <row r="15" spans="1:12" ht="22.5" customHeight="1">
      <c r="A15" s="25" t="s">
        <v>79</v>
      </c>
      <c r="B15" s="42"/>
      <c r="C15" s="13"/>
      <c r="D15" s="133"/>
      <c r="E15" s="168"/>
      <c r="F15" s="133"/>
      <c r="G15" s="168"/>
      <c r="H15" s="171"/>
      <c r="I15" s="173"/>
      <c r="J15" s="171"/>
      <c r="K15" s="168"/>
      <c r="L15" s="34"/>
    </row>
    <row r="16" spans="1:12" ht="22.5" customHeight="1">
      <c r="A16" s="155" t="s">
        <v>80</v>
      </c>
      <c r="B16" s="43">
        <v>21</v>
      </c>
      <c r="C16" s="126"/>
      <c r="D16" s="193" t="s">
        <v>115</v>
      </c>
      <c r="E16" s="185"/>
      <c r="F16" s="193" t="s">
        <v>115</v>
      </c>
      <c r="G16" s="185"/>
      <c r="H16" s="193" t="s">
        <v>115</v>
      </c>
      <c r="I16" s="174"/>
      <c r="J16" s="175">
        <v>-575999680</v>
      </c>
      <c r="K16" s="169"/>
      <c r="L16" s="142">
        <f>SUM(D16,F16,H16,J16)</f>
        <v>-575999680</v>
      </c>
    </row>
    <row r="17" spans="1:12" ht="22.5" customHeight="1">
      <c r="A17" s="7" t="s">
        <v>116</v>
      </c>
      <c r="B17" s="42"/>
      <c r="C17" s="13"/>
      <c r="D17" s="194" t="s">
        <v>115</v>
      </c>
      <c r="E17" s="186"/>
      <c r="F17" s="194" t="s">
        <v>115</v>
      </c>
      <c r="G17" s="186"/>
      <c r="H17" s="194" t="s">
        <v>115</v>
      </c>
      <c r="I17" s="171"/>
      <c r="J17" s="160">
        <f>SUM(J16)</f>
        <v>-575999680</v>
      </c>
      <c r="K17" s="133"/>
      <c r="L17" s="160">
        <f>SUM(L16)</f>
        <v>-575999680</v>
      </c>
    </row>
    <row r="18" spans="1:12" ht="12.75" customHeight="1">
      <c r="A18" s="7"/>
      <c r="B18" s="41"/>
      <c r="C18" s="30"/>
      <c r="D18" s="249"/>
      <c r="E18" s="249"/>
      <c r="F18" s="249"/>
      <c r="G18" s="249"/>
      <c r="H18" s="249"/>
      <c r="I18" s="249"/>
      <c r="J18" s="249"/>
      <c r="K18" s="249"/>
      <c r="L18" s="249"/>
    </row>
    <row r="19" spans="1:12" ht="22.5" customHeight="1">
      <c r="A19" s="7" t="s">
        <v>81</v>
      </c>
      <c r="B19" s="43"/>
      <c r="C19" s="87"/>
      <c r="D19" s="187"/>
      <c r="E19" s="185"/>
      <c r="F19" s="187"/>
      <c r="G19" s="185"/>
      <c r="H19" s="188"/>
      <c r="I19" s="172"/>
      <c r="J19" s="163"/>
      <c r="K19" s="170"/>
      <c r="L19" s="34"/>
    </row>
    <row r="20" spans="1:12" ht="22.5" customHeight="1">
      <c r="A20" s="145" t="s">
        <v>149</v>
      </c>
      <c r="B20" s="43"/>
      <c r="C20" s="87"/>
      <c r="D20" s="191" t="s">
        <v>115</v>
      </c>
      <c r="E20" s="185"/>
      <c r="F20" s="191" t="s">
        <v>115</v>
      </c>
      <c r="G20" s="185"/>
      <c r="H20" s="191" t="s">
        <v>115</v>
      </c>
      <c r="I20" s="172"/>
      <c r="J20" s="224">
        <v>632073764</v>
      </c>
      <c r="K20" s="163"/>
      <c r="L20" s="142">
        <f>SUM(D20,F20,H20,J20)</f>
        <v>632073764</v>
      </c>
    </row>
    <row r="21" spans="1:12" ht="22.5" customHeight="1">
      <c r="A21" s="210" t="s">
        <v>181</v>
      </c>
      <c r="B21" s="42"/>
      <c r="C21" s="13"/>
      <c r="D21" s="230" t="s">
        <v>115</v>
      </c>
      <c r="E21" s="186"/>
      <c r="F21" s="230" t="s">
        <v>115</v>
      </c>
      <c r="G21" s="186"/>
      <c r="H21" s="230" t="s">
        <v>115</v>
      </c>
      <c r="I21" s="133"/>
      <c r="J21" s="160">
        <f>SUM(J20:J20)</f>
        <v>632073764</v>
      </c>
      <c r="K21" s="133"/>
      <c r="L21" s="160">
        <f>SUM(L20:L20)</f>
        <v>632073764</v>
      </c>
    </row>
    <row r="22" spans="1:12" ht="12.75" customHeight="1">
      <c r="A22" s="7"/>
      <c r="B22" s="41"/>
      <c r="C22" s="30"/>
      <c r="D22" s="249"/>
      <c r="E22" s="249"/>
      <c r="F22" s="249"/>
      <c r="G22" s="249"/>
      <c r="H22" s="249"/>
      <c r="I22" s="249"/>
      <c r="J22" s="249"/>
      <c r="K22" s="249"/>
      <c r="L22" s="249"/>
    </row>
    <row r="23" spans="1:12" ht="22.5" customHeight="1" thickBot="1">
      <c r="A23" s="7" t="s">
        <v>173</v>
      </c>
      <c r="B23" s="12"/>
      <c r="C23" s="13"/>
      <c r="D23" s="158">
        <f>SUM(D12,D17,D21)</f>
        <v>360000000</v>
      </c>
      <c r="E23" s="133"/>
      <c r="F23" s="158">
        <f>SUM(F12,F17,F21)</f>
        <v>615600000</v>
      </c>
      <c r="G23" s="133"/>
      <c r="H23" s="158">
        <f>SUM(H12,H17,H21)</f>
        <v>60000000</v>
      </c>
      <c r="I23" s="133"/>
      <c r="J23" s="158">
        <f>SUM(J12,J17,J21)</f>
        <v>1823892383</v>
      </c>
      <c r="K23" s="133"/>
      <c r="L23" s="158">
        <f>L12+L17+L21</f>
        <v>2859492383</v>
      </c>
    </row>
    <row r="24" spans="1:12" ht="22.5" customHeight="1" thickTop="1"/>
  </sheetData>
  <mergeCells count="3">
    <mergeCell ref="F4:J4"/>
    <mergeCell ref="H5:J5"/>
    <mergeCell ref="D9:L9"/>
  </mergeCells>
  <pageMargins left="0.7" right="0.12" top="0.48" bottom="0.5" header="0.5" footer="0.5"/>
  <pageSetup paperSize="9" scale="97" firstPageNumber="10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24"/>
  <sheetViews>
    <sheetView showGridLines="0" view="pageBreakPreview" zoomScaleNormal="55" zoomScaleSheetLayoutView="100" workbookViewId="0">
      <selection activeCell="A22" sqref="A22"/>
    </sheetView>
  </sheetViews>
  <sheetFormatPr defaultColWidth="12" defaultRowHeight="22.5" customHeight="1"/>
  <cols>
    <col min="1" max="1" width="53.28515625" style="120" customWidth="1"/>
    <col min="2" max="2" width="11.5703125" style="129" customWidth="1"/>
    <col min="3" max="3" width="1.85546875" style="120" customWidth="1"/>
    <col min="4" max="4" width="16.7109375" style="128" customWidth="1"/>
    <col min="5" max="5" width="1.7109375" style="120" customWidth="1"/>
    <col min="6" max="6" width="16.7109375" style="120" customWidth="1"/>
    <col min="7" max="7" width="1.7109375" style="120" customWidth="1"/>
    <col min="8" max="8" width="16.7109375" style="128" customWidth="1"/>
    <col min="9" max="9" width="1.7109375" style="120" customWidth="1"/>
    <col min="10" max="10" width="16.7109375" style="128" customWidth="1"/>
    <col min="11" max="11" width="1.7109375" style="120" customWidth="1"/>
    <col min="12" max="12" width="16.7109375" style="120" customWidth="1"/>
    <col min="13" max="13" width="1.5703125" style="120" customWidth="1"/>
    <col min="14" max="14" width="18.42578125" style="128" customWidth="1"/>
    <col min="15" max="15" width="7.28515625" style="120" customWidth="1"/>
    <col min="16" max="16384" width="12" style="120"/>
  </cols>
  <sheetData>
    <row r="1" spans="1:14" ht="22.5" customHeight="1">
      <c r="A1" s="8" t="s">
        <v>72</v>
      </c>
      <c r="B1" s="16"/>
      <c r="C1" s="15"/>
      <c r="D1" s="17"/>
      <c r="E1" s="33"/>
      <c r="F1" s="15"/>
      <c r="G1" s="33"/>
      <c r="H1" s="17"/>
      <c r="I1" s="33"/>
      <c r="J1" s="17"/>
      <c r="K1" s="33"/>
      <c r="L1" s="15"/>
      <c r="M1" s="33"/>
      <c r="N1" s="17"/>
    </row>
    <row r="2" spans="1:14" ht="22.5" customHeight="1">
      <c r="A2" s="8" t="s">
        <v>33</v>
      </c>
      <c r="B2" s="35"/>
      <c r="C2" s="36"/>
      <c r="D2" s="37"/>
      <c r="E2" s="38"/>
      <c r="F2" s="38"/>
      <c r="G2" s="38"/>
      <c r="H2" s="37"/>
      <c r="I2" s="38"/>
      <c r="J2" s="37"/>
      <c r="K2" s="38"/>
      <c r="L2" s="38"/>
      <c r="M2" s="38"/>
      <c r="N2" s="37"/>
    </row>
    <row r="3" spans="1:14" ht="22.5" customHeight="1">
      <c r="A3" s="13"/>
      <c r="B3" s="12"/>
      <c r="C3" s="13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2.5" customHeight="1">
      <c r="A4" s="13"/>
      <c r="B4" s="12"/>
      <c r="C4" s="13"/>
      <c r="D4" s="119"/>
      <c r="E4" s="119"/>
      <c r="F4" s="269" t="s">
        <v>55</v>
      </c>
      <c r="G4" s="269"/>
      <c r="H4" s="269"/>
      <c r="I4" s="269"/>
      <c r="J4" s="269"/>
      <c r="K4" s="119"/>
      <c r="L4" s="119"/>
      <c r="M4" s="119"/>
      <c r="N4" s="119"/>
    </row>
    <row r="5" spans="1:14" ht="22.5" customHeight="1">
      <c r="A5" s="13"/>
      <c r="B5" s="12"/>
      <c r="C5" s="13"/>
      <c r="D5" s="119"/>
      <c r="E5" s="119"/>
      <c r="F5" s="177"/>
      <c r="G5" s="201"/>
      <c r="H5" s="272" t="s">
        <v>37</v>
      </c>
      <c r="I5" s="272"/>
      <c r="J5" s="272"/>
      <c r="K5" s="119"/>
      <c r="L5" s="141"/>
      <c r="M5" s="119"/>
      <c r="N5" s="119"/>
    </row>
    <row r="6" spans="1:14" ht="22.5" customHeight="1">
      <c r="A6" s="121"/>
      <c r="B6" s="122"/>
      <c r="C6" s="121"/>
      <c r="D6" s="124" t="s">
        <v>3</v>
      </c>
      <c r="E6" s="22"/>
      <c r="F6" s="178" t="s">
        <v>58</v>
      </c>
      <c r="G6" s="50"/>
      <c r="H6" s="219"/>
      <c r="I6" s="219"/>
      <c r="J6" s="219"/>
      <c r="K6" s="50"/>
      <c r="L6" s="225"/>
      <c r="M6" s="22"/>
      <c r="N6" s="123"/>
    </row>
    <row r="7" spans="1:14" ht="22.5" customHeight="1">
      <c r="A7" s="121"/>
      <c r="B7" s="122"/>
      <c r="C7" s="121"/>
      <c r="D7" s="124" t="s">
        <v>46</v>
      </c>
      <c r="E7" s="22"/>
      <c r="F7" s="178" t="s">
        <v>128</v>
      </c>
      <c r="G7" s="50"/>
      <c r="H7" s="215" t="s">
        <v>70</v>
      </c>
      <c r="I7" s="50"/>
      <c r="J7" s="215" t="s">
        <v>60</v>
      </c>
      <c r="K7" s="50"/>
      <c r="L7" s="123" t="s">
        <v>39</v>
      </c>
      <c r="M7" s="22"/>
    </row>
    <row r="8" spans="1:14" ht="22.5" customHeight="1">
      <c r="A8" s="121"/>
      <c r="B8" s="41" t="s">
        <v>10</v>
      </c>
      <c r="C8" s="121"/>
      <c r="D8" s="125" t="s">
        <v>45</v>
      </c>
      <c r="E8" s="22"/>
      <c r="F8" s="218" t="s">
        <v>129</v>
      </c>
      <c r="G8" s="50"/>
      <c r="H8" s="217" t="s">
        <v>65</v>
      </c>
      <c r="I8" s="50"/>
      <c r="J8" s="220" t="s">
        <v>59</v>
      </c>
      <c r="K8" s="50"/>
      <c r="L8" s="123" t="s">
        <v>40</v>
      </c>
      <c r="M8" s="22"/>
    </row>
    <row r="9" spans="1:14" ht="22.5" customHeight="1">
      <c r="A9" s="121"/>
      <c r="B9" s="41"/>
      <c r="C9" s="121"/>
      <c r="D9" s="271" t="s">
        <v>34</v>
      </c>
      <c r="E9" s="271"/>
      <c r="F9" s="271"/>
      <c r="G9" s="271"/>
      <c r="H9" s="271"/>
      <c r="I9" s="271"/>
      <c r="J9" s="271"/>
      <c r="K9" s="271"/>
      <c r="L9" s="271"/>
      <c r="M9" s="231"/>
    </row>
    <row r="10" spans="1:14" ht="22.5" customHeight="1">
      <c r="A10" s="7" t="s">
        <v>152</v>
      </c>
      <c r="B10" s="41"/>
      <c r="C10" s="121"/>
      <c r="D10" s="231"/>
      <c r="E10" s="231"/>
      <c r="F10" s="231"/>
      <c r="G10" s="231"/>
      <c r="H10" s="231"/>
      <c r="I10" s="231"/>
      <c r="J10" s="231"/>
      <c r="K10" s="231"/>
      <c r="L10" s="231"/>
      <c r="M10" s="231"/>
    </row>
    <row r="11" spans="1:14" s="15" customFormat="1" ht="12.75" customHeight="1">
      <c r="A11" s="7"/>
      <c r="B11" s="41"/>
      <c r="C11" s="30"/>
      <c r="D11" s="202"/>
      <c r="E11" s="202"/>
      <c r="F11" s="202"/>
      <c r="G11" s="202"/>
      <c r="H11" s="202"/>
      <c r="I11" s="202"/>
      <c r="J11" s="202"/>
      <c r="K11" s="202"/>
      <c r="L11" s="202"/>
      <c r="M11" s="202"/>
    </row>
    <row r="12" spans="1:14" ht="22.5" customHeight="1">
      <c r="A12" s="7" t="s">
        <v>153</v>
      </c>
      <c r="B12" s="42"/>
      <c r="C12" s="13"/>
      <c r="D12" s="34">
        <v>360000000</v>
      </c>
      <c r="E12" s="34"/>
      <c r="F12" s="34">
        <v>615600000</v>
      </c>
      <c r="G12" s="34"/>
      <c r="H12" s="34">
        <v>60000000</v>
      </c>
      <c r="I12" s="34"/>
      <c r="J12" s="34">
        <v>1586526729</v>
      </c>
      <c r="K12" s="34"/>
      <c r="L12" s="34">
        <f>SUM(D12:J12)</f>
        <v>2622126729</v>
      </c>
      <c r="M12" s="45"/>
    </row>
    <row r="13" spans="1:14" s="15" customFormat="1" ht="12.75" customHeight="1">
      <c r="A13" s="7"/>
      <c r="B13" s="41"/>
      <c r="C13" s="30"/>
      <c r="D13" s="202"/>
      <c r="E13" s="202"/>
      <c r="F13" s="202"/>
      <c r="G13" s="202"/>
      <c r="H13" s="202"/>
      <c r="I13" s="202"/>
      <c r="J13" s="202"/>
      <c r="K13" s="202"/>
      <c r="L13" s="202"/>
      <c r="M13" s="202"/>
    </row>
    <row r="14" spans="1:14" ht="22.5" customHeight="1">
      <c r="A14" s="7" t="s">
        <v>78</v>
      </c>
      <c r="B14" s="42"/>
      <c r="C14" s="13"/>
      <c r="D14" s="34"/>
      <c r="E14" s="45"/>
      <c r="F14" s="34"/>
      <c r="G14" s="45"/>
      <c r="H14" s="34"/>
      <c r="I14" s="45"/>
      <c r="J14" s="34"/>
      <c r="K14" s="45"/>
      <c r="L14" s="34"/>
      <c r="M14" s="45"/>
    </row>
    <row r="15" spans="1:14" ht="22.5" customHeight="1">
      <c r="A15" s="25" t="s">
        <v>79</v>
      </c>
      <c r="B15" s="42"/>
      <c r="C15" s="13"/>
      <c r="D15" s="34"/>
      <c r="E15" s="45"/>
      <c r="F15" s="34"/>
      <c r="G15" s="45"/>
      <c r="H15" s="34"/>
      <c r="I15" s="45"/>
      <c r="J15" s="34"/>
      <c r="K15" s="45"/>
      <c r="L15" s="34"/>
      <c r="M15" s="45"/>
    </row>
    <row r="16" spans="1:14" ht="22.5" customHeight="1">
      <c r="A16" s="155" t="s">
        <v>80</v>
      </c>
      <c r="B16" s="43">
        <v>21</v>
      </c>
      <c r="C16" s="126"/>
      <c r="D16" s="193" t="s">
        <v>115</v>
      </c>
      <c r="E16" s="185"/>
      <c r="F16" s="193" t="s">
        <v>115</v>
      </c>
      <c r="G16" s="185"/>
      <c r="H16" s="193" t="s">
        <v>115</v>
      </c>
      <c r="I16" s="127"/>
      <c r="J16" s="196">
        <v>-450000000</v>
      </c>
      <c r="K16" s="127"/>
      <c r="L16" s="142">
        <f>SUM(D16:J16)</f>
        <v>-450000000</v>
      </c>
      <c r="M16" s="159"/>
    </row>
    <row r="17" spans="1:14" ht="22.5" customHeight="1">
      <c r="A17" s="7" t="s">
        <v>116</v>
      </c>
      <c r="B17" s="42"/>
      <c r="C17" s="13"/>
      <c r="D17" s="194" t="s">
        <v>115</v>
      </c>
      <c r="E17" s="186"/>
      <c r="F17" s="194" t="s">
        <v>115</v>
      </c>
      <c r="G17" s="186"/>
      <c r="H17" s="194" t="s">
        <v>115</v>
      </c>
      <c r="I17" s="156"/>
      <c r="J17" s="160">
        <f>SUM(J16)</f>
        <v>-450000000</v>
      </c>
      <c r="K17" s="156"/>
      <c r="L17" s="160">
        <f>SUM(L15:L16)</f>
        <v>-450000000</v>
      </c>
      <c r="M17" s="157"/>
    </row>
    <row r="18" spans="1:14" s="15" customFormat="1" ht="12.75" customHeight="1">
      <c r="A18" s="7"/>
      <c r="B18" s="41"/>
      <c r="C18" s="30"/>
      <c r="D18" s="202"/>
      <c r="E18" s="202"/>
      <c r="F18" s="202"/>
      <c r="G18" s="202"/>
      <c r="H18" s="202"/>
      <c r="I18" s="202"/>
      <c r="J18" s="202"/>
      <c r="K18" s="202"/>
      <c r="L18" s="202"/>
      <c r="M18" s="202"/>
    </row>
    <row r="19" spans="1:14" ht="22.5" customHeight="1">
      <c r="A19" s="7" t="s">
        <v>81</v>
      </c>
      <c r="B19" s="43"/>
      <c r="C19" s="87"/>
      <c r="D19" s="187"/>
      <c r="E19" s="185"/>
      <c r="F19" s="187"/>
      <c r="G19" s="185"/>
      <c r="H19" s="188"/>
      <c r="I19" s="162"/>
      <c r="J19" s="161"/>
      <c r="K19" s="162"/>
      <c r="L19" s="34"/>
      <c r="M19" s="88"/>
    </row>
    <row r="20" spans="1:14" ht="22.5" customHeight="1">
      <c r="A20" s="145" t="s">
        <v>149</v>
      </c>
      <c r="B20" s="41"/>
      <c r="C20" s="195" t="s">
        <v>113</v>
      </c>
      <c r="D20" s="191" t="s">
        <v>115</v>
      </c>
      <c r="E20" s="185"/>
      <c r="F20" s="191" t="s">
        <v>115</v>
      </c>
      <c r="G20" s="185"/>
      <c r="H20" s="191" t="s">
        <v>115</v>
      </c>
      <c r="I20" s="162"/>
      <c r="J20" s="142">
        <f>PL!J26</f>
        <v>615761106</v>
      </c>
      <c r="K20" s="162"/>
      <c r="L20" s="142">
        <f>SUM(D20:J20)</f>
        <v>615761106</v>
      </c>
      <c r="M20" s="88"/>
    </row>
    <row r="21" spans="1:14" ht="22.5" customHeight="1">
      <c r="A21" s="210" t="s">
        <v>181</v>
      </c>
      <c r="B21" s="42"/>
      <c r="C21" s="13"/>
      <c r="D21" s="230" t="s">
        <v>115</v>
      </c>
      <c r="E21" s="186"/>
      <c r="F21" s="230" t="s">
        <v>115</v>
      </c>
      <c r="G21" s="186"/>
      <c r="H21" s="230" t="s">
        <v>115</v>
      </c>
      <c r="I21" s="156"/>
      <c r="J21" s="160">
        <f>SUM(J20:J20)</f>
        <v>615761106</v>
      </c>
      <c r="K21" s="156"/>
      <c r="L21" s="160">
        <f>SUM(L20:L20)</f>
        <v>615761106</v>
      </c>
      <c r="M21" s="133"/>
      <c r="N21" s="120"/>
    </row>
    <row r="22" spans="1:14" s="15" customFormat="1" ht="12.75" customHeight="1">
      <c r="A22" s="7"/>
      <c r="B22" s="41"/>
      <c r="C22" s="30"/>
      <c r="D22" s="202"/>
      <c r="E22" s="202"/>
      <c r="F22" s="202"/>
      <c r="G22" s="202"/>
      <c r="H22" s="202"/>
      <c r="I22" s="202"/>
      <c r="J22" s="202"/>
      <c r="K22" s="202"/>
      <c r="L22" s="202"/>
      <c r="M22" s="202"/>
    </row>
    <row r="23" spans="1:14" ht="22.5" customHeight="1" thickBot="1">
      <c r="A23" s="7" t="s">
        <v>154</v>
      </c>
      <c r="B23" s="12"/>
      <c r="C23" s="13"/>
      <c r="D23" s="158">
        <f>SUM(D21,D17,D12)</f>
        <v>360000000</v>
      </c>
      <c r="E23" s="34"/>
      <c r="F23" s="158">
        <f>SUM(F21,F17,F12)</f>
        <v>615600000</v>
      </c>
      <c r="G23" s="34"/>
      <c r="H23" s="158">
        <f>SUM(H21,H17,H12)</f>
        <v>60000000</v>
      </c>
      <c r="I23" s="34"/>
      <c r="J23" s="158">
        <f>SUM(J21,J17,J12)</f>
        <v>1752287835</v>
      </c>
      <c r="K23" s="34"/>
      <c r="L23" s="158">
        <f>L12+L17+L21</f>
        <v>2787887835</v>
      </c>
      <c r="M23" s="34"/>
      <c r="N23" s="120"/>
    </row>
    <row r="24" spans="1:14" ht="22.5" customHeight="1" thickTop="1"/>
  </sheetData>
  <mergeCells count="3">
    <mergeCell ref="D9:L9"/>
    <mergeCell ref="F4:J4"/>
    <mergeCell ref="H5:J5"/>
  </mergeCells>
  <phoneticPr fontId="12" type="noConversion"/>
  <pageMargins left="0.7" right="0.16" top="0.48" bottom="0.5" header="0.5" footer="0.5"/>
  <pageSetup paperSize="9" scale="95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24"/>
  <sheetViews>
    <sheetView showGridLines="0" view="pageBreakPreview" zoomScaleNormal="55" zoomScaleSheetLayoutView="100" workbookViewId="0">
      <selection activeCell="B5" sqref="B5"/>
    </sheetView>
  </sheetViews>
  <sheetFormatPr defaultColWidth="12" defaultRowHeight="21.75"/>
  <cols>
    <col min="1" max="1" width="53.5703125" style="120" customWidth="1"/>
    <col min="2" max="2" width="11.5703125" style="129" customWidth="1"/>
    <col min="3" max="3" width="1.85546875" style="120" customWidth="1"/>
    <col min="4" max="4" width="16.7109375" style="128" customWidth="1"/>
    <col min="5" max="5" width="1.7109375" style="120" customWidth="1"/>
    <col min="6" max="6" width="16.7109375" style="120" customWidth="1"/>
    <col min="7" max="7" width="1.7109375" style="120" customWidth="1"/>
    <col min="8" max="8" width="16.7109375" style="128" customWidth="1"/>
    <col min="9" max="9" width="1.7109375" style="120" customWidth="1"/>
    <col min="10" max="10" width="16.7109375" style="128" customWidth="1"/>
    <col min="11" max="11" width="1.7109375" style="120" customWidth="1"/>
    <col min="12" max="12" width="16.7109375" style="120" customWidth="1"/>
    <col min="13" max="13" width="1.5703125" style="120" customWidth="1"/>
    <col min="14" max="14" width="18.42578125" style="128" customWidth="1"/>
    <col min="15" max="15" width="7.28515625" style="120" customWidth="1"/>
    <col min="16" max="16384" width="12" style="120"/>
  </cols>
  <sheetData>
    <row r="1" spans="1:14" ht="22.5" customHeight="1">
      <c r="A1" s="8" t="s">
        <v>72</v>
      </c>
      <c r="B1" s="16"/>
      <c r="C1" s="15"/>
      <c r="D1" s="17"/>
      <c r="E1" s="33"/>
      <c r="F1" s="15"/>
      <c r="G1" s="33"/>
      <c r="H1" s="17"/>
      <c r="I1" s="33"/>
      <c r="J1" s="17"/>
      <c r="K1" s="33"/>
      <c r="L1" s="15"/>
      <c r="M1" s="33"/>
      <c r="N1" s="17"/>
    </row>
    <row r="2" spans="1:14" ht="22.5" customHeight="1">
      <c r="A2" s="8" t="s">
        <v>33</v>
      </c>
      <c r="B2" s="35"/>
      <c r="C2" s="36"/>
      <c r="D2" s="37"/>
      <c r="E2" s="38"/>
      <c r="F2" s="38"/>
      <c r="G2" s="38"/>
      <c r="H2" s="37"/>
      <c r="I2" s="38"/>
      <c r="J2" s="37"/>
      <c r="K2" s="38"/>
      <c r="L2" s="38"/>
      <c r="M2" s="38"/>
      <c r="N2" s="37"/>
    </row>
    <row r="3" spans="1:14" ht="22.5" customHeight="1">
      <c r="A3" s="13"/>
      <c r="B3" s="12"/>
      <c r="C3" s="13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2.5" customHeight="1">
      <c r="A4" s="13"/>
      <c r="B4" s="12"/>
      <c r="C4" s="13"/>
      <c r="D4" s="119"/>
      <c r="E4" s="119"/>
      <c r="F4" s="269" t="s">
        <v>55</v>
      </c>
      <c r="G4" s="269"/>
      <c r="H4" s="269"/>
      <c r="I4" s="269"/>
      <c r="J4" s="269"/>
      <c r="K4" s="119"/>
      <c r="L4" s="119"/>
      <c r="M4" s="119"/>
      <c r="N4" s="119"/>
    </row>
    <row r="5" spans="1:14" ht="22.5" customHeight="1">
      <c r="A5" s="13"/>
      <c r="B5" s="12"/>
      <c r="C5" s="13"/>
      <c r="D5" s="119"/>
      <c r="E5" s="119"/>
      <c r="F5" s="177"/>
      <c r="G5" s="248"/>
      <c r="H5" s="272" t="s">
        <v>37</v>
      </c>
      <c r="I5" s="272"/>
      <c r="J5" s="272"/>
      <c r="K5" s="119"/>
      <c r="L5" s="141"/>
      <c r="M5" s="119"/>
      <c r="N5" s="119"/>
    </row>
    <row r="6" spans="1:14" ht="22.5" customHeight="1">
      <c r="A6" s="121"/>
      <c r="B6" s="122"/>
      <c r="C6" s="121"/>
      <c r="D6" s="124" t="s">
        <v>3</v>
      </c>
      <c r="E6" s="22"/>
      <c r="F6" s="178" t="s">
        <v>58</v>
      </c>
      <c r="G6" s="50"/>
      <c r="H6" s="219"/>
      <c r="I6" s="219"/>
      <c r="J6" s="219"/>
      <c r="K6" s="50"/>
      <c r="L6" s="247"/>
      <c r="M6" s="22"/>
      <c r="N6" s="123"/>
    </row>
    <row r="7" spans="1:14" ht="22.5" customHeight="1">
      <c r="A7" s="121"/>
      <c r="B7" s="122"/>
      <c r="C7" s="121"/>
      <c r="D7" s="124" t="s">
        <v>46</v>
      </c>
      <c r="E7" s="22"/>
      <c r="F7" s="178" t="s">
        <v>128</v>
      </c>
      <c r="G7" s="50"/>
      <c r="H7" s="215" t="s">
        <v>70</v>
      </c>
      <c r="I7" s="50"/>
      <c r="J7" s="215" t="s">
        <v>60</v>
      </c>
      <c r="K7" s="50"/>
      <c r="L7" s="123" t="s">
        <v>39</v>
      </c>
      <c r="M7" s="22"/>
    </row>
    <row r="8" spans="1:14" ht="22.5" customHeight="1">
      <c r="A8" s="121"/>
      <c r="B8" s="41" t="s">
        <v>10</v>
      </c>
      <c r="C8" s="121"/>
      <c r="D8" s="125" t="s">
        <v>45</v>
      </c>
      <c r="E8" s="22"/>
      <c r="F8" s="218" t="s">
        <v>129</v>
      </c>
      <c r="G8" s="50"/>
      <c r="H8" s="217" t="s">
        <v>65</v>
      </c>
      <c r="I8" s="50"/>
      <c r="J8" s="220" t="s">
        <v>59</v>
      </c>
      <c r="K8" s="50"/>
      <c r="L8" s="123" t="s">
        <v>40</v>
      </c>
      <c r="M8" s="22"/>
    </row>
    <row r="9" spans="1:14" ht="22.5" customHeight="1">
      <c r="A9" s="121"/>
      <c r="B9" s="41"/>
      <c r="C9" s="121"/>
      <c r="D9" s="271" t="s">
        <v>34</v>
      </c>
      <c r="E9" s="271"/>
      <c r="F9" s="271"/>
      <c r="G9" s="271"/>
      <c r="H9" s="271"/>
      <c r="I9" s="271"/>
      <c r="J9" s="271"/>
      <c r="K9" s="271"/>
      <c r="L9" s="271"/>
      <c r="M9" s="231"/>
    </row>
    <row r="10" spans="1:14" ht="22.5" customHeight="1">
      <c r="A10" s="7" t="s">
        <v>171</v>
      </c>
      <c r="B10" s="41"/>
      <c r="C10" s="121"/>
      <c r="D10" s="231"/>
      <c r="E10" s="231"/>
      <c r="F10" s="231"/>
      <c r="G10" s="231"/>
      <c r="H10" s="231"/>
      <c r="I10" s="231"/>
      <c r="J10" s="231"/>
      <c r="K10" s="231"/>
      <c r="L10" s="231"/>
      <c r="M10" s="231"/>
    </row>
    <row r="11" spans="1:14" s="15" customFormat="1" ht="12.75" customHeight="1">
      <c r="A11" s="7"/>
      <c r="B11" s="41"/>
      <c r="C11" s="30"/>
      <c r="D11" s="249"/>
      <c r="E11" s="249"/>
      <c r="F11" s="249"/>
      <c r="G11" s="249"/>
      <c r="H11" s="249"/>
      <c r="I11" s="249"/>
      <c r="J11" s="249"/>
      <c r="K11" s="249"/>
      <c r="L11" s="249"/>
      <c r="M11" s="249"/>
    </row>
    <row r="12" spans="1:14" ht="22.5" customHeight="1">
      <c r="A12" s="7" t="s">
        <v>172</v>
      </c>
      <c r="B12" s="42"/>
      <c r="C12" s="13"/>
      <c r="D12" s="34">
        <v>360000000</v>
      </c>
      <c r="E12" s="34"/>
      <c r="F12" s="34">
        <v>615600000</v>
      </c>
      <c r="G12" s="34"/>
      <c r="H12" s="34">
        <v>60000000</v>
      </c>
      <c r="I12" s="34"/>
      <c r="J12" s="34">
        <v>1752287835</v>
      </c>
      <c r="K12" s="34"/>
      <c r="L12" s="34">
        <f>SUM(D12:J12)</f>
        <v>2787887835</v>
      </c>
      <c r="M12" s="45"/>
    </row>
    <row r="13" spans="1:14" s="15" customFormat="1" ht="12.75" customHeight="1">
      <c r="A13" s="7"/>
      <c r="B13" s="41"/>
      <c r="C13" s="30"/>
      <c r="D13" s="249"/>
      <c r="E13" s="249"/>
      <c r="F13" s="249"/>
      <c r="G13" s="249"/>
      <c r="H13" s="249"/>
      <c r="I13" s="249"/>
      <c r="J13" s="249"/>
      <c r="K13" s="249"/>
      <c r="L13" s="249"/>
      <c r="M13" s="249"/>
    </row>
    <row r="14" spans="1:14" ht="22.5" customHeight="1">
      <c r="A14" s="7" t="s">
        <v>78</v>
      </c>
      <c r="B14" s="42"/>
      <c r="C14" s="13"/>
      <c r="D14" s="34"/>
      <c r="E14" s="45"/>
      <c r="F14" s="34"/>
      <c r="G14" s="45"/>
      <c r="H14" s="34"/>
      <c r="I14" s="45"/>
      <c r="J14" s="34"/>
      <c r="K14" s="45"/>
      <c r="L14" s="34"/>
      <c r="M14" s="45"/>
    </row>
    <row r="15" spans="1:14" ht="22.5" customHeight="1">
      <c r="A15" s="25" t="s">
        <v>79</v>
      </c>
      <c r="B15" s="42"/>
      <c r="C15" s="13"/>
      <c r="D15" s="34"/>
      <c r="E15" s="45"/>
      <c r="F15" s="34"/>
      <c r="G15" s="45"/>
      <c r="H15" s="34"/>
      <c r="I15" s="45"/>
      <c r="J15" s="34"/>
      <c r="K15" s="45"/>
      <c r="L15" s="34"/>
      <c r="M15" s="45"/>
    </row>
    <row r="16" spans="1:14" ht="22.5" customHeight="1">
      <c r="A16" s="155" t="s">
        <v>80</v>
      </c>
      <c r="B16" s="43">
        <v>21</v>
      </c>
      <c r="C16" s="126"/>
      <c r="D16" s="193" t="s">
        <v>115</v>
      </c>
      <c r="E16" s="185"/>
      <c r="F16" s="193" t="s">
        <v>115</v>
      </c>
      <c r="G16" s="185"/>
      <c r="H16" s="193" t="s">
        <v>115</v>
      </c>
      <c r="I16" s="127"/>
      <c r="J16" s="196">
        <v>-575999680</v>
      </c>
      <c r="K16" s="127"/>
      <c r="L16" s="142">
        <f>SUM(D16:J16)</f>
        <v>-575999680</v>
      </c>
      <c r="M16" s="159"/>
    </row>
    <row r="17" spans="1:14" ht="22.5" customHeight="1">
      <c r="A17" s="7" t="s">
        <v>116</v>
      </c>
      <c r="B17" s="42"/>
      <c r="C17" s="13"/>
      <c r="D17" s="194" t="s">
        <v>115</v>
      </c>
      <c r="E17" s="186"/>
      <c r="F17" s="194" t="s">
        <v>115</v>
      </c>
      <c r="G17" s="186"/>
      <c r="H17" s="194" t="s">
        <v>115</v>
      </c>
      <c r="I17" s="156"/>
      <c r="J17" s="160">
        <f>SUM(J16)</f>
        <v>-575999680</v>
      </c>
      <c r="K17" s="156"/>
      <c r="L17" s="160">
        <f>SUM(L15:L16)</f>
        <v>-575999680</v>
      </c>
      <c r="M17" s="157"/>
    </row>
    <row r="18" spans="1:14" s="15" customFormat="1" ht="12.75" customHeight="1">
      <c r="A18" s="7"/>
      <c r="B18" s="41"/>
      <c r="C18" s="30"/>
      <c r="D18" s="249"/>
      <c r="E18" s="249"/>
      <c r="F18" s="249"/>
      <c r="G18" s="249"/>
      <c r="H18" s="249"/>
      <c r="I18" s="249"/>
      <c r="J18" s="249"/>
      <c r="K18" s="249"/>
      <c r="L18" s="249"/>
      <c r="M18" s="249"/>
    </row>
    <row r="19" spans="1:14" ht="22.5" customHeight="1">
      <c r="A19" s="7" t="s">
        <v>81</v>
      </c>
      <c r="B19" s="43"/>
      <c r="C19" s="87"/>
      <c r="D19" s="187"/>
      <c r="E19" s="185"/>
      <c r="F19" s="187"/>
      <c r="G19" s="185"/>
      <c r="H19" s="188"/>
      <c r="I19" s="162"/>
      <c r="J19" s="161"/>
      <c r="K19" s="162"/>
      <c r="L19" s="34"/>
      <c r="M19" s="88"/>
    </row>
    <row r="20" spans="1:14" ht="22.5" customHeight="1">
      <c r="A20" s="145" t="s">
        <v>149</v>
      </c>
      <c r="B20" s="41"/>
      <c r="C20" s="195" t="s">
        <v>113</v>
      </c>
      <c r="D20" s="191" t="s">
        <v>115</v>
      </c>
      <c r="E20" s="185"/>
      <c r="F20" s="191" t="s">
        <v>115</v>
      </c>
      <c r="G20" s="185"/>
      <c r="H20" s="191" t="s">
        <v>115</v>
      </c>
      <c r="I20" s="162"/>
      <c r="J20" s="142">
        <v>627651388</v>
      </c>
      <c r="K20" s="162"/>
      <c r="L20" s="142">
        <f>SUM(D20:J20)</f>
        <v>627651388</v>
      </c>
      <c r="M20" s="88"/>
    </row>
    <row r="21" spans="1:14" ht="22.5" customHeight="1">
      <c r="A21" s="210" t="s">
        <v>181</v>
      </c>
      <c r="B21" s="42"/>
      <c r="C21" s="13"/>
      <c r="D21" s="230" t="s">
        <v>115</v>
      </c>
      <c r="E21" s="186"/>
      <c r="F21" s="230" t="s">
        <v>115</v>
      </c>
      <c r="G21" s="186"/>
      <c r="H21" s="230" t="s">
        <v>115</v>
      </c>
      <c r="I21" s="156"/>
      <c r="J21" s="160">
        <f>SUM(J20:J20)</f>
        <v>627651388</v>
      </c>
      <c r="K21" s="156"/>
      <c r="L21" s="160">
        <f>SUM(L20:L20)</f>
        <v>627651388</v>
      </c>
      <c r="M21" s="133"/>
      <c r="N21" s="120"/>
    </row>
    <row r="22" spans="1:14" s="15" customFormat="1" ht="12.75" customHeight="1">
      <c r="A22" s="7"/>
      <c r="B22" s="41"/>
      <c r="C22" s="30"/>
      <c r="D22" s="249"/>
      <c r="E22" s="249"/>
      <c r="F22" s="249"/>
      <c r="G22" s="249"/>
      <c r="H22" s="249"/>
      <c r="I22" s="249"/>
      <c r="J22" s="249"/>
      <c r="K22" s="249"/>
      <c r="L22" s="249"/>
      <c r="M22" s="249"/>
    </row>
    <row r="23" spans="1:14" ht="22.5" customHeight="1" thickBot="1">
      <c r="A23" s="7" t="s">
        <v>173</v>
      </c>
      <c r="B23" s="12"/>
      <c r="C23" s="13"/>
      <c r="D23" s="158">
        <f>SUM(D21,D17,D12)</f>
        <v>360000000</v>
      </c>
      <c r="E23" s="34"/>
      <c r="F23" s="158">
        <f>SUM(F21,F17,F12)</f>
        <v>615600000</v>
      </c>
      <c r="G23" s="34"/>
      <c r="H23" s="158">
        <f>SUM(H21,H17,H12)</f>
        <v>60000000</v>
      </c>
      <c r="I23" s="34"/>
      <c r="J23" s="158">
        <f>SUM(J21,J17,J12)</f>
        <v>1803939543</v>
      </c>
      <c r="K23" s="34"/>
      <c r="L23" s="158">
        <f>L12+L17+L21</f>
        <v>2839539543</v>
      </c>
      <c r="M23" s="34"/>
      <c r="N23" s="120"/>
    </row>
    <row r="24" spans="1:14" ht="22.5" customHeight="1" thickTop="1"/>
  </sheetData>
  <mergeCells count="3">
    <mergeCell ref="F4:J4"/>
    <mergeCell ref="H5:J5"/>
    <mergeCell ref="D9:L9"/>
  </mergeCells>
  <pageMargins left="0.7" right="0.15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8"/>
  </sheetPr>
  <dimension ref="A1:L87"/>
  <sheetViews>
    <sheetView showGridLines="0" view="pageBreakPreview" zoomScaleSheetLayoutView="100" workbookViewId="0">
      <selection activeCell="L66" sqref="L66"/>
    </sheetView>
  </sheetViews>
  <sheetFormatPr defaultColWidth="11" defaultRowHeight="22.5" customHeight="1"/>
  <cols>
    <col min="1" max="1" width="55.7109375" style="54" customWidth="1"/>
    <col min="2" max="2" width="8.42578125" style="80" customWidth="1"/>
    <col min="3" max="3" width="1.140625" style="49" customWidth="1"/>
    <col min="4" max="4" width="13.28515625" style="54" customWidth="1"/>
    <col min="5" max="5" width="1.140625" style="49" customWidth="1"/>
    <col min="6" max="6" width="13.28515625" style="54" customWidth="1"/>
    <col min="7" max="7" width="1.140625" style="49" customWidth="1"/>
    <col min="8" max="8" width="13.28515625" style="54" customWidth="1"/>
    <col min="9" max="9" width="1.140625" style="54" customWidth="1"/>
    <col min="10" max="10" width="13.28515625" style="54" customWidth="1"/>
    <col min="11" max="16384" width="11" style="49"/>
  </cols>
  <sheetData>
    <row r="1" spans="1:10" s="15" customFormat="1" ht="22.5" customHeight="1">
      <c r="A1" s="8" t="s">
        <v>72</v>
      </c>
      <c r="B1" s="16"/>
      <c r="D1" s="17"/>
      <c r="F1" s="17"/>
      <c r="H1" s="17"/>
      <c r="J1" s="17"/>
    </row>
    <row r="2" spans="1:10" ht="22.5" customHeight="1">
      <c r="A2" s="47" t="s">
        <v>4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22.5" customHeight="1">
      <c r="A3" s="47"/>
      <c r="B3" s="48"/>
      <c r="C3" s="48"/>
      <c r="D3" s="48"/>
      <c r="E3" s="48"/>
      <c r="F3" s="48"/>
      <c r="G3" s="48"/>
      <c r="H3" s="48"/>
      <c r="I3" s="48"/>
      <c r="J3" s="48"/>
    </row>
    <row r="4" spans="1:10" s="1" customFormat="1" ht="23.25">
      <c r="A4" s="8"/>
      <c r="B4" s="8"/>
      <c r="C4" s="8"/>
      <c r="E4" s="130" t="s">
        <v>57</v>
      </c>
    </row>
    <row r="5" spans="1:10" s="32" customFormat="1" ht="21.75">
      <c r="A5" s="27"/>
      <c r="B5" s="27"/>
      <c r="C5" s="27"/>
      <c r="E5" s="131" t="s">
        <v>56</v>
      </c>
      <c r="G5" s="118"/>
      <c r="H5" s="265" t="s">
        <v>55</v>
      </c>
      <c r="I5" s="265"/>
      <c r="J5" s="265"/>
    </row>
    <row r="6" spans="1:10" s="32" customFormat="1" ht="21.75">
      <c r="A6" s="27"/>
      <c r="B6" s="27"/>
      <c r="C6" s="27"/>
      <c r="D6" s="267" t="s">
        <v>87</v>
      </c>
      <c r="E6" s="267"/>
      <c r="F6" s="267"/>
      <c r="G6" s="118"/>
      <c r="H6" s="267" t="s">
        <v>87</v>
      </c>
      <c r="I6" s="267"/>
      <c r="J6" s="267"/>
    </row>
    <row r="7" spans="1:10" s="32" customFormat="1" ht="21.75">
      <c r="A7" s="27"/>
      <c r="B7" s="27"/>
      <c r="C7" s="27"/>
      <c r="D7" s="267" t="s">
        <v>86</v>
      </c>
      <c r="E7" s="267"/>
      <c r="F7" s="267"/>
      <c r="G7" s="118"/>
      <c r="H7" s="267" t="s">
        <v>86</v>
      </c>
      <c r="I7" s="267"/>
      <c r="J7" s="267"/>
    </row>
    <row r="8" spans="1:10" s="50" customFormat="1" ht="21" customHeight="1">
      <c r="A8" s="51"/>
      <c r="B8" s="182" t="s">
        <v>10</v>
      </c>
      <c r="C8" s="53"/>
      <c r="D8" s="150" t="s">
        <v>170</v>
      </c>
      <c r="E8" s="106"/>
      <c r="F8" s="150" t="s">
        <v>151</v>
      </c>
      <c r="H8" s="150" t="s">
        <v>170</v>
      </c>
      <c r="I8" s="106"/>
      <c r="J8" s="150" t="s">
        <v>151</v>
      </c>
    </row>
    <row r="9" spans="1:10" ht="18.75" customHeight="1">
      <c r="B9" s="55"/>
      <c r="D9" s="262" t="s">
        <v>34</v>
      </c>
      <c r="E9" s="262"/>
      <c r="F9" s="262"/>
      <c r="G9" s="262"/>
      <c r="H9" s="262"/>
      <c r="I9" s="262"/>
      <c r="J9" s="262"/>
    </row>
    <row r="10" spans="1:10" ht="21.75">
      <c r="A10" s="56" t="s">
        <v>5</v>
      </c>
      <c r="B10" s="49"/>
      <c r="D10" s="57"/>
      <c r="F10" s="57"/>
      <c r="H10" s="57"/>
      <c r="I10" s="57"/>
      <c r="J10" s="57"/>
    </row>
    <row r="11" spans="1:10" ht="21.75">
      <c r="A11" s="58" t="s">
        <v>63</v>
      </c>
      <c r="B11" s="49"/>
      <c r="D11" s="61">
        <f>PL!D26</f>
        <v>632073764</v>
      </c>
      <c r="E11" s="61"/>
      <c r="F11" s="61">
        <f>PL!F26</f>
        <v>618928353</v>
      </c>
      <c r="G11" s="61"/>
      <c r="H11" s="61">
        <f>PL!H26</f>
        <v>627651388</v>
      </c>
      <c r="I11" s="61"/>
      <c r="J11" s="61">
        <f>PL!J26</f>
        <v>615761106</v>
      </c>
    </row>
    <row r="12" spans="1:10" s="102" customFormat="1" ht="21.75">
      <c r="A12" s="65" t="s">
        <v>98</v>
      </c>
      <c r="D12" s="61"/>
      <c r="E12" s="61"/>
      <c r="F12" s="61"/>
      <c r="G12" s="61"/>
      <c r="H12" s="61"/>
      <c r="I12" s="61"/>
      <c r="J12" s="61"/>
    </row>
    <row r="13" spans="1:10" ht="21.75">
      <c r="A13" s="54" t="s">
        <v>30</v>
      </c>
      <c r="B13" s="182">
        <v>19</v>
      </c>
      <c r="D13" s="61">
        <f>-PL!D25</f>
        <v>159247389</v>
      </c>
      <c r="E13" s="61"/>
      <c r="F13" s="61">
        <f>-PL!F25</f>
        <v>152012340</v>
      </c>
      <c r="G13" s="61"/>
      <c r="H13" s="61">
        <f>-PL!H25</f>
        <v>158141795</v>
      </c>
      <c r="I13" s="61"/>
      <c r="J13" s="61">
        <f>-PL!J25</f>
        <v>151220528</v>
      </c>
    </row>
    <row r="14" spans="1:10" ht="21.75">
      <c r="A14" s="54" t="s">
        <v>50</v>
      </c>
      <c r="B14" s="49"/>
      <c r="D14" s="61">
        <v>109813819</v>
      </c>
      <c r="E14" s="61"/>
      <c r="F14" s="61">
        <v>115047093</v>
      </c>
      <c r="G14" s="61"/>
      <c r="H14" s="61">
        <v>109813819</v>
      </c>
      <c r="I14" s="61"/>
      <c r="J14" s="61">
        <v>115047093</v>
      </c>
    </row>
    <row r="15" spans="1:10" ht="21.75">
      <c r="A15" s="147" t="s">
        <v>168</v>
      </c>
      <c r="B15" s="182">
        <v>6</v>
      </c>
      <c r="C15" s="182"/>
      <c r="D15" s="259" t="s">
        <v>160</v>
      </c>
      <c r="E15" s="61"/>
      <c r="F15" s="61">
        <v>106030</v>
      </c>
      <c r="G15" s="61"/>
      <c r="H15" s="259" t="s">
        <v>160</v>
      </c>
      <c r="I15" s="61"/>
      <c r="J15" s="61">
        <v>106030</v>
      </c>
    </row>
    <row r="16" spans="1:10" ht="21.75">
      <c r="A16" s="147" t="s">
        <v>177</v>
      </c>
      <c r="B16" s="49"/>
      <c r="D16" s="61">
        <v>857818</v>
      </c>
      <c r="E16" s="61"/>
      <c r="F16" s="61">
        <v>-176231</v>
      </c>
      <c r="G16" s="61"/>
      <c r="H16" s="61">
        <v>857818</v>
      </c>
      <c r="I16" s="61"/>
      <c r="J16" s="61">
        <v>-176231</v>
      </c>
    </row>
    <row r="17" spans="1:10" ht="21.75">
      <c r="A17" s="147" t="s">
        <v>174</v>
      </c>
      <c r="B17" s="49"/>
      <c r="D17" s="258"/>
      <c r="E17" s="61"/>
      <c r="F17" s="61"/>
      <c r="G17" s="61"/>
      <c r="H17" s="61"/>
      <c r="I17" s="61"/>
      <c r="J17" s="61"/>
    </row>
    <row r="18" spans="1:10" ht="21.75">
      <c r="A18" s="147" t="s">
        <v>164</v>
      </c>
      <c r="B18" s="49"/>
      <c r="D18" s="61">
        <v>74474</v>
      </c>
      <c r="E18" s="61"/>
      <c r="F18" s="61">
        <v>-1619</v>
      </c>
      <c r="G18" s="61"/>
      <c r="H18" s="61">
        <v>74474</v>
      </c>
      <c r="I18" s="61"/>
      <c r="J18" s="61">
        <v>-1619</v>
      </c>
    </row>
    <row r="19" spans="1:10" ht="21.75">
      <c r="A19" s="147" t="s">
        <v>130</v>
      </c>
      <c r="B19" s="182">
        <v>8</v>
      </c>
      <c r="C19" s="182"/>
      <c r="D19" s="61">
        <v>-6727969</v>
      </c>
      <c r="E19" s="61"/>
      <c r="F19" s="61">
        <v>-4759058</v>
      </c>
      <c r="G19" s="61"/>
      <c r="H19" s="259" t="s">
        <v>160</v>
      </c>
      <c r="I19" s="61"/>
      <c r="J19" s="259" t="s">
        <v>160</v>
      </c>
    </row>
    <row r="20" spans="1:10" ht="21.75">
      <c r="A20" s="147" t="s">
        <v>178</v>
      </c>
      <c r="B20" s="182">
        <v>18</v>
      </c>
      <c r="D20" s="61">
        <v>-437684</v>
      </c>
      <c r="E20" s="61"/>
      <c r="F20" s="61">
        <v>652695</v>
      </c>
      <c r="G20" s="61"/>
      <c r="H20" s="61">
        <v>-437684</v>
      </c>
      <c r="I20" s="61"/>
      <c r="J20" s="61">
        <v>652695</v>
      </c>
    </row>
    <row r="21" spans="1:10" ht="20.100000000000001" customHeight="1">
      <c r="A21" s="147" t="s">
        <v>179</v>
      </c>
      <c r="B21" s="182">
        <v>9</v>
      </c>
      <c r="D21" s="61">
        <v>-14169371</v>
      </c>
      <c r="E21" s="61"/>
      <c r="F21" s="259" t="s">
        <v>160</v>
      </c>
      <c r="G21" s="61"/>
      <c r="H21" s="61">
        <v>-14169371</v>
      </c>
      <c r="I21" s="61"/>
      <c r="J21" s="259" t="s">
        <v>160</v>
      </c>
    </row>
    <row r="22" spans="1:10" ht="21.75">
      <c r="A22" s="147" t="s">
        <v>131</v>
      </c>
      <c r="B22" s="49"/>
      <c r="D22" s="61">
        <v>853158</v>
      </c>
      <c r="E22" s="61"/>
      <c r="F22" s="61">
        <v>157148</v>
      </c>
      <c r="G22" s="61"/>
      <c r="H22" s="61">
        <v>853158</v>
      </c>
      <c r="I22" s="61"/>
      <c r="J22" s="61">
        <v>157148</v>
      </c>
    </row>
    <row r="23" spans="1:10" ht="21.75">
      <c r="A23" s="147" t="s">
        <v>132</v>
      </c>
      <c r="B23" s="49"/>
      <c r="D23" s="61">
        <v>4586705</v>
      </c>
      <c r="E23" s="61"/>
      <c r="F23" s="61">
        <v>5597827</v>
      </c>
      <c r="G23" s="61"/>
      <c r="H23" s="61">
        <v>4586705</v>
      </c>
      <c r="I23" s="61"/>
      <c r="J23" s="61">
        <v>5597827</v>
      </c>
    </row>
    <row r="24" spans="1:10" ht="21.75" hidden="1">
      <c r="A24" s="147" t="s">
        <v>110</v>
      </c>
      <c r="B24" s="182"/>
      <c r="D24" s="61"/>
      <c r="E24" s="61"/>
      <c r="F24" s="61" t="s">
        <v>160</v>
      </c>
      <c r="G24" s="61"/>
      <c r="H24" s="61"/>
      <c r="I24" s="61"/>
      <c r="J24" s="61" t="s">
        <v>160</v>
      </c>
    </row>
    <row r="25" spans="1:10" ht="21.75" hidden="1">
      <c r="A25" s="147" t="s">
        <v>150</v>
      </c>
      <c r="B25" s="182">
        <v>21</v>
      </c>
      <c r="D25" s="61"/>
      <c r="E25" s="61"/>
      <c r="F25" s="61"/>
      <c r="G25" s="61"/>
      <c r="H25" s="61"/>
      <c r="I25" s="61"/>
      <c r="J25" s="61" t="s">
        <v>111</v>
      </c>
    </row>
    <row r="26" spans="1:10" ht="21.75">
      <c r="A26" s="147" t="s">
        <v>105</v>
      </c>
      <c r="B26" s="49"/>
      <c r="D26" s="61"/>
      <c r="E26" s="61"/>
      <c r="F26" s="61"/>
      <c r="G26" s="61"/>
      <c r="H26" s="61"/>
      <c r="I26" s="61"/>
      <c r="J26" s="61"/>
    </row>
    <row r="27" spans="1:10" ht="21.75">
      <c r="A27" s="199" t="s">
        <v>104</v>
      </c>
      <c r="B27" s="182">
        <v>13</v>
      </c>
      <c r="D27" s="61">
        <v>8432147</v>
      </c>
      <c r="E27" s="61"/>
      <c r="F27" s="61">
        <v>7605822</v>
      </c>
      <c r="G27" s="61"/>
      <c r="H27" s="61">
        <v>8432147</v>
      </c>
      <c r="I27" s="61"/>
      <c r="J27" s="61">
        <v>7605822</v>
      </c>
    </row>
    <row r="28" spans="1:10" ht="21.75">
      <c r="A28" s="147" t="s">
        <v>97</v>
      </c>
      <c r="B28" s="182"/>
      <c r="D28" s="61">
        <v>-16190</v>
      </c>
      <c r="E28" s="61"/>
      <c r="F28" s="61">
        <v>-19428</v>
      </c>
      <c r="G28" s="61"/>
      <c r="H28" s="61">
        <v>-1216189</v>
      </c>
      <c r="I28" s="61"/>
      <c r="J28" s="61">
        <v>-819427</v>
      </c>
    </row>
    <row r="29" spans="1:10" ht="21.75">
      <c r="A29" s="54" t="s">
        <v>41</v>
      </c>
      <c r="B29" s="182">
        <v>16</v>
      </c>
      <c r="D29" s="74">
        <v>-5751928</v>
      </c>
      <c r="E29" s="61"/>
      <c r="F29" s="74">
        <v>-5912752</v>
      </c>
      <c r="G29" s="61"/>
      <c r="H29" s="74">
        <v>-5751928</v>
      </c>
      <c r="I29" s="61"/>
      <c r="J29" s="74">
        <v>-5912752</v>
      </c>
    </row>
    <row r="30" spans="1:10" s="63" customFormat="1" ht="21.75">
      <c r="A30" s="39"/>
      <c r="D30" s="57">
        <f>SUM(D11:D29)</f>
        <v>888836132</v>
      </c>
      <c r="E30" s="49"/>
      <c r="F30" s="57">
        <f>SUM(F11:F29)</f>
        <v>889238220</v>
      </c>
      <c r="G30" s="49"/>
      <c r="H30" s="57">
        <f>SUM(H11:H29)</f>
        <v>888836132</v>
      </c>
      <c r="I30" s="57"/>
      <c r="J30" s="57">
        <f>SUM(J11:J29)</f>
        <v>889238220</v>
      </c>
    </row>
    <row r="31" spans="1:10" ht="21.75">
      <c r="A31" s="65" t="s">
        <v>42</v>
      </c>
      <c r="B31" s="49"/>
      <c r="D31" s="57"/>
      <c r="F31" s="57"/>
      <c r="H31" s="57"/>
      <c r="I31" s="57"/>
      <c r="J31" s="57"/>
    </row>
    <row r="32" spans="1:10" ht="21.75">
      <c r="A32" s="54" t="s">
        <v>35</v>
      </c>
      <c r="B32" s="49"/>
      <c r="D32" s="59">
        <v>-45906619</v>
      </c>
      <c r="F32" s="59">
        <v>-21844615</v>
      </c>
      <c r="H32" s="59">
        <v>-45906619</v>
      </c>
      <c r="I32" s="59"/>
      <c r="J32" s="59">
        <v>-21844615</v>
      </c>
    </row>
    <row r="33" spans="1:10" ht="21.75">
      <c r="A33" s="147" t="s">
        <v>92</v>
      </c>
      <c r="B33" s="49"/>
      <c r="D33" s="206">
        <v>45452</v>
      </c>
      <c r="F33" s="206">
        <v>491596</v>
      </c>
      <c r="H33" s="59">
        <v>45452</v>
      </c>
      <c r="I33" s="59"/>
      <c r="J33" s="59">
        <v>491596</v>
      </c>
    </row>
    <row r="34" spans="1:10" ht="21.75">
      <c r="A34" s="54" t="s">
        <v>36</v>
      </c>
      <c r="B34" s="49"/>
      <c r="D34" s="59">
        <v>-75491896</v>
      </c>
      <c r="F34" s="59">
        <v>-32396917</v>
      </c>
      <c r="H34" s="59">
        <v>-75491896</v>
      </c>
      <c r="I34" s="59"/>
      <c r="J34" s="59">
        <v>-32396917</v>
      </c>
    </row>
    <row r="35" spans="1:10" ht="21.75">
      <c r="A35" s="147" t="s">
        <v>88</v>
      </c>
      <c r="B35" s="49"/>
      <c r="D35" s="59">
        <v>-82275538</v>
      </c>
      <c r="F35" s="59">
        <v>-59075822</v>
      </c>
      <c r="H35" s="59">
        <v>-82275538</v>
      </c>
      <c r="I35" s="59"/>
      <c r="J35" s="59">
        <v>-59075822</v>
      </c>
    </row>
    <row r="36" spans="1:10" ht="21.75">
      <c r="A36" s="147" t="s">
        <v>124</v>
      </c>
      <c r="B36" s="49"/>
      <c r="D36" s="59">
        <v>-107148</v>
      </c>
      <c r="F36" s="59">
        <v>-1262355</v>
      </c>
      <c r="H36" s="59">
        <v>-107148</v>
      </c>
      <c r="I36" s="59"/>
      <c r="J36" s="59">
        <v>-1262355</v>
      </c>
    </row>
    <row r="37" spans="1:10" ht="21.75">
      <c r="A37" s="54" t="s">
        <v>12</v>
      </c>
      <c r="B37" s="49"/>
      <c r="D37" s="59">
        <v>-105600</v>
      </c>
      <c r="F37" s="59">
        <v>114100</v>
      </c>
      <c r="H37" s="59">
        <v>-105600</v>
      </c>
      <c r="I37" s="59"/>
      <c r="J37" s="59">
        <v>114100</v>
      </c>
    </row>
    <row r="38" spans="1:10" ht="21.75">
      <c r="A38" s="54" t="s">
        <v>18</v>
      </c>
      <c r="B38" s="49"/>
      <c r="D38" s="149">
        <v>-32086350</v>
      </c>
      <c r="F38" s="149">
        <v>11170813</v>
      </c>
      <c r="H38" s="149">
        <v>-32086350</v>
      </c>
      <c r="I38" s="59"/>
      <c r="J38" s="149">
        <v>11170813</v>
      </c>
    </row>
    <row r="39" spans="1:10" ht="21.75">
      <c r="A39" s="147" t="s">
        <v>93</v>
      </c>
      <c r="B39" s="49"/>
      <c r="D39" s="149">
        <v>4595928</v>
      </c>
      <c r="F39" s="149">
        <v>587608</v>
      </c>
      <c r="H39" s="149">
        <v>4595928</v>
      </c>
      <c r="I39" s="59"/>
      <c r="J39" s="149">
        <v>587608</v>
      </c>
    </row>
    <row r="40" spans="1:10" ht="21.75">
      <c r="A40" s="147" t="s">
        <v>145</v>
      </c>
      <c r="B40" s="182">
        <v>13</v>
      </c>
      <c r="D40" s="146">
        <v>-3699960</v>
      </c>
      <c r="F40" s="146">
        <v>-5806480</v>
      </c>
      <c r="H40" s="146">
        <v>-3699960</v>
      </c>
      <c r="I40" s="59"/>
      <c r="J40" s="146">
        <v>-5806480</v>
      </c>
    </row>
    <row r="41" spans="1:10" ht="21.75">
      <c r="A41" s="147" t="s">
        <v>89</v>
      </c>
      <c r="B41" s="49"/>
      <c r="D41" s="60">
        <f>SUM(D30:D40)</f>
        <v>653804401</v>
      </c>
      <c r="F41" s="60">
        <f>SUM(F30:F40)</f>
        <v>781216148</v>
      </c>
      <c r="H41" s="60">
        <f>SUM(H30:H40)</f>
        <v>653804401</v>
      </c>
      <c r="I41" s="60"/>
      <c r="J41" s="60">
        <f>SUM(J30:J40)</f>
        <v>781216148</v>
      </c>
    </row>
    <row r="42" spans="1:10" ht="21.75">
      <c r="A42" s="147" t="s">
        <v>96</v>
      </c>
      <c r="B42" s="49"/>
      <c r="D42" s="62">
        <v>-141663493</v>
      </c>
      <c r="F42" s="62">
        <v>-143903646</v>
      </c>
      <c r="H42" s="62">
        <v>-141663493</v>
      </c>
      <c r="I42" s="59"/>
      <c r="J42" s="62">
        <v>-143903646</v>
      </c>
    </row>
    <row r="43" spans="1:10" s="63" customFormat="1" ht="21.75">
      <c r="A43" s="39" t="s">
        <v>99</v>
      </c>
      <c r="D43" s="85">
        <f>SUM(D41:D42)</f>
        <v>512140908</v>
      </c>
      <c r="F43" s="85">
        <f>SUM(F41:F42)</f>
        <v>637312502</v>
      </c>
      <c r="H43" s="85">
        <f>SUM(H41:H42)</f>
        <v>512140908</v>
      </c>
      <c r="I43" s="67"/>
      <c r="J43" s="85">
        <f>SUM(J41:J42)</f>
        <v>637312502</v>
      </c>
    </row>
    <row r="44" spans="1:10" s="63" customFormat="1" ht="21.75">
      <c r="A44" s="39"/>
      <c r="D44" s="66"/>
      <c r="F44" s="66"/>
      <c r="H44" s="66"/>
      <c r="I44" s="67"/>
      <c r="J44" s="66"/>
    </row>
    <row r="45" spans="1:10" s="15" customFormat="1" ht="22.5" customHeight="1">
      <c r="A45" s="8" t="s">
        <v>72</v>
      </c>
      <c r="B45" s="16"/>
      <c r="D45" s="17"/>
      <c r="F45" s="17"/>
      <c r="H45" s="17"/>
      <c r="J45" s="17"/>
    </row>
    <row r="46" spans="1:10" ht="22.5" customHeight="1">
      <c r="A46" s="47" t="s">
        <v>38</v>
      </c>
      <c r="B46" s="68"/>
      <c r="C46" s="68"/>
      <c r="D46" s="68"/>
      <c r="E46" s="68"/>
      <c r="F46" s="68"/>
      <c r="G46" s="68"/>
      <c r="H46" s="68"/>
      <c r="I46" s="68"/>
      <c r="J46" s="68"/>
    </row>
    <row r="47" spans="1:10" s="1" customFormat="1" ht="24.75" customHeight="1">
      <c r="A47" s="8"/>
      <c r="B47" s="8"/>
      <c r="C47" s="8"/>
      <c r="E47" s="130" t="s">
        <v>57</v>
      </c>
    </row>
    <row r="48" spans="1:10" s="32" customFormat="1" ht="24.75" customHeight="1">
      <c r="A48" s="27"/>
      <c r="B48" s="27"/>
      <c r="C48" s="27"/>
      <c r="E48" s="131" t="s">
        <v>56</v>
      </c>
      <c r="G48" s="118"/>
      <c r="H48" s="265" t="s">
        <v>55</v>
      </c>
      <c r="I48" s="265"/>
      <c r="J48" s="265"/>
    </row>
    <row r="49" spans="1:10" s="32" customFormat="1" ht="24.75" customHeight="1">
      <c r="A49" s="27"/>
      <c r="B49" s="27"/>
      <c r="C49" s="27"/>
      <c r="D49" s="267" t="s">
        <v>87</v>
      </c>
      <c r="E49" s="267"/>
      <c r="F49" s="267"/>
      <c r="G49" s="118"/>
      <c r="H49" s="267" t="s">
        <v>87</v>
      </c>
      <c r="I49" s="267"/>
      <c r="J49" s="267"/>
    </row>
    <row r="50" spans="1:10" s="32" customFormat="1" ht="24.75" customHeight="1">
      <c r="A50" s="27"/>
      <c r="B50" s="27"/>
      <c r="C50" s="27"/>
      <c r="D50" s="267" t="s">
        <v>86</v>
      </c>
      <c r="E50" s="267"/>
      <c r="F50" s="267"/>
      <c r="G50" s="118"/>
      <c r="H50" s="267" t="s">
        <v>86</v>
      </c>
      <c r="I50" s="267"/>
      <c r="J50" s="267"/>
    </row>
    <row r="51" spans="1:10" s="50" customFormat="1" ht="22.5" customHeight="1">
      <c r="A51" s="51"/>
      <c r="B51" s="52" t="s">
        <v>10</v>
      </c>
      <c r="C51" s="53"/>
      <c r="D51" s="150" t="s">
        <v>170</v>
      </c>
      <c r="E51" s="106"/>
      <c r="F51" s="150" t="s">
        <v>151</v>
      </c>
      <c r="H51" s="150" t="s">
        <v>170</v>
      </c>
      <c r="I51" s="106"/>
      <c r="J51" s="150" t="s">
        <v>151</v>
      </c>
    </row>
    <row r="52" spans="1:10" ht="22.5" customHeight="1">
      <c r="B52" s="55"/>
      <c r="C52" s="53"/>
      <c r="D52" s="262" t="s">
        <v>34</v>
      </c>
      <c r="E52" s="262"/>
      <c r="F52" s="262"/>
      <c r="G52" s="262"/>
      <c r="H52" s="262"/>
      <c r="I52" s="262"/>
      <c r="J52" s="262"/>
    </row>
    <row r="53" spans="1:10" ht="21.75">
      <c r="A53" s="56" t="s">
        <v>6</v>
      </c>
      <c r="B53" s="49"/>
      <c r="D53" s="69"/>
      <c r="F53" s="69"/>
      <c r="H53" s="69"/>
      <c r="I53" s="69"/>
      <c r="J53" s="69"/>
    </row>
    <row r="54" spans="1:10" ht="21.75">
      <c r="A54" s="147" t="s">
        <v>121</v>
      </c>
      <c r="B54" s="49"/>
      <c r="D54" s="61">
        <v>30240139</v>
      </c>
      <c r="F54" s="61">
        <v>-20032308</v>
      </c>
      <c r="H54" s="61">
        <v>30240139</v>
      </c>
      <c r="I54" s="71"/>
      <c r="J54" s="61">
        <v>-20032308</v>
      </c>
    </row>
    <row r="55" spans="1:10" ht="21.75">
      <c r="A55" s="147" t="s">
        <v>175</v>
      </c>
      <c r="B55" s="49"/>
      <c r="D55" s="61">
        <v>20000000</v>
      </c>
      <c r="F55" s="259" t="s">
        <v>160</v>
      </c>
      <c r="H55" s="61">
        <v>20000000</v>
      </c>
      <c r="I55" s="71"/>
      <c r="J55" s="259" t="s">
        <v>160</v>
      </c>
    </row>
    <row r="56" spans="1:10" ht="21.75" hidden="1">
      <c r="A56" s="147" t="s">
        <v>122</v>
      </c>
      <c r="B56" s="49"/>
      <c r="D56" s="221"/>
      <c r="F56" s="221"/>
      <c r="H56" s="221"/>
      <c r="I56" s="70"/>
      <c r="J56" s="221" t="s">
        <v>112</v>
      </c>
    </row>
    <row r="57" spans="1:10" ht="21.75">
      <c r="A57" s="147" t="s">
        <v>100</v>
      </c>
      <c r="B57" s="49"/>
      <c r="D57" s="61">
        <v>-85074101</v>
      </c>
      <c r="F57" s="61">
        <v>-53819585</v>
      </c>
      <c r="H57" s="61">
        <v>-85074101</v>
      </c>
      <c r="I57" s="70"/>
      <c r="J57" s="61">
        <v>-53819585</v>
      </c>
    </row>
    <row r="58" spans="1:10" ht="21.75">
      <c r="A58" s="147" t="s">
        <v>101</v>
      </c>
      <c r="B58" s="49"/>
      <c r="D58" s="61">
        <v>2415787</v>
      </c>
      <c r="F58" s="61">
        <v>18691</v>
      </c>
      <c r="H58" s="61">
        <v>2415787</v>
      </c>
      <c r="I58" s="71"/>
      <c r="J58" s="61">
        <v>18691</v>
      </c>
    </row>
    <row r="59" spans="1:10" ht="21.75">
      <c r="A59" s="147" t="s">
        <v>102</v>
      </c>
      <c r="B59" s="49"/>
      <c r="D59" s="61">
        <v>-17527</v>
      </c>
      <c r="F59" s="61">
        <v>-322639</v>
      </c>
      <c r="H59" s="61">
        <v>-17527</v>
      </c>
      <c r="I59" s="70"/>
      <c r="J59" s="61">
        <v>-322639</v>
      </c>
    </row>
    <row r="60" spans="1:10" ht="21.75">
      <c r="A60" s="147" t="s">
        <v>143</v>
      </c>
      <c r="B60" s="77"/>
      <c r="D60" s="61">
        <v>2000000</v>
      </c>
      <c r="F60" s="61">
        <v>2000000</v>
      </c>
      <c r="H60" s="61">
        <v>2000000</v>
      </c>
      <c r="I60" s="192" t="s">
        <v>112</v>
      </c>
      <c r="J60" s="61">
        <v>2000000</v>
      </c>
    </row>
    <row r="61" spans="1:10" ht="21.75">
      <c r="A61" s="147" t="s">
        <v>97</v>
      </c>
      <c r="B61" s="49"/>
      <c r="D61" s="61">
        <v>1216189</v>
      </c>
      <c r="E61" s="61"/>
      <c r="F61" s="61">
        <v>819427</v>
      </c>
      <c r="G61" s="61"/>
      <c r="H61" s="61">
        <v>1216189</v>
      </c>
      <c r="I61" s="71"/>
      <c r="J61" s="61">
        <v>819427</v>
      </c>
    </row>
    <row r="62" spans="1:10" ht="21.75">
      <c r="A62" s="147" t="s">
        <v>41</v>
      </c>
      <c r="B62" s="49"/>
      <c r="D62" s="61">
        <v>5662608</v>
      </c>
      <c r="F62" s="61">
        <v>6156815</v>
      </c>
      <c r="H62" s="61">
        <v>5662608</v>
      </c>
      <c r="I62" s="69"/>
      <c r="J62" s="61">
        <v>6156815</v>
      </c>
    </row>
    <row r="63" spans="1:10" s="63" customFormat="1" ht="21.75">
      <c r="A63" s="39" t="s">
        <v>123</v>
      </c>
      <c r="D63" s="84">
        <f>SUM(D54:D62)</f>
        <v>-23556905</v>
      </c>
      <c r="F63" s="84">
        <f>SUM(F54:F62)</f>
        <v>-65179599</v>
      </c>
      <c r="H63" s="84">
        <f>SUM(H54:H62)</f>
        <v>-23556905</v>
      </c>
      <c r="I63" s="72"/>
      <c r="J63" s="84">
        <f>SUM(J54:J62)</f>
        <v>-65179599</v>
      </c>
    </row>
    <row r="64" spans="1:10" ht="21.75">
      <c r="A64" s="39"/>
      <c r="B64" s="49"/>
      <c r="D64" s="73"/>
      <c r="F64" s="73"/>
      <c r="H64" s="73"/>
      <c r="I64" s="70"/>
      <c r="J64" s="73"/>
    </row>
    <row r="65" spans="1:12" ht="21.75">
      <c r="A65" s="56" t="s">
        <v>7</v>
      </c>
      <c r="B65" s="49"/>
      <c r="D65" s="57"/>
      <c r="F65" s="57"/>
      <c r="H65" s="57"/>
      <c r="I65" s="57"/>
      <c r="J65" s="57"/>
    </row>
    <row r="66" spans="1:12" ht="21.75">
      <c r="A66" s="147" t="s">
        <v>144</v>
      </c>
      <c r="B66" s="77" t="s">
        <v>120</v>
      </c>
      <c r="D66" s="61">
        <v>-575999680</v>
      </c>
      <c r="E66" s="61"/>
      <c r="F66" s="61">
        <v>-450000000</v>
      </c>
      <c r="G66" s="61"/>
      <c r="H66" s="61">
        <v>-575999680</v>
      </c>
      <c r="I66" s="71"/>
      <c r="J66" s="61">
        <v>-450000000</v>
      </c>
    </row>
    <row r="67" spans="1:12" ht="21.75">
      <c r="A67" s="147" t="s">
        <v>176</v>
      </c>
      <c r="B67" s="77"/>
      <c r="D67" s="74">
        <v>-259500</v>
      </c>
      <c r="F67" s="261" t="s">
        <v>160</v>
      </c>
      <c r="H67" s="74">
        <v>-259500</v>
      </c>
      <c r="I67" s="57"/>
      <c r="J67" s="261" t="s">
        <v>160</v>
      </c>
    </row>
    <row r="68" spans="1:12" s="63" customFormat="1" ht="21.75">
      <c r="A68" s="39" t="s">
        <v>103</v>
      </c>
      <c r="D68" s="75">
        <f>SUM(D66:D67)</f>
        <v>-576259180</v>
      </c>
      <c r="F68" s="75">
        <f>SUM(F66:F66)</f>
        <v>-450000000</v>
      </c>
      <c r="H68" s="75">
        <f>SUM(H66:H67)</f>
        <v>-576259180</v>
      </c>
      <c r="I68" s="76"/>
      <c r="J68" s="75">
        <f>SUM(J66:J66)</f>
        <v>-450000000</v>
      </c>
    </row>
    <row r="69" spans="1:12" ht="21.75">
      <c r="A69" s="39"/>
      <c r="B69" s="49"/>
      <c r="D69" s="61"/>
      <c r="F69" s="61"/>
      <c r="H69" s="61"/>
      <c r="I69" s="61"/>
      <c r="J69" s="61"/>
    </row>
    <row r="70" spans="1:12" ht="21.75">
      <c r="A70" s="39" t="s">
        <v>180</v>
      </c>
      <c r="B70" s="49"/>
      <c r="D70" s="64">
        <f>SUM(D68,D63,D43)</f>
        <v>-87675177</v>
      </c>
      <c r="E70" s="63"/>
      <c r="F70" s="64">
        <f>SUM(F68,F63,F43)</f>
        <v>122132903</v>
      </c>
      <c r="G70" s="63"/>
      <c r="H70" s="64">
        <f>SUM(H68,H63,H43)</f>
        <v>-87675177</v>
      </c>
      <c r="I70" s="64"/>
      <c r="J70" s="64">
        <f>SUM(J68,J63,J43)</f>
        <v>122132903</v>
      </c>
    </row>
    <row r="71" spans="1:12" ht="21.75">
      <c r="A71" s="54" t="s">
        <v>136</v>
      </c>
      <c r="B71" s="77"/>
      <c r="D71" s="144">
        <v>671050805</v>
      </c>
      <c r="F71" s="144">
        <v>548917902</v>
      </c>
      <c r="H71" s="57">
        <v>671050805</v>
      </c>
      <c r="I71" s="57"/>
      <c r="J71" s="57">
        <v>548917902</v>
      </c>
    </row>
    <row r="72" spans="1:12" thickBot="1">
      <c r="A72" s="78" t="s">
        <v>137</v>
      </c>
      <c r="B72" s="77" t="s">
        <v>82</v>
      </c>
      <c r="D72" s="79">
        <f>SUM(D70:D71)</f>
        <v>583375628</v>
      </c>
      <c r="F72" s="79">
        <f>SUM(F70:F71)</f>
        <v>671050805</v>
      </c>
      <c r="H72" s="79">
        <f>+H71+H70</f>
        <v>583375628</v>
      </c>
      <c r="I72" s="64"/>
      <c r="J72" s="79">
        <f>+J71+J70</f>
        <v>671050805</v>
      </c>
      <c r="L72" s="205"/>
    </row>
    <row r="73" spans="1:12" thickTop="1">
      <c r="A73" s="78"/>
      <c r="B73" s="77"/>
      <c r="D73" s="76"/>
      <c r="F73" s="76"/>
      <c r="H73" s="76"/>
      <c r="I73" s="64"/>
      <c r="J73" s="76"/>
    </row>
    <row r="74" spans="1:12" ht="21.75">
      <c r="A74" s="134" t="s">
        <v>66</v>
      </c>
      <c r="B74" s="77"/>
      <c r="C74" s="135"/>
      <c r="D74" s="136"/>
      <c r="E74" s="135"/>
      <c r="F74" s="136"/>
      <c r="G74" s="137"/>
      <c r="H74" s="136"/>
      <c r="I74" s="64"/>
      <c r="J74" s="136"/>
    </row>
    <row r="75" spans="1:12" ht="21.75">
      <c r="A75" s="208" t="s">
        <v>133</v>
      </c>
      <c r="B75" s="77" t="s">
        <v>84</v>
      </c>
      <c r="C75" s="138"/>
      <c r="D75" s="148">
        <v>84349963</v>
      </c>
      <c r="E75" s="138"/>
      <c r="F75" s="148">
        <v>53702854</v>
      </c>
      <c r="G75" s="59"/>
      <c r="H75" s="148">
        <v>84349963</v>
      </c>
      <c r="I75" s="59"/>
      <c r="J75" s="148">
        <v>53702854</v>
      </c>
    </row>
    <row r="76" spans="1:12" ht="25.5" customHeight="1">
      <c r="A76" s="207" t="s">
        <v>134</v>
      </c>
      <c r="B76" s="77"/>
      <c r="C76" s="138"/>
      <c r="D76" s="60">
        <v>762610</v>
      </c>
      <c r="E76" s="138"/>
      <c r="F76" s="60">
        <v>882359</v>
      </c>
      <c r="G76" s="59"/>
      <c r="H76" s="60">
        <v>762610</v>
      </c>
      <c r="I76" s="59"/>
      <c r="J76" s="60">
        <v>882359</v>
      </c>
    </row>
    <row r="77" spans="1:12" ht="25.5" customHeight="1">
      <c r="A77" s="207" t="s">
        <v>135</v>
      </c>
      <c r="B77" s="77"/>
      <c r="C77" s="138"/>
      <c r="D77" s="60">
        <v>-38472</v>
      </c>
      <c r="E77" s="138"/>
      <c r="F77" s="60">
        <v>-765628</v>
      </c>
      <c r="G77" s="59"/>
      <c r="H77" s="60">
        <v>-38472</v>
      </c>
      <c r="I77" s="59"/>
      <c r="J77" s="60">
        <v>-765628</v>
      </c>
    </row>
    <row r="78" spans="1:12" thickBot="1">
      <c r="A78" s="139"/>
      <c r="B78" s="77"/>
      <c r="C78" s="138"/>
      <c r="D78" s="99">
        <f>SUM(D75:D77)</f>
        <v>85074101</v>
      </c>
      <c r="E78" s="138"/>
      <c r="F78" s="99">
        <f>SUM(F75:F77)</f>
        <v>53819585</v>
      </c>
      <c r="G78" s="59"/>
      <c r="H78" s="99">
        <f>SUM(H75:H77)</f>
        <v>85074101</v>
      </c>
      <c r="I78" s="59"/>
      <c r="J78" s="99">
        <f>SUM(J75:J77)</f>
        <v>53819585</v>
      </c>
    </row>
    <row r="79" spans="1:12" thickTop="1">
      <c r="A79" s="139"/>
      <c r="B79" s="77"/>
      <c r="C79" s="138"/>
      <c r="D79" s="66"/>
      <c r="E79" s="138"/>
      <c r="F79" s="66"/>
      <c r="G79" s="64"/>
      <c r="H79" s="66"/>
      <c r="I79" s="64"/>
      <c r="J79" s="66"/>
    </row>
    <row r="80" spans="1:12" ht="22.5" customHeight="1">
      <c r="A80" s="56"/>
      <c r="D80" s="57"/>
      <c r="F80" s="57"/>
      <c r="H80" s="57"/>
      <c r="I80" s="57"/>
      <c r="J80" s="57"/>
    </row>
    <row r="81" spans="1:10" ht="22.5" customHeight="1">
      <c r="D81" s="57"/>
      <c r="F81" s="57"/>
      <c r="H81" s="57"/>
      <c r="I81" s="57"/>
      <c r="J81" s="57"/>
    </row>
    <row r="82" spans="1:10" ht="22.5" customHeight="1">
      <c r="B82" s="59"/>
      <c r="C82" s="59"/>
      <c r="D82" s="59"/>
      <c r="E82" s="59"/>
      <c r="F82" s="59"/>
      <c r="G82" s="59"/>
      <c r="H82" s="59"/>
      <c r="I82" s="59"/>
      <c r="J82" s="59"/>
    </row>
    <row r="83" spans="1:10" ht="22.5" customHeight="1">
      <c r="B83" s="81"/>
      <c r="C83" s="82"/>
      <c r="D83" s="83"/>
      <c r="E83" s="82"/>
      <c r="F83" s="83"/>
      <c r="G83" s="82"/>
      <c r="H83" s="83"/>
      <c r="I83" s="82"/>
      <c r="J83" s="83"/>
    </row>
    <row r="84" spans="1:10" ht="22.5" customHeight="1">
      <c r="B84" s="83"/>
      <c r="C84" s="82"/>
      <c r="D84" s="83"/>
      <c r="E84" s="82"/>
      <c r="F84" s="83"/>
      <c r="G84" s="82"/>
      <c r="H84" s="83"/>
      <c r="I84" s="82"/>
      <c r="J84" s="83"/>
    </row>
    <row r="85" spans="1:10" ht="22.5" customHeight="1">
      <c r="B85" s="59"/>
      <c r="C85" s="59"/>
      <c r="D85" s="59"/>
      <c r="E85" s="59"/>
      <c r="F85" s="59"/>
      <c r="G85" s="59"/>
      <c r="H85" s="59"/>
      <c r="I85" s="59"/>
      <c r="J85" s="59"/>
    </row>
    <row r="86" spans="1:10" ht="22.5" customHeight="1">
      <c r="A86" s="49"/>
      <c r="B86" s="81"/>
      <c r="C86" s="82"/>
      <c r="D86" s="83"/>
      <c r="E86" s="82"/>
      <c r="F86" s="83"/>
      <c r="G86" s="82"/>
      <c r="H86" s="83"/>
      <c r="I86" s="82"/>
      <c r="J86" s="83"/>
    </row>
    <row r="87" spans="1:10" ht="22.5" customHeight="1">
      <c r="A87" s="49"/>
      <c r="B87" s="83"/>
      <c r="C87" s="82"/>
      <c r="D87" s="83"/>
      <c r="E87" s="82"/>
      <c r="F87" s="83"/>
      <c r="G87" s="82"/>
      <c r="H87" s="83"/>
      <c r="I87" s="82"/>
      <c r="J87" s="83"/>
    </row>
  </sheetData>
  <mergeCells count="12">
    <mergeCell ref="H48:J48"/>
    <mergeCell ref="H5:J5"/>
    <mergeCell ref="D6:F6"/>
    <mergeCell ref="D7:F7"/>
    <mergeCell ref="H6:J6"/>
    <mergeCell ref="H7:J7"/>
    <mergeCell ref="D9:J9"/>
    <mergeCell ref="D49:F49"/>
    <mergeCell ref="H49:J49"/>
    <mergeCell ref="D50:F50"/>
    <mergeCell ref="H50:J50"/>
    <mergeCell ref="D52:J52"/>
  </mergeCells>
  <phoneticPr fontId="0" type="noConversion"/>
  <pageMargins left="0.7" right="0.11" top="0.48" bottom="0.5" header="0.5" footer="0.5"/>
  <pageSetup paperSize="9" scale="82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Shareholder-equityP.9</vt:lpstr>
      <vt:lpstr>Shareholder-equityP.10</vt:lpstr>
      <vt:lpstr>ShareholderP.11</vt:lpstr>
      <vt:lpstr>ShareholderP.12</vt:lpstr>
      <vt:lpstr>Cashflow</vt:lpstr>
      <vt:lpstr>BS!Print_Area</vt:lpstr>
      <vt:lpstr>Cashflow!Print_Area</vt:lpstr>
      <vt:lpstr>PL!Print_Area</vt:lpstr>
      <vt:lpstr>'Shareholder-equityP.10'!Print_Area</vt:lpstr>
      <vt:lpstr>'Shareholder-equityP.9'!Print_Area</vt:lpstr>
      <vt:lpstr>ShareholderP.11!Print_Area</vt:lpstr>
      <vt:lpstr>ShareholderP.12!Print_Area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yupapan</cp:lastModifiedBy>
  <cp:lastPrinted>2023-02-22T06:09:01Z</cp:lastPrinted>
  <dcterms:created xsi:type="dcterms:W3CDTF">1998-07-15T07:18:25Z</dcterms:created>
  <dcterms:modified xsi:type="dcterms:W3CDTF">2023-02-27T04:56:44Z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