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2/financial statement/TYPIST/YE ' 2565/THA/Final_T  --  ส่ง ตลาด/"/>
    </mc:Choice>
  </mc:AlternateContent>
  <xr:revisionPtr revIDLastSave="80" documentId="13_ncr:1_{D6D15BCF-36EF-4741-B6C1-F10D1AE15119}" xr6:coauthVersionLast="47" xr6:coauthVersionMax="47" xr10:uidLastSave="{47EE2212-AFE6-41A7-8F4C-DB1E78DB8D4C}"/>
  <bookViews>
    <workbookView xWindow="-120" yWindow="-120" windowWidth="29040" windowHeight="15720" tabRatio="757" activeTab="3" xr2:uid="{00000000-000D-0000-FFFF-FFFF00000000}"/>
  </bookViews>
  <sheets>
    <sheet name="งบแสดงฐานะการเงิน" sheetId="90" r:id="rId1"/>
    <sheet name="งบกำไรขาดทุนเบ็ดเสร็จ" sheetId="91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งบกระแสเงินสด!$A$1:$L$91</definedName>
    <definedName name="_xlnm.Print_Area" localSheetId="1">งบกำไรขาดทุนเบ็ดเสร็จ!$A$1:$M$40</definedName>
    <definedName name="_xlnm.Print_Area" localSheetId="2">งบเปลี่ยนแปลง!$A$1:$Q$33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80" l="1"/>
  <c r="J41" i="80" l="1"/>
  <c r="J44" i="80" s="1"/>
  <c r="I15" i="90" l="1"/>
  <c r="I62" i="90"/>
  <c r="I95" i="90"/>
  <c r="K95" i="90"/>
  <c r="Q25" i="92"/>
  <c r="Q30" i="92"/>
  <c r="Q23" i="92" l="1"/>
  <c r="Q28" i="92"/>
  <c r="G20" i="92" l="1"/>
  <c r="I56" i="90"/>
  <c r="I64" i="90" s="1"/>
  <c r="I97" i="90" s="1"/>
  <c r="K56" i="90"/>
  <c r="I25" i="90"/>
  <c r="I27" i="90" s="1"/>
  <c r="L50" i="80" l="1"/>
  <c r="G31" i="92"/>
  <c r="O20" i="92"/>
  <c r="O31" i="92" s="1"/>
  <c r="M20" i="92"/>
  <c r="M31" i="92" s="1"/>
  <c r="K20" i="92"/>
  <c r="K31" i="92" s="1"/>
  <c r="I20" i="92"/>
  <c r="I31" i="92" s="1"/>
  <c r="Q19" i="92"/>
  <c r="Q17" i="92"/>
  <c r="Q14" i="92"/>
  <c r="Q11" i="92"/>
  <c r="A39" i="90"/>
  <c r="A41" i="90"/>
  <c r="J70" i="80"/>
  <c r="L70" i="80"/>
  <c r="L62" i="80"/>
  <c r="A48" i="80"/>
  <c r="Q12" i="92"/>
  <c r="J62" i="80"/>
  <c r="K25" i="90"/>
  <c r="K15" i="90"/>
  <c r="K62" i="90"/>
  <c r="K64" i="90" s="1"/>
  <c r="K97" i="90" s="1"/>
  <c r="J50" i="80"/>
  <c r="K15" i="91"/>
  <c r="M15" i="91"/>
  <c r="M10" i="91"/>
  <c r="M17" i="91" s="1"/>
  <c r="M19" i="91" s="1"/>
  <c r="M21" i="91" s="1"/>
  <c r="K10" i="91"/>
  <c r="A79" i="90"/>
  <c r="A77" i="90"/>
  <c r="K27" i="90" l="1"/>
  <c r="L30" i="80"/>
  <c r="L41" i="80" s="1"/>
  <c r="L44" i="80" s="1"/>
  <c r="L72" i="80" s="1"/>
  <c r="L74" i="80" s="1"/>
  <c r="J72" i="80"/>
  <c r="J74" i="80" s="1"/>
  <c r="M76" i="80" s="1"/>
  <c r="K17" i="91"/>
  <c r="M30" i="91"/>
  <c r="M32" i="91"/>
  <c r="Q20" i="92"/>
  <c r="K19" i="91"/>
  <c r="K21" i="91" s="1"/>
  <c r="K30" i="91" s="1"/>
  <c r="Q22" i="92" l="1"/>
  <c r="Q31" i="92" s="1"/>
  <c r="K32" i="91"/>
</calcChain>
</file>

<file path=xl/sharedStrings.xml><?xml version="1.0" encoding="utf-8"?>
<sst xmlns="http://schemas.openxmlformats.org/spreadsheetml/2006/main" count="260" uniqueCount="186">
  <si>
    <t>บริษัท วัฒนาการแพทย์ จำกัด (มหาชน)</t>
  </si>
  <si>
    <t>งบแสดงฐานะการเงิน</t>
  </si>
  <si>
    <t>ณ วันที่ 31 ธันวาคม 2565</t>
  </si>
  <si>
    <t>หน่วย : บาท</t>
  </si>
  <si>
    <t>หมายเหตุ</t>
  </si>
  <si>
    <t>ปี 2565</t>
  </si>
  <si>
    <t>ปี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</si>
  <si>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</si>
  <si>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</si>
  <si>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</si>
  <si>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</si>
  <si>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</si>
  <si>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</si>
  <si>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</si>
  <si>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สินทรัพย์ทางการเงินไม่หมุนเวียนอื่น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</si>
  <si>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</si>
  <si>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</si>
  <si>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</si>
  <si>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</si>
  <si>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</si>
  <si>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</si>
  <si>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</si>
  <si>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</si>
  <si>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</si>
  <si>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</si>
  <si>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</si>
  <si>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</si>
  <si>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</si>
  <si>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</si>
  <si>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</si>
  <si>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</si>
  <si>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</si>
  <si>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</si>
  <si>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17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</si>
  <si>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</si>
  <si>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</si>
  <si>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</si>
  <si>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</si>
  <si>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ประมาณการหนี้สินหมุนเวียนสำหรับผลประโยชน์พนักงาน</t>
  </si>
  <si>
    <t>เงินปันผลค้างจ่าย</t>
  </si>
  <si>
    <t>เงินรับล่วงหน้าค่าจองวัคซีนทางเลือกโควิด 19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</si>
  <si>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</si>
  <si>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</si>
  <si>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</si>
  <si>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</si>
  <si>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</si>
  <si>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</si>
  <si>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</si>
  <si>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</si>
  <si>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</si>
  <si>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</si>
  <si>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</si>
  <si>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</si>
  <si>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</si>
  <si>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</si>
  <si>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</si>
  <si>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</si>
  <si>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</si>
  <si>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</si>
  <si>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</si>
  <si>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</si>
  <si>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</si>
  <si>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</si>
  <si>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</si>
  <si>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 31 ธันวาคม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</si>
  <si>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</si>
  <si>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</si>
  <si>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</si>
  <si>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</si>
  <si>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</si>
  <si>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</si>
  <si>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</si>
  <si>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รวมต้นทุนและค่าใช้จ่าย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</si>
  <si>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</si>
  <si>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</si>
  <si>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</si>
  <si>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</si>
  <si>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</si>
  <si>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</si>
  <si>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</si>
  <si>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ผลกำไร (ขาดทุน) จากการวัดมูลค่า</t>
  </si>
  <si>
    <t>สินทรัพย์ทางการเงินหมุนเวียนอื่น - สุทธิจากภาษีเงินได้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</si>
  <si>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</si>
  <si>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สุทธิจากภาษีเงินได้</t>
  </si>
  <si>
    <t>14.2 และ 19</t>
  </si>
  <si>
    <t>กำไร (ขาดทุน) เบ็ดเสร็จรวมสำหรับปี</t>
  </si>
  <si>
    <t>กำไรต่อหุ้นขั้นพื้นฐาน  (บาท : หุ้น)</t>
  </si>
  <si>
    <t>หน้า 3 จาก 20</t>
  </si>
  <si>
    <t>งบแสดงการเปลี่ยนแปลงในส่วนของผู้ถือหุ้น</t>
  </si>
  <si>
    <t>องค์ประกอบอื่นของ</t>
  </si>
  <si>
    <t>รวม</t>
  </si>
  <si>
    <t>ที่ออกและ</t>
  </si>
  <si>
    <t>จัดสรรแล้ว</t>
  </si>
  <si>
    <t>ชำระแล้ว</t>
  </si>
  <si>
    <t>สำรองตามกฎหมาย</t>
  </si>
  <si>
    <t>ผลกำไร (ขาดทุน) จาก</t>
  </si>
  <si>
    <t>การวัดมูลค่าสินทรัพย์</t>
  </si>
  <si>
    <t>ทางการเงินหมุนเวียนอื่น</t>
  </si>
  <si>
    <t>ยอดคงเหลือ ณ วันที่ 1 มกราคม 2564</t>
  </si>
  <si>
    <t>เงินปันผลจ่าย</t>
  </si>
  <si>
    <t>กำไรที่ยังไม่เกิดขึ้นจากการเปลี่ยนแปลงมูลค่าของ</t>
  </si>
  <si>
    <t>ผลกำไรจากการวัดมูลค่าใหม่ของ</t>
  </si>
  <si>
    <t>ผลประโยชน์พนักงานที่กำหนดไว้</t>
  </si>
  <si>
    <t>ยอดคงเหลือ ณ วันที่ 31 ธันวาคม 2563</t>
  </si>
  <si>
    <t>ยอดคงเหลือ ณ วันที่ 1 มกราคม 2565</t>
  </si>
  <si>
    <t>ยอดคงเหลือ ณ วันที่ 31 ธันวาคม 2565</t>
  </si>
  <si>
    <t>หน้า 9 จาก 30 หน้า</t>
  </si>
  <si>
    <t>มาตรฐานการบัญชี มาตรฐานการรายงานทางการเงิน และการตีความมาตรฐานการรายงานทางการเงิน และ</t>
  </si>
  <si>
    <t>การตีความมาตรฐานการบัญชีที่ปรับปรุงและออกใหม่ดังกล่าวไม่มีผลกระทบอย่างเป็นสาระสำคัญต่องบการเงินสำหรับ</t>
  </si>
  <si>
    <t>ปัจจุบันที่เริ่มนำมาถือปฏิบัติ ยกเว้นมาตรฐานการบัญชี ดังต่อไปนี้</t>
  </si>
  <si>
    <t>หน้า 10 จาก 30 หน้า</t>
  </si>
  <si>
    <t>หน้า 11 จาก 30 หน้า</t>
  </si>
  <si>
    <t>หน้า 12 จาก 30 หน้า</t>
  </si>
  <si>
    <t>หน้า 13 จาก 30 หน้า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</si>
  <si>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</si>
  <si>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</si>
  <si>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</si>
  <si>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</si>
  <si>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</si>
  <si>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ผลขาดทุนด้านเครดิตที่เกิดขึ้นแล้ว - หนี้สูญ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</si>
  <si>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</si>
  <si>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</si>
  <si>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ค่าใช้จ่ายผลประโยชน์พนักงานหลังออกจากงาน</t>
  </si>
  <si>
    <t>กำไรจากการปรับมูลค่ายุติธรรมสินทรัพย์ทางการเงินหมุนเวียนอื่น</t>
  </si>
  <si>
    <t>กำไรจากการวัดมูลค่าใหม่ของสินทรัพย์ทางการเงินหมุนเวียนอื่น</t>
  </si>
  <si>
    <t>กำไรจากการจำหน่ายทรัพย์สิน</t>
  </si>
  <si>
    <t>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</si>
  <si>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</si>
  <si>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โอนเงินรับล่วงหน้าค่าจองวัคซีนทางเลือกโควิด 19 รอตัดบัญชีเป็นรายได้</t>
  </si>
  <si>
    <t>ปรับปรุงสินทรัพย์เป็นค่าใช้จ่าย</t>
  </si>
  <si>
    <t>ปรับปรุงเจ้าหนี้เป็นรายได้</t>
  </si>
  <si>
    <t>ปรับปรุงจากการลดค่าเช่า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</si>
  <si>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</si>
  <si>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</si>
  <si>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</si>
  <si>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</si>
  <si>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</si>
  <si>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ผลประโยชน์พนักงานจ่ายจริงระหว่างปี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</si>
  <si>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</si>
  <si>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</si>
  <si>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</si>
  <si>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</si>
  <si>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</si>
  <si>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</si>
  <si>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เงินฝากธนาคารประเภทฝากประจำลดลง (เพิ่มขึ้น)</t>
  </si>
  <si>
    <t>เงินสดรับจากการจำหน่ายเงินลงทุนในตราสารหนี้ที่วัดมูลค่ายุติธรรม</t>
  </si>
  <si>
    <t>เงินสดจ่ายซื้อเงินลงทุนในตราสารหนี้ที่วัดมูลค่ายุติธรรม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</si>
  <si>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</si>
  <si>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เงินสดรับจากการจำหน่ายสินทรัพย์ถาวร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</si>
  <si>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</si>
  <si>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</si>
  <si>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</si>
  <si>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</si>
  <si>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</si>
  <si>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</si>
  <si>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</si>
  <si>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</si>
  <si>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</si>
  <si>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</si>
  <si>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</si>
  <si>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</si>
  <si>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</si>
  <si>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</si>
  <si>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</si>
  <si>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</si>
  <si>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</si>
  <si>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สินทรัพย์สิทธิการใช้และหนี้สินตามสัญญาเช่าเพิ่มขึ้น</t>
  </si>
  <si>
    <t>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</si>
  <si>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</si>
  <si>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</si>
  <si>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</si>
  <si>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2 จาก 53</t>
  </si>
  <si>
    <t>ขาดทุนจากการเปลี่ยนแปลงสัญญาเช่า</t>
  </si>
  <si>
    <t>-</t>
  </si>
  <si>
    <t>โอนทรัพย์สินเป็นค่าใช้จ่าย</t>
  </si>
  <si>
    <t>เงินสดรับจากการจำหน่ายเงินลงทุนระยะยาว</t>
  </si>
  <si>
    <t>ลูกหนี้ขายทรัพย์สิน</t>
  </si>
  <si>
    <t>เงินสดจ่ายซื้อสินทรัพย์ทางการเงินหมุนเวียนอื่น</t>
  </si>
  <si>
    <t>ขาดทุนจากการสับเปลี่ยนหน่วยลงทุน</t>
  </si>
  <si>
    <t>11 และ 12 และ 13</t>
  </si>
  <si>
    <t>หน้า 7 จาก 51</t>
  </si>
  <si>
    <t>หน้า 6 จาก 51</t>
  </si>
  <si>
    <t>หน้า 5 จาก 51</t>
  </si>
  <si>
    <t>หน้า 4 จาก 51</t>
  </si>
  <si>
    <t>หน้า 1 จาก 51</t>
  </si>
  <si>
    <t>หน้า 3 จาก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</si>
</sst>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19">
    <xf numFmtId="0" fontId="0" fillId="0" borderId="0" xfId="0" applyNumberFormat="1"/>
    <xf numFmtId="0" fontId="2" fillId="0" borderId="0" xfId="2371" applyFont="1" applyAlignment="1">
      <alignment horizontal="right"/>
    </xf>
    <xf numFmtId="172" fontId="2" fillId="0" borderId="0" xfId="2371" applyNumberFormat="1" applyFont="1" applyAlignment="1">
      <alignment horizontal="right"/>
    </xf>
    <xf numFmtId="0" fontId="32" fillId="0" borderId="0" xfId="2371" applyFont="1" applyAlignment="1">
      <alignment horizontal="center"/>
    </xf>
    <xf numFmtId="0" fontId="32" fillId="0" borderId="0" xfId="2371" applyFont="1"/>
    <xf numFmtId="0" fontId="32" fillId="0" borderId="19" xfId="2371" applyFont="1" applyBorder="1" applyAlignment="1">
      <alignment horizontal="center"/>
    </xf>
    <xf numFmtId="0" fontId="32" fillId="0" borderId="5" xfId="2371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39" fontId="32" fillId="0" borderId="19" xfId="1553" applyNumberFormat="1" applyFont="1" applyBorder="1" applyAlignment="1">
      <alignment horizontal="center"/>
    </xf>
    <xf numFmtId="177" fontId="32" fillId="0" borderId="0" xfId="1003" applyFont="1"/>
    <xf numFmtId="177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7" fontId="32" fillId="0" borderId="0" xfId="1003" applyFont="1" applyAlignment="1">
      <alignment horizontal="centerContinuous"/>
    </xf>
    <xf numFmtId="43" fontId="32" fillId="0" borderId="0" xfId="216" applyFont="1" applyFill="1" applyAlignment="1"/>
    <xf numFmtId="173" fontId="32" fillId="0" borderId="0" xfId="1003" applyNumberFormat="1" applyFont="1" applyAlignment="1">
      <alignment horizontal="center"/>
    </xf>
    <xf numFmtId="0" fontId="32" fillId="0" borderId="0" xfId="2371" applyFont="1" applyAlignment="1">
      <alignment horizontal="left"/>
    </xf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70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177" fontId="32" fillId="0" borderId="19" xfId="0" applyFont="1" applyBorder="1" applyAlignment="1">
      <alignment horizontal="center"/>
    </xf>
    <xf numFmtId="0" fontId="51" fillId="0" borderId="0" xfId="2371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4" fontId="32" fillId="0" borderId="0" xfId="2371" applyNumberFormat="1" applyFont="1"/>
    <xf numFmtId="43" fontId="32" fillId="0" borderId="19" xfId="216" applyFont="1" applyFill="1" applyBorder="1" applyAlignment="1"/>
    <xf numFmtId="43" fontId="32" fillId="0" borderId="0" xfId="2371" applyNumberFormat="1" applyFont="1"/>
    <xf numFmtId="43" fontId="32" fillId="0" borderId="22" xfId="216" applyFont="1" applyFill="1" applyBorder="1" applyAlignment="1"/>
    <xf numFmtId="40" fontId="32" fillId="0" borderId="0" xfId="2371" applyNumberFormat="1" applyFo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1" applyNumberFormat="1" applyFont="1"/>
    <xf numFmtId="169" fontId="32" fillId="0" borderId="0" xfId="2371" applyNumberFormat="1" applyFont="1"/>
    <xf numFmtId="43" fontId="32" fillId="0" borderId="23" xfId="216" applyFont="1" applyFill="1" applyBorder="1" applyAlignment="1"/>
    <xf numFmtId="173" fontId="32" fillId="0" borderId="0" xfId="216" applyNumberFormat="1" applyFont="1" applyFill="1" applyBorder="1" applyAlignment="1"/>
    <xf numFmtId="0" fontId="86" fillId="0" borderId="0" xfId="2371" applyFont="1"/>
    <xf numFmtId="43" fontId="86" fillId="0" borderId="0" xfId="2371" applyNumberFormat="1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73" fontId="86" fillId="0" borderId="0" xfId="2371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2" applyFont="1"/>
    <xf numFmtId="39" fontId="32" fillId="0" borderId="0" xfId="1003" applyNumberFormat="1" applyFont="1"/>
    <xf numFmtId="169" fontId="32" fillId="0" borderId="0" xfId="216" applyNumberFormat="1" applyFont="1" applyFill="1" applyBorder="1" applyAlignment="1"/>
    <xf numFmtId="43" fontId="32" fillId="0" borderId="21" xfId="216" applyFont="1" applyFill="1" applyBorder="1" applyAlignment="1"/>
    <xf numFmtId="39" fontId="32" fillId="0" borderId="19" xfId="1553" applyNumberFormat="1" applyFont="1" applyBorder="1"/>
    <xf numFmtId="183" fontId="32" fillId="0" borderId="0" xfId="161" applyNumberFormat="1" applyFont="1" applyFill="1" applyBorder="1" applyAlignment="1"/>
    <xf numFmtId="183" fontId="32" fillId="0" borderId="0" xfId="216" applyNumberFormat="1" applyFont="1" applyFill="1" applyBorder="1" applyAlignment="1"/>
    <xf numFmtId="39" fontId="32" fillId="0" borderId="20" xfId="1553" applyNumberFormat="1" applyFont="1" applyBorder="1" applyAlignment="1">
      <alignment horizontal="center" vertical="center"/>
    </xf>
    <xf numFmtId="39" fontId="32" fillId="0" borderId="19" xfId="1553" applyNumberFormat="1" applyFont="1" applyBorder="1" applyAlignment="1">
      <alignment horizontal="center" vertical="center"/>
    </xf>
    <xf numFmtId="43" fontId="32" fillId="0" borderId="0" xfId="216" applyFont="1" applyFill="1" applyBorder="1"/>
    <xf numFmtId="183" fontId="32" fillId="0" borderId="0" xfId="216" applyNumberFormat="1" applyFont="1" applyFill="1" applyBorder="1"/>
    <xf numFmtId="183" fontId="32" fillId="0" borderId="19" xfId="216" applyNumberFormat="1" applyFont="1" applyFill="1" applyBorder="1"/>
    <xf numFmtId="39" fontId="32" fillId="0" borderId="0" xfId="1553" applyNumberFormat="1" applyFont="1" applyAlignment="1">
      <alignment horizontal="center" vertical="center"/>
    </xf>
    <xf numFmtId="183" fontId="32" fillId="0" borderId="0" xfId="216" applyNumberFormat="1" applyFont="1" applyFill="1" applyAlignment="1"/>
    <xf numFmtId="169" fontId="32" fillId="0" borderId="19" xfId="161" applyNumberFormat="1" applyFont="1" applyFill="1" applyBorder="1" applyAlignment="1"/>
    <xf numFmtId="175" fontId="32" fillId="0" borderId="19" xfId="216" applyNumberFormat="1" applyFont="1" applyFill="1" applyBorder="1" applyAlignment="1"/>
    <xf numFmtId="0" fontId="32" fillId="0" borderId="0" xfId="1553" applyFont="1" applyAlignment="1">
      <alignment horizontal="center"/>
    </xf>
    <xf numFmtId="39" fontId="32" fillId="0" borderId="0" xfId="1553" applyNumberFormat="1" applyFont="1" applyAlignment="1">
      <alignment horizontal="right"/>
    </xf>
    <xf numFmtId="0" fontId="57" fillId="0" borderId="0" xfId="2371" applyFont="1" applyAlignment="1">
      <alignment horizontal="left"/>
    </xf>
    <xf numFmtId="0" fontId="57" fillId="0" borderId="0" xfId="2371" applyFont="1"/>
    <xf numFmtId="169" fontId="32" fillId="0" borderId="0" xfId="1003" applyNumberFormat="1" applyFont="1"/>
    <xf numFmtId="0" fontId="51" fillId="0" borderId="0" xfId="2371" applyFont="1" applyAlignment="1">
      <alignment horizontal="left" vertical="top"/>
    </xf>
    <xf numFmtId="0" fontId="32" fillId="0" borderId="0" xfId="2371" applyFont="1" applyAlignment="1">
      <alignment horizontal="centerContinuous" vertical="top"/>
    </xf>
    <xf numFmtId="0" fontId="32" fillId="0" borderId="0" xfId="2371" applyFont="1" applyAlignment="1">
      <alignment vertical="top"/>
    </xf>
    <xf numFmtId="0" fontId="32" fillId="0" borderId="19" xfId="2371" applyFont="1" applyBorder="1" applyAlignment="1">
      <alignment horizontal="center" vertical="top"/>
    </xf>
    <xf numFmtId="0" fontId="32" fillId="0" borderId="5" xfId="2371" applyFont="1" applyBorder="1" applyAlignment="1">
      <alignment horizontal="center" vertical="top"/>
    </xf>
    <xf numFmtId="0" fontId="32" fillId="0" borderId="0" xfId="2371" applyFont="1" applyAlignment="1">
      <alignment horizontal="center" vertical="top"/>
    </xf>
    <xf numFmtId="0" fontId="51" fillId="0" borderId="0" xfId="2371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1" applyNumberFormat="1" applyFont="1" applyAlignment="1">
      <alignment vertical="top"/>
    </xf>
    <xf numFmtId="0" fontId="32" fillId="0" borderId="0" xfId="2371" applyFont="1" applyAlignment="1">
      <alignment horizontal="right"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1" applyFont="1" applyAlignment="1">
      <alignment horizontal="center" vertical="top"/>
    </xf>
    <xf numFmtId="43" fontId="32" fillId="0" borderId="0" xfId="161" applyFont="1" applyFill="1" applyAlignment="1">
      <alignment vertical="top"/>
    </xf>
    <xf numFmtId="169" fontId="32" fillId="0" borderId="19" xfId="200" applyNumberFormat="1" applyFont="1" applyFill="1" applyBorder="1" applyAlignment="1">
      <alignment horizontal="right" vertical="top"/>
    </xf>
    <xf numFmtId="10" fontId="32" fillId="0" borderId="0" xfId="1569" applyNumberFormat="1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172" fontId="2" fillId="0" borderId="0" xfId="2371" applyNumberFormat="1" applyFont="1" applyAlignment="1">
      <alignment horizontal="right" vertical="top"/>
    </xf>
    <xf numFmtId="169" fontId="32" fillId="0" borderId="0" xfId="2371" applyNumberFormat="1" applyFont="1" applyAlignment="1">
      <alignment horizontal="right" vertical="top"/>
    </xf>
    <xf numFmtId="169" fontId="32" fillId="0" borderId="5" xfId="200" applyNumberFormat="1" applyFont="1" applyFill="1" applyBorder="1" applyAlignment="1">
      <alignment horizontal="right" vertical="top"/>
    </xf>
    <xf numFmtId="172" fontId="32" fillId="0" borderId="0" xfId="2371" applyNumberFormat="1" applyFont="1" applyAlignment="1">
      <alignment vertical="top"/>
    </xf>
    <xf numFmtId="172" fontId="32" fillId="0" borderId="0" xfId="200" applyNumberFormat="1" applyFont="1" applyFill="1" applyAlignment="1">
      <alignment vertical="top"/>
    </xf>
    <xf numFmtId="40" fontId="32" fillId="0" borderId="0" xfId="0" applyNumberFormat="1" applyFont="1" applyAlignment="1">
      <alignment vertical="top"/>
    </xf>
    <xf numFmtId="169" fontId="32" fillId="0" borderId="21" xfId="200" applyNumberFormat="1" applyFont="1" applyFill="1" applyBorder="1" applyAlignment="1">
      <alignment horizontal="right" vertical="top"/>
    </xf>
    <xf numFmtId="169" fontId="32" fillId="0" borderId="0" xfId="2371" applyNumberFormat="1" applyFont="1" applyAlignment="1">
      <alignment vertical="top"/>
    </xf>
    <xf numFmtId="0" fontId="32" fillId="0" borderId="0" xfId="2371" quotePrefix="1" applyFont="1" applyAlignment="1">
      <alignment vertical="top"/>
    </xf>
    <xf numFmtId="43" fontId="32" fillId="0" borderId="0" xfId="161" applyFont="1" applyAlignment="1">
      <alignment vertical="top"/>
    </xf>
    <xf numFmtId="175" fontId="32" fillId="0" borderId="0" xfId="200" applyNumberFormat="1" applyFont="1" applyFill="1" applyBorder="1" applyAlignment="1">
      <alignment vertical="top"/>
    </xf>
    <xf numFmtId="0" fontId="32" fillId="28" borderId="0" xfId="2371" applyFont="1" applyFill="1" applyAlignment="1">
      <alignment vertical="top"/>
    </xf>
    <xf numFmtId="0" fontId="32" fillId="28" borderId="0" xfId="2371" applyFont="1" applyFill="1" applyAlignment="1">
      <alignment horizontal="center" vertical="top"/>
    </xf>
    <xf numFmtId="169" fontId="32" fillId="28" borderId="0" xfId="200" applyNumberFormat="1" applyFont="1" applyFill="1" applyAlignment="1">
      <alignment horizontal="right" vertical="top"/>
    </xf>
    <xf numFmtId="43" fontId="32" fillId="0" borderId="0" xfId="161" applyFont="1" applyFill="1" applyBorder="1" applyAlignment="1">
      <alignment vertical="top"/>
    </xf>
    <xf numFmtId="0" fontId="32" fillId="0" borderId="0" xfId="2370" applyFont="1" applyAlignment="1">
      <alignment vertical="top"/>
    </xf>
    <xf numFmtId="0" fontId="51" fillId="0" borderId="0" xfId="1003" applyNumberFormat="1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7" fillId="0" borderId="0" xfId="2371" applyFont="1" applyAlignment="1">
      <alignment horizontal="left"/>
    </xf>
    <xf numFmtId="0" fontId="51" fillId="0" borderId="0" xfId="2371" applyFont="1" applyAlignment="1">
      <alignment horizontal="left"/>
    </xf>
    <xf numFmtId="0" fontId="32" fillId="0" borderId="19" xfId="2371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" xfId="1569" builtinId="5"/>
    <cellStyle name="Percent (0)" xfId="1570" xr:uid="{00000000-0005-0000-0000-000022060000}"/>
    <cellStyle name="Percent (0) 2" xfId="1571" xr:uid="{00000000-0005-0000-0000-000023060000}"/>
    <cellStyle name="Percent [0]" xfId="1572" xr:uid="{00000000-0005-0000-0000-000024060000}"/>
    <cellStyle name="Percent [00]" xfId="1573" xr:uid="{00000000-0005-0000-0000-000025060000}"/>
    <cellStyle name="Percent [2]" xfId="1574" xr:uid="{00000000-0005-0000-0000-000026060000}"/>
    <cellStyle name="Percent [2] 10" xfId="1575" xr:uid="{00000000-0005-0000-0000-000027060000}"/>
    <cellStyle name="Percent [2] 10 2" xfId="1576" xr:uid="{00000000-0005-0000-0000-000028060000}"/>
    <cellStyle name="Percent [2] 11" xfId="1577" xr:uid="{00000000-0005-0000-0000-000029060000}"/>
    <cellStyle name="Percent [2] 11 2" xfId="1578" xr:uid="{00000000-0005-0000-0000-00002A060000}"/>
    <cellStyle name="Percent [2] 12" xfId="1579" xr:uid="{00000000-0005-0000-0000-00002B060000}"/>
    <cellStyle name="Percent [2] 12 2" xfId="1580" xr:uid="{00000000-0005-0000-0000-00002C060000}"/>
    <cellStyle name="Percent [2] 13" xfId="1581" xr:uid="{00000000-0005-0000-0000-00002D060000}"/>
    <cellStyle name="Percent [2] 13 2" xfId="1582" xr:uid="{00000000-0005-0000-0000-00002E060000}"/>
    <cellStyle name="Percent [2] 14" xfId="1583" xr:uid="{00000000-0005-0000-0000-00002F060000}"/>
    <cellStyle name="Percent [2] 14 2" xfId="1584" xr:uid="{00000000-0005-0000-0000-000030060000}"/>
    <cellStyle name="Percent [2] 15" xfId="1585" xr:uid="{00000000-0005-0000-0000-000031060000}"/>
    <cellStyle name="Percent [2] 15 2" xfId="1586" xr:uid="{00000000-0005-0000-0000-000032060000}"/>
    <cellStyle name="Percent [2] 16" xfId="1587" xr:uid="{00000000-0005-0000-0000-000033060000}"/>
    <cellStyle name="Percent [2] 16 2" xfId="1588" xr:uid="{00000000-0005-0000-0000-000034060000}"/>
    <cellStyle name="Percent [2] 17" xfId="1589" xr:uid="{00000000-0005-0000-0000-000035060000}"/>
    <cellStyle name="Percent [2] 17 2" xfId="1590" xr:uid="{00000000-0005-0000-0000-000036060000}"/>
    <cellStyle name="Percent [2] 18" xfId="1591" xr:uid="{00000000-0005-0000-0000-000037060000}"/>
    <cellStyle name="Percent [2] 18 2" xfId="1592" xr:uid="{00000000-0005-0000-0000-000038060000}"/>
    <cellStyle name="Percent [2] 19" xfId="1593" xr:uid="{00000000-0005-0000-0000-000039060000}"/>
    <cellStyle name="Percent [2] 19 2" xfId="1594" xr:uid="{00000000-0005-0000-0000-00003A060000}"/>
    <cellStyle name="Percent [2] 2" xfId="1595" xr:uid="{00000000-0005-0000-0000-00003B060000}"/>
    <cellStyle name="Percent [2] 2 2" xfId="1596" xr:uid="{00000000-0005-0000-0000-00003C060000}"/>
    <cellStyle name="Percent [2] 2 3" xfId="1597" xr:uid="{00000000-0005-0000-0000-00003D060000}"/>
    <cellStyle name="Percent [2] 20" xfId="1598" xr:uid="{00000000-0005-0000-0000-00003E060000}"/>
    <cellStyle name="Percent [2] 20 2" xfId="1599" xr:uid="{00000000-0005-0000-0000-00003F060000}"/>
    <cellStyle name="Percent [2] 21" xfId="1600" xr:uid="{00000000-0005-0000-0000-000040060000}"/>
    <cellStyle name="Percent [2] 21 2" xfId="1601" xr:uid="{00000000-0005-0000-0000-000041060000}"/>
    <cellStyle name="Percent [2] 22" xfId="1602" xr:uid="{00000000-0005-0000-0000-000042060000}"/>
    <cellStyle name="Percent [2] 22 2" xfId="1603" xr:uid="{00000000-0005-0000-0000-000043060000}"/>
    <cellStyle name="Percent [2] 23" xfId="1604" xr:uid="{00000000-0005-0000-0000-000044060000}"/>
    <cellStyle name="Percent [2] 23 2" xfId="1605" xr:uid="{00000000-0005-0000-0000-000045060000}"/>
    <cellStyle name="Percent [2] 24" xfId="1606" xr:uid="{00000000-0005-0000-0000-000046060000}"/>
    <cellStyle name="Percent [2] 24 2" xfId="1607" xr:uid="{00000000-0005-0000-0000-000047060000}"/>
    <cellStyle name="Percent [2] 25" xfId="1608" xr:uid="{00000000-0005-0000-0000-000048060000}"/>
    <cellStyle name="Percent [2] 25 2" xfId="1609" xr:uid="{00000000-0005-0000-0000-000049060000}"/>
    <cellStyle name="Percent [2] 26" xfId="1610" xr:uid="{00000000-0005-0000-0000-00004A060000}"/>
    <cellStyle name="Percent [2] 27" xfId="1611" xr:uid="{00000000-0005-0000-0000-00004B060000}"/>
    <cellStyle name="Percent [2] 3" xfId="1612" xr:uid="{00000000-0005-0000-0000-00004C060000}"/>
    <cellStyle name="Percent [2] 3 2" xfId="1613" xr:uid="{00000000-0005-0000-0000-00004D060000}"/>
    <cellStyle name="Percent [2] 4" xfId="1614" xr:uid="{00000000-0005-0000-0000-00004E060000}"/>
    <cellStyle name="Percent [2] 4 2" xfId="1615" xr:uid="{00000000-0005-0000-0000-00004F060000}"/>
    <cellStyle name="Percent [2] 5" xfId="1616" xr:uid="{00000000-0005-0000-0000-000050060000}"/>
    <cellStyle name="Percent [2] 5 2" xfId="1617" xr:uid="{00000000-0005-0000-0000-000051060000}"/>
    <cellStyle name="Percent [2] 6" xfId="1618" xr:uid="{00000000-0005-0000-0000-000052060000}"/>
    <cellStyle name="Percent [2] 6 2" xfId="1619" xr:uid="{00000000-0005-0000-0000-000053060000}"/>
    <cellStyle name="Percent [2] 7" xfId="1620" xr:uid="{00000000-0005-0000-0000-000054060000}"/>
    <cellStyle name="Percent [2] 7 2" xfId="1621" xr:uid="{00000000-0005-0000-0000-000055060000}"/>
    <cellStyle name="Percent [2] 8" xfId="1622" xr:uid="{00000000-0005-0000-0000-000056060000}"/>
    <cellStyle name="Percent [2] 8 2" xfId="1623" xr:uid="{00000000-0005-0000-0000-000057060000}"/>
    <cellStyle name="Percent [2] 9" xfId="1624" xr:uid="{00000000-0005-0000-0000-000058060000}"/>
    <cellStyle name="Percent [2] 9 2" xfId="1625" xr:uid="{00000000-0005-0000-0000-000059060000}"/>
    <cellStyle name="Percent 10" xfId="1626" xr:uid="{00000000-0005-0000-0000-00005A060000}"/>
    <cellStyle name="Percent 11" xfId="1627" xr:uid="{00000000-0005-0000-0000-00005B060000}"/>
    <cellStyle name="Percent 12" xfId="1628" xr:uid="{00000000-0005-0000-0000-00005C060000}"/>
    <cellStyle name="Percent 13" xfId="1629" xr:uid="{00000000-0005-0000-0000-00005D060000}"/>
    <cellStyle name="Percent 14" xfId="1630" xr:uid="{00000000-0005-0000-0000-00005E060000}"/>
    <cellStyle name="Percent 15" xfId="1631" xr:uid="{00000000-0005-0000-0000-00005F060000}"/>
    <cellStyle name="Percent 2" xfId="1632" xr:uid="{00000000-0005-0000-0000-000060060000}"/>
    <cellStyle name="Percent 2 10" xfId="1633" xr:uid="{00000000-0005-0000-0000-000061060000}"/>
    <cellStyle name="Percent 2 10 2" xfId="1634" xr:uid="{00000000-0005-0000-0000-000062060000}"/>
    <cellStyle name="Percent 2 11" xfId="1635" xr:uid="{00000000-0005-0000-0000-000063060000}"/>
    <cellStyle name="Percent 2 11 2" xfId="1636" xr:uid="{00000000-0005-0000-0000-000064060000}"/>
    <cellStyle name="Percent 2 12" xfId="1637" xr:uid="{00000000-0005-0000-0000-000065060000}"/>
    <cellStyle name="Percent 2 12 2" xfId="1638" xr:uid="{00000000-0005-0000-0000-000066060000}"/>
    <cellStyle name="Percent 2 13" xfId="1639" xr:uid="{00000000-0005-0000-0000-000067060000}"/>
    <cellStyle name="Percent 2 13 2" xfId="1640" xr:uid="{00000000-0005-0000-0000-000068060000}"/>
    <cellStyle name="Percent 2 14" xfId="1641" xr:uid="{00000000-0005-0000-0000-000069060000}"/>
    <cellStyle name="Percent 2 14 2" xfId="1642" xr:uid="{00000000-0005-0000-0000-00006A060000}"/>
    <cellStyle name="Percent 2 15" xfId="1643" xr:uid="{00000000-0005-0000-0000-00006B060000}"/>
    <cellStyle name="Percent 2 15 2" xfId="1644" xr:uid="{00000000-0005-0000-0000-00006C060000}"/>
    <cellStyle name="Percent 2 16" xfId="1645" xr:uid="{00000000-0005-0000-0000-00006D060000}"/>
    <cellStyle name="Percent 2 16 2" xfId="1646" xr:uid="{00000000-0005-0000-0000-00006E060000}"/>
    <cellStyle name="Percent 2 17" xfId="1647" xr:uid="{00000000-0005-0000-0000-00006F060000}"/>
    <cellStyle name="Percent 2 17 2" xfId="1648" xr:uid="{00000000-0005-0000-0000-000070060000}"/>
    <cellStyle name="Percent 2 18" xfId="1649" xr:uid="{00000000-0005-0000-0000-000071060000}"/>
    <cellStyle name="Percent 2 18 2" xfId="1650" xr:uid="{00000000-0005-0000-0000-000072060000}"/>
    <cellStyle name="Percent 2 19" xfId="1651" xr:uid="{00000000-0005-0000-0000-000073060000}"/>
    <cellStyle name="Percent 2 19 2" xfId="1652" xr:uid="{00000000-0005-0000-0000-000074060000}"/>
    <cellStyle name="Percent 2 2" xfId="1653" xr:uid="{00000000-0005-0000-0000-000075060000}"/>
    <cellStyle name="Percent 2 2 2" xfId="1654" xr:uid="{00000000-0005-0000-0000-000076060000}"/>
    <cellStyle name="Percent 2 2 3" xfId="1655" xr:uid="{00000000-0005-0000-0000-000077060000}"/>
    <cellStyle name="Percent 2 20" xfId="1656" xr:uid="{00000000-0005-0000-0000-000078060000}"/>
    <cellStyle name="Percent 2 20 2" xfId="1657" xr:uid="{00000000-0005-0000-0000-000079060000}"/>
    <cellStyle name="Percent 2 21" xfId="1658" xr:uid="{00000000-0005-0000-0000-00007A060000}"/>
    <cellStyle name="Percent 2 21 2" xfId="1659" xr:uid="{00000000-0005-0000-0000-00007B060000}"/>
    <cellStyle name="Percent 2 22" xfId="1660" xr:uid="{00000000-0005-0000-0000-00007C060000}"/>
    <cellStyle name="Percent 2 22 2" xfId="1661" xr:uid="{00000000-0005-0000-0000-00007D060000}"/>
    <cellStyle name="Percent 2 23" xfId="1662" xr:uid="{00000000-0005-0000-0000-00007E060000}"/>
    <cellStyle name="Percent 2 23 2" xfId="1663" xr:uid="{00000000-0005-0000-0000-00007F060000}"/>
    <cellStyle name="Percent 2 24" xfId="1664" xr:uid="{00000000-0005-0000-0000-000080060000}"/>
    <cellStyle name="Percent 2 24 2" xfId="1665" xr:uid="{00000000-0005-0000-0000-000081060000}"/>
    <cellStyle name="Percent 2 25" xfId="1666" xr:uid="{00000000-0005-0000-0000-000082060000}"/>
    <cellStyle name="Percent 2 25 2" xfId="1667" xr:uid="{00000000-0005-0000-0000-000083060000}"/>
    <cellStyle name="Percent 2 25 3" xfId="1668" xr:uid="{00000000-0005-0000-0000-000084060000}"/>
    <cellStyle name="Percent 2 26" xfId="1669" xr:uid="{00000000-0005-0000-0000-000085060000}"/>
    <cellStyle name="Percent 2 26 2" xfId="1670" xr:uid="{00000000-0005-0000-0000-000086060000}"/>
    <cellStyle name="Percent 2 27" xfId="1671" xr:uid="{00000000-0005-0000-0000-000087060000}"/>
    <cellStyle name="Percent 2 27 2" xfId="1672" xr:uid="{00000000-0005-0000-0000-000088060000}"/>
    <cellStyle name="Percent 2 28" xfId="1673" xr:uid="{00000000-0005-0000-0000-000089060000}"/>
    <cellStyle name="Percent 2 29" xfId="1674" xr:uid="{00000000-0005-0000-0000-00008A060000}"/>
    <cellStyle name="Percent 2 3" xfId="1675" xr:uid="{00000000-0005-0000-0000-00008B060000}"/>
    <cellStyle name="Percent 2 3 2" xfId="1676" xr:uid="{00000000-0005-0000-0000-00008C060000}"/>
    <cellStyle name="Percent 2 4" xfId="1677" xr:uid="{00000000-0005-0000-0000-00008D060000}"/>
    <cellStyle name="Percent 2 4 2" xfId="1678" xr:uid="{00000000-0005-0000-0000-00008E060000}"/>
    <cellStyle name="Percent 2 5" xfId="1679" xr:uid="{00000000-0005-0000-0000-00008F060000}"/>
    <cellStyle name="Percent 2 5 2" xfId="1680" xr:uid="{00000000-0005-0000-0000-000090060000}"/>
    <cellStyle name="Percent 2 6" xfId="1681" xr:uid="{00000000-0005-0000-0000-000091060000}"/>
    <cellStyle name="Percent 2 6 2" xfId="1682" xr:uid="{00000000-0005-0000-0000-000092060000}"/>
    <cellStyle name="Percent 2 7" xfId="1683" xr:uid="{00000000-0005-0000-0000-000093060000}"/>
    <cellStyle name="Percent 2 7 2" xfId="1684" xr:uid="{00000000-0005-0000-0000-000094060000}"/>
    <cellStyle name="Percent 2 8" xfId="1685" xr:uid="{00000000-0005-0000-0000-000095060000}"/>
    <cellStyle name="Percent 2 8 2" xfId="1686" xr:uid="{00000000-0005-0000-0000-000096060000}"/>
    <cellStyle name="Percent 2 9" xfId="1687" xr:uid="{00000000-0005-0000-0000-000097060000}"/>
    <cellStyle name="Percent 2 9 2" xfId="1688" xr:uid="{00000000-0005-0000-0000-000098060000}"/>
    <cellStyle name="Percent 3" xfId="1689" xr:uid="{00000000-0005-0000-0000-000099060000}"/>
    <cellStyle name="Percent 3 10" xfId="1690" xr:uid="{00000000-0005-0000-0000-00009A060000}"/>
    <cellStyle name="Percent 3 10 2" xfId="1691" xr:uid="{00000000-0005-0000-0000-00009B060000}"/>
    <cellStyle name="Percent 3 11" xfId="1692" xr:uid="{00000000-0005-0000-0000-00009C060000}"/>
    <cellStyle name="Percent 3 11 2" xfId="1693" xr:uid="{00000000-0005-0000-0000-00009D060000}"/>
    <cellStyle name="Percent 3 12" xfId="1694" xr:uid="{00000000-0005-0000-0000-00009E060000}"/>
    <cellStyle name="Percent 3 12 2" xfId="1695" xr:uid="{00000000-0005-0000-0000-00009F060000}"/>
    <cellStyle name="Percent 3 13" xfId="1696" xr:uid="{00000000-0005-0000-0000-0000A0060000}"/>
    <cellStyle name="Percent 3 13 2" xfId="1697" xr:uid="{00000000-0005-0000-0000-0000A1060000}"/>
    <cellStyle name="Percent 3 14" xfId="1698" xr:uid="{00000000-0005-0000-0000-0000A2060000}"/>
    <cellStyle name="Percent 3 14 2" xfId="1699" xr:uid="{00000000-0005-0000-0000-0000A3060000}"/>
    <cellStyle name="Percent 3 15" xfId="1700" xr:uid="{00000000-0005-0000-0000-0000A4060000}"/>
    <cellStyle name="Percent 3 15 2" xfId="1701" xr:uid="{00000000-0005-0000-0000-0000A5060000}"/>
    <cellStyle name="Percent 3 16" xfId="1702" xr:uid="{00000000-0005-0000-0000-0000A6060000}"/>
    <cellStyle name="Percent 3 16 2" xfId="1703" xr:uid="{00000000-0005-0000-0000-0000A7060000}"/>
    <cellStyle name="Percent 3 17" xfId="1704" xr:uid="{00000000-0005-0000-0000-0000A8060000}"/>
    <cellStyle name="Percent 3 17 2" xfId="1705" xr:uid="{00000000-0005-0000-0000-0000A9060000}"/>
    <cellStyle name="Percent 3 18" xfId="1706" xr:uid="{00000000-0005-0000-0000-0000AA060000}"/>
    <cellStyle name="Percent 3 2" xfId="1707" xr:uid="{00000000-0005-0000-0000-0000AB060000}"/>
    <cellStyle name="Percent 3 2 2" xfId="1708" xr:uid="{00000000-0005-0000-0000-0000AC060000}"/>
    <cellStyle name="Percent 3 3" xfId="1709" xr:uid="{00000000-0005-0000-0000-0000AD060000}"/>
    <cellStyle name="Percent 3 3 2" xfId="1710" xr:uid="{00000000-0005-0000-0000-0000AE060000}"/>
    <cellStyle name="Percent 3 4" xfId="1711" xr:uid="{00000000-0005-0000-0000-0000AF060000}"/>
    <cellStyle name="Percent 3 4 2" xfId="1712" xr:uid="{00000000-0005-0000-0000-0000B0060000}"/>
    <cellStyle name="Percent 3 5" xfId="1713" xr:uid="{00000000-0005-0000-0000-0000B1060000}"/>
    <cellStyle name="Percent 3 5 2" xfId="1714" xr:uid="{00000000-0005-0000-0000-0000B2060000}"/>
    <cellStyle name="Percent 3 6" xfId="1715" xr:uid="{00000000-0005-0000-0000-0000B3060000}"/>
    <cellStyle name="Percent 3 6 2" xfId="1716" xr:uid="{00000000-0005-0000-0000-0000B4060000}"/>
    <cellStyle name="Percent 3 7" xfId="1717" xr:uid="{00000000-0005-0000-0000-0000B5060000}"/>
    <cellStyle name="Percent 3 7 2" xfId="1718" xr:uid="{00000000-0005-0000-0000-0000B6060000}"/>
    <cellStyle name="Percent 3 8" xfId="1719" xr:uid="{00000000-0005-0000-0000-0000B7060000}"/>
    <cellStyle name="Percent 3 8 2" xfId="1720" xr:uid="{00000000-0005-0000-0000-0000B8060000}"/>
    <cellStyle name="Percent 3 9" xfId="1721" xr:uid="{00000000-0005-0000-0000-0000B9060000}"/>
    <cellStyle name="Percent 3 9 2" xfId="1722" xr:uid="{00000000-0005-0000-0000-0000BA060000}"/>
    <cellStyle name="Percent 4" xfId="1723" xr:uid="{00000000-0005-0000-0000-0000BB060000}"/>
    <cellStyle name="Percent 4 10" xfId="1724" xr:uid="{00000000-0005-0000-0000-0000BC060000}"/>
    <cellStyle name="Percent 4 10 2" xfId="1725" xr:uid="{00000000-0005-0000-0000-0000BD060000}"/>
    <cellStyle name="Percent 4 11" xfId="1726" xr:uid="{00000000-0005-0000-0000-0000BE060000}"/>
    <cellStyle name="Percent 4 11 2" xfId="1727" xr:uid="{00000000-0005-0000-0000-0000BF060000}"/>
    <cellStyle name="Percent 4 12" xfId="1728" xr:uid="{00000000-0005-0000-0000-0000C0060000}"/>
    <cellStyle name="Percent 4 12 2" xfId="1729" xr:uid="{00000000-0005-0000-0000-0000C1060000}"/>
    <cellStyle name="Percent 4 13" xfId="1730" xr:uid="{00000000-0005-0000-0000-0000C2060000}"/>
    <cellStyle name="Percent 4 13 2" xfId="1731" xr:uid="{00000000-0005-0000-0000-0000C3060000}"/>
    <cellStyle name="Percent 4 14" xfId="1732" xr:uid="{00000000-0005-0000-0000-0000C4060000}"/>
    <cellStyle name="Percent 4 14 2" xfId="1733" xr:uid="{00000000-0005-0000-0000-0000C5060000}"/>
    <cellStyle name="Percent 4 15" xfId="1734" xr:uid="{00000000-0005-0000-0000-0000C6060000}"/>
    <cellStyle name="Percent 4 15 2" xfId="1735" xr:uid="{00000000-0005-0000-0000-0000C7060000}"/>
    <cellStyle name="Percent 4 16" xfId="1736" xr:uid="{00000000-0005-0000-0000-0000C8060000}"/>
    <cellStyle name="Percent 4 16 2" xfId="1737" xr:uid="{00000000-0005-0000-0000-0000C9060000}"/>
    <cellStyle name="Percent 4 17" xfId="1738" xr:uid="{00000000-0005-0000-0000-0000CA060000}"/>
    <cellStyle name="Percent 4 17 2" xfId="1739" xr:uid="{00000000-0005-0000-0000-0000CB060000}"/>
    <cellStyle name="Percent 4 18" xfId="1740" xr:uid="{00000000-0005-0000-0000-0000CC060000}"/>
    <cellStyle name="Percent 4 2" xfId="1741" xr:uid="{00000000-0005-0000-0000-0000CD060000}"/>
    <cellStyle name="Percent 4 2 2" xfId="1742" xr:uid="{00000000-0005-0000-0000-0000CE060000}"/>
    <cellStyle name="Percent 4 3" xfId="1743" xr:uid="{00000000-0005-0000-0000-0000CF060000}"/>
    <cellStyle name="Percent 4 3 2" xfId="1744" xr:uid="{00000000-0005-0000-0000-0000D0060000}"/>
    <cellStyle name="Percent 4 4" xfId="1745" xr:uid="{00000000-0005-0000-0000-0000D1060000}"/>
    <cellStyle name="Percent 4 4 2" xfId="1746" xr:uid="{00000000-0005-0000-0000-0000D2060000}"/>
    <cellStyle name="Percent 4 5" xfId="1747" xr:uid="{00000000-0005-0000-0000-0000D3060000}"/>
    <cellStyle name="Percent 4 5 2" xfId="1748" xr:uid="{00000000-0005-0000-0000-0000D4060000}"/>
    <cellStyle name="Percent 4 6" xfId="1749" xr:uid="{00000000-0005-0000-0000-0000D5060000}"/>
    <cellStyle name="Percent 4 6 2" xfId="1750" xr:uid="{00000000-0005-0000-0000-0000D6060000}"/>
    <cellStyle name="Percent 4 7" xfId="1751" xr:uid="{00000000-0005-0000-0000-0000D7060000}"/>
    <cellStyle name="Percent 4 7 2" xfId="1752" xr:uid="{00000000-0005-0000-0000-0000D8060000}"/>
    <cellStyle name="Percent 4 8" xfId="1753" xr:uid="{00000000-0005-0000-0000-0000D9060000}"/>
    <cellStyle name="Percent 4 8 2" xfId="1754" xr:uid="{00000000-0005-0000-0000-0000DA060000}"/>
    <cellStyle name="Percent 4 9" xfId="1755" xr:uid="{00000000-0005-0000-0000-0000DB060000}"/>
    <cellStyle name="Percent 4 9 2" xfId="1756" xr:uid="{00000000-0005-0000-0000-0000DC060000}"/>
    <cellStyle name="Percent 5" xfId="1757" xr:uid="{00000000-0005-0000-0000-0000DD060000}"/>
    <cellStyle name="Percent 5 2" xfId="1758" xr:uid="{00000000-0005-0000-0000-0000DE060000}"/>
    <cellStyle name="Percent 5 3" xfId="1759" xr:uid="{00000000-0005-0000-0000-0000DF060000}"/>
    <cellStyle name="Percent 5 4" xfId="1760" xr:uid="{00000000-0005-0000-0000-0000E0060000}"/>
    <cellStyle name="Percent 6" xfId="1761" xr:uid="{00000000-0005-0000-0000-0000E1060000}"/>
    <cellStyle name="Percent 6 2" xfId="1762" xr:uid="{00000000-0005-0000-0000-0000E2060000}"/>
    <cellStyle name="Percent 6 3" xfId="1763" xr:uid="{00000000-0005-0000-0000-0000E3060000}"/>
    <cellStyle name="Percent 7" xfId="1764" xr:uid="{00000000-0005-0000-0000-0000E4060000}"/>
    <cellStyle name="Percent 8" xfId="1765" xr:uid="{00000000-0005-0000-0000-0000E5060000}"/>
    <cellStyle name="Percent 9" xfId="1766" xr:uid="{00000000-0005-0000-0000-0000E6060000}"/>
    <cellStyle name="PERCENTAGE" xfId="1767" xr:uid="{00000000-0005-0000-0000-0000E7060000}"/>
    <cellStyle name="PERCENTAGE 2" xfId="1768" xr:uid="{00000000-0005-0000-0000-0000E8060000}"/>
    <cellStyle name="PERCENTAGE 3" xfId="1769" xr:uid="{00000000-0005-0000-0000-0000E9060000}"/>
    <cellStyle name="PERCENTAGE 4" xfId="1770" xr:uid="{00000000-0005-0000-0000-0000EA060000}"/>
    <cellStyle name="PERCENTAGE 5" xfId="1771" xr:uid="{00000000-0005-0000-0000-0000EB060000}"/>
    <cellStyle name="Pilkku_BINV" xfId="1772" xr:uid="{00000000-0005-0000-0000-0000EC060000}"/>
    <cellStyle name="PrePop Currency (0)" xfId="1773" xr:uid="{00000000-0005-0000-0000-0000ED060000}"/>
    <cellStyle name="PrePop Currency (2)" xfId="1774" xr:uid="{00000000-0005-0000-0000-0000EE060000}"/>
    <cellStyle name="PrePop Units (0)" xfId="1775" xr:uid="{00000000-0005-0000-0000-0000EF060000}"/>
    <cellStyle name="PrePop Units (1)" xfId="1776" xr:uid="{00000000-0005-0000-0000-0000F0060000}"/>
    <cellStyle name="PrePop Units (2)" xfId="1777" xr:uid="{00000000-0005-0000-0000-0000F1060000}"/>
    <cellStyle name="Py?r. luku_BINV" xfId="1778" xr:uid="{00000000-0005-0000-0000-0000F2060000}"/>
    <cellStyle name="Py?r. valuutta_BINV" xfId="1779" xr:uid="{00000000-0005-0000-0000-0000F3060000}"/>
    <cellStyle name="Quantity" xfId="1780" xr:uid="{00000000-0005-0000-0000-0000F4060000}"/>
    <cellStyle name="Quantity 2" xfId="1781" xr:uid="{00000000-0005-0000-0000-0000F5060000}"/>
    <cellStyle name="Rittichai" xfId="1782" xr:uid="{00000000-0005-0000-0000-0000F6060000}"/>
    <cellStyle name="Rittichai 2" xfId="1783" xr:uid="{00000000-0005-0000-0000-0000F7060000}"/>
    <cellStyle name="Style 1" xfId="1784" xr:uid="{00000000-0005-0000-0000-0000F8060000}"/>
    <cellStyle name="Style 1 2" xfId="1785" xr:uid="{00000000-0005-0000-0000-0000F9060000}"/>
    <cellStyle name="Style 1 2 2" xfId="1786" xr:uid="{00000000-0005-0000-0000-0000FA060000}"/>
    <cellStyle name="Style 1 2 3" xfId="1787" xr:uid="{00000000-0005-0000-0000-0000FB060000}"/>
    <cellStyle name="Style 1 2 4" xfId="1788" xr:uid="{00000000-0005-0000-0000-0000FC060000}"/>
    <cellStyle name="Style 1 3" xfId="1789" xr:uid="{00000000-0005-0000-0000-0000FD060000}"/>
    <cellStyle name="Style 1 4" xfId="1790" xr:uid="{00000000-0005-0000-0000-0000FE060000}"/>
    <cellStyle name="subhead" xfId="1791" xr:uid="{00000000-0005-0000-0000-0000FF060000}"/>
    <cellStyle name="Table" xfId="1792" xr:uid="{00000000-0005-0000-0000-000000070000}"/>
    <cellStyle name="Table 2" xfId="1793" xr:uid="{00000000-0005-0000-0000-000001070000}"/>
    <cellStyle name="Text Indent A" xfId="1794" xr:uid="{00000000-0005-0000-0000-000002070000}"/>
    <cellStyle name="Text Indent B" xfId="1795" xr:uid="{00000000-0005-0000-0000-000003070000}"/>
    <cellStyle name="Text Indent C" xfId="1796" xr:uid="{00000000-0005-0000-0000-000004070000}"/>
    <cellStyle name="Tickmark" xfId="1797" xr:uid="{00000000-0005-0000-0000-000005070000}"/>
    <cellStyle name="Times New Roman" xfId="1798" xr:uid="{00000000-0005-0000-0000-000006070000}"/>
    <cellStyle name="Title" xfId="1799" xr:uid="{00000000-0005-0000-0000-000007070000}"/>
    <cellStyle name="Title 2" xfId="1800" xr:uid="{00000000-0005-0000-0000-000008070000}"/>
    <cellStyle name="Title 3" xfId="1801" xr:uid="{00000000-0005-0000-0000-000009070000}"/>
    <cellStyle name="Title 4" xfId="1802" xr:uid="{00000000-0005-0000-0000-00000A070000}"/>
    <cellStyle name="Title 5" xfId="1803" xr:uid="{00000000-0005-0000-0000-00000B070000}"/>
    <cellStyle name="Total" xfId="1804" xr:uid="{00000000-0005-0000-0000-00000C070000}"/>
    <cellStyle name="Total 2" xfId="1805" xr:uid="{00000000-0005-0000-0000-00000D070000}"/>
    <cellStyle name="Total 3" xfId="1806" xr:uid="{00000000-0005-0000-0000-00000E070000}"/>
    <cellStyle name="Total 4" xfId="1807" xr:uid="{00000000-0005-0000-0000-00000F070000}"/>
    <cellStyle name="Total 5" xfId="1808" xr:uid="{00000000-0005-0000-0000-000010070000}"/>
    <cellStyle name="Tusental_A-listan (fixad)" xfId="1809" xr:uid="{00000000-0005-0000-0000-000011070000}"/>
    <cellStyle name="Valuta_NPV" xfId="1810" xr:uid="{00000000-0005-0000-0000-000012070000}"/>
    <cellStyle name="Valuutta_BINV" xfId="1811" xr:uid="{00000000-0005-0000-0000-000013070000}"/>
    <cellStyle name="Warning Text" xfId="1812" xr:uid="{00000000-0005-0000-0000-000014070000}"/>
    <cellStyle name="Warning Text 2" xfId="1813" xr:uid="{00000000-0005-0000-0000-000015070000}"/>
    <cellStyle name="Warning Text 3" xfId="1814" xr:uid="{00000000-0005-0000-0000-000016070000}"/>
    <cellStyle name="Warning Text 4" xfId="1815" xr:uid="{00000000-0005-0000-0000-000017070000}"/>
    <cellStyle name="Warning Text 5" xfId="1816" xr:uid="{00000000-0005-0000-0000-000018070000}"/>
    <cellStyle name="WHead - Style2" xfId="1817" xr:uid="{00000000-0005-0000-0000-000019070000}"/>
    <cellStyle name="เครื่องหมายจุลภาค 10" xfId="1818" xr:uid="{00000000-0005-0000-0000-00001A070000}"/>
    <cellStyle name="เครื่องหมายจุลภาค 11" xfId="1819" xr:uid="{00000000-0005-0000-0000-00001B070000}"/>
    <cellStyle name="เครื่องหมายจุลภาค 12" xfId="1820" xr:uid="{00000000-0005-0000-0000-00001C070000}"/>
    <cellStyle name="เครื่องหมายจุลภาค 13" xfId="1821" xr:uid="{00000000-0005-0000-0000-00001D070000}"/>
    <cellStyle name="เครื่องหมายจุลภาค 14" xfId="1822" xr:uid="{00000000-0005-0000-0000-00001E070000}"/>
    <cellStyle name="เครื่องหมายจุลภาค 2" xfId="1823" xr:uid="{00000000-0005-0000-0000-00001F070000}"/>
    <cellStyle name="เครื่องหมายจุลภาค 2 10" xfId="1824" xr:uid="{00000000-0005-0000-0000-000020070000}"/>
    <cellStyle name="เครื่องหมายจุลภาค 2 10 2" xfId="1825" xr:uid="{00000000-0005-0000-0000-000021070000}"/>
    <cellStyle name="เครื่องหมายจุลภาค 2 11" xfId="1826" xr:uid="{00000000-0005-0000-0000-000022070000}"/>
    <cellStyle name="เครื่องหมายจุลภาค 2 11 2" xfId="1827" xr:uid="{00000000-0005-0000-0000-000023070000}"/>
    <cellStyle name="เครื่องหมายจุลภาค 2 12" xfId="1828" xr:uid="{00000000-0005-0000-0000-000024070000}"/>
    <cellStyle name="เครื่องหมายจุลภาค 2 12 2" xfId="1829" xr:uid="{00000000-0005-0000-0000-000025070000}"/>
    <cellStyle name="เครื่องหมายจุลภาค 2 13" xfId="1830" xr:uid="{00000000-0005-0000-0000-000026070000}"/>
    <cellStyle name="เครื่องหมายจุลภาค 2 13 2" xfId="1831" xr:uid="{00000000-0005-0000-0000-000027070000}"/>
    <cellStyle name="เครื่องหมายจุลภาค 2 14" xfId="1832" xr:uid="{00000000-0005-0000-0000-000028070000}"/>
    <cellStyle name="เครื่องหมายจุลภาค 2 14 2" xfId="1833" xr:uid="{00000000-0005-0000-0000-000029070000}"/>
    <cellStyle name="เครื่องหมายจุลภาค 2 15" xfId="1834" xr:uid="{00000000-0005-0000-0000-00002A070000}"/>
    <cellStyle name="เครื่องหมายจุลภาค 2 15 2" xfId="1835" xr:uid="{00000000-0005-0000-0000-00002B070000}"/>
    <cellStyle name="เครื่องหมายจุลภาค 2 16" xfId="1836" xr:uid="{00000000-0005-0000-0000-00002C070000}"/>
    <cellStyle name="เครื่องหมายจุลภาค 2 16 2" xfId="1837" xr:uid="{00000000-0005-0000-0000-00002D070000}"/>
    <cellStyle name="เครื่องหมายจุลภาค 2 17" xfId="1838" xr:uid="{00000000-0005-0000-0000-00002E070000}"/>
    <cellStyle name="เครื่องหมายจุลภาค 2 17 2" xfId="1839" xr:uid="{00000000-0005-0000-0000-00002F070000}"/>
    <cellStyle name="เครื่องหมายจุลภาค 2 18" xfId="1840" xr:uid="{00000000-0005-0000-0000-000030070000}"/>
    <cellStyle name="เครื่องหมายจุลภาค 2 18 2" xfId="1841" xr:uid="{00000000-0005-0000-0000-000031070000}"/>
    <cellStyle name="เครื่องหมายจุลภาค 2 19" xfId="1842" xr:uid="{00000000-0005-0000-0000-000032070000}"/>
    <cellStyle name="เครื่องหมายจุลภาค 2 19 2" xfId="1843" xr:uid="{00000000-0005-0000-0000-000033070000}"/>
    <cellStyle name="เครื่องหมายจุลภาค 2 2" xfId="1844" xr:uid="{00000000-0005-0000-0000-000034070000}"/>
    <cellStyle name="เครื่องหมายจุลภาค 2 2 2" xfId="1845" xr:uid="{00000000-0005-0000-0000-000035070000}"/>
    <cellStyle name="เครื่องหมายจุลภาค 2 2 2 2" xfId="1846" xr:uid="{00000000-0005-0000-0000-000036070000}"/>
    <cellStyle name="เครื่องหมายจุลภาค 2 2 3" xfId="1847" xr:uid="{00000000-0005-0000-0000-000037070000}"/>
    <cellStyle name="เครื่องหมายจุลภาค 2 2 3 2" xfId="1848" xr:uid="{00000000-0005-0000-0000-000038070000}"/>
    <cellStyle name="เครื่องหมายจุลภาค 2 2 4" xfId="1849" xr:uid="{00000000-0005-0000-0000-000039070000}"/>
    <cellStyle name="เครื่องหมายจุลภาค 2 2 4 2" xfId="1850" xr:uid="{00000000-0005-0000-0000-00003A070000}"/>
    <cellStyle name="เครื่องหมายจุลภาค 2 2 5" xfId="1851" xr:uid="{00000000-0005-0000-0000-00003B070000}"/>
    <cellStyle name="เครื่องหมายจุลภาค 2 2 6" xfId="1852" xr:uid="{00000000-0005-0000-0000-00003C070000}"/>
    <cellStyle name="เครื่องหมายจุลภาค 2 20" xfId="1853" xr:uid="{00000000-0005-0000-0000-00003D070000}"/>
    <cellStyle name="เครื่องหมายจุลภาค 2 20 2" xfId="1854" xr:uid="{00000000-0005-0000-0000-00003E070000}"/>
    <cellStyle name="เครื่องหมายจุลภาค 2 21" xfId="1855" xr:uid="{00000000-0005-0000-0000-00003F070000}"/>
    <cellStyle name="เครื่องหมายจุลภาค 2 22" xfId="1856" xr:uid="{00000000-0005-0000-0000-000040070000}"/>
    <cellStyle name="เครื่องหมายจุลภาค 2 22 2" xfId="1857" xr:uid="{00000000-0005-0000-0000-000041070000}"/>
    <cellStyle name="เครื่องหมายจุลภาค 2 23" xfId="1858" xr:uid="{00000000-0005-0000-0000-000042070000}"/>
    <cellStyle name="เครื่องหมายจุลภาค 2 24" xfId="1859" xr:uid="{00000000-0005-0000-0000-000043070000}"/>
    <cellStyle name="เครื่องหมายจุลภาค 2 24 2" xfId="1860" xr:uid="{00000000-0005-0000-0000-000044070000}"/>
    <cellStyle name="เครื่องหมายจุลภาค 2 25" xfId="1861" xr:uid="{00000000-0005-0000-0000-000045070000}"/>
    <cellStyle name="เครื่องหมายจุลภาค 2 26" xfId="1862" xr:uid="{00000000-0005-0000-0000-000046070000}"/>
    <cellStyle name="เครื่องหมายจุลภาค 2 27" xfId="1863" xr:uid="{00000000-0005-0000-0000-000047070000}"/>
    <cellStyle name="เครื่องหมายจุลภาค 2 28" xfId="1864" xr:uid="{00000000-0005-0000-0000-000048070000}"/>
    <cellStyle name="เครื่องหมายจุลภาค 2 29" xfId="1865" xr:uid="{00000000-0005-0000-0000-000049070000}"/>
    <cellStyle name="เครื่องหมายจุลภาค 2 3" xfId="1866" xr:uid="{00000000-0005-0000-0000-00004A070000}"/>
    <cellStyle name="เครื่องหมายจุลภาค 2 3 2" xfId="1867" xr:uid="{00000000-0005-0000-0000-00004B070000}"/>
    <cellStyle name="เครื่องหมายจุลภาค 2 3 3" xfId="1868" xr:uid="{00000000-0005-0000-0000-00004C070000}"/>
    <cellStyle name="เครื่องหมายจุลภาค 2 30" xfId="1869" xr:uid="{00000000-0005-0000-0000-00004D070000}"/>
    <cellStyle name="เครื่องหมายจุลภาค 2 31" xfId="1870" xr:uid="{00000000-0005-0000-0000-00004E070000}"/>
    <cellStyle name="เครื่องหมายจุลภาค 2 32" xfId="1871" xr:uid="{00000000-0005-0000-0000-00004F070000}"/>
    <cellStyle name="เครื่องหมายจุลภาค 2 33" xfId="1872" xr:uid="{00000000-0005-0000-0000-000050070000}"/>
    <cellStyle name="เครื่องหมายจุลภาค 2 34" xfId="1873" xr:uid="{00000000-0005-0000-0000-000051070000}"/>
    <cellStyle name="เครื่องหมายจุลภาค 2 35" xfId="1874" xr:uid="{00000000-0005-0000-0000-000052070000}"/>
    <cellStyle name="เครื่องหมายจุลภาค 2 36" xfId="1875" xr:uid="{00000000-0005-0000-0000-000053070000}"/>
    <cellStyle name="เครื่องหมายจุลภาค 2 37" xfId="1876" xr:uid="{00000000-0005-0000-0000-000054070000}"/>
    <cellStyle name="เครื่องหมายจุลภาค 2 38" xfId="1877" xr:uid="{00000000-0005-0000-0000-000055070000}"/>
    <cellStyle name="เครื่องหมายจุลภาค 2 39" xfId="1878" xr:uid="{00000000-0005-0000-0000-000056070000}"/>
    <cellStyle name="เครื่องหมายจุลภาค 2 4" xfId="1879" xr:uid="{00000000-0005-0000-0000-000057070000}"/>
    <cellStyle name="เครื่องหมายจุลภาค 2 4 2" xfId="1880" xr:uid="{00000000-0005-0000-0000-000058070000}"/>
    <cellStyle name="เครื่องหมายจุลภาค 2 40" xfId="1881" xr:uid="{00000000-0005-0000-0000-000059070000}"/>
    <cellStyle name="เครื่องหมายจุลภาค 2 41" xfId="1882" xr:uid="{00000000-0005-0000-0000-00005A070000}"/>
    <cellStyle name="เครื่องหมายจุลภาค 2 5" xfId="1883" xr:uid="{00000000-0005-0000-0000-00005B070000}"/>
    <cellStyle name="เครื่องหมายจุลภาค 2 5 2" xfId="1884" xr:uid="{00000000-0005-0000-0000-00005C070000}"/>
    <cellStyle name="เครื่องหมายจุลภาค 2 6" xfId="1885" xr:uid="{00000000-0005-0000-0000-00005D070000}"/>
    <cellStyle name="เครื่องหมายจุลภาค 2 6 2" xfId="1886" xr:uid="{00000000-0005-0000-0000-00005E070000}"/>
    <cellStyle name="เครื่องหมายจุลภาค 2 7" xfId="1887" xr:uid="{00000000-0005-0000-0000-00005F070000}"/>
    <cellStyle name="เครื่องหมายจุลภาค 2 8" xfId="1888" xr:uid="{00000000-0005-0000-0000-000060070000}"/>
    <cellStyle name="เครื่องหมายจุลภาค 2 9" xfId="1889" xr:uid="{00000000-0005-0000-0000-000061070000}"/>
    <cellStyle name="เครื่องหมายจุลภาค 3" xfId="1890" xr:uid="{00000000-0005-0000-0000-000062070000}"/>
    <cellStyle name="เครื่องหมายจุลภาค 3 10" xfId="1891" xr:uid="{00000000-0005-0000-0000-000063070000}"/>
    <cellStyle name="เครื่องหมายจุลภาค 3 10 2" xfId="1892" xr:uid="{00000000-0005-0000-0000-000064070000}"/>
    <cellStyle name="เครื่องหมายจุลภาค 3 11" xfId="1893" xr:uid="{00000000-0005-0000-0000-000065070000}"/>
    <cellStyle name="เครื่องหมายจุลภาค 3 11 2" xfId="1894" xr:uid="{00000000-0005-0000-0000-000066070000}"/>
    <cellStyle name="เครื่องหมายจุลภาค 3 12" xfId="1895" xr:uid="{00000000-0005-0000-0000-000067070000}"/>
    <cellStyle name="เครื่องหมายจุลภาค 3 12 2" xfId="1896" xr:uid="{00000000-0005-0000-0000-000068070000}"/>
    <cellStyle name="เครื่องหมายจุลภาค 3 13" xfId="1897" xr:uid="{00000000-0005-0000-0000-000069070000}"/>
    <cellStyle name="เครื่องหมายจุลภาค 3 13 2" xfId="1898" xr:uid="{00000000-0005-0000-0000-00006A070000}"/>
    <cellStyle name="เครื่องหมายจุลภาค 3 14" xfId="1899" xr:uid="{00000000-0005-0000-0000-00006B070000}"/>
    <cellStyle name="เครื่องหมายจุลภาค 3 14 2" xfId="1900" xr:uid="{00000000-0005-0000-0000-00006C070000}"/>
    <cellStyle name="เครื่องหมายจุลภาค 3 15" xfId="1901" xr:uid="{00000000-0005-0000-0000-00006D070000}"/>
    <cellStyle name="เครื่องหมายจุลภาค 3 15 2" xfId="1902" xr:uid="{00000000-0005-0000-0000-00006E070000}"/>
    <cellStyle name="เครื่องหมายจุลภาค 3 16" xfId="1903" xr:uid="{00000000-0005-0000-0000-00006F070000}"/>
    <cellStyle name="เครื่องหมายจุลภาค 3 16 2" xfId="1904" xr:uid="{00000000-0005-0000-0000-000070070000}"/>
    <cellStyle name="เครื่องหมายจุลภาค 3 17" xfId="1905" xr:uid="{00000000-0005-0000-0000-000071070000}"/>
    <cellStyle name="เครื่องหมายจุลภาค 3 17 2" xfId="1906" xr:uid="{00000000-0005-0000-0000-000072070000}"/>
    <cellStyle name="เครื่องหมายจุลภาค 3 18" xfId="1907" xr:uid="{00000000-0005-0000-0000-000073070000}"/>
    <cellStyle name="เครื่องหมายจุลภาค 3 18 2" xfId="1908" xr:uid="{00000000-0005-0000-0000-000074070000}"/>
    <cellStyle name="เครื่องหมายจุลภาค 3 19" xfId="1909" xr:uid="{00000000-0005-0000-0000-000075070000}"/>
    <cellStyle name="เครื่องหมายจุลภาค 3 19 2" xfId="1910" xr:uid="{00000000-0005-0000-0000-000076070000}"/>
    <cellStyle name="เครื่องหมายจุลภาค 3 2" xfId="1911" xr:uid="{00000000-0005-0000-0000-000077070000}"/>
    <cellStyle name="เครื่องหมายจุลภาค 3 2 2" xfId="1912" xr:uid="{00000000-0005-0000-0000-000078070000}"/>
    <cellStyle name="เครื่องหมายจุลภาค 3 2 3" xfId="1913" xr:uid="{00000000-0005-0000-0000-000079070000}"/>
    <cellStyle name="เครื่องหมายจุลภาค 3 2 4" xfId="1914" xr:uid="{00000000-0005-0000-0000-00007A070000}"/>
    <cellStyle name="เครื่องหมายจุลภาค 3 2 5" xfId="1915" xr:uid="{00000000-0005-0000-0000-00007B070000}"/>
    <cellStyle name="เครื่องหมายจุลภาค 3 20" xfId="1916" xr:uid="{00000000-0005-0000-0000-00007C070000}"/>
    <cellStyle name="เครื่องหมายจุลภาค 3 20 2" xfId="1917" xr:uid="{00000000-0005-0000-0000-00007D070000}"/>
    <cellStyle name="เครื่องหมายจุลภาค 3 21" xfId="1918" xr:uid="{00000000-0005-0000-0000-00007E070000}"/>
    <cellStyle name="เครื่องหมายจุลภาค 3 21 2" xfId="1919" xr:uid="{00000000-0005-0000-0000-00007F070000}"/>
    <cellStyle name="เครื่องหมายจุลภาค 3 22" xfId="1920" xr:uid="{00000000-0005-0000-0000-000080070000}"/>
    <cellStyle name="เครื่องหมายจุลภาค 3 22 2" xfId="1921" xr:uid="{00000000-0005-0000-0000-000081070000}"/>
    <cellStyle name="เครื่องหมายจุลภาค 3 23" xfId="1922" xr:uid="{00000000-0005-0000-0000-000082070000}"/>
    <cellStyle name="เครื่องหมายจุลภาค 3 23 2" xfId="1923" xr:uid="{00000000-0005-0000-0000-000083070000}"/>
    <cellStyle name="เครื่องหมายจุลภาค 3 24" xfId="1924" xr:uid="{00000000-0005-0000-0000-000084070000}"/>
    <cellStyle name="เครื่องหมายจุลภาค 3 24 2" xfId="1925" xr:uid="{00000000-0005-0000-0000-000085070000}"/>
    <cellStyle name="เครื่องหมายจุลภาค 3 25" xfId="1926" xr:uid="{00000000-0005-0000-0000-000086070000}"/>
    <cellStyle name="เครื่องหมายจุลภาค 3 25 2" xfId="1927" xr:uid="{00000000-0005-0000-0000-000087070000}"/>
    <cellStyle name="เครื่องหมายจุลภาค 3 26" xfId="1928" xr:uid="{00000000-0005-0000-0000-000088070000}"/>
    <cellStyle name="เครื่องหมายจุลภาค 3 26 2" xfId="1929" xr:uid="{00000000-0005-0000-0000-000089070000}"/>
    <cellStyle name="เครื่องหมายจุลภาค 3 27" xfId="1930" xr:uid="{00000000-0005-0000-0000-00008A070000}"/>
    <cellStyle name="เครื่องหมายจุลภาค 3 27 2" xfId="1931" xr:uid="{00000000-0005-0000-0000-00008B070000}"/>
    <cellStyle name="เครื่องหมายจุลภาค 3 28" xfId="1932" xr:uid="{00000000-0005-0000-0000-00008C070000}"/>
    <cellStyle name="เครื่องหมายจุลภาค 3 29" xfId="1933" xr:uid="{00000000-0005-0000-0000-00008D070000}"/>
    <cellStyle name="เครื่องหมายจุลภาค 3 3" xfId="1934" xr:uid="{00000000-0005-0000-0000-00008E070000}"/>
    <cellStyle name="เครื่องหมายจุลภาค 3 3 2" xfId="1935" xr:uid="{00000000-0005-0000-0000-00008F070000}"/>
    <cellStyle name="เครื่องหมายจุลภาค 3 3 3" xfId="1936" xr:uid="{00000000-0005-0000-0000-000090070000}"/>
    <cellStyle name="เครื่องหมายจุลภาค 3 30" xfId="1937" xr:uid="{00000000-0005-0000-0000-000091070000}"/>
    <cellStyle name="เครื่องหมายจุลภาค 3 4" xfId="1938" xr:uid="{00000000-0005-0000-0000-000092070000}"/>
    <cellStyle name="เครื่องหมายจุลภาค 3 4 2" xfId="1939" xr:uid="{00000000-0005-0000-0000-000093070000}"/>
    <cellStyle name="เครื่องหมายจุลภาค 3 4 3" xfId="1940" xr:uid="{00000000-0005-0000-0000-000094070000}"/>
    <cellStyle name="เครื่องหมายจุลภาค 3 5" xfId="1941" xr:uid="{00000000-0005-0000-0000-000095070000}"/>
    <cellStyle name="เครื่องหมายจุลภาค 3 5 2" xfId="1942" xr:uid="{00000000-0005-0000-0000-000096070000}"/>
    <cellStyle name="เครื่องหมายจุลภาค 3 6" xfId="1943" xr:uid="{00000000-0005-0000-0000-000097070000}"/>
    <cellStyle name="เครื่องหมายจุลภาค 3 6 2" xfId="1944" xr:uid="{00000000-0005-0000-0000-000098070000}"/>
    <cellStyle name="เครื่องหมายจุลภาค 3 7" xfId="1945" xr:uid="{00000000-0005-0000-0000-000099070000}"/>
    <cellStyle name="เครื่องหมายจุลภาค 3 7 2" xfId="1946" xr:uid="{00000000-0005-0000-0000-00009A070000}"/>
    <cellStyle name="เครื่องหมายจุลภาค 3 8" xfId="1947" xr:uid="{00000000-0005-0000-0000-00009B070000}"/>
    <cellStyle name="เครื่องหมายจุลภาค 3 8 2" xfId="1948" xr:uid="{00000000-0005-0000-0000-00009C070000}"/>
    <cellStyle name="เครื่องหมายจุลภาค 3 9" xfId="1949" xr:uid="{00000000-0005-0000-0000-00009D070000}"/>
    <cellStyle name="เครื่องหมายจุลภาค 3 9 2" xfId="1950" xr:uid="{00000000-0005-0000-0000-00009E070000}"/>
    <cellStyle name="เครื่องหมายจุลภาค 4" xfId="1951" xr:uid="{00000000-0005-0000-0000-00009F070000}"/>
    <cellStyle name="เครื่องหมายจุลภาค 4 10" xfId="1952" xr:uid="{00000000-0005-0000-0000-0000A0070000}"/>
    <cellStyle name="เครื่องหมายจุลภาค 4 10 2" xfId="1953" xr:uid="{00000000-0005-0000-0000-0000A1070000}"/>
    <cellStyle name="เครื่องหมายจุลภาค 4 11" xfId="1954" xr:uid="{00000000-0005-0000-0000-0000A2070000}"/>
    <cellStyle name="เครื่องหมายจุลภาค 4 11 2" xfId="1955" xr:uid="{00000000-0005-0000-0000-0000A3070000}"/>
    <cellStyle name="เครื่องหมายจุลภาค 4 12" xfId="1956" xr:uid="{00000000-0005-0000-0000-0000A4070000}"/>
    <cellStyle name="เครื่องหมายจุลภาค 4 12 2" xfId="1957" xr:uid="{00000000-0005-0000-0000-0000A5070000}"/>
    <cellStyle name="เครื่องหมายจุลภาค 4 13" xfId="1958" xr:uid="{00000000-0005-0000-0000-0000A6070000}"/>
    <cellStyle name="เครื่องหมายจุลภาค 4 13 2" xfId="1959" xr:uid="{00000000-0005-0000-0000-0000A7070000}"/>
    <cellStyle name="เครื่องหมายจุลภาค 4 14" xfId="1960" xr:uid="{00000000-0005-0000-0000-0000A8070000}"/>
    <cellStyle name="เครื่องหมายจุลภาค 4 14 2" xfId="1961" xr:uid="{00000000-0005-0000-0000-0000A9070000}"/>
    <cellStyle name="เครื่องหมายจุลภาค 4 15" xfId="1962" xr:uid="{00000000-0005-0000-0000-0000AA070000}"/>
    <cellStyle name="เครื่องหมายจุลภาค 4 15 2" xfId="1963" xr:uid="{00000000-0005-0000-0000-0000AB070000}"/>
    <cellStyle name="เครื่องหมายจุลภาค 4 16" xfId="1964" xr:uid="{00000000-0005-0000-0000-0000AC070000}"/>
    <cellStyle name="เครื่องหมายจุลภาค 4 16 2" xfId="1965" xr:uid="{00000000-0005-0000-0000-0000AD070000}"/>
    <cellStyle name="เครื่องหมายจุลภาค 4 17" xfId="1966" xr:uid="{00000000-0005-0000-0000-0000AE070000}"/>
    <cellStyle name="เครื่องหมายจุลภาค 4 17 2" xfId="1967" xr:uid="{00000000-0005-0000-0000-0000AF070000}"/>
    <cellStyle name="เครื่องหมายจุลภาค 4 18" xfId="1968" xr:uid="{00000000-0005-0000-0000-0000B0070000}"/>
    <cellStyle name="เครื่องหมายจุลภาค 4 18 2" xfId="1969" xr:uid="{00000000-0005-0000-0000-0000B1070000}"/>
    <cellStyle name="เครื่องหมายจุลภาค 4 19" xfId="1970" xr:uid="{00000000-0005-0000-0000-0000B2070000}"/>
    <cellStyle name="เครื่องหมายจุลภาค 4 19 2" xfId="1971" xr:uid="{00000000-0005-0000-0000-0000B3070000}"/>
    <cellStyle name="เครื่องหมายจุลภาค 4 2" xfId="1972" xr:uid="{00000000-0005-0000-0000-0000B4070000}"/>
    <cellStyle name="เครื่องหมายจุลภาค 4 2 2" xfId="1973" xr:uid="{00000000-0005-0000-0000-0000B5070000}"/>
    <cellStyle name="เครื่องหมายจุลภาค 4 2 3" xfId="1974" xr:uid="{00000000-0005-0000-0000-0000B6070000}"/>
    <cellStyle name="เครื่องหมายจุลภาค 4 2 4" xfId="1975" xr:uid="{00000000-0005-0000-0000-0000B7070000}"/>
    <cellStyle name="เครื่องหมายจุลภาค 4 2 5" xfId="1976" xr:uid="{00000000-0005-0000-0000-0000B8070000}"/>
    <cellStyle name="เครื่องหมายจุลภาค 4 20" xfId="1977" xr:uid="{00000000-0005-0000-0000-0000B9070000}"/>
    <cellStyle name="เครื่องหมายจุลภาค 4 20 2" xfId="1978" xr:uid="{00000000-0005-0000-0000-0000BA070000}"/>
    <cellStyle name="เครื่องหมายจุลภาค 4 21" xfId="1979" xr:uid="{00000000-0005-0000-0000-0000BB070000}"/>
    <cellStyle name="เครื่องหมายจุลภาค 4 21 2" xfId="1980" xr:uid="{00000000-0005-0000-0000-0000BC070000}"/>
    <cellStyle name="เครื่องหมายจุลภาค 4 22" xfId="1981" xr:uid="{00000000-0005-0000-0000-0000BD070000}"/>
    <cellStyle name="เครื่องหมายจุลภาค 4 22 2" xfId="1982" xr:uid="{00000000-0005-0000-0000-0000BE070000}"/>
    <cellStyle name="เครื่องหมายจุลภาค 4 23" xfId="1983" xr:uid="{00000000-0005-0000-0000-0000BF070000}"/>
    <cellStyle name="เครื่องหมายจุลภาค 4 23 2" xfId="1984" xr:uid="{00000000-0005-0000-0000-0000C0070000}"/>
    <cellStyle name="เครื่องหมายจุลภาค 4 24" xfId="1985" xr:uid="{00000000-0005-0000-0000-0000C1070000}"/>
    <cellStyle name="เครื่องหมายจุลภาค 4 24 2" xfId="1986" xr:uid="{00000000-0005-0000-0000-0000C2070000}"/>
    <cellStyle name="เครื่องหมายจุลภาค 4 25" xfId="1987" xr:uid="{00000000-0005-0000-0000-0000C3070000}"/>
    <cellStyle name="เครื่องหมายจุลภาค 4 25 2" xfId="1988" xr:uid="{00000000-0005-0000-0000-0000C4070000}"/>
    <cellStyle name="เครื่องหมายจุลภาค 4 26" xfId="1989" xr:uid="{00000000-0005-0000-0000-0000C5070000}"/>
    <cellStyle name="เครื่องหมายจุลภาค 4 26 2" xfId="1990" xr:uid="{00000000-0005-0000-0000-0000C6070000}"/>
    <cellStyle name="เครื่องหมายจุลภาค 4 27" xfId="1991" xr:uid="{00000000-0005-0000-0000-0000C7070000}"/>
    <cellStyle name="เครื่องหมายจุลภาค 4 27 2" xfId="1992" xr:uid="{00000000-0005-0000-0000-0000C8070000}"/>
    <cellStyle name="เครื่องหมายจุลภาค 4 28" xfId="1993" xr:uid="{00000000-0005-0000-0000-0000C9070000}"/>
    <cellStyle name="เครื่องหมายจุลภาค 4 28 2" xfId="1994" xr:uid="{00000000-0005-0000-0000-0000CA070000}"/>
    <cellStyle name="เครื่องหมายจุลภาค 4 29" xfId="1995" xr:uid="{00000000-0005-0000-0000-0000CB070000}"/>
    <cellStyle name="เครื่องหมายจุลภาค 4 3" xfId="1996" xr:uid="{00000000-0005-0000-0000-0000CC070000}"/>
    <cellStyle name="เครื่องหมายจุลภาค 4 3 2" xfId="1997" xr:uid="{00000000-0005-0000-0000-0000CD070000}"/>
    <cellStyle name="เครื่องหมายจุลภาค 4 3 3" xfId="1998" xr:uid="{00000000-0005-0000-0000-0000CE070000}"/>
    <cellStyle name="เครื่องหมายจุลภาค 4 4" xfId="1999" xr:uid="{00000000-0005-0000-0000-0000CF070000}"/>
    <cellStyle name="เครื่องหมายจุลภาค 4 4 2" xfId="2000" xr:uid="{00000000-0005-0000-0000-0000D0070000}"/>
    <cellStyle name="เครื่องหมายจุลภาค 4 4 3" xfId="2001" xr:uid="{00000000-0005-0000-0000-0000D1070000}"/>
    <cellStyle name="เครื่องหมายจุลภาค 4 5" xfId="2002" xr:uid="{00000000-0005-0000-0000-0000D2070000}"/>
    <cellStyle name="เครื่องหมายจุลภาค 4 5 2" xfId="2003" xr:uid="{00000000-0005-0000-0000-0000D3070000}"/>
    <cellStyle name="เครื่องหมายจุลภาค 4 5 3" xfId="2004" xr:uid="{00000000-0005-0000-0000-0000D4070000}"/>
    <cellStyle name="เครื่องหมายจุลภาค 4 6" xfId="2005" xr:uid="{00000000-0005-0000-0000-0000D5070000}"/>
    <cellStyle name="เครื่องหมายจุลภาค 4 6 2" xfId="2006" xr:uid="{00000000-0005-0000-0000-0000D6070000}"/>
    <cellStyle name="เครื่องหมายจุลภาค 4 7" xfId="2007" xr:uid="{00000000-0005-0000-0000-0000D7070000}"/>
    <cellStyle name="เครื่องหมายจุลภาค 4 7 2" xfId="2008" xr:uid="{00000000-0005-0000-0000-0000D8070000}"/>
    <cellStyle name="เครื่องหมายจุลภาค 4 8" xfId="2009" xr:uid="{00000000-0005-0000-0000-0000D9070000}"/>
    <cellStyle name="เครื่องหมายจุลภาค 4 8 2" xfId="2010" xr:uid="{00000000-0005-0000-0000-0000DA070000}"/>
    <cellStyle name="เครื่องหมายจุลภาค 4 9" xfId="2011" xr:uid="{00000000-0005-0000-0000-0000DB070000}"/>
    <cellStyle name="เครื่องหมายจุลภาค 4 9 2" xfId="2012" xr:uid="{00000000-0005-0000-0000-0000DC070000}"/>
    <cellStyle name="เครื่องหมายจุลภาค 5" xfId="2013" xr:uid="{00000000-0005-0000-0000-0000DD070000}"/>
    <cellStyle name="เครื่องหมายจุลภาค 5 2" xfId="2014" xr:uid="{00000000-0005-0000-0000-0000DE070000}"/>
    <cellStyle name="เครื่องหมายจุลภาค 5 2 2" xfId="2015" xr:uid="{00000000-0005-0000-0000-0000DF070000}"/>
    <cellStyle name="เครื่องหมายจุลภาค 5 2 2 2" xfId="2016" xr:uid="{00000000-0005-0000-0000-0000E0070000}"/>
    <cellStyle name="เครื่องหมายจุลภาค 5 2 3" xfId="2017" xr:uid="{00000000-0005-0000-0000-0000E1070000}"/>
    <cellStyle name="เครื่องหมายจุลภาค 5 2 4" xfId="2018" xr:uid="{00000000-0005-0000-0000-0000E2070000}"/>
    <cellStyle name="เครื่องหมายจุลภาค 5 2 5" xfId="2019" xr:uid="{00000000-0005-0000-0000-0000E3070000}"/>
    <cellStyle name="เครื่องหมายจุลภาค 5 3" xfId="2020" xr:uid="{00000000-0005-0000-0000-0000E4070000}"/>
    <cellStyle name="เครื่องหมายจุลภาค 5 4" xfId="2021" xr:uid="{00000000-0005-0000-0000-0000E5070000}"/>
    <cellStyle name="เครื่องหมายจุลภาค 5 5" xfId="2022" xr:uid="{00000000-0005-0000-0000-0000E6070000}"/>
    <cellStyle name="เครื่องหมายจุลภาค 5 6" xfId="2023" xr:uid="{00000000-0005-0000-0000-0000E7070000}"/>
    <cellStyle name="เครื่องหมายจุลภาค 6" xfId="2024" xr:uid="{00000000-0005-0000-0000-0000E8070000}"/>
    <cellStyle name="เครื่องหมายจุลภาค 6 10" xfId="2025" xr:uid="{00000000-0005-0000-0000-0000E9070000}"/>
    <cellStyle name="เครื่องหมายจุลภาค 6 10 2" xfId="2026" xr:uid="{00000000-0005-0000-0000-0000EA070000}"/>
    <cellStyle name="เครื่องหมายจุลภาค 6 11" xfId="2027" xr:uid="{00000000-0005-0000-0000-0000EB070000}"/>
    <cellStyle name="เครื่องหมายจุลภาค 6 11 2" xfId="2028" xr:uid="{00000000-0005-0000-0000-0000EC070000}"/>
    <cellStyle name="เครื่องหมายจุลภาค 6 12" xfId="2029" xr:uid="{00000000-0005-0000-0000-0000ED070000}"/>
    <cellStyle name="เครื่องหมายจุลภาค 6 12 2" xfId="2030" xr:uid="{00000000-0005-0000-0000-0000EE070000}"/>
    <cellStyle name="เครื่องหมายจุลภาค 6 13" xfId="2031" xr:uid="{00000000-0005-0000-0000-0000EF070000}"/>
    <cellStyle name="เครื่องหมายจุลภาค 6 13 2" xfId="2032" xr:uid="{00000000-0005-0000-0000-0000F0070000}"/>
    <cellStyle name="เครื่องหมายจุลภาค 6 14" xfId="2033" xr:uid="{00000000-0005-0000-0000-0000F1070000}"/>
    <cellStyle name="เครื่องหมายจุลภาค 6 14 2" xfId="2034" xr:uid="{00000000-0005-0000-0000-0000F2070000}"/>
    <cellStyle name="เครื่องหมายจุลภาค 6 15" xfId="2035" xr:uid="{00000000-0005-0000-0000-0000F3070000}"/>
    <cellStyle name="เครื่องหมายจุลภาค 6 15 2" xfId="2036" xr:uid="{00000000-0005-0000-0000-0000F4070000}"/>
    <cellStyle name="เครื่องหมายจุลภาค 6 16" xfId="2037" xr:uid="{00000000-0005-0000-0000-0000F5070000}"/>
    <cellStyle name="เครื่องหมายจุลภาค 6 16 2" xfId="2038" xr:uid="{00000000-0005-0000-0000-0000F6070000}"/>
    <cellStyle name="เครื่องหมายจุลภาค 6 17" xfId="2039" xr:uid="{00000000-0005-0000-0000-0000F7070000}"/>
    <cellStyle name="เครื่องหมายจุลภาค 6 17 2" xfId="2040" xr:uid="{00000000-0005-0000-0000-0000F8070000}"/>
    <cellStyle name="เครื่องหมายจุลภาค 6 18" xfId="2041" xr:uid="{00000000-0005-0000-0000-0000F9070000}"/>
    <cellStyle name="เครื่องหมายจุลภาค 6 18 2" xfId="2042" xr:uid="{00000000-0005-0000-0000-0000FA070000}"/>
    <cellStyle name="เครื่องหมายจุลภาค 6 19" xfId="2043" xr:uid="{00000000-0005-0000-0000-0000FB070000}"/>
    <cellStyle name="เครื่องหมายจุลภาค 6 19 2" xfId="2044" xr:uid="{00000000-0005-0000-0000-0000FC070000}"/>
    <cellStyle name="เครื่องหมายจุลภาค 6 2" xfId="2045" xr:uid="{00000000-0005-0000-0000-0000FD070000}"/>
    <cellStyle name="เครื่องหมายจุลภาค 6 2 2" xfId="2046" xr:uid="{00000000-0005-0000-0000-0000FE070000}"/>
    <cellStyle name="เครื่องหมายจุลภาค 6 2 3" xfId="2047" xr:uid="{00000000-0005-0000-0000-0000FF070000}"/>
    <cellStyle name="เครื่องหมายจุลภาค 6 20" xfId="2048" xr:uid="{00000000-0005-0000-0000-000000080000}"/>
    <cellStyle name="เครื่องหมายจุลภาค 6 20 2" xfId="2049" xr:uid="{00000000-0005-0000-0000-000001080000}"/>
    <cellStyle name="เครื่องหมายจุลภาค 6 21" xfId="2050" xr:uid="{00000000-0005-0000-0000-000002080000}"/>
    <cellStyle name="เครื่องหมายจุลภาค 6 21 2" xfId="2051" xr:uid="{00000000-0005-0000-0000-000003080000}"/>
    <cellStyle name="เครื่องหมายจุลภาค 6 22" xfId="2052" xr:uid="{00000000-0005-0000-0000-000004080000}"/>
    <cellStyle name="เครื่องหมายจุลภาค 6 22 2" xfId="2053" xr:uid="{00000000-0005-0000-0000-000005080000}"/>
    <cellStyle name="เครื่องหมายจุลภาค 6 23" xfId="2054" xr:uid="{00000000-0005-0000-0000-000006080000}"/>
    <cellStyle name="เครื่องหมายจุลภาค 6 23 2" xfId="2055" xr:uid="{00000000-0005-0000-0000-000007080000}"/>
    <cellStyle name="เครื่องหมายจุลภาค 6 24" xfId="2056" xr:uid="{00000000-0005-0000-0000-000008080000}"/>
    <cellStyle name="เครื่องหมายจุลภาค 6 24 2" xfId="2057" xr:uid="{00000000-0005-0000-0000-000009080000}"/>
    <cellStyle name="เครื่องหมายจุลภาค 6 25" xfId="2058" xr:uid="{00000000-0005-0000-0000-00000A080000}"/>
    <cellStyle name="เครื่องหมายจุลภาค 6 25 2" xfId="2059" xr:uid="{00000000-0005-0000-0000-00000B080000}"/>
    <cellStyle name="เครื่องหมายจุลภาค 6 26" xfId="2060" xr:uid="{00000000-0005-0000-0000-00000C080000}"/>
    <cellStyle name="เครื่องหมายจุลภาค 6 26 2" xfId="2061" xr:uid="{00000000-0005-0000-0000-00000D080000}"/>
    <cellStyle name="เครื่องหมายจุลภาค 6 27" xfId="2062" xr:uid="{00000000-0005-0000-0000-00000E080000}"/>
    <cellStyle name="เครื่องหมายจุลภาค 6 27 2" xfId="2063" xr:uid="{00000000-0005-0000-0000-00000F080000}"/>
    <cellStyle name="เครื่องหมายจุลภาค 6 28" xfId="2064" xr:uid="{00000000-0005-0000-0000-000010080000}"/>
    <cellStyle name="เครื่องหมายจุลภาค 6 29" xfId="2065" xr:uid="{00000000-0005-0000-0000-000011080000}"/>
    <cellStyle name="เครื่องหมายจุลภาค 6 3" xfId="2066" xr:uid="{00000000-0005-0000-0000-000012080000}"/>
    <cellStyle name="เครื่องหมายจุลภาค 6 3 2" xfId="2067" xr:uid="{00000000-0005-0000-0000-000013080000}"/>
    <cellStyle name="เครื่องหมายจุลภาค 6 3 3" xfId="2068" xr:uid="{00000000-0005-0000-0000-000014080000}"/>
    <cellStyle name="เครื่องหมายจุลภาค 6 4" xfId="2069" xr:uid="{00000000-0005-0000-0000-000015080000}"/>
    <cellStyle name="เครื่องหมายจุลภาค 6 4 2" xfId="2070" xr:uid="{00000000-0005-0000-0000-000016080000}"/>
    <cellStyle name="เครื่องหมายจุลภาค 6 4 3" xfId="2071" xr:uid="{00000000-0005-0000-0000-000017080000}"/>
    <cellStyle name="เครื่องหมายจุลภาค 6 5" xfId="2072" xr:uid="{00000000-0005-0000-0000-000018080000}"/>
    <cellStyle name="เครื่องหมายจุลภาค 6 5 2" xfId="2073" xr:uid="{00000000-0005-0000-0000-000019080000}"/>
    <cellStyle name="เครื่องหมายจุลภาค 6 6" xfId="2074" xr:uid="{00000000-0005-0000-0000-00001A080000}"/>
    <cellStyle name="เครื่องหมายจุลภาค 6 6 2" xfId="2075" xr:uid="{00000000-0005-0000-0000-00001B080000}"/>
    <cellStyle name="เครื่องหมายจุลภาค 6 7" xfId="2076" xr:uid="{00000000-0005-0000-0000-00001C080000}"/>
    <cellStyle name="เครื่องหมายจุลภาค 6 7 2" xfId="2077" xr:uid="{00000000-0005-0000-0000-00001D080000}"/>
    <cellStyle name="เครื่องหมายจุลภาค 6 8" xfId="2078" xr:uid="{00000000-0005-0000-0000-00001E080000}"/>
    <cellStyle name="เครื่องหมายจุลภาค 6 8 2" xfId="2079" xr:uid="{00000000-0005-0000-0000-00001F080000}"/>
    <cellStyle name="เครื่องหมายจุลภาค 6 9" xfId="2080" xr:uid="{00000000-0005-0000-0000-000020080000}"/>
    <cellStyle name="เครื่องหมายจุลภาค 6 9 2" xfId="2081" xr:uid="{00000000-0005-0000-0000-000021080000}"/>
    <cellStyle name="เครื่องหมายจุลภาค 7" xfId="2082" xr:uid="{00000000-0005-0000-0000-000022080000}"/>
    <cellStyle name="เครื่องหมายจุลภาค 7 10" xfId="2083" xr:uid="{00000000-0005-0000-0000-000023080000}"/>
    <cellStyle name="เครื่องหมายจุลภาค 7 10 2" xfId="2084" xr:uid="{00000000-0005-0000-0000-000024080000}"/>
    <cellStyle name="เครื่องหมายจุลภาค 7 11" xfId="2085" xr:uid="{00000000-0005-0000-0000-000025080000}"/>
    <cellStyle name="เครื่องหมายจุลภาค 7 11 2" xfId="2086" xr:uid="{00000000-0005-0000-0000-000026080000}"/>
    <cellStyle name="เครื่องหมายจุลภาค 7 12" xfId="2087" xr:uid="{00000000-0005-0000-0000-000027080000}"/>
    <cellStyle name="เครื่องหมายจุลภาค 7 12 2" xfId="2088" xr:uid="{00000000-0005-0000-0000-000028080000}"/>
    <cellStyle name="เครื่องหมายจุลภาค 7 13" xfId="2089" xr:uid="{00000000-0005-0000-0000-000029080000}"/>
    <cellStyle name="เครื่องหมายจุลภาค 7 13 2" xfId="2090" xr:uid="{00000000-0005-0000-0000-00002A080000}"/>
    <cellStyle name="เครื่องหมายจุลภาค 7 14" xfId="2091" xr:uid="{00000000-0005-0000-0000-00002B080000}"/>
    <cellStyle name="เครื่องหมายจุลภาค 7 14 2" xfId="2092" xr:uid="{00000000-0005-0000-0000-00002C080000}"/>
    <cellStyle name="เครื่องหมายจุลภาค 7 15" xfId="2093" xr:uid="{00000000-0005-0000-0000-00002D080000}"/>
    <cellStyle name="เครื่องหมายจุลภาค 7 15 2" xfId="2094" xr:uid="{00000000-0005-0000-0000-00002E080000}"/>
    <cellStyle name="เครื่องหมายจุลภาค 7 16" xfId="2095" xr:uid="{00000000-0005-0000-0000-00002F080000}"/>
    <cellStyle name="เครื่องหมายจุลภาค 7 16 2" xfId="2096" xr:uid="{00000000-0005-0000-0000-000030080000}"/>
    <cellStyle name="เครื่องหมายจุลภาค 7 17" xfId="2097" xr:uid="{00000000-0005-0000-0000-000031080000}"/>
    <cellStyle name="เครื่องหมายจุลภาค 7 17 2" xfId="2098" xr:uid="{00000000-0005-0000-0000-000032080000}"/>
    <cellStyle name="เครื่องหมายจุลภาค 7 18" xfId="2099" xr:uid="{00000000-0005-0000-0000-000033080000}"/>
    <cellStyle name="เครื่องหมายจุลภาค 7 18 2" xfId="2100" xr:uid="{00000000-0005-0000-0000-000034080000}"/>
    <cellStyle name="เครื่องหมายจุลภาค 7 19" xfId="2101" xr:uid="{00000000-0005-0000-0000-000035080000}"/>
    <cellStyle name="เครื่องหมายจุลภาค 7 19 2" xfId="2102" xr:uid="{00000000-0005-0000-0000-000036080000}"/>
    <cellStyle name="เครื่องหมายจุลภาค 7 2" xfId="2103" xr:uid="{00000000-0005-0000-0000-000037080000}"/>
    <cellStyle name="เครื่องหมายจุลภาค 7 2 2" xfId="2104" xr:uid="{00000000-0005-0000-0000-000038080000}"/>
    <cellStyle name="เครื่องหมายจุลภาค 7 2 3" xfId="2105" xr:uid="{00000000-0005-0000-0000-000039080000}"/>
    <cellStyle name="เครื่องหมายจุลภาค 7 20" xfId="2106" xr:uid="{00000000-0005-0000-0000-00003A080000}"/>
    <cellStyle name="เครื่องหมายจุลภาค 7 20 2" xfId="2107" xr:uid="{00000000-0005-0000-0000-00003B080000}"/>
    <cellStyle name="เครื่องหมายจุลภาค 7 21" xfId="2108" xr:uid="{00000000-0005-0000-0000-00003C080000}"/>
    <cellStyle name="เครื่องหมายจุลภาค 7 21 2" xfId="2109" xr:uid="{00000000-0005-0000-0000-00003D080000}"/>
    <cellStyle name="เครื่องหมายจุลภาค 7 22" xfId="2110" xr:uid="{00000000-0005-0000-0000-00003E080000}"/>
    <cellStyle name="เครื่องหมายจุลภาค 7 22 2" xfId="2111" xr:uid="{00000000-0005-0000-0000-00003F080000}"/>
    <cellStyle name="เครื่องหมายจุลภาค 7 23" xfId="2112" xr:uid="{00000000-0005-0000-0000-000040080000}"/>
    <cellStyle name="เครื่องหมายจุลภาค 7 23 2" xfId="2113" xr:uid="{00000000-0005-0000-0000-000041080000}"/>
    <cellStyle name="เครื่องหมายจุลภาค 7 24" xfId="2114" xr:uid="{00000000-0005-0000-0000-000042080000}"/>
    <cellStyle name="เครื่องหมายจุลภาค 7 24 2" xfId="2115" xr:uid="{00000000-0005-0000-0000-000043080000}"/>
    <cellStyle name="เครื่องหมายจุลภาค 7 25" xfId="2116" xr:uid="{00000000-0005-0000-0000-000044080000}"/>
    <cellStyle name="เครื่องหมายจุลภาค 7 25 2" xfId="2117" xr:uid="{00000000-0005-0000-0000-000045080000}"/>
    <cellStyle name="เครื่องหมายจุลภาค 7 26" xfId="2118" xr:uid="{00000000-0005-0000-0000-000046080000}"/>
    <cellStyle name="เครื่องหมายจุลภาค 7 26 2" xfId="2119" xr:uid="{00000000-0005-0000-0000-000047080000}"/>
    <cellStyle name="เครื่องหมายจุลภาค 7 27" xfId="2120" xr:uid="{00000000-0005-0000-0000-000048080000}"/>
    <cellStyle name="เครื่องหมายจุลภาค 7 27 2" xfId="2121" xr:uid="{00000000-0005-0000-0000-000049080000}"/>
    <cellStyle name="เครื่องหมายจุลภาค 7 28" xfId="2122" xr:uid="{00000000-0005-0000-0000-00004A080000}"/>
    <cellStyle name="เครื่องหมายจุลภาค 7 29" xfId="2123" xr:uid="{00000000-0005-0000-0000-00004B080000}"/>
    <cellStyle name="เครื่องหมายจุลภาค 7 3" xfId="2124" xr:uid="{00000000-0005-0000-0000-00004C080000}"/>
    <cellStyle name="เครื่องหมายจุลภาค 7 3 2" xfId="2125" xr:uid="{00000000-0005-0000-0000-00004D080000}"/>
    <cellStyle name="เครื่องหมายจุลภาค 7 3 3" xfId="2126" xr:uid="{00000000-0005-0000-0000-00004E080000}"/>
    <cellStyle name="เครื่องหมายจุลภาค 7 4" xfId="2127" xr:uid="{00000000-0005-0000-0000-00004F080000}"/>
    <cellStyle name="เครื่องหมายจุลภาค 7 4 2" xfId="2128" xr:uid="{00000000-0005-0000-0000-000050080000}"/>
    <cellStyle name="เครื่องหมายจุลภาค 7 4 3" xfId="2129" xr:uid="{00000000-0005-0000-0000-000051080000}"/>
    <cellStyle name="เครื่องหมายจุลภาค 7 5" xfId="2130" xr:uid="{00000000-0005-0000-0000-000052080000}"/>
    <cellStyle name="เครื่องหมายจุลภาค 7 5 2" xfId="2131" xr:uid="{00000000-0005-0000-0000-000053080000}"/>
    <cellStyle name="เครื่องหมายจุลภาค 7 6" xfId="2132" xr:uid="{00000000-0005-0000-0000-000054080000}"/>
    <cellStyle name="เครื่องหมายจุลภาค 7 6 2" xfId="2133" xr:uid="{00000000-0005-0000-0000-000055080000}"/>
    <cellStyle name="เครื่องหมายจุลภาค 7 7" xfId="2134" xr:uid="{00000000-0005-0000-0000-000056080000}"/>
    <cellStyle name="เครื่องหมายจุลภาค 7 7 2" xfId="2135" xr:uid="{00000000-0005-0000-0000-000057080000}"/>
    <cellStyle name="เครื่องหมายจุลภาค 7 8" xfId="2136" xr:uid="{00000000-0005-0000-0000-000058080000}"/>
    <cellStyle name="เครื่องหมายจุลภาค 7 8 2" xfId="2137" xr:uid="{00000000-0005-0000-0000-000059080000}"/>
    <cellStyle name="เครื่องหมายจุลภาค 7 9" xfId="2138" xr:uid="{00000000-0005-0000-0000-00005A080000}"/>
    <cellStyle name="เครื่องหมายจุลภาค 7 9 2" xfId="2139" xr:uid="{00000000-0005-0000-0000-00005B080000}"/>
    <cellStyle name="เครื่องหมายจุลภาค 8" xfId="2140" xr:uid="{00000000-0005-0000-0000-00005C080000}"/>
    <cellStyle name="เครื่องหมายจุลภาค 8 2" xfId="2141" xr:uid="{00000000-0005-0000-0000-00005D080000}"/>
    <cellStyle name="เครื่องหมายจุลภาค 9" xfId="2142" xr:uid="{00000000-0005-0000-0000-00005E080000}"/>
    <cellStyle name="เครื่องหมายจุลภาค 9 2" xfId="2143" xr:uid="{00000000-0005-0000-0000-00005F080000}"/>
    <cellStyle name="เครื่องหมายจุลภาค_4fd.15_05_04final" xfId="2144" xr:uid="{00000000-0005-0000-0000-000060080000}"/>
    <cellStyle name="เครื่องหมายสกุลเงิน 2" xfId="2145" xr:uid="{00000000-0005-0000-0000-000061080000}"/>
    <cellStyle name="เชื่อมโยงหลายมิติ" xfId="2146" xr:uid="{00000000-0005-0000-0000-000062080000}"/>
    <cellStyle name="เชื่อมโยงหลายมิติ 10" xfId="2147" xr:uid="{00000000-0005-0000-0000-000063080000}"/>
    <cellStyle name="เชื่อมโยงหลายมิติ 11" xfId="2148" xr:uid="{00000000-0005-0000-0000-000064080000}"/>
    <cellStyle name="เชื่อมโยงหลายมิติ 12" xfId="2149" xr:uid="{00000000-0005-0000-0000-000065080000}"/>
    <cellStyle name="เชื่อมโยงหลายมิติ 13" xfId="2150" xr:uid="{00000000-0005-0000-0000-000066080000}"/>
    <cellStyle name="เชื่อมโยงหลายมิติ 14" xfId="2151" xr:uid="{00000000-0005-0000-0000-000067080000}"/>
    <cellStyle name="เชื่อมโยงหลายมิติ 15" xfId="2152" xr:uid="{00000000-0005-0000-0000-000068080000}"/>
    <cellStyle name="เชื่อมโยงหลายมิติ 16" xfId="2153" xr:uid="{00000000-0005-0000-0000-000069080000}"/>
    <cellStyle name="เชื่อมโยงหลายมิติ 17" xfId="2154" xr:uid="{00000000-0005-0000-0000-00006A080000}"/>
    <cellStyle name="เชื่อมโยงหลายมิติ 18" xfId="2155" xr:uid="{00000000-0005-0000-0000-00006B080000}"/>
    <cellStyle name="เชื่อมโยงหลายมิติ 19" xfId="2156" xr:uid="{00000000-0005-0000-0000-00006C080000}"/>
    <cellStyle name="เชื่อมโยงหลายมิติ 2" xfId="2157" xr:uid="{00000000-0005-0000-0000-00006D080000}"/>
    <cellStyle name="เชื่อมโยงหลายมิติ 20" xfId="2158" xr:uid="{00000000-0005-0000-0000-00006E080000}"/>
    <cellStyle name="เชื่อมโยงหลายมิติ 21" xfId="2159" xr:uid="{00000000-0005-0000-0000-00006F080000}"/>
    <cellStyle name="เชื่อมโยงหลายมิติ 22" xfId="2160" xr:uid="{00000000-0005-0000-0000-000070080000}"/>
    <cellStyle name="เชื่อมโยงหลายมิติ 23" xfId="2161" xr:uid="{00000000-0005-0000-0000-000071080000}"/>
    <cellStyle name="เชื่อมโยงหลายมิติ 3" xfId="2162" xr:uid="{00000000-0005-0000-0000-000072080000}"/>
    <cellStyle name="เชื่อมโยงหลายมิติ 4" xfId="2163" xr:uid="{00000000-0005-0000-0000-000073080000}"/>
    <cellStyle name="เชื่อมโยงหลายมิติ 5" xfId="2164" xr:uid="{00000000-0005-0000-0000-000074080000}"/>
    <cellStyle name="เชื่อมโยงหลายมิติ 6" xfId="2165" xr:uid="{00000000-0005-0000-0000-000075080000}"/>
    <cellStyle name="เชื่อมโยงหลายมิติ 7" xfId="2166" xr:uid="{00000000-0005-0000-0000-000076080000}"/>
    <cellStyle name="เชื่อมโยงหลายมิติ 8" xfId="2167" xr:uid="{00000000-0005-0000-0000-000077080000}"/>
    <cellStyle name="เชื่อมโยงหลายมิติ 9" xfId="2168" xr:uid="{00000000-0005-0000-0000-000078080000}"/>
    <cellStyle name="ณfน๔_NTCณ๘ป๙ (2)" xfId="2169" xr:uid="{00000000-0005-0000-0000-0000A9080000}"/>
    <cellStyle name="ตามการเชื่อมโยงหลายมิติ" xfId="2170" xr:uid="{00000000-0005-0000-0000-0000AA080000}"/>
    <cellStyle name="ตามการเชื่อมโยงหลายมิติ 10" xfId="2171" xr:uid="{00000000-0005-0000-0000-0000AB080000}"/>
    <cellStyle name="ตามการเชื่อมโยงหลายมิติ 11" xfId="2172" xr:uid="{00000000-0005-0000-0000-0000AC080000}"/>
    <cellStyle name="ตามการเชื่อมโยงหลายมิติ 12" xfId="2173" xr:uid="{00000000-0005-0000-0000-0000AD080000}"/>
    <cellStyle name="ตามการเชื่อมโยงหลายมิติ 13" xfId="2174" xr:uid="{00000000-0005-0000-0000-0000AE080000}"/>
    <cellStyle name="ตามการเชื่อมโยงหลายมิติ 14" xfId="2175" xr:uid="{00000000-0005-0000-0000-0000AF080000}"/>
    <cellStyle name="ตามการเชื่อมโยงหลายมิติ 15" xfId="2176" xr:uid="{00000000-0005-0000-0000-0000B0080000}"/>
    <cellStyle name="ตามการเชื่อมโยงหลายมิติ 16" xfId="2177" xr:uid="{00000000-0005-0000-0000-0000B1080000}"/>
    <cellStyle name="ตามการเชื่อมโยงหลายมิติ 17" xfId="2178" xr:uid="{00000000-0005-0000-0000-0000B2080000}"/>
    <cellStyle name="ตามการเชื่อมโยงหลายมิติ 18" xfId="2179" xr:uid="{00000000-0005-0000-0000-0000B3080000}"/>
    <cellStyle name="ตามการเชื่อมโยงหลายมิติ 19" xfId="2180" xr:uid="{00000000-0005-0000-0000-0000B4080000}"/>
    <cellStyle name="ตามการเชื่อมโยงหลายมิติ 2" xfId="2181" xr:uid="{00000000-0005-0000-0000-0000B5080000}"/>
    <cellStyle name="ตามการเชื่อมโยงหลายมิติ 20" xfId="2182" xr:uid="{00000000-0005-0000-0000-0000B6080000}"/>
    <cellStyle name="ตามการเชื่อมโยงหลายมิติ 21" xfId="2183" xr:uid="{00000000-0005-0000-0000-0000B7080000}"/>
    <cellStyle name="ตามการเชื่อมโยงหลายมิติ 22" xfId="2184" xr:uid="{00000000-0005-0000-0000-0000B8080000}"/>
    <cellStyle name="ตามการเชื่อมโยงหลายมิติ 23" xfId="2185" xr:uid="{00000000-0005-0000-0000-0000B9080000}"/>
    <cellStyle name="ตามการเชื่อมโยงหลายมิติ 3" xfId="2186" xr:uid="{00000000-0005-0000-0000-0000BA080000}"/>
    <cellStyle name="ตามการเชื่อมโยงหลายมิติ 4" xfId="2187" xr:uid="{00000000-0005-0000-0000-0000BB080000}"/>
    <cellStyle name="ตามการเชื่อมโยงหลายมิติ 5" xfId="2188" xr:uid="{00000000-0005-0000-0000-0000BC080000}"/>
    <cellStyle name="ตามการเชื่อมโยงหลายมิติ 6" xfId="2189" xr:uid="{00000000-0005-0000-0000-0000BD080000}"/>
    <cellStyle name="ตามการเชื่อมโยงหลายมิติ 7" xfId="2190" xr:uid="{00000000-0005-0000-0000-0000BE080000}"/>
    <cellStyle name="ตามการเชื่อมโยงหลายมิติ 8" xfId="2191" xr:uid="{00000000-0005-0000-0000-0000BF080000}"/>
    <cellStyle name="ตามการเชื่อมโยงหลายมิติ 9" xfId="2192" xr:uid="{00000000-0005-0000-0000-0000C0080000}"/>
    <cellStyle name="ปกติ 10" xfId="2193" xr:uid="{00000000-0005-0000-0000-0000C1080000}"/>
    <cellStyle name="ปกติ 10 2" xfId="2194" xr:uid="{00000000-0005-0000-0000-0000C2080000}"/>
    <cellStyle name="ปกติ 10 3" xfId="2195" xr:uid="{00000000-0005-0000-0000-0000C3080000}"/>
    <cellStyle name="ปกติ 10 4" xfId="2196" xr:uid="{00000000-0005-0000-0000-0000C4080000}"/>
    <cellStyle name="ปกติ 10 5" xfId="2197" xr:uid="{00000000-0005-0000-0000-0000C5080000}"/>
    <cellStyle name="ปกติ 10 6" xfId="2198" xr:uid="{00000000-0005-0000-0000-0000C6080000}"/>
    <cellStyle name="ปกติ 11" xfId="2199" xr:uid="{00000000-0005-0000-0000-0000C7080000}"/>
    <cellStyle name="ปกติ 11 2" xfId="2200" xr:uid="{00000000-0005-0000-0000-0000C8080000}"/>
    <cellStyle name="ปกติ 11 3" xfId="2201" xr:uid="{00000000-0005-0000-0000-0000C9080000}"/>
    <cellStyle name="ปกติ 11 4" xfId="2202" xr:uid="{00000000-0005-0000-0000-0000CA080000}"/>
    <cellStyle name="ปกติ 12" xfId="2203" xr:uid="{00000000-0005-0000-0000-0000CB080000}"/>
    <cellStyle name="ปกติ 12 2" xfId="2204" xr:uid="{00000000-0005-0000-0000-0000CC080000}"/>
    <cellStyle name="ปกติ 12 3" xfId="2205" xr:uid="{00000000-0005-0000-0000-0000CD080000}"/>
    <cellStyle name="ปกติ 12 4" xfId="2206" xr:uid="{00000000-0005-0000-0000-0000CE080000}"/>
    <cellStyle name="ปกติ 13" xfId="2207" xr:uid="{00000000-0005-0000-0000-0000CF080000}"/>
    <cellStyle name="ปกติ 13 2" xfId="2208" xr:uid="{00000000-0005-0000-0000-0000D0080000}"/>
    <cellStyle name="ปกติ 13 3" xfId="2209" xr:uid="{00000000-0005-0000-0000-0000D1080000}"/>
    <cellStyle name="ปกติ 13 4" xfId="2210" xr:uid="{00000000-0005-0000-0000-0000D2080000}"/>
    <cellStyle name="ปกติ 14" xfId="2211" xr:uid="{00000000-0005-0000-0000-0000D3080000}"/>
    <cellStyle name="ปกติ 14 2" xfId="2212" xr:uid="{00000000-0005-0000-0000-0000D4080000}"/>
    <cellStyle name="ปกติ 14 3" xfId="2213" xr:uid="{00000000-0005-0000-0000-0000D5080000}"/>
    <cellStyle name="ปกติ 14 4" xfId="2214" xr:uid="{00000000-0005-0000-0000-0000D6080000}"/>
    <cellStyle name="ปกติ 15" xfId="2215" xr:uid="{00000000-0005-0000-0000-0000D7080000}"/>
    <cellStyle name="ปกติ 15 2" xfId="2216" xr:uid="{00000000-0005-0000-0000-0000D8080000}"/>
    <cellStyle name="ปกติ 15 3" xfId="2217" xr:uid="{00000000-0005-0000-0000-0000D9080000}"/>
    <cellStyle name="ปกติ 15 4" xfId="2218" xr:uid="{00000000-0005-0000-0000-0000DA080000}"/>
    <cellStyle name="ปกติ 16" xfId="2219" xr:uid="{00000000-0005-0000-0000-0000DB080000}"/>
    <cellStyle name="ปกติ 16 2" xfId="2220" xr:uid="{00000000-0005-0000-0000-0000DC080000}"/>
    <cellStyle name="ปกติ 16 3" xfId="2221" xr:uid="{00000000-0005-0000-0000-0000DD080000}"/>
    <cellStyle name="ปกติ 16 4" xfId="2222" xr:uid="{00000000-0005-0000-0000-0000DE080000}"/>
    <cellStyle name="ปกติ 17" xfId="2223" xr:uid="{00000000-0005-0000-0000-0000DF080000}"/>
    <cellStyle name="ปกติ 17 2" xfId="2224" xr:uid="{00000000-0005-0000-0000-0000E0080000}"/>
    <cellStyle name="ปกติ 17 3" xfId="2225" xr:uid="{00000000-0005-0000-0000-0000E1080000}"/>
    <cellStyle name="ปกติ 17 4" xfId="2226" xr:uid="{00000000-0005-0000-0000-0000E2080000}"/>
    <cellStyle name="ปกติ 18" xfId="2227" xr:uid="{00000000-0005-0000-0000-0000E3080000}"/>
    <cellStyle name="ปกติ 18 2" xfId="2228" xr:uid="{00000000-0005-0000-0000-0000E4080000}"/>
    <cellStyle name="ปกติ 18 3" xfId="2229" xr:uid="{00000000-0005-0000-0000-0000E5080000}"/>
    <cellStyle name="ปกติ 18 4" xfId="2230" xr:uid="{00000000-0005-0000-0000-0000E6080000}"/>
    <cellStyle name="ปกติ 19" xfId="2231" xr:uid="{00000000-0005-0000-0000-0000E7080000}"/>
    <cellStyle name="ปกติ 19 2" xfId="2232" xr:uid="{00000000-0005-0000-0000-0000E8080000}"/>
    <cellStyle name="ปกติ 19 3" xfId="2233" xr:uid="{00000000-0005-0000-0000-0000E9080000}"/>
    <cellStyle name="ปกติ 19 4" xfId="2234" xr:uid="{00000000-0005-0000-0000-0000EA080000}"/>
    <cellStyle name="ปกติ 2" xfId="2235" xr:uid="{00000000-0005-0000-0000-0000EB080000}"/>
    <cellStyle name="ปกติ 2 10" xfId="2236" xr:uid="{00000000-0005-0000-0000-0000EC080000}"/>
    <cellStyle name="ปกติ 2 10 2" xfId="2237" xr:uid="{00000000-0005-0000-0000-0000ED080000}"/>
    <cellStyle name="ปกติ 2 11" xfId="2238" xr:uid="{00000000-0005-0000-0000-0000EE080000}"/>
    <cellStyle name="ปกติ 2 11 2" xfId="2239" xr:uid="{00000000-0005-0000-0000-0000EF080000}"/>
    <cellStyle name="ปกติ 2 12" xfId="2240" xr:uid="{00000000-0005-0000-0000-0000F0080000}"/>
    <cellStyle name="ปกติ 2 12 2" xfId="2241" xr:uid="{00000000-0005-0000-0000-0000F1080000}"/>
    <cellStyle name="ปกติ 2 13" xfId="2242" xr:uid="{00000000-0005-0000-0000-0000F2080000}"/>
    <cellStyle name="ปกติ 2 13 2" xfId="2243" xr:uid="{00000000-0005-0000-0000-0000F3080000}"/>
    <cellStyle name="ปกติ 2 14" xfId="2244" xr:uid="{00000000-0005-0000-0000-0000F4080000}"/>
    <cellStyle name="ปกติ 2 14 2" xfId="2245" xr:uid="{00000000-0005-0000-0000-0000F5080000}"/>
    <cellStyle name="ปกติ 2 15" xfId="2246" xr:uid="{00000000-0005-0000-0000-0000F6080000}"/>
    <cellStyle name="ปกติ 2 15 2" xfId="2247" xr:uid="{00000000-0005-0000-0000-0000F7080000}"/>
    <cellStyle name="ปกติ 2 16" xfId="2248" xr:uid="{00000000-0005-0000-0000-0000F8080000}"/>
    <cellStyle name="ปกติ 2 16 2" xfId="2249" xr:uid="{00000000-0005-0000-0000-0000F9080000}"/>
    <cellStyle name="ปกติ 2 17" xfId="2250" xr:uid="{00000000-0005-0000-0000-0000FA080000}"/>
    <cellStyle name="ปกติ 2 17 2" xfId="2251" xr:uid="{00000000-0005-0000-0000-0000FB080000}"/>
    <cellStyle name="ปกติ 2 18" xfId="2252" xr:uid="{00000000-0005-0000-0000-0000FC080000}"/>
    <cellStyle name="ปกติ 2 18 2" xfId="2253" xr:uid="{00000000-0005-0000-0000-0000FD080000}"/>
    <cellStyle name="ปกติ 2 19" xfId="2254" xr:uid="{00000000-0005-0000-0000-0000FE080000}"/>
    <cellStyle name="ปกติ 2 19 2" xfId="2255" xr:uid="{00000000-0005-0000-0000-0000FF080000}"/>
    <cellStyle name="ปกติ 2 2" xfId="2256" xr:uid="{00000000-0005-0000-0000-000000090000}"/>
    <cellStyle name="ปกติ 2 2 2" xfId="2257" xr:uid="{00000000-0005-0000-0000-000001090000}"/>
    <cellStyle name="ปกติ 2 2 3" xfId="2258" xr:uid="{00000000-0005-0000-0000-000002090000}"/>
    <cellStyle name="ปกติ 2 2 4" xfId="2259" xr:uid="{00000000-0005-0000-0000-000003090000}"/>
    <cellStyle name="ปกติ 2 2 5" xfId="2260" xr:uid="{00000000-0005-0000-0000-000004090000}"/>
    <cellStyle name="ปกติ 2 2 6" xfId="2261" xr:uid="{00000000-0005-0000-0000-000005090000}"/>
    <cellStyle name="ปกติ 2 20" xfId="2262" xr:uid="{00000000-0005-0000-0000-000006090000}"/>
    <cellStyle name="ปกติ 2 20 2" xfId="2263" xr:uid="{00000000-0005-0000-0000-000007090000}"/>
    <cellStyle name="ปกติ 2 21" xfId="2264" xr:uid="{00000000-0005-0000-0000-000008090000}"/>
    <cellStyle name="ปกติ 2 22" xfId="2265" xr:uid="{00000000-0005-0000-0000-000009090000}"/>
    <cellStyle name="ปกติ 2 22 2" xfId="2266" xr:uid="{00000000-0005-0000-0000-00000A090000}"/>
    <cellStyle name="ปกติ 2 23" xfId="2267" xr:uid="{00000000-0005-0000-0000-00000B090000}"/>
    <cellStyle name="ปกติ 2 24" xfId="2268" xr:uid="{00000000-0005-0000-0000-00000C090000}"/>
    <cellStyle name="ปกติ 2 24 2" xfId="2269" xr:uid="{00000000-0005-0000-0000-00000D090000}"/>
    <cellStyle name="ปกติ 2 25" xfId="2270" xr:uid="{00000000-0005-0000-0000-00000E090000}"/>
    <cellStyle name="ปกติ 2 26" xfId="2271" xr:uid="{00000000-0005-0000-0000-00000F090000}"/>
    <cellStyle name="ปกติ 2 27" xfId="2272" xr:uid="{00000000-0005-0000-0000-000010090000}"/>
    <cellStyle name="ปกติ 2 28" xfId="2273" xr:uid="{00000000-0005-0000-0000-000011090000}"/>
    <cellStyle name="ปกติ 2 29" xfId="2274" xr:uid="{00000000-0005-0000-0000-000012090000}"/>
    <cellStyle name="ปกติ 2 3" xfId="2275" xr:uid="{00000000-0005-0000-0000-000013090000}"/>
    <cellStyle name="ปกติ 2 3 2" xfId="2276" xr:uid="{00000000-0005-0000-0000-000014090000}"/>
    <cellStyle name="ปกติ 2 3 2 2" xfId="2277" xr:uid="{00000000-0005-0000-0000-000015090000}"/>
    <cellStyle name="ปกติ 2 3 3" xfId="2278" xr:uid="{00000000-0005-0000-0000-000016090000}"/>
    <cellStyle name="ปกติ 2 3 3 2" xfId="2279" xr:uid="{00000000-0005-0000-0000-000017090000}"/>
    <cellStyle name="ปกติ 2 3 4" xfId="2280" xr:uid="{00000000-0005-0000-0000-000018090000}"/>
    <cellStyle name="ปกติ 2 3 4 2" xfId="2281" xr:uid="{00000000-0005-0000-0000-000019090000}"/>
    <cellStyle name="ปกติ 2 3 5" xfId="2282" xr:uid="{00000000-0005-0000-0000-00001A090000}"/>
    <cellStyle name="ปกติ 2 3 6" xfId="2283" xr:uid="{00000000-0005-0000-0000-00001B090000}"/>
    <cellStyle name="ปกติ 2 30" xfId="2284" xr:uid="{00000000-0005-0000-0000-00001C090000}"/>
    <cellStyle name="ปกติ 2 31" xfId="2285" xr:uid="{00000000-0005-0000-0000-00001D090000}"/>
    <cellStyle name="ปกติ 2 32" xfId="2286" xr:uid="{00000000-0005-0000-0000-00001E090000}"/>
    <cellStyle name="ปกติ 2 33" xfId="2287" xr:uid="{00000000-0005-0000-0000-00001F090000}"/>
    <cellStyle name="ปกติ 2 34" xfId="2288" xr:uid="{00000000-0005-0000-0000-000020090000}"/>
    <cellStyle name="ปกติ 2 35" xfId="2289" xr:uid="{00000000-0005-0000-0000-000021090000}"/>
    <cellStyle name="ปกติ 2 36" xfId="2290" xr:uid="{00000000-0005-0000-0000-000022090000}"/>
    <cellStyle name="ปกติ 2 36 2" xfId="2291" xr:uid="{00000000-0005-0000-0000-000023090000}"/>
    <cellStyle name="ปกติ 2 37" xfId="2292" xr:uid="{00000000-0005-0000-0000-000024090000}"/>
    <cellStyle name="ปกติ 2 38" xfId="2293" xr:uid="{00000000-0005-0000-0000-000025090000}"/>
    <cellStyle name="ปกติ 2 39" xfId="2294" xr:uid="{00000000-0005-0000-0000-000026090000}"/>
    <cellStyle name="ปกติ 2 4" xfId="2295" xr:uid="{00000000-0005-0000-0000-000027090000}"/>
    <cellStyle name="ปกติ 2 4 2" xfId="2296" xr:uid="{00000000-0005-0000-0000-000028090000}"/>
    <cellStyle name="ปกติ 2 40" xfId="2297" xr:uid="{00000000-0005-0000-0000-000029090000}"/>
    <cellStyle name="ปกติ 2 41" xfId="2298" xr:uid="{00000000-0005-0000-0000-00002A090000}"/>
    <cellStyle name="ปกติ 2 5" xfId="2299" xr:uid="{00000000-0005-0000-0000-00002B090000}"/>
    <cellStyle name="ปกติ 2 5 2" xfId="2300" xr:uid="{00000000-0005-0000-0000-00002C090000}"/>
    <cellStyle name="ปกติ 2 6" xfId="2301" xr:uid="{00000000-0005-0000-0000-00002D090000}"/>
    <cellStyle name="ปกติ 2 6 2" xfId="2302" xr:uid="{00000000-0005-0000-0000-00002E090000}"/>
    <cellStyle name="ปกติ 2 7" xfId="2303" xr:uid="{00000000-0005-0000-0000-00002F090000}"/>
    <cellStyle name="ปกติ 2 8" xfId="2304" xr:uid="{00000000-0005-0000-0000-000030090000}"/>
    <cellStyle name="ปกติ 2 9" xfId="2305" xr:uid="{00000000-0005-0000-0000-000031090000}"/>
    <cellStyle name="ปกติ 2_TCJ_U_Q3'53" xfId="2306" xr:uid="{00000000-0005-0000-0000-000032090000}"/>
    <cellStyle name="ปกติ 20" xfId="2307" xr:uid="{00000000-0005-0000-0000-000033090000}"/>
    <cellStyle name="ปกติ 20 2" xfId="2308" xr:uid="{00000000-0005-0000-0000-000034090000}"/>
    <cellStyle name="ปกติ 20 3" xfId="2309" xr:uid="{00000000-0005-0000-0000-000035090000}"/>
    <cellStyle name="ปกติ 20 4" xfId="2310" xr:uid="{00000000-0005-0000-0000-000036090000}"/>
    <cellStyle name="ปกติ 3" xfId="2311" xr:uid="{00000000-0005-0000-0000-000037090000}"/>
    <cellStyle name="ปกติ 3 10" xfId="2312" xr:uid="{00000000-0005-0000-0000-000038090000}"/>
    <cellStyle name="ปกติ 3 10 2" xfId="2313" xr:uid="{00000000-0005-0000-0000-000039090000}"/>
    <cellStyle name="ปกติ 3 11" xfId="2314" xr:uid="{00000000-0005-0000-0000-00003A090000}"/>
    <cellStyle name="ปกติ 3 12" xfId="2315" xr:uid="{00000000-0005-0000-0000-00003B090000}"/>
    <cellStyle name="ปกติ 3 12 2" xfId="2316" xr:uid="{00000000-0005-0000-0000-00003C090000}"/>
    <cellStyle name="ปกติ 3 13" xfId="2317" xr:uid="{00000000-0005-0000-0000-00003D090000}"/>
    <cellStyle name="ปกติ 3 14" xfId="2318" xr:uid="{00000000-0005-0000-0000-00003E090000}"/>
    <cellStyle name="ปกติ 3 15" xfId="2319" xr:uid="{00000000-0005-0000-0000-00003F090000}"/>
    <cellStyle name="ปกติ 3 16" xfId="2320" xr:uid="{00000000-0005-0000-0000-000040090000}"/>
    <cellStyle name="ปกติ 3 2" xfId="2321" xr:uid="{00000000-0005-0000-0000-000041090000}"/>
    <cellStyle name="ปกติ 3 2 2" xfId="2322" xr:uid="{00000000-0005-0000-0000-000042090000}"/>
    <cellStyle name="ปกติ 3 3" xfId="2323" xr:uid="{00000000-0005-0000-0000-000043090000}"/>
    <cellStyle name="ปกติ 3 3 2" xfId="2324" xr:uid="{00000000-0005-0000-0000-000044090000}"/>
    <cellStyle name="ปกติ 3 4" xfId="2325" xr:uid="{00000000-0005-0000-0000-000045090000}"/>
    <cellStyle name="ปกติ 3 4 2" xfId="2326" xr:uid="{00000000-0005-0000-0000-000046090000}"/>
    <cellStyle name="ปกติ 3 5" xfId="2327" xr:uid="{00000000-0005-0000-0000-000047090000}"/>
    <cellStyle name="ปกติ 3 5 2" xfId="2328" xr:uid="{00000000-0005-0000-0000-000048090000}"/>
    <cellStyle name="ปกติ 3 6" xfId="2329" xr:uid="{00000000-0005-0000-0000-000049090000}"/>
    <cellStyle name="ปกติ 3 6 2" xfId="2330" xr:uid="{00000000-0005-0000-0000-00004A090000}"/>
    <cellStyle name="ปกติ 3 7" xfId="2331" xr:uid="{00000000-0005-0000-0000-00004B090000}"/>
    <cellStyle name="ปกติ 3 7 2" xfId="2332" xr:uid="{00000000-0005-0000-0000-00004C090000}"/>
    <cellStyle name="ปกติ 3 8" xfId="2333" xr:uid="{00000000-0005-0000-0000-00004D090000}"/>
    <cellStyle name="ปกติ 3 8 2" xfId="2334" xr:uid="{00000000-0005-0000-0000-00004E090000}"/>
    <cellStyle name="ปกติ 3 9" xfId="2335" xr:uid="{00000000-0005-0000-0000-00004F090000}"/>
    <cellStyle name="ปกติ 3 9 2" xfId="2336" xr:uid="{00000000-0005-0000-0000-000050090000}"/>
    <cellStyle name="ปกติ 4" xfId="2337" xr:uid="{00000000-0005-0000-0000-000051090000}"/>
    <cellStyle name="ปกติ 4 2" xfId="2338" xr:uid="{00000000-0005-0000-0000-000052090000}"/>
    <cellStyle name="ปกติ 4 3" xfId="2339" xr:uid="{00000000-0005-0000-0000-000053090000}"/>
    <cellStyle name="ปกติ 4 4" xfId="2340" xr:uid="{00000000-0005-0000-0000-000054090000}"/>
    <cellStyle name="ปกติ 4 5" xfId="2341" xr:uid="{00000000-0005-0000-0000-000055090000}"/>
    <cellStyle name="ปกติ 5" xfId="2342" xr:uid="{00000000-0005-0000-0000-000056090000}"/>
    <cellStyle name="ปกติ 5 2" xfId="2343" xr:uid="{00000000-0005-0000-0000-000057090000}"/>
    <cellStyle name="ปกติ 5 2 2" xfId="2344" xr:uid="{00000000-0005-0000-0000-000058090000}"/>
    <cellStyle name="ปกติ 5 3" xfId="2345" xr:uid="{00000000-0005-0000-0000-000059090000}"/>
    <cellStyle name="ปกติ 5 3 2" xfId="2346" xr:uid="{00000000-0005-0000-0000-00005A090000}"/>
    <cellStyle name="ปกติ 5 4" xfId="2347" xr:uid="{00000000-0005-0000-0000-00005B090000}"/>
    <cellStyle name="ปกติ 5 5" xfId="2348" xr:uid="{00000000-0005-0000-0000-00005C090000}"/>
    <cellStyle name="ปกติ 6" xfId="2349" xr:uid="{00000000-0005-0000-0000-00005D090000}"/>
    <cellStyle name="ปกติ 6 2" xfId="2350" xr:uid="{00000000-0005-0000-0000-00005E090000}"/>
    <cellStyle name="ปกติ 6 3" xfId="2351" xr:uid="{00000000-0005-0000-0000-00005F090000}"/>
    <cellStyle name="ปกติ 6 4" xfId="2352" xr:uid="{00000000-0005-0000-0000-000060090000}"/>
    <cellStyle name="ปกติ 6 5" xfId="2353" xr:uid="{00000000-0005-0000-0000-000061090000}"/>
    <cellStyle name="ปกติ 7" xfId="2354" xr:uid="{00000000-0005-0000-0000-000062090000}"/>
    <cellStyle name="ปกติ 7 2" xfId="2355" xr:uid="{00000000-0005-0000-0000-000063090000}"/>
    <cellStyle name="ปกติ 7 3" xfId="2356" xr:uid="{00000000-0005-0000-0000-000064090000}"/>
    <cellStyle name="ปกติ 7 4" xfId="2357" xr:uid="{00000000-0005-0000-0000-000065090000}"/>
    <cellStyle name="ปกติ 7 5" xfId="2358" xr:uid="{00000000-0005-0000-0000-000066090000}"/>
    <cellStyle name="ปกติ 7 6" xfId="2359" xr:uid="{00000000-0005-0000-0000-000067090000}"/>
    <cellStyle name="ปกติ 8" xfId="2360" xr:uid="{00000000-0005-0000-0000-000068090000}"/>
    <cellStyle name="ปกติ 8 2" xfId="2361" xr:uid="{00000000-0005-0000-0000-000069090000}"/>
    <cellStyle name="ปกติ 8 3" xfId="2362" xr:uid="{00000000-0005-0000-0000-00006A090000}"/>
    <cellStyle name="ปกติ 8 4" xfId="2363" xr:uid="{00000000-0005-0000-0000-00006B090000}"/>
    <cellStyle name="ปกติ 8 5" xfId="2364" xr:uid="{00000000-0005-0000-0000-00006C090000}"/>
    <cellStyle name="ปกติ 9" xfId="2365" xr:uid="{00000000-0005-0000-0000-00006D090000}"/>
    <cellStyle name="ปกติ 9 2" xfId="2366" xr:uid="{00000000-0005-0000-0000-00006E090000}"/>
    <cellStyle name="ปกติ 9 3" xfId="2367" xr:uid="{00000000-0005-0000-0000-00006F090000}"/>
    <cellStyle name="ปกติ 9 4" xfId="2368" xr:uid="{00000000-0005-0000-0000-000070090000}"/>
    <cellStyle name="ปกติ 9 5" xfId="2369" xr:uid="{00000000-0005-0000-0000-000071090000}"/>
    <cellStyle name="ปกติ_EPCO_T2" xfId="2370" xr:uid="{00000000-0005-0000-0000-000072090000}"/>
    <cellStyle name="ปกติ_final_14_05_51" xfId="2371" xr:uid="{00000000-0005-0000-0000-000073090000}"/>
    <cellStyle name="ปกติ_S.PACK Q3-2003 " xfId="2372" xr:uid="{00000000-0005-0000-0000-000074090000}"/>
    <cellStyle name="เปอร์เซ็นต์ 2" xfId="2373" xr:uid="{00000000-0005-0000-0000-000079080000}"/>
    <cellStyle name="เปอร์เซ็นต์ 2 10" xfId="2374" xr:uid="{00000000-0005-0000-0000-00007A080000}"/>
    <cellStyle name="เปอร์เซ็นต์ 2 10 2" xfId="2375" xr:uid="{00000000-0005-0000-0000-00007B080000}"/>
    <cellStyle name="เปอร์เซ็นต์ 2 11" xfId="2376" xr:uid="{00000000-0005-0000-0000-00007C080000}"/>
    <cellStyle name="เปอร์เซ็นต์ 2 12" xfId="2377" xr:uid="{00000000-0005-0000-0000-00007D080000}"/>
    <cellStyle name="เปอร์เซ็นต์ 2 12 2" xfId="2378" xr:uid="{00000000-0005-0000-0000-00007E080000}"/>
    <cellStyle name="เปอร์เซ็นต์ 2 13" xfId="2379" xr:uid="{00000000-0005-0000-0000-00007F080000}"/>
    <cellStyle name="เปอร์เซ็นต์ 2 14" xfId="2380" xr:uid="{00000000-0005-0000-0000-000080080000}"/>
    <cellStyle name="เปอร์เซ็นต์ 2 14 2" xfId="2381" xr:uid="{00000000-0005-0000-0000-000081080000}"/>
    <cellStyle name="เปอร์เซ็นต์ 2 15" xfId="2382" xr:uid="{00000000-0005-0000-0000-000082080000}"/>
    <cellStyle name="เปอร์เซ็นต์ 2 16" xfId="2383" xr:uid="{00000000-0005-0000-0000-000083080000}"/>
    <cellStyle name="เปอร์เซ็นต์ 2 17" xfId="2384" xr:uid="{00000000-0005-0000-0000-000084080000}"/>
    <cellStyle name="เปอร์เซ็นต์ 2 18" xfId="2385" xr:uid="{00000000-0005-0000-0000-000085080000}"/>
    <cellStyle name="เปอร์เซ็นต์ 2 19" xfId="2386" xr:uid="{00000000-0005-0000-0000-000086080000}"/>
    <cellStyle name="เปอร์เซ็นต์ 2 2" xfId="2387" xr:uid="{00000000-0005-0000-0000-000087080000}"/>
    <cellStyle name="เปอร์เซ็นต์ 2 2 2" xfId="2388" xr:uid="{00000000-0005-0000-0000-000088080000}"/>
    <cellStyle name="เปอร์เซ็นต์ 2 2 3" xfId="2389" xr:uid="{00000000-0005-0000-0000-000089080000}"/>
    <cellStyle name="เปอร์เซ็นต์ 2 2 4" xfId="2390" xr:uid="{00000000-0005-0000-0000-00008A080000}"/>
    <cellStyle name="เปอร์เซ็นต์ 2 2 5" xfId="2391" xr:uid="{00000000-0005-0000-0000-00008B080000}"/>
    <cellStyle name="เปอร์เซ็นต์ 2 2 6" xfId="2392" xr:uid="{00000000-0005-0000-0000-00008C080000}"/>
    <cellStyle name="เปอร์เซ็นต์ 2 20" xfId="2393" xr:uid="{00000000-0005-0000-0000-00008D080000}"/>
    <cellStyle name="เปอร์เซ็นต์ 2 21" xfId="2394" xr:uid="{00000000-0005-0000-0000-00008E080000}"/>
    <cellStyle name="เปอร์เซ็นต์ 2 22" xfId="2395" xr:uid="{00000000-0005-0000-0000-00008F080000}"/>
    <cellStyle name="เปอร์เซ็นต์ 2 23" xfId="2396" xr:uid="{00000000-0005-0000-0000-000090080000}"/>
    <cellStyle name="เปอร์เซ็นต์ 2 24" xfId="2397" xr:uid="{00000000-0005-0000-0000-000091080000}"/>
    <cellStyle name="เปอร์เซ็นต์ 2 25" xfId="2398" xr:uid="{00000000-0005-0000-0000-000092080000}"/>
    <cellStyle name="เปอร์เซ็นต์ 2 26" xfId="2399" xr:uid="{00000000-0005-0000-0000-000093080000}"/>
    <cellStyle name="เปอร์เซ็นต์ 2 27" xfId="2400" xr:uid="{00000000-0005-0000-0000-000094080000}"/>
    <cellStyle name="เปอร์เซ็นต์ 2 28" xfId="2401" xr:uid="{00000000-0005-0000-0000-000095080000}"/>
    <cellStyle name="เปอร์เซ็นต์ 2 29" xfId="2402" xr:uid="{00000000-0005-0000-0000-000096080000}"/>
    <cellStyle name="เปอร์เซ็นต์ 2 3" xfId="2403" xr:uid="{00000000-0005-0000-0000-000097080000}"/>
    <cellStyle name="เปอร์เซ็นต์ 2 3 2" xfId="2404" xr:uid="{00000000-0005-0000-0000-000098080000}"/>
    <cellStyle name="เปอร์เซ็นต์ 2 4" xfId="2405" xr:uid="{00000000-0005-0000-0000-000099080000}"/>
    <cellStyle name="เปอร์เซ็นต์ 2 4 2" xfId="2406" xr:uid="{00000000-0005-0000-0000-00009A080000}"/>
    <cellStyle name="เปอร์เซ็นต์ 2 5" xfId="2407" xr:uid="{00000000-0005-0000-0000-00009B080000}"/>
    <cellStyle name="เปอร์เซ็นต์ 2 5 2" xfId="2408" xr:uid="{00000000-0005-0000-0000-00009C080000}"/>
    <cellStyle name="เปอร์เซ็นต์ 2 6" xfId="2409" xr:uid="{00000000-0005-0000-0000-00009D080000}"/>
    <cellStyle name="เปอร์เซ็นต์ 2 6 2" xfId="2410" xr:uid="{00000000-0005-0000-0000-00009E080000}"/>
    <cellStyle name="เปอร์เซ็นต์ 2 7" xfId="2411" xr:uid="{00000000-0005-0000-0000-00009F080000}"/>
    <cellStyle name="เปอร์เซ็นต์ 2 8" xfId="2412" xr:uid="{00000000-0005-0000-0000-0000A0080000}"/>
    <cellStyle name="เปอร์เซ็นต์ 2 9" xfId="2413" xr:uid="{00000000-0005-0000-0000-0000A1080000}"/>
    <cellStyle name="เปอร์เซ็นต์ 3" xfId="2414" xr:uid="{00000000-0005-0000-0000-0000A2080000}"/>
    <cellStyle name="เปอร์เซ็นต์ 3 2" xfId="2415" xr:uid="{00000000-0005-0000-0000-0000A3080000}"/>
    <cellStyle name="เปอร์เซ็นต์ 3 3" xfId="2416" xr:uid="{00000000-0005-0000-0000-0000A4080000}"/>
    <cellStyle name="เปอร์เซ็นต์ 3 4" xfId="2417" xr:uid="{00000000-0005-0000-0000-0000A5080000}"/>
    <cellStyle name="เปอร์เซ็นต์ 3 5" xfId="2418" xr:uid="{00000000-0005-0000-0000-0000A6080000}"/>
    <cellStyle name="เปอร์เซ็นต์ 4" xfId="2419" xr:uid="{00000000-0005-0000-0000-0000A7080000}"/>
    <cellStyle name="เปอร์เซ็นต์ 5" xfId="2420" xr:uid="{00000000-0005-0000-0000-0000A8080000}"/>
    <cellStyle name="ลักษณะ 1" xfId="2421" xr:uid="{00000000-0005-0000-0000-000075090000}"/>
    <cellStyle name="一般_mgt_dept_exp" xfId="2422" xr:uid="{00000000-0005-0000-0000-00007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12</xdr:row>
      <xdr:rowOff>9525</xdr:rowOff>
    </xdr:from>
    <xdr:to>
      <xdr:col>8</xdr:col>
      <xdr:colOff>333375</xdr:colOff>
      <xdr:row>13</xdr:row>
      <xdr:rowOff>247650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FA587E-DE9B-F52E-B2DA-70261F0806C7}"/>
            </a:ext>
          </a:extLst>
        </xdr:cNvPr>
        <xdr:cNvSpPr txBox="1"/>
      </xdr:nvSpPr>
      <xdr:spPr>
        <a:xfrm>
          <a:off x="3667125" y="3324225"/>
          <a:ext cx="895350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63862" name="Rectangle 1">
          <a:extLst>
            <a:ext uri="{FF2B5EF4-FFF2-40B4-BE49-F238E27FC236}">
              <a16:creationId xmlns:a16="http://schemas.microsoft.com/office/drawing/2014/main" id="{C6935D19-717C-78F0-B2D1-64D8AD104334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63863" name="Rectangle 1">
          <a:extLst>
            <a:ext uri="{FF2B5EF4-FFF2-40B4-BE49-F238E27FC236}">
              <a16:creationId xmlns:a16="http://schemas.microsoft.com/office/drawing/2014/main" id="{76B69AC3-8DCC-D1FF-1167-BA436BBEC511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1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1.5703125" style="4" customWidth="1"/>
    <col min="7" max="7" width="10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35" customWidth="1"/>
    <col min="12" max="12" width="9.140625" style="4"/>
    <col min="13" max="13" width="14.42578125" style="4" customWidth="1"/>
    <col min="14" max="14" width="9.85546875" style="4" customWidth="1"/>
    <col min="15" max="16384" width="9.140625" style="4"/>
  </cols>
  <sheetData>
    <row r="1" spans="1:11" ht="21.9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21.95" customHeight="1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1.95" customHeight="1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5" spans="1:11" ht="21.95" customHeight="1">
      <c r="H5" s="23"/>
      <c r="I5" s="113" t="s">
        <v>3</v>
      </c>
      <c r="J5" s="113"/>
      <c r="K5" s="113"/>
    </row>
    <row r="6" spans="1:11" ht="21.95" customHeight="1">
      <c r="G6" s="5" t="s">
        <v>4</v>
      </c>
      <c r="H6" s="11"/>
      <c r="I6" s="26" t="s">
        <v>5</v>
      </c>
      <c r="K6" s="26" t="s">
        <v>6</v>
      </c>
    </row>
    <row r="7" spans="1:11" ht="21.95" customHeight="1">
      <c r="A7" s="72" t="s">
        <v>7</v>
      </c>
      <c r="B7" s="73"/>
      <c r="C7" s="73"/>
      <c r="D7" s="73"/>
      <c r="E7" s="73"/>
      <c r="F7" s="73"/>
      <c r="G7" s="3"/>
      <c r="H7" s="11"/>
      <c r="I7" s="24"/>
      <c r="K7" s="24"/>
    </row>
    <row r="8" spans="1:11" ht="21.95" customHeight="1">
      <c r="A8" s="27" t="s">
        <v>8</v>
      </c>
      <c r="G8" s="3"/>
      <c r="H8" s="15"/>
      <c r="I8" s="15"/>
      <c r="K8" s="15"/>
    </row>
    <row r="9" spans="1:11" ht="21.95" customHeight="1">
      <c r="A9" s="4" t="s">
        <v>9</v>
      </c>
      <c r="G9" s="3">
        <v>6</v>
      </c>
      <c r="H9" s="15"/>
      <c r="I9" s="15">
        <v>75373896.450000018</v>
      </c>
      <c r="J9" s="15"/>
      <c r="K9" s="15">
        <v>19095699.539999999</v>
      </c>
    </row>
    <row r="10" spans="1:11" ht="21.95" customHeight="1">
      <c r="A10" s="4" t="s">
        <v>10</v>
      </c>
      <c r="G10" s="3" t="s">
        <v>11</v>
      </c>
      <c r="H10" s="15"/>
      <c r="I10" s="25">
        <v>38317738.030000009</v>
      </c>
      <c r="J10" s="15"/>
      <c r="K10" s="25">
        <v>37688344.159999996</v>
      </c>
    </row>
    <row r="11" spans="1:11" ht="21.95" customHeight="1">
      <c r="A11" s="4" t="s">
        <v>12</v>
      </c>
      <c r="G11" s="3">
        <v>8</v>
      </c>
      <c r="H11" s="15"/>
      <c r="I11" s="15">
        <v>9164939.9399999995</v>
      </c>
      <c r="J11" s="15"/>
      <c r="K11" s="15">
        <v>8316728.96</v>
      </c>
    </row>
    <row r="12" spans="1:11" ht="21.95" customHeight="1">
      <c r="A12" s="4" t="s">
        <v>13</v>
      </c>
      <c r="G12" s="3">
        <v>9</v>
      </c>
      <c r="H12" s="15"/>
      <c r="I12" s="15">
        <v>47000000</v>
      </c>
      <c r="J12" s="15"/>
      <c r="K12" s="15">
        <v>61599713.710000001</v>
      </c>
    </row>
    <row r="13" spans="1:11" ht="21.95" customHeight="1">
      <c r="A13" s="4" t="s">
        <v>14</v>
      </c>
      <c r="G13" s="3"/>
      <c r="H13" s="15"/>
      <c r="I13" s="15">
        <v>20000000</v>
      </c>
      <c r="J13" s="15"/>
      <c r="K13" s="15">
        <v>5000000</v>
      </c>
    </row>
    <row r="14" spans="1:11" ht="21.95" customHeight="1">
      <c r="A14" s="4" t="s">
        <v>15</v>
      </c>
      <c r="G14" s="3"/>
      <c r="H14" s="15"/>
      <c r="I14" s="15">
        <v>3481279.94</v>
      </c>
      <c r="J14" s="15"/>
      <c r="K14" s="15">
        <v>1060836.3999999999</v>
      </c>
    </row>
    <row r="15" spans="1:11" ht="21.95" customHeight="1">
      <c r="A15" s="4" t="s">
        <v>16</v>
      </c>
      <c r="G15" s="3"/>
      <c r="H15" s="28"/>
      <c r="I15" s="19">
        <f>SUM(I9:I14)</f>
        <v>193337854.36000001</v>
      </c>
      <c r="J15" s="15"/>
      <c r="K15" s="19">
        <f>SUM(K9:K14)</f>
        <v>132761322.77000001</v>
      </c>
    </row>
    <row r="16" spans="1:11" ht="21.95" customHeight="1">
      <c r="A16" s="27"/>
      <c r="G16" s="3"/>
      <c r="H16" s="15"/>
      <c r="I16" s="15"/>
      <c r="J16" s="15"/>
      <c r="K16" s="15"/>
    </row>
    <row r="17" spans="1:14" ht="21.95" customHeight="1">
      <c r="A17" s="27" t="s">
        <v>17</v>
      </c>
      <c r="G17" s="3"/>
      <c r="H17" s="15"/>
      <c r="I17" s="15"/>
      <c r="J17" s="15"/>
      <c r="K17" s="15"/>
    </row>
    <row r="18" spans="1:14" ht="21.95" customHeight="1">
      <c r="A18" s="4" t="s">
        <v>18</v>
      </c>
      <c r="G18" s="3">
        <v>10</v>
      </c>
      <c r="H18" s="15"/>
      <c r="I18" s="15">
        <v>20000000</v>
      </c>
      <c r="J18" s="15"/>
      <c r="K18" s="15">
        <v>20000000</v>
      </c>
      <c r="M18" s="37"/>
    </row>
    <row r="19" spans="1:14" ht="21.95" customHeight="1">
      <c r="A19" s="4" t="s">
        <v>19</v>
      </c>
      <c r="G19" s="3">
        <v>11</v>
      </c>
      <c r="H19" s="15"/>
      <c r="I19" s="15">
        <v>341196912.38999987</v>
      </c>
      <c r="J19" s="15"/>
      <c r="K19" s="15">
        <v>342693027.72000003</v>
      </c>
    </row>
    <row r="20" spans="1:14" ht="21.95" customHeight="1">
      <c r="A20" s="4" t="s">
        <v>20</v>
      </c>
      <c r="G20" s="3">
        <v>12.1</v>
      </c>
      <c r="H20" s="15"/>
      <c r="I20" s="15">
        <v>34745130.07</v>
      </c>
      <c r="J20" s="15"/>
      <c r="K20" s="15">
        <v>11254635.35</v>
      </c>
    </row>
    <row r="21" spans="1:14" ht="21.95" customHeight="1">
      <c r="A21" s="4" t="s">
        <v>21</v>
      </c>
      <c r="G21" s="3">
        <v>13</v>
      </c>
      <c r="H21" s="15"/>
      <c r="I21" s="15">
        <v>2644518.5</v>
      </c>
      <c r="J21" s="15"/>
      <c r="K21" s="15">
        <v>3365910.67</v>
      </c>
    </row>
    <row r="22" spans="1:14" ht="21.95" customHeight="1">
      <c r="A22" s="4" t="s">
        <v>22</v>
      </c>
      <c r="G22" s="3">
        <v>14</v>
      </c>
      <c r="H22" s="15"/>
      <c r="I22" s="15">
        <v>6413443.3399999999</v>
      </c>
      <c r="J22" s="15"/>
      <c r="K22" s="15">
        <v>5976430.8799999999</v>
      </c>
    </row>
    <row r="23" spans="1:14" ht="21.95" customHeight="1">
      <c r="A23" s="4" t="s">
        <v>23</v>
      </c>
      <c r="G23" s="3">
        <v>15</v>
      </c>
      <c r="H23" s="15"/>
      <c r="I23" s="15">
        <v>5020000</v>
      </c>
      <c r="J23" s="15"/>
      <c r="K23" s="15">
        <v>5020000</v>
      </c>
    </row>
    <row r="24" spans="1:14" ht="21.95" customHeight="1">
      <c r="A24" s="4" t="s">
        <v>24</v>
      </c>
      <c r="G24" s="3"/>
      <c r="H24" s="28"/>
      <c r="I24" s="36">
        <v>5348439.8500000015</v>
      </c>
      <c r="J24" s="15"/>
      <c r="K24" s="36">
        <v>3880120.39</v>
      </c>
    </row>
    <row r="25" spans="1:14" ht="21.95" customHeight="1">
      <c r="A25" s="4" t="s">
        <v>25</v>
      </c>
      <c r="G25" s="3"/>
      <c r="H25" s="28"/>
      <c r="I25" s="19">
        <f>SUM(I18:I24)</f>
        <v>415368444.14999986</v>
      </c>
      <c r="J25" s="15"/>
      <c r="K25" s="19">
        <f>SUM(K18:K24)</f>
        <v>392190125.01000005</v>
      </c>
    </row>
    <row r="26" spans="1:14" ht="9.75" customHeight="1">
      <c r="A26" s="27"/>
      <c r="G26" s="3"/>
      <c r="H26" s="15"/>
      <c r="I26" s="15"/>
      <c r="J26" s="15"/>
      <c r="K26" s="15"/>
    </row>
    <row r="27" spans="1:14" ht="21.95" customHeight="1" thickBot="1">
      <c r="A27" s="27" t="s">
        <v>26</v>
      </c>
      <c r="E27" s="37"/>
      <c r="G27" s="3"/>
      <c r="H27" s="28"/>
      <c r="I27" s="38">
        <f>I15+I25</f>
        <v>608706298.50999987</v>
      </c>
      <c r="J27" s="15"/>
      <c r="K27" s="38">
        <f>K15+K25</f>
        <v>524951447.78000009</v>
      </c>
      <c r="N27" s="37"/>
    </row>
    <row r="28" spans="1:14" ht="21.95" customHeight="1" thickTop="1">
      <c r="G28" s="3"/>
      <c r="H28" s="39"/>
      <c r="I28" s="39"/>
    </row>
    <row r="29" spans="1:14" ht="21.95" customHeight="1">
      <c r="A29" s="22" t="s">
        <v>27</v>
      </c>
      <c r="G29" s="3"/>
      <c r="H29" s="39"/>
      <c r="I29" s="39"/>
    </row>
    <row r="30" spans="1:14" ht="21.95" customHeight="1">
      <c r="A30" s="22"/>
      <c r="G30" s="3"/>
      <c r="H30" s="39"/>
      <c r="I30" s="39"/>
    </row>
    <row r="31" spans="1:14" ht="21.95" customHeight="1">
      <c r="A31" s="22"/>
      <c r="G31" s="3"/>
      <c r="H31" s="39"/>
      <c r="I31" s="39"/>
    </row>
    <row r="32" spans="1:14" ht="21.95" customHeight="1">
      <c r="A32" s="22"/>
      <c r="G32" s="3"/>
      <c r="H32" s="39"/>
      <c r="I32" s="39"/>
    </row>
    <row r="33" spans="1:11" ht="21.95" customHeight="1">
      <c r="A33" s="22"/>
      <c r="G33" s="3"/>
      <c r="H33" s="39"/>
      <c r="I33"/>
    </row>
    <row r="34" spans="1:11" ht="21.95" customHeight="1">
      <c r="A34" s="22"/>
      <c r="G34" s="3"/>
      <c r="H34" s="39"/>
      <c r="I34" s="39"/>
    </row>
    <row r="35" spans="1:11" ht="21.95" customHeight="1">
      <c r="A35" s="22"/>
      <c r="G35" s="3"/>
      <c r="H35" s="39"/>
      <c r="I35" s="39"/>
    </row>
    <row r="36" spans="1:11" ht="21.95" customHeight="1">
      <c r="G36" s="3"/>
      <c r="H36" s="39"/>
      <c r="I36" s="39"/>
    </row>
    <row r="37" spans="1:11" ht="29.65" customHeight="1">
      <c r="B37" s="14"/>
      <c r="D37" s="12"/>
      <c r="E37" s="14"/>
      <c r="F37" s="14"/>
      <c r="G37" s="12"/>
      <c r="H37" s="14"/>
      <c r="I37" s="14"/>
      <c r="J37" s="14"/>
    </row>
    <row r="38" spans="1:11" ht="21.95" customHeight="1">
      <c r="K38" s="1" t="s">
        <v>184</v>
      </c>
    </row>
    <row r="39" spans="1:11" ht="21.95" customHeight="1">
      <c r="A39" s="112" t="str">
        <f>$A$1</f>
        <v>บริษัท วัฒนาการแพทย์ จำกัด (มหาชน)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ht="21.95" customHeight="1">
      <c r="A40" s="112" t="s">
        <v>28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ht="21.95" customHeight="1">
      <c r="A41" s="112" t="str">
        <f>A3</f>
        <v>ณ วันที่ 31 ธันวาคม 2565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3" spans="1:11" ht="21.95" customHeight="1">
      <c r="H43" s="23"/>
      <c r="I43" s="113" t="s">
        <v>3</v>
      </c>
      <c r="J43" s="113"/>
      <c r="K43" s="113"/>
    </row>
    <row r="44" spans="1:11" ht="21.95" customHeight="1">
      <c r="G44" s="5" t="s">
        <v>4</v>
      </c>
      <c r="H44" s="11"/>
      <c r="I44" s="26" t="s">
        <v>5</v>
      </c>
      <c r="K44" s="26" t="s">
        <v>6</v>
      </c>
    </row>
    <row r="45" spans="1:11" ht="21.95" customHeight="1">
      <c r="A45" s="114" t="s">
        <v>29</v>
      </c>
      <c r="B45" s="114"/>
      <c r="C45" s="114"/>
      <c r="D45" s="114"/>
      <c r="E45" s="114"/>
      <c r="F45" s="114"/>
      <c r="G45" s="3"/>
      <c r="H45" s="11"/>
      <c r="I45" s="24"/>
      <c r="K45" s="24"/>
    </row>
    <row r="46" spans="1:11" ht="21.95" customHeight="1">
      <c r="A46" s="27" t="s">
        <v>30</v>
      </c>
      <c r="K46" s="4"/>
    </row>
    <row r="47" spans="1:11" ht="21.95" customHeight="1">
      <c r="A47" s="4" t="s">
        <v>31</v>
      </c>
      <c r="G47" s="3">
        <v>16</v>
      </c>
      <c r="H47" s="15"/>
      <c r="I47" s="67">
        <v>0</v>
      </c>
      <c r="J47" s="15"/>
      <c r="K47" s="67">
        <v>13012916.33</v>
      </c>
    </row>
    <row r="48" spans="1:11" ht="21.95" customHeight="1">
      <c r="A48" s="4" t="s">
        <v>32</v>
      </c>
      <c r="G48" s="3" t="s">
        <v>33</v>
      </c>
      <c r="H48" s="15"/>
      <c r="I48" s="15">
        <v>49101420.780000001</v>
      </c>
      <c r="J48" s="15"/>
      <c r="K48" s="15">
        <v>38457380.460000001</v>
      </c>
    </row>
    <row r="49" spans="1:14" ht="21.95" customHeight="1">
      <c r="A49" s="4" t="s">
        <v>34</v>
      </c>
      <c r="G49" s="3"/>
      <c r="H49" s="15"/>
      <c r="I49" s="15"/>
      <c r="J49" s="15"/>
      <c r="K49" s="15"/>
    </row>
    <row r="50" spans="1:14" ht="21.95" customHeight="1">
      <c r="A50" s="27"/>
      <c r="B50" s="4" t="s">
        <v>35</v>
      </c>
      <c r="G50" s="3">
        <v>18</v>
      </c>
      <c r="H50" s="15"/>
      <c r="I50" s="15">
        <v>9605000</v>
      </c>
      <c r="J50" s="15"/>
      <c r="K50" s="15">
        <v>26774677.02</v>
      </c>
    </row>
    <row r="51" spans="1:14" ht="21.95" customHeight="1">
      <c r="A51" s="27"/>
      <c r="B51" s="4" t="s">
        <v>36</v>
      </c>
      <c r="G51" s="3" t="s">
        <v>37</v>
      </c>
      <c r="H51" s="15"/>
      <c r="I51" s="15">
        <v>4260756.75</v>
      </c>
      <c r="J51" s="15"/>
      <c r="K51" s="15">
        <v>1612758.13</v>
      </c>
    </row>
    <row r="52" spans="1:14" ht="21.95" customHeight="1">
      <c r="A52" s="4" t="s">
        <v>38</v>
      </c>
      <c r="G52" s="3">
        <v>19</v>
      </c>
      <c r="H52" s="15"/>
      <c r="I52" s="15">
        <v>12705947</v>
      </c>
      <c r="J52" s="15"/>
      <c r="K52" s="15">
        <v>12703615</v>
      </c>
    </row>
    <row r="53" spans="1:14" ht="21.95" customHeight="1">
      <c r="A53" s="4" t="s">
        <v>39</v>
      </c>
      <c r="G53" s="3"/>
      <c r="H53" s="15"/>
      <c r="I53" s="15">
        <v>8642448.1099999994</v>
      </c>
      <c r="J53" s="15"/>
      <c r="K53" s="15">
        <v>229861.95</v>
      </c>
    </row>
    <row r="54" spans="1:14" ht="21.95" customHeight="1">
      <c r="A54" s="4" t="s">
        <v>40</v>
      </c>
      <c r="G54" s="3"/>
      <c r="H54" s="15"/>
      <c r="I54" s="15">
        <v>239740.81</v>
      </c>
      <c r="J54" s="15"/>
      <c r="K54" s="15">
        <v>17981550</v>
      </c>
    </row>
    <row r="55" spans="1:14" ht="21.95" customHeight="1">
      <c r="A55" s="4" t="s">
        <v>41</v>
      </c>
      <c r="G55" s="3"/>
      <c r="H55" s="28"/>
      <c r="I55" s="15">
        <v>1087314.76</v>
      </c>
      <c r="J55" s="15"/>
      <c r="K55" s="15">
        <v>382493.31</v>
      </c>
    </row>
    <row r="56" spans="1:14" ht="21.95" customHeight="1">
      <c r="A56" s="4" t="s">
        <v>42</v>
      </c>
      <c r="G56" s="3"/>
      <c r="H56" s="28"/>
      <c r="I56" s="19">
        <f>SUM(I47:I55)</f>
        <v>85642628.210000008</v>
      </c>
      <c r="J56" s="15"/>
      <c r="K56" s="19">
        <f>SUM(K47:K55)</f>
        <v>111155252.2</v>
      </c>
    </row>
    <row r="57" spans="1:14" ht="21.95" customHeight="1">
      <c r="A57" s="27"/>
      <c r="G57" s="3"/>
      <c r="H57" s="41"/>
      <c r="I57" s="41"/>
      <c r="J57" s="42"/>
      <c r="K57" s="42"/>
    </row>
    <row r="58" spans="1:14" ht="21.95" customHeight="1">
      <c r="A58" s="27" t="s">
        <v>43</v>
      </c>
      <c r="G58" s="3"/>
      <c r="H58" s="41"/>
      <c r="I58" s="41"/>
      <c r="J58" s="42"/>
      <c r="K58" s="42"/>
    </row>
    <row r="59" spans="1:14" ht="21.95" customHeight="1">
      <c r="A59" s="4" t="s">
        <v>44</v>
      </c>
      <c r="G59" s="3">
        <v>18</v>
      </c>
      <c r="H59" s="15"/>
      <c r="I59" s="15">
        <v>9720000</v>
      </c>
      <c r="J59" s="42"/>
      <c r="K59" s="15">
        <v>19325000</v>
      </c>
    </row>
    <row r="60" spans="1:14" ht="21.95" customHeight="1">
      <c r="A60" s="4" t="s">
        <v>45</v>
      </c>
      <c r="G60" s="3" t="s">
        <v>37</v>
      </c>
      <c r="H60" s="15"/>
      <c r="I60" s="15">
        <v>31629431.560000002</v>
      </c>
      <c r="J60" s="42"/>
      <c r="K60" s="15">
        <v>10251909.1</v>
      </c>
      <c r="M60" s="37"/>
    </row>
    <row r="61" spans="1:14" ht="21.95" customHeight="1">
      <c r="A61" s="4" t="s">
        <v>46</v>
      </c>
      <c r="G61" s="3">
        <v>19</v>
      </c>
      <c r="H61" s="15"/>
      <c r="I61" s="15">
        <v>15460466</v>
      </c>
      <c r="J61" s="42"/>
      <c r="K61" s="15">
        <v>15549076</v>
      </c>
      <c r="M61" s="37"/>
    </row>
    <row r="62" spans="1:14" ht="21.95" customHeight="1">
      <c r="A62" s="4" t="s">
        <v>47</v>
      </c>
      <c r="G62" s="3"/>
      <c r="H62" s="15"/>
      <c r="I62" s="19">
        <f>SUM(I59:I61)</f>
        <v>56809897.560000002</v>
      </c>
      <c r="J62" s="42"/>
      <c r="K62" s="19">
        <f>SUM(K59:K61)</f>
        <v>45125985.100000001</v>
      </c>
    </row>
    <row r="63" spans="1:14" ht="9.75" customHeight="1">
      <c r="A63" s="27"/>
      <c r="G63" s="3"/>
      <c r="H63" s="15"/>
      <c r="I63" s="15"/>
      <c r="J63" s="42"/>
      <c r="K63" s="15"/>
    </row>
    <row r="64" spans="1:14" ht="21.95" customHeight="1">
      <c r="A64" s="27" t="s">
        <v>48</v>
      </c>
      <c r="G64" s="3"/>
      <c r="H64" s="15"/>
      <c r="I64" s="36">
        <f>I56+I62</f>
        <v>142452525.77000001</v>
      </c>
      <c r="J64" s="42"/>
      <c r="K64" s="36">
        <f>K56+K62</f>
        <v>156281237.30000001</v>
      </c>
      <c r="N64" s="37"/>
    </row>
    <row r="65" spans="1:11" ht="21.95" customHeight="1">
      <c r="A65" s="27"/>
      <c r="G65" s="3"/>
      <c r="H65" s="43"/>
      <c r="I65" s="43"/>
    </row>
    <row r="66" spans="1:11" ht="21.95" customHeight="1">
      <c r="A66" s="22" t="s">
        <v>27</v>
      </c>
      <c r="G66" s="3"/>
      <c r="H66" s="43"/>
      <c r="I66" s="43"/>
    </row>
    <row r="67" spans="1:11" ht="21.95" customHeight="1">
      <c r="A67" s="22"/>
      <c r="G67" s="3"/>
      <c r="H67" s="43"/>
      <c r="I67" s="43"/>
    </row>
    <row r="68" spans="1:11" ht="21.95" customHeight="1">
      <c r="A68" s="22"/>
      <c r="G68" s="3"/>
      <c r="H68" s="43"/>
      <c r="I68" s="43"/>
    </row>
    <row r="69" spans="1:11" ht="21.95" customHeight="1">
      <c r="A69" s="22"/>
      <c r="G69" s="3"/>
      <c r="H69" s="43"/>
      <c r="I69" s="43"/>
    </row>
    <row r="70" spans="1:11" ht="21.95" customHeight="1">
      <c r="A70" s="22"/>
      <c r="F70" s="4" t="s">
        <v>49</v>
      </c>
      <c r="G70" s="3"/>
      <c r="H70" s="43"/>
      <c r="I70" s="43"/>
    </row>
    <row r="71" spans="1:11" ht="21.95" customHeight="1">
      <c r="A71" s="22"/>
      <c r="G71" s="3"/>
      <c r="H71" s="43"/>
      <c r="I71" s="43"/>
    </row>
    <row r="72" spans="1:11" ht="21.95" customHeight="1">
      <c r="A72" s="22"/>
      <c r="G72" s="3"/>
      <c r="H72" s="43"/>
      <c r="I72" s="43"/>
    </row>
    <row r="73" spans="1:11" ht="21.95" customHeight="1">
      <c r="A73" s="22"/>
      <c r="G73" s="3"/>
      <c r="H73" s="43"/>
      <c r="I73" s="43"/>
    </row>
    <row r="74" spans="1:11" ht="21.95" customHeight="1">
      <c r="A74" s="27"/>
      <c r="G74" s="3"/>
      <c r="H74" s="43"/>
      <c r="I74" s="43"/>
    </row>
    <row r="75" spans="1:11" ht="29.65" customHeight="1">
      <c r="A75" s="27"/>
      <c r="G75" s="3"/>
      <c r="H75" s="43"/>
      <c r="I75" s="43"/>
    </row>
    <row r="76" spans="1:11" ht="21.95" customHeight="1">
      <c r="K76" s="1" t="s">
        <v>171</v>
      </c>
    </row>
    <row r="77" spans="1:11" ht="21.95" customHeight="1">
      <c r="A77" s="112" t="str">
        <f>$A$1</f>
        <v>บริษัท วัฒนาการแพทย์ จำกัด (มหาชน)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</row>
    <row r="78" spans="1:11" ht="21.95" customHeight="1">
      <c r="A78" s="112" t="s">
        <v>28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1" ht="21.95" customHeight="1">
      <c r="A79" s="112" t="str">
        <f>A3</f>
        <v>ณ วันที่ 31 ธันวาคม 2565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spans="1:11" ht="21.95" customHeight="1">
      <c r="A80" s="13"/>
      <c r="B80" s="13"/>
      <c r="C80" s="13"/>
      <c r="D80" s="13"/>
      <c r="E80" s="13"/>
      <c r="F80" s="13"/>
      <c r="G80" s="13"/>
      <c r="H80" s="13"/>
      <c r="I80" s="13"/>
    </row>
    <row r="81" spans="1:14" ht="21.95" customHeight="1">
      <c r="H81" s="23"/>
      <c r="I81" s="113" t="s">
        <v>3</v>
      </c>
      <c r="J81" s="113"/>
      <c r="K81" s="113"/>
    </row>
    <row r="82" spans="1:14" ht="21.95" customHeight="1">
      <c r="G82" s="5" t="s">
        <v>4</v>
      </c>
      <c r="H82" s="11"/>
      <c r="I82" s="26" t="s">
        <v>5</v>
      </c>
      <c r="K82" s="26" t="s">
        <v>6</v>
      </c>
    </row>
    <row r="83" spans="1:14" ht="21.95" customHeight="1">
      <c r="A83" s="114" t="s">
        <v>50</v>
      </c>
      <c r="B83" s="114"/>
      <c r="C83" s="114"/>
      <c r="D83" s="114"/>
      <c r="E83" s="114"/>
      <c r="F83" s="114"/>
      <c r="G83" s="3"/>
      <c r="H83" s="11"/>
      <c r="I83" s="24"/>
      <c r="K83" s="24"/>
    </row>
    <row r="84" spans="1:14" ht="21.95" customHeight="1">
      <c r="A84" s="27" t="s">
        <v>51</v>
      </c>
      <c r="H84" s="16"/>
      <c r="I84" s="16"/>
      <c r="J84" s="42"/>
      <c r="K84" s="16"/>
    </row>
    <row r="85" spans="1:14" ht="21.95" customHeight="1">
      <c r="A85" s="4" t="s">
        <v>52</v>
      </c>
      <c r="G85" s="27"/>
      <c r="H85" s="41"/>
      <c r="I85" s="41"/>
      <c r="J85" s="42"/>
      <c r="K85" s="41"/>
    </row>
    <row r="86" spans="1:14" ht="21.95" customHeight="1">
      <c r="A86" s="17" t="s">
        <v>53</v>
      </c>
      <c r="G86" s="27"/>
      <c r="H86" s="41"/>
      <c r="I86" s="41"/>
      <c r="J86" s="42"/>
      <c r="K86" s="41"/>
    </row>
    <row r="87" spans="1:14" ht="21.95" customHeight="1">
      <c r="B87" s="4" t="s">
        <v>54</v>
      </c>
      <c r="G87" s="27"/>
      <c r="H87" s="15"/>
      <c r="I87" s="44">
        <v>100000000</v>
      </c>
      <c r="J87" s="15"/>
      <c r="K87" s="44">
        <v>100000000</v>
      </c>
    </row>
    <row r="88" spans="1:14" ht="21.95" customHeight="1">
      <c r="A88" s="17" t="s">
        <v>55</v>
      </c>
      <c r="G88" s="27"/>
      <c r="H88" s="15"/>
      <c r="I88" s="15"/>
      <c r="J88" s="15"/>
      <c r="K88" s="15"/>
    </row>
    <row r="89" spans="1:14" ht="21.95" customHeight="1">
      <c r="B89" s="4" t="s">
        <v>54</v>
      </c>
      <c r="G89" s="27"/>
      <c r="H89" s="15"/>
      <c r="I89" s="15">
        <v>100000000</v>
      </c>
      <c r="J89" s="15"/>
      <c r="K89" s="15">
        <v>100000000</v>
      </c>
    </row>
    <row r="90" spans="1:14" ht="21.95" customHeight="1">
      <c r="A90" s="4" t="s">
        <v>56</v>
      </c>
      <c r="G90" s="27"/>
      <c r="H90" s="15"/>
      <c r="I90" s="15">
        <v>62500000</v>
      </c>
      <c r="J90" s="15"/>
      <c r="K90" s="15">
        <v>62500000</v>
      </c>
    </row>
    <row r="91" spans="1:14" ht="21.95" customHeight="1">
      <c r="A91" s="4" t="s">
        <v>57</v>
      </c>
      <c r="G91" s="27"/>
      <c r="H91" s="15"/>
      <c r="I91" s="15"/>
      <c r="J91" s="15"/>
      <c r="K91" s="15"/>
    </row>
    <row r="92" spans="1:14" ht="21.95" customHeight="1">
      <c r="A92" s="17"/>
      <c r="B92" s="4" t="s">
        <v>58</v>
      </c>
      <c r="G92" s="3">
        <v>20</v>
      </c>
      <c r="H92" s="15"/>
      <c r="I92" s="15">
        <v>10000000</v>
      </c>
      <c r="J92" s="15"/>
      <c r="K92" s="15">
        <v>10000000</v>
      </c>
      <c r="N92" s="40"/>
    </row>
    <row r="93" spans="1:14" ht="21.95" customHeight="1">
      <c r="A93" s="17"/>
      <c r="B93" s="4" t="s">
        <v>59</v>
      </c>
      <c r="G93" s="27"/>
      <c r="H93" s="15"/>
      <c r="I93" s="15">
        <v>293753772.74000019</v>
      </c>
      <c r="J93" s="15"/>
      <c r="K93" s="15">
        <v>196170210.47999999</v>
      </c>
      <c r="N93" s="40"/>
    </row>
    <row r="94" spans="1:14" ht="21.95" customHeight="1">
      <c r="A94" s="4" t="s">
        <v>60</v>
      </c>
      <c r="G94" s="3">
        <v>14.2</v>
      </c>
      <c r="I94" s="40">
        <v>0</v>
      </c>
      <c r="K94" s="40">
        <v>0</v>
      </c>
    </row>
    <row r="95" spans="1:14" ht="21.95" customHeight="1">
      <c r="A95" s="17" t="s">
        <v>61</v>
      </c>
      <c r="G95" s="27"/>
      <c r="H95" s="15"/>
      <c r="I95" s="19">
        <f>SUM(I89:I94)</f>
        <v>466253772.74000019</v>
      </c>
      <c r="J95" s="15"/>
      <c r="K95" s="19">
        <f>SUM(K89:K94)</f>
        <v>368670210.48000002</v>
      </c>
    </row>
    <row r="96" spans="1:14" ht="11.25" customHeight="1">
      <c r="A96" s="27"/>
      <c r="G96" s="27"/>
      <c r="H96" s="15"/>
      <c r="I96" s="15"/>
      <c r="J96" s="15"/>
      <c r="K96" s="15"/>
    </row>
    <row r="97" spans="1:14" ht="21.95" customHeight="1" thickBot="1">
      <c r="A97" s="27" t="s">
        <v>62</v>
      </c>
      <c r="F97" s="43"/>
      <c r="G97" s="27"/>
      <c r="H97" s="15"/>
      <c r="I97" s="38">
        <f>I95+I64</f>
        <v>608706298.51000023</v>
      </c>
      <c r="J97" s="15"/>
      <c r="K97" s="38">
        <f>K95+K64</f>
        <v>524951447.78000003</v>
      </c>
      <c r="M97" s="43"/>
      <c r="N97" s="43"/>
    </row>
    <row r="98" spans="1:14" ht="21.95" customHeight="1" thickTop="1">
      <c r="A98" s="27"/>
      <c r="H98" s="41"/>
      <c r="I98" s="45"/>
      <c r="J98" s="42"/>
      <c r="K98" s="42"/>
      <c r="N98" s="37"/>
    </row>
    <row r="99" spans="1:14" s="46" customFormat="1" ht="21.95" customHeight="1">
      <c r="A99" s="22" t="s">
        <v>27</v>
      </c>
      <c r="E99" s="47"/>
      <c r="H99" s="48"/>
      <c r="I99" s="49"/>
      <c r="J99" s="50"/>
      <c r="K99" s="49"/>
    </row>
    <row r="100" spans="1:14" ht="21.95" customHeight="1">
      <c r="A100" s="27"/>
      <c r="E100" s="37"/>
      <c r="H100" s="41"/>
      <c r="I100" s="45"/>
      <c r="J100" s="42"/>
      <c r="K100" s="42"/>
      <c r="M100" s="37"/>
    </row>
    <row r="101" spans="1:14" ht="21.95" customHeight="1">
      <c r="A101" s="27"/>
      <c r="E101" s="37"/>
      <c r="H101" s="41"/>
      <c r="I101" s="45"/>
      <c r="J101" s="42"/>
      <c r="K101" s="42"/>
    </row>
    <row r="102" spans="1:14" ht="21.95" customHeight="1">
      <c r="A102" s="27"/>
      <c r="E102" s="37"/>
      <c r="H102" s="41"/>
      <c r="I102" s="45"/>
      <c r="J102" s="42"/>
      <c r="K102" s="42"/>
    </row>
    <row r="103" spans="1:14" ht="21.95" customHeight="1">
      <c r="A103" s="27"/>
      <c r="E103" s="37"/>
      <c r="H103" s="41"/>
      <c r="I103" s="45"/>
      <c r="J103" s="42"/>
      <c r="K103" s="42"/>
    </row>
    <row r="104" spans="1:14" ht="21.95" customHeight="1">
      <c r="A104" s="27"/>
      <c r="E104" s="37"/>
      <c r="H104" s="41"/>
      <c r="I104" s="45"/>
      <c r="J104" s="42"/>
      <c r="K104" s="42"/>
    </row>
    <row r="105" spans="1:14" ht="21.95" customHeight="1">
      <c r="A105" s="27"/>
      <c r="E105" s="37"/>
      <c r="H105" s="41"/>
      <c r="I105" s="45"/>
      <c r="J105" s="42"/>
      <c r="K105" s="42"/>
    </row>
    <row r="106" spans="1:14" ht="21.95" customHeight="1">
      <c r="A106" s="27"/>
      <c r="H106" s="41"/>
      <c r="I106" s="45"/>
      <c r="J106" s="42"/>
      <c r="K106" s="42"/>
    </row>
    <row r="107" spans="1:14" ht="21.95" customHeight="1">
      <c r="A107" s="11"/>
      <c r="B107" s="11"/>
      <c r="C107" s="11"/>
      <c r="D107" s="11"/>
      <c r="E107" s="11"/>
      <c r="F107" s="11"/>
      <c r="G107" s="11"/>
      <c r="H107" s="51"/>
      <c r="I107" s="74"/>
      <c r="J107" s="51"/>
    </row>
    <row r="108" spans="1:14" ht="21.95" customHeight="1">
      <c r="A108" s="11"/>
      <c r="B108" s="11"/>
      <c r="C108" s="11"/>
      <c r="D108" s="11"/>
      <c r="E108" s="11"/>
      <c r="F108" s="11"/>
      <c r="G108" s="11"/>
      <c r="H108" s="51"/>
      <c r="I108" s="74"/>
      <c r="J108" s="51"/>
    </row>
    <row r="109" spans="1:14" ht="21.95" customHeight="1">
      <c r="A109" s="11"/>
      <c r="B109" s="11"/>
      <c r="C109" s="11"/>
      <c r="D109" s="11"/>
      <c r="E109" s="11"/>
      <c r="F109" s="11"/>
      <c r="G109" s="11"/>
      <c r="H109" s="51"/>
      <c r="I109" s="74"/>
      <c r="J109" s="51"/>
    </row>
    <row r="110" spans="1:14" ht="21.95" customHeight="1">
      <c r="A110" s="11"/>
      <c r="B110" s="11"/>
      <c r="C110" s="11"/>
      <c r="D110" s="11"/>
      <c r="E110" s="11"/>
      <c r="F110" s="11"/>
      <c r="G110" s="11"/>
      <c r="H110" s="51"/>
      <c r="I110" s="74"/>
      <c r="J110" s="51"/>
    </row>
    <row r="111" spans="1:14" ht="21.95" customHeight="1">
      <c r="A111" s="11"/>
      <c r="B111" s="11"/>
      <c r="C111" s="11"/>
      <c r="D111" s="11"/>
      <c r="E111" s="11"/>
      <c r="F111" s="11"/>
      <c r="G111" s="11"/>
      <c r="H111" s="51"/>
      <c r="I111" s="74"/>
      <c r="J111" s="51"/>
    </row>
    <row r="112" spans="1:14" ht="21.95" customHeight="1">
      <c r="A112" s="11"/>
      <c r="B112" s="11"/>
      <c r="C112" s="11"/>
      <c r="D112" s="11"/>
      <c r="E112" s="11"/>
      <c r="F112" s="11"/>
      <c r="G112" s="11"/>
      <c r="H112" s="51"/>
      <c r="I112" s="74"/>
      <c r="J112" s="51"/>
    </row>
    <row r="113" spans="1:11" ht="28.15" customHeight="1">
      <c r="A113" s="11"/>
      <c r="B113" s="11"/>
      <c r="C113" s="11"/>
      <c r="D113" s="11"/>
      <c r="E113" s="11"/>
      <c r="F113" s="11"/>
      <c r="G113" s="11"/>
      <c r="H113" s="51"/>
      <c r="I113" s="74"/>
      <c r="J113" s="51"/>
    </row>
    <row r="114" spans="1:11" ht="21.95" customHeight="1">
      <c r="K114" s="1" t="s">
        <v>185</v>
      </c>
    </row>
  </sheetData>
  <mergeCells count="14">
    <mergeCell ref="A77:K77"/>
    <mergeCell ref="A78:K78"/>
    <mergeCell ref="A79:K79"/>
    <mergeCell ref="A83:F83"/>
    <mergeCell ref="I81:K81"/>
    <mergeCell ref="A1:K1"/>
    <mergeCell ref="A2:K2"/>
    <mergeCell ref="A3:K3"/>
    <mergeCell ref="I5:K5"/>
    <mergeCell ref="A45:F45"/>
    <mergeCell ref="I43:K43"/>
    <mergeCell ref="A39:K39"/>
    <mergeCell ref="A41:K41"/>
    <mergeCell ref="A40:K40"/>
  </mergeCells>
  <pageMargins left="0.98425196850393704" right="0.11811023622047245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2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140625" style="4" customWidth="1"/>
    <col min="7" max="7" width="8.5703125" style="4" customWidth="1"/>
    <col min="8" max="8" width="0.5703125" style="4" customWidth="1"/>
    <col min="9" max="9" width="10.7109375" style="4" customWidth="1"/>
    <col min="10" max="10" width="0.5703125" style="4" customWidth="1"/>
    <col min="11" max="11" width="15.7109375" style="4" customWidth="1"/>
    <col min="12" max="12" width="0.5703125" style="4" customWidth="1"/>
    <col min="13" max="13" width="15.7109375" style="35" customWidth="1"/>
    <col min="14" max="16384" width="9.140625" style="4"/>
  </cols>
  <sheetData>
    <row r="1" spans="1:13" ht="21.9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1.95" customHeight="1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1.95" customHeight="1">
      <c r="A3" s="27" t="s">
        <v>64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5" spans="1:13" ht="21.95" customHeight="1">
      <c r="K5" s="116" t="s">
        <v>3</v>
      </c>
      <c r="L5" s="116"/>
      <c r="M5" s="116"/>
    </row>
    <row r="6" spans="1:13" ht="21.95" customHeight="1">
      <c r="G6" s="3"/>
      <c r="I6" s="5" t="s">
        <v>4</v>
      </c>
      <c r="K6" s="6" t="s">
        <v>5</v>
      </c>
      <c r="L6" s="3"/>
      <c r="M6" s="6" t="s">
        <v>6</v>
      </c>
    </row>
    <row r="7" spans="1:13" ht="21.95" customHeight="1">
      <c r="A7" s="27" t="s">
        <v>65</v>
      </c>
      <c r="G7" s="3"/>
      <c r="K7" s="3"/>
      <c r="L7" s="3"/>
      <c r="M7" s="3"/>
    </row>
    <row r="8" spans="1:13" ht="21.95" customHeight="1">
      <c r="A8" s="4" t="s">
        <v>66</v>
      </c>
      <c r="G8" s="3"/>
      <c r="H8" s="3"/>
      <c r="I8" s="3">
        <v>5.0999999999999996</v>
      </c>
      <c r="K8" s="15">
        <v>516588614.01999998</v>
      </c>
      <c r="L8" s="15"/>
      <c r="M8" s="15">
        <v>327650349.64999998</v>
      </c>
    </row>
    <row r="9" spans="1:13" ht="21.95" customHeight="1">
      <c r="A9" s="4" t="s">
        <v>67</v>
      </c>
      <c r="G9" s="3"/>
      <c r="H9" s="3"/>
      <c r="I9" s="3">
        <v>5.0999999999999996</v>
      </c>
      <c r="K9" s="15">
        <v>6845718.4299999997</v>
      </c>
      <c r="L9" s="15"/>
      <c r="M9" s="15">
        <v>5575504.2800000003</v>
      </c>
    </row>
    <row r="10" spans="1:13" ht="21.95" customHeight="1">
      <c r="A10" s="4" t="s">
        <v>68</v>
      </c>
      <c r="G10" s="3"/>
      <c r="H10" s="3"/>
      <c r="K10" s="19">
        <f>SUM(K8:K9)</f>
        <v>523434332.44999999</v>
      </c>
      <c r="L10" s="15"/>
      <c r="M10" s="19">
        <f>SUM(M8:M9)</f>
        <v>333225853.92999995</v>
      </c>
    </row>
    <row r="11" spans="1:13" ht="12" customHeight="1">
      <c r="A11" s="27"/>
      <c r="G11" s="3"/>
      <c r="H11" s="3"/>
      <c r="K11" s="41"/>
      <c r="L11" s="41"/>
      <c r="M11" s="41"/>
    </row>
    <row r="12" spans="1:13" ht="21.95" customHeight="1">
      <c r="A12" s="27" t="s">
        <v>69</v>
      </c>
      <c r="G12" s="3"/>
      <c r="H12" s="3"/>
      <c r="K12" s="41"/>
      <c r="L12" s="41"/>
      <c r="M12" s="18"/>
    </row>
    <row r="13" spans="1:13" ht="21.95" customHeight="1">
      <c r="A13" s="4" t="s">
        <v>70</v>
      </c>
      <c r="G13" s="3"/>
      <c r="H13" s="3"/>
      <c r="I13" s="3">
        <v>5.0999999999999996</v>
      </c>
      <c r="K13" s="15">
        <v>331853100.58999985</v>
      </c>
      <c r="L13" s="15"/>
      <c r="M13" s="15">
        <v>256970561.49000001</v>
      </c>
    </row>
    <row r="14" spans="1:13" ht="21.95" customHeight="1">
      <c r="A14" s="4" t="s">
        <v>71</v>
      </c>
      <c r="G14" s="3"/>
      <c r="H14" s="3"/>
      <c r="I14" s="3">
        <v>5.0999999999999996</v>
      </c>
      <c r="K14" s="15">
        <v>63241847.219999999</v>
      </c>
      <c r="L14" s="15"/>
      <c r="M14" s="15">
        <v>62389602.189999998</v>
      </c>
    </row>
    <row r="15" spans="1:13" ht="21.95" customHeight="1">
      <c r="A15" s="4" t="s">
        <v>72</v>
      </c>
      <c r="G15" s="3"/>
      <c r="H15" s="3"/>
      <c r="K15" s="19">
        <f>SUM(K13:K14)</f>
        <v>395094947.80999982</v>
      </c>
      <c r="L15" s="15"/>
      <c r="M15" s="19">
        <f>SUM(M13:M14)</f>
        <v>319360163.68000001</v>
      </c>
    </row>
    <row r="16" spans="1:13" ht="12" customHeight="1">
      <c r="G16" s="3"/>
      <c r="H16" s="3"/>
      <c r="K16" s="41"/>
      <c r="L16" s="41"/>
      <c r="M16" s="41"/>
    </row>
    <row r="17" spans="1:16" ht="21.95" customHeight="1">
      <c r="A17" s="27" t="s">
        <v>73</v>
      </c>
      <c r="G17" s="3"/>
      <c r="H17" s="3"/>
      <c r="K17" s="51">
        <f>K10-K15</f>
        <v>128339384.64000016</v>
      </c>
      <c r="L17" s="41"/>
      <c r="M17" s="51">
        <f>M10-M15</f>
        <v>13865690.24999994</v>
      </c>
    </row>
    <row r="18" spans="1:16" ht="21.95" customHeight="1">
      <c r="A18" s="4" t="s">
        <v>74</v>
      </c>
      <c r="G18" s="3"/>
      <c r="H18" s="3"/>
      <c r="I18" s="3">
        <v>5.0999999999999996</v>
      </c>
      <c r="K18" s="68">
        <v>-3081183.42</v>
      </c>
      <c r="L18" s="52"/>
      <c r="M18" s="68">
        <v>-3523149.31</v>
      </c>
    </row>
    <row r="19" spans="1:16" ht="21.95" customHeight="1">
      <c r="A19" s="27" t="s">
        <v>75</v>
      </c>
      <c r="G19" s="3"/>
      <c r="H19" s="3"/>
      <c r="K19" s="59">
        <f>SUM(K17:K18)</f>
        <v>125258201.22000016</v>
      </c>
      <c r="L19" s="15"/>
      <c r="M19" s="59">
        <f>SUM(M17:M18)</f>
        <v>10342540.93999994</v>
      </c>
      <c r="P19" s="37"/>
    </row>
    <row r="20" spans="1:16" ht="21.95" customHeight="1">
      <c r="A20" s="4" t="s">
        <v>76</v>
      </c>
      <c r="G20" s="3"/>
      <c r="H20" s="3"/>
      <c r="I20" s="3">
        <v>14.2</v>
      </c>
      <c r="K20" s="34">
        <v>-25204311.760000002</v>
      </c>
      <c r="L20" s="52"/>
      <c r="M20" s="34">
        <v>-1590555.19</v>
      </c>
    </row>
    <row r="21" spans="1:16" ht="21.95" customHeight="1">
      <c r="A21" s="27" t="s">
        <v>77</v>
      </c>
      <c r="G21" s="3"/>
      <c r="H21" s="3"/>
      <c r="K21" s="59">
        <f>SUM(K19:K20)</f>
        <v>100053889.46000016</v>
      </c>
      <c r="L21" s="15"/>
      <c r="M21" s="33">
        <f>SUM(M19:M20)</f>
        <v>8751985.7499999404</v>
      </c>
      <c r="P21" s="37"/>
    </row>
    <row r="22" spans="1:16" ht="6.75" customHeight="1">
      <c r="A22" s="27"/>
      <c r="G22" s="3"/>
      <c r="H22" s="3"/>
      <c r="K22" s="28"/>
      <c r="L22" s="15"/>
      <c r="M22" s="53"/>
      <c r="P22" s="37"/>
    </row>
    <row r="23" spans="1:16" ht="21.95" customHeight="1">
      <c r="A23" s="27" t="s">
        <v>78</v>
      </c>
      <c r="G23" s="3"/>
      <c r="H23" s="3"/>
      <c r="M23" s="4"/>
    </row>
    <row r="24" spans="1:16" ht="21.95" customHeight="1">
      <c r="A24" s="27" t="s">
        <v>79</v>
      </c>
      <c r="G24" s="3"/>
      <c r="H24" s="3"/>
      <c r="K24" s="60"/>
      <c r="L24" s="15"/>
      <c r="M24" s="60"/>
    </row>
    <row r="25" spans="1:16" ht="21.95" customHeight="1">
      <c r="A25" s="27"/>
      <c r="B25" s="4" t="s">
        <v>80</v>
      </c>
      <c r="G25" s="3"/>
      <c r="H25" s="3"/>
      <c r="K25" s="60"/>
      <c r="L25" s="15"/>
      <c r="M25" s="60"/>
    </row>
    <row r="26" spans="1:16" ht="21.95" customHeight="1">
      <c r="A26" s="27"/>
      <c r="C26" s="4" t="s">
        <v>81</v>
      </c>
      <c r="G26" s="3"/>
      <c r="H26" s="3"/>
      <c r="I26" s="3">
        <v>14.2</v>
      </c>
      <c r="K26" s="60">
        <v>0</v>
      </c>
      <c r="L26" s="15"/>
      <c r="M26" s="60">
        <v>-86720</v>
      </c>
    </row>
    <row r="27" spans="1:16" ht="21.95" customHeight="1">
      <c r="A27" s="27"/>
      <c r="B27" s="4" t="s">
        <v>82</v>
      </c>
      <c r="G27" s="3"/>
      <c r="H27" s="3"/>
      <c r="K27" s="60"/>
      <c r="L27" s="15"/>
      <c r="M27" s="60"/>
    </row>
    <row r="28" spans="1:16" ht="21.95" customHeight="1">
      <c r="A28" s="27"/>
      <c r="C28" s="4" t="s">
        <v>83</v>
      </c>
      <c r="G28" s="3"/>
      <c r="H28" s="3"/>
      <c r="I28" s="3" t="s">
        <v>84</v>
      </c>
      <c r="K28" s="69">
        <v>1029672.8</v>
      </c>
      <c r="L28" s="15"/>
      <c r="M28" s="69">
        <v>0</v>
      </c>
    </row>
    <row r="29" spans="1:16" ht="6.75" customHeight="1">
      <c r="A29" s="27"/>
      <c r="G29" s="3"/>
      <c r="H29" s="3"/>
      <c r="K29" s="15"/>
      <c r="L29" s="15"/>
      <c r="M29" s="28"/>
    </row>
    <row r="30" spans="1:16" ht="21.95" customHeight="1" thickBot="1">
      <c r="A30" s="54" t="s">
        <v>85</v>
      </c>
      <c r="G30" s="3"/>
      <c r="H30" s="3"/>
      <c r="K30" s="38">
        <f>SUM(K21,,K26,K28)</f>
        <v>101083562.26000015</v>
      </c>
      <c r="L30" s="15"/>
      <c r="M30" s="38">
        <f>SUM(M21,,M26,M28)</f>
        <v>8665265.7499999404</v>
      </c>
    </row>
    <row r="31" spans="1:16" ht="21.95" customHeight="1" thickTop="1">
      <c r="A31" s="27"/>
      <c r="G31" s="3"/>
      <c r="H31" s="3"/>
      <c r="K31" s="15"/>
      <c r="L31" s="15"/>
      <c r="M31" s="28"/>
      <c r="P31" s="37"/>
    </row>
    <row r="32" spans="1:16" ht="21.95" customHeight="1">
      <c r="A32" s="27" t="s">
        <v>86</v>
      </c>
      <c r="G32" s="3"/>
      <c r="I32" s="3">
        <v>23</v>
      </c>
      <c r="K32" s="29">
        <f>K21/10000000</f>
        <v>10.005388946000016</v>
      </c>
      <c r="L32" s="20"/>
      <c r="M32" s="29">
        <f>M21/10000000</f>
        <v>0.87519857499999409</v>
      </c>
    </row>
    <row r="33" spans="1:17" ht="21.95" customHeight="1">
      <c r="A33" s="27"/>
    </row>
    <row r="34" spans="1:17" ht="21.95" customHeight="1">
      <c r="A34" s="22" t="s">
        <v>27</v>
      </c>
      <c r="P34" s="37"/>
    </row>
    <row r="35" spans="1:17" ht="21.95" customHeight="1">
      <c r="A35" s="27"/>
      <c r="K35" s="21"/>
      <c r="L35" s="21"/>
      <c r="M35" s="21"/>
      <c r="P35" s="37"/>
      <c r="Q35" s="37"/>
    </row>
    <row r="36" spans="1:17" ht="21.95" customHeight="1">
      <c r="A36" s="27"/>
      <c r="K36" s="21"/>
      <c r="L36" s="21"/>
      <c r="M36" s="21"/>
      <c r="P36" s="37"/>
      <c r="Q36" s="37"/>
    </row>
    <row r="37" spans="1:17" ht="21.95" customHeight="1">
      <c r="A37" s="27"/>
      <c r="K37" s="21"/>
      <c r="L37" s="21"/>
      <c r="M37" s="21"/>
      <c r="P37" s="37"/>
      <c r="Q37" s="37"/>
    </row>
    <row r="38" spans="1:17" ht="21.95" customHeight="1">
      <c r="A38" s="27"/>
      <c r="K38" s="21"/>
      <c r="L38" s="21"/>
      <c r="M38" s="21"/>
      <c r="P38" s="37"/>
      <c r="Q38" s="37"/>
    </row>
    <row r="39" spans="1:17" ht="24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7" ht="21.95" customHeight="1">
      <c r="M40" s="1" t="s">
        <v>183</v>
      </c>
    </row>
    <row r="121" spans="11:11" ht="21.95" customHeight="1">
      <c r="K121" s="4" t="s">
        <v>87</v>
      </c>
    </row>
  </sheetData>
  <mergeCells count="3">
    <mergeCell ref="A1:M1"/>
    <mergeCell ref="A2:M2"/>
    <mergeCell ref="K5:M5"/>
  </mergeCells>
  <pageMargins left="0.98425196850393704" right="0.1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233"/>
  <sheetViews>
    <sheetView view="pageBreakPreview" zoomScale="90" zoomScaleNormal="90" zoomScaleSheetLayoutView="90" workbookViewId="0">
      <selection activeCell="A4" sqref="A4"/>
    </sheetView>
  </sheetViews>
  <sheetFormatPr defaultColWidth="9.140625" defaultRowHeight="20.25"/>
  <cols>
    <col min="1" max="1" width="4" style="9" customWidth="1"/>
    <col min="2" max="2" width="3.140625" style="9" customWidth="1"/>
    <col min="3" max="3" width="2.42578125" style="9" customWidth="1"/>
    <col min="4" max="4" width="60.42578125" style="9" customWidth="1"/>
    <col min="5" max="5" width="10.7109375" style="9" customWidth="1"/>
    <col min="6" max="6" width="0.85546875" style="9" customWidth="1"/>
    <col min="7" max="7" width="17.7109375" style="9" customWidth="1"/>
    <col min="8" max="8" width="0.85546875" style="9" customWidth="1"/>
    <col min="9" max="9" width="17.7109375" style="9" customWidth="1"/>
    <col min="10" max="10" width="0.85546875" style="9" customWidth="1"/>
    <col min="11" max="11" width="17.7109375" style="9" customWidth="1"/>
    <col min="12" max="12" width="0.85546875" style="9" customWidth="1"/>
    <col min="13" max="13" width="17.7109375" style="9" customWidth="1"/>
    <col min="14" max="14" width="0.85546875" style="9" customWidth="1"/>
    <col min="15" max="15" width="20.7109375" style="9" customWidth="1"/>
    <col min="16" max="16" width="0.85546875" style="9" customWidth="1"/>
    <col min="17" max="17" width="17.7109375" style="9" customWidth="1"/>
    <col min="18" max="18" width="13.42578125" style="9" bestFit="1" customWidth="1"/>
    <col min="19" max="16384" width="9.140625" style="9"/>
  </cols>
  <sheetData>
    <row r="1" spans="1:17" ht="21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21" customHeight="1">
      <c r="A2" s="31" t="s">
        <v>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21" customHeight="1">
      <c r="A3" s="32" t="s">
        <v>64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21" customHeight="1">
      <c r="G5" s="118" t="s">
        <v>3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21" customHeight="1">
      <c r="G6" s="8" t="s">
        <v>52</v>
      </c>
      <c r="I6" s="8" t="s">
        <v>56</v>
      </c>
      <c r="K6" s="117" t="s">
        <v>57</v>
      </c>
      <c r="L6" s="117"/>
      <c r="M6" s="117"/>
      <c r="N6" s="8"/>
      <c r="O6" s="61" t="s">
        <v>89</v>
      </c>
      <c r="P6" s="8"/>
      <c r="Q6" s="8" t="s">
        <v>90</v>
      </c>
    </row>
    <row r="7" spans="1:17" ht="21" customHeight="1">
      <c r="G7" s="8" t="s">
        <v>91</v>
      </c>
      <c r="K7" s="8" t="s">
        <v>92</v>
      </c>
      <c r="M7" s="8" t="s">
        <v>59</v>
      </c>
      <c r="N7" s="8"/>
      <c r="O7" s="62" t="s">
        <v>51</v>
      </c>
      <c r="P7" s="8"/>
      <c r="Q7" s="8" t="s">
        <v>51</v>
      </c>
    </row>
    <row r="8" spans="1:17" ht="21" customHeight="1">
      <c r="G8" s="8" t="s">
        <v>93</v>
      </c>
      <c r="I8" s="8"/>
      <c r="K8" s="8" t="s">
        <v>94</v>
      </c>
      <c r="M8" s="8"/>
      <c r="N8" s="8"/>
      <c r="O8" s="66" t="s">
        <v>95</v>
      </c>
      <c r="P8" s="8"/>
      <c r="Q8" s="8"/>
    </row>
    <row r="9" spans="1:17" ht="21" customHeight="1">
      <c r="I9" s="8"/>
      <c r="K9" s="8"/>
      <c r="M9" s="8"/>
      <c r="N9" s="8"/>
      <c r="O9" s="66" t="s">
        <v>96</v>
      </c>
      <c r="P9" s="8"/>
      <c r="Q9" s="8"/>
    </row>
    <row r="10" spans="1:17" ht="21" customHeight="1">
      <c r="E10" s="5" t="s">
        <v>4</v>
      </c>
      <c r="G10" s="10"/>
      <c r="H10" s="8"/>
      <c r="I10" s="58"/>
      <c r="J10" s="8"/>
      <c r="K10" s="10"/>
      <c r="L10" s="8"/>
      <c r="M10" s="10"/>
      <c r="N10" s="8"/>
      <c r="O10" s="62" t="s">
        <v>97</v>
      </c>
      <c r="P10" s="8"/>
      <c r="Q10" s="10"/>
    </row>
    <row r="11" spans="1:17" ht="21" customHeight="1">
      <c r="A11" s="23" t="s">
        <v>98</v>
      </c>
      <c r="B11" s="55"/>
      <c r="C11" s="55"/>
      <c r="D11" s="55"/>
      <c r="G11" s="28">
        <v>100000000</v>
      </c>
      <c r="H11" s="28"/>
      <c r="I11" s="28">
        <v>62500000</v>
      </c>
      <c r="J11" s="28"/>
      <c r="K11" s="28">
        <v>10000000</v>
      </c>
      <c r="M11" s="28">
        <v>187418224.7288</v>
      </c>
      <c r="N11" s="28"/>
      <c r="O11" s="28">
        <v>86720</v>
      </c>
      <c r="P11" s="28"/>
      <c r="Q11" s="53">
        <f>SUM(G11:O11)</f>
        <v>360004944.7288</v>
      </c>
    </row>
    <row r="12" spans="1:17" ht="21" customHeight="1">
      <c r="A12" s="23" t="s">
        <v>99</v>
      </c>
      <c r="B12" s="55"/>
      <c r="C12" s="55"/>
      <c r="D12" s="55"/>
      <c r="E12" s="70"/>
      <c r="G12" s="28">
        <v>0</v>
      </c>
      <c r="I12" s="28">
        <v>0</v>
      </c>
      <c r="J12" s="15"/>
      <c r="K12" s="28">
        <v>0</v>
      </c>
      <c r="M12" s="56">
        <v>0</v>
      </c>
      <c r="N12" s="28"/>
      <c r="O12" s="63">
        <v>0</v>
      </c>
      <c r="P12" s="28"/>
      <c r="Q12" s="56">
        <f>SUM(G12:O12)</f>
        <v>0</v>
      </c>
    </row>
    <row r="13" spans="1:17" ht="21" customHeight="1">
      <c r="A13" s="55" t="s">
        <v>85</v>
      </c>
      <c r="B13" s="55"/>
      <c r="C13" s="55"/>
      <c r="D13" s="55"/>
      <c r="E13" s="70"/>
      <c r="G13" s="28"/>
      <c r="I13" s="28"/>
      <c r="J13" s="15"/>
      <c r="K13" s="28"/>
      <c r="M13" s="56"/>
      <c r="N13" s="28"/>
      <c r="P13" s="28"/>
      <c r="Q13" s="56"/>
    </row>
    <row r="14" spans="1:17" ht="21" customHeight="1">
      <c r="B14" s="55" t="s">
        <v>77</v>
      </c>
      <c r="C14" s="55"/>
      <c r="D14" s="55"/>
      <c r="G14" s="28">
        <v>0</v>
      </c>
      <c r="H14" s="15"/>
      <c r="I14" s="28">
        <v>0</v>
      </c>
      <c r="J14" s="15"/>
      <c r="K14" s="28">
        <v>0</v>
      </c>
      <c r="M14" s="56">
        <v>8751985.75</v>
      </c>
      <c r="N14" s="28"/>
      <c r="O14" s="63">
        <v>0</v>
      </c>
      <c r="P14" s="28"/>
      <c r="Q14" s="56">
        <f>SUM(G14,I14,K14,M14,O14)</f>
        <v>8751985.75</v>
      </c>
    </row>
    <row r="15" spans="1:17" ht="21" customHeight="1">
      <c r="A15" s="23"/>
      <c r="B15" s="55" t="s">
        <v>78</v>
      </c>
      <c r="C15" s="55"/>
      <c r="D15" s="55"/>
      <c r="G15" s="40"/>
      <c r="H15" s="40"/>
      <c r="I15" s="40"/>
      <c r="J15" s="40"/>
      <c r="K15" s="40"/>
      <c r="L15" s="40"/>
      <c r="N15" s="40"/>
      <c r="O15" s="64"/>
      <c r="P15" s="40"/>
    </row>
    <row r="16" spans="1:17" ht="21" customHeight="1">
      <c r="A16" s="23"/>
      <c r="B16" s="55"/>
      <c r="C16" s="55" t="s">
        <v>100</v>
      </c>
      <c r="D16" s="55"/>
      <c r="G16" s="40"/>
      <c r="H16" s="40"/>
      <c r="I16" s="40"/>
      <c r="J16" s="40"/>
      <c r="K16" s="40"/>
      <c r="L16" s="40"/>
      <c r="N16" s="40"/>
      <c r="O16" s="64"/>
      <c r="P16" s="40"/>
    </row>
    <row r="17" spans="1:17" ht="21" customHeight="1">
      <c r="A17" s="23"/>
      <c r="B17" s="55"/>
      <c r="C17" s="55" t="s">
        <v>13</v>
      </c>
      <c r="D17" s="55"/>
      <c r="E17" s="70">
        <v>14.2</v>
      </c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64">
        <v>-86720</v>
      </c>
      <c r="P17" s="40"/>
      <c r="Q17" s="56">
        <f>SUM(G17,I17,K17,M17,O17)</f>
        <v>-86720</v>
      </c>
    </row>
    <row r="18" spans="1:17" ht="21" customHeight="1">
      <c r="A18" s="23"/>
      <c r="B18" s="55"/>
      <c r="C18" s="55" t="s">
        <v>101</v>
      </c>
      <c r="D18" s="55"/>
      <c r="O18" s="63"/>
      <c r="Q18" s="56"/>
    </row>
    <row r="19" spans="1:17" ht="21" customHeight="1">
      <c r="A19" s="23"/>
      <c r="B19" s="55"/>
      <c r="C19" s="55" t="s">
        <v>102</v>
      </c>
      <c r="D19" s="55"/>
      <c r="E19" s="70" t="s">
        <v>84</v>
      </c>
      <c r="G19" s="40">
        <v>0</v>
      </c>
      <c r="H19" s="40"/>
      <c r="I19" s="40">
        <v>0</v>
      </c>
      <c r="J19" s="40"/>
      <c r="K19" s="40">
        <v>0</v>
      </c>
      <c r="L19" s="40"/>
      <c r="M19" s="65">
        <v>0</v>
      </c>
      <c r="N19" s="40"/>
      <c r="O19" s="40">
        <v>0</v>
      </c>
      <c r="P19" s="40"/>
      <c r="Q19" s="56">
        <f>SUM(G19,I19,K19,M19,O19)</f>
        <v>0</v>
      </c>
    </row>
    <row r="20" spans="1:17" ht="21" customHeight="1" thickBot="1">
      <c r="A20" s="4" t="s">
        <v>103</v>
      </c>
      <c r="B20" s="55"/>
      <c r="C20" s="55"/>
      <c r="D20" s="55"/>
      <c r="G20" s="57">
        <f>SUM(G11:G19)</f>
        <v>100000000</v>
      </c>
      <c r="H20" s="15"/>
      <c r="I20" s="57">
        <f>SUM(I11:I19)</f>
        <v>62500000</v>
      </c>
      <c r="J20" s="15"/>
      <c r="K20" s="57">
        <f>SUM(K11:K19)</f>
        <v>10000000</v>
      </c>
      <c r="M20" s="57">
        <f>SUM(M11:M19)</f>
        <v>196170210.4788</v>
      </c>
      <c r="N20" s="28"/>
      <c r="O20" s="57">
        <f>SUM(O11:O19)</f>
        <v>0</v>
      </c>
      <c r="P20" s="28"/>
      <c r="Q20" s="57">
        <f>SUM(Q11:Q19)</f>
        <v>368670210.4788</v>
      </c>
    </row>
    <row r="21" spans="1:17" ht="21" customHeight="1" thickTop="1">
      <c r="A21" s="55"/>
      <c r="B21" s="55"/>
      <c r="C21" s="55"/>
      <c r="D21" s="55"/>
      <c r="G21" s="28"/>
      <c r="H21" s="15"/>
      <c r="I21" s="28"/>
      <c r="J21" s="15"/>
      <c r="K21" s="28"/>
      <c r="M21" s="28"/>
      <c r="N21" s="28"/>
      <c r="O21" s="64"/>
      <c r="P21" s="28"/>
      <c r="Q21" s="28"/>
    </row>
    <row r="22" spans="1:17" ht="21" customHeight="1">
      <c r="A22" s="23" t="s">
        <v>104</v>
      </c>
      <c r="B22" s="55"/>
      <c r="C22" s="55"/>
      <c r="D22" s="55"/>
      <c r="G22" s="28">
        <v>100000000</v>
      </c>
      <c r="H22" s="28"/>
      <c r="I22" s="28">
        <v>62500000</v>
      </c>
      <c r="J22" s="28"/>
      <c r="K22" s="28">
        <v>10000000</v>
      </c>
      <c r="M22" s="28">
        <v>196170210.4788</v>
      </c>
      <c r="N22" s="28"/>
      <c r="O22" s="28">
        <v>0</v>
      </c>
      <c r="P22" s="28"/>
      <c r="Q22" s="53">
        <f>+Q20</f>
        <v>368670210.4788</v>
      </c>
    </row>
    <row r="23" spans="1:17" ht="21" customHeight="1">
      <c r="A23" s="23" t="s">
        <v>99</v>
      </c>
      <c r="B23" s="55"/>
      <c r="C23" s="55"/>
      <c r="D23" s="55"/>
      <c r="E23" s="70"/>
      <c r="G23" s="28">
        <v>0</v>
      </c>
      <c r="I23" s="28">
        <v>0</v>
      </c>
      <c r="J23" s="15"/>
      <c r="K23" s="28">
        <v>0</v>
      </c>
      <c r="M23" s="56">
        <v>-3500000</v>
      </c>
      <c r="N23" s="28"/>
      <c r="O23" s="63">
        <v>0</v>
      </c>
      <c r="P23" s="28"/>
      <c r="Q23" s="56">
        <f>SUM(G23:O23)</f>
        <v>-3500000</v>
      </c>
    </row>
    <row r="24" spans="1:17" ht="21" customHeight="1">
      <c r="A24" s="55" t="s">
        <v>85</v>
      </c>
      <c r="B24" s="55"/>
      <c r="C24" s="55"/>
      <c r="D24" s="55"/>
      <c r="E24" s="70"/>
      <c r="G24" s="28"/>
      <c r="I24" s="28"/>
      <c r="J24" s="15"/>
      <c r="K24" s="28"/>
      <c r="M24" s="56"/>
      <c r="N24" s="28"/>
      <c r="P24" s="28"/>
      <c r="Q24" s="56"/>
    </row>
    <row r="25" spans="1:17" ht="21" customHeight="1">
      <c r="B25" s="55" t="s">
        <v>77</v>
      </c>
      <c r="C25" s="55"/>
      <c r="D25" s="55"/>
      <c r="G25" s="28">
        <v>0</v>
      </c>
      <c r="H25" s="15"/>
      <c r="I25" s="28">
        <v>0</v>
      </c>
      <c r="J25" s="15"/>
      <c r="K25" s="28">
        <v>0</v>
      </c>
      <c r="M25" s="56">
        <v>100053889.46000016</v>
      </c>
      <c r="N25" s="28"/>
      <c r="O25" s="63">
        <v>0</v>
      </c>
      <c r="P25" s="28"/>
      <c r="Q25" s="56">
        <f>SUM(G25,I25,K25,M25,O25)</f>
        <v>100053889.46000016</v>
      </c>
    </row>
    <row r="26" spans="1:17" ht="21" customHeight="1">
      <c r="A26" s="23"/>
      <c r="B26" s="55" t="s">
        <v>78</v>
      </c>
      <c r="C26" s="55"/>
      <c r="D26" s="55"/>
      <c r="G26" s="40"/>
      <c r="H26" s="40"/>
      <c r="I26" s="40"/>
      <c r="J26" s="40"/>
      <c r="K26" s="40"/>
      <c r="L26" s="40"/>
      <c r="N26" s="40"/>
      <c r="O26" s="64"/>
      <c r="P26" s="40"/>
    </row>
    <row r="27" spans="1:17" ht="21" customHeight="1">
      <c r="A27" s="23"/>
      <c r="B27" s="55"/>
      <c r="C27" s="55" t="s">
        <v>100</v>
      </c>
      <c r="D27" s="55"/>
      <c r="G27" s="40"/>
      <c r="H27" s="40"/>
      <c r="I27" s="40"/>
      <c r="J27" s="40"/>
      <c r="K27" s="40"/>
      <c r="L27" s="40"/>
      <c r="N27" s="40"/>
      <c r="O27" s="64"/>
      <c r="P27" s="40"/>
    </row>
    <row r="28" spans="1:17" ht="21" customHeight="1">
      <c r="A28" s="23"/>
      <c r="B28" s="55"/>
      <c r="C28" s="55" t="s">
        <v>13</v>
      </c>
      <c r="D28" s="55"/>
      <c r="E28" s="70">
        <v>14.2</v>
      </c>
      <c r="G28" s="40">
        <v>0</v>
      </c>
      <c r="H28" s="40"/>
      <c r="I28" s="40">
        <v>0</v>
      </c>
      <c r="J28" s="40"/>
      <c r="K28" s="40">
        <v>0</v>
      </c>
      <c r="L28" s="40"/>
      <c r="M28" s="40">
        <v>0</v>
      </c>
      <c r="N28" s="40"/>
      <c r="O28" s="64">
        <v>0</v>
      </c>
      <c r="P28" s="40"/>
      <c r="Q28" s="56">
        <f>SUM(G28,I28,K28,M28,O28)</f>
        <v>0</v>
      </c>
    </row>
    <row r="29" spans="1:17" ht="21" customHeight="1">
      <c r="A29" s="23"/>
      <c r="B29" s="55"/>
      <c r="C29" s="55" t="s">
        <v>101</v>
      </c>
      <c r="D29" s="55"/>
      <c r="O29" s="63"/>
      <c r="Q29" s="56"/>
    </row>
    <row r="30" spans="1:17" ht="21" customHeight="1">
      <c r="A30" s="23"/>
      <c r="B30" s="55"/>
      <c r="C30" s="55" t="s">
        <v>102</v>
      </c>
      <c r="D30" s="55"/>
      <c r="E30" s="70" t="s">
        <v>84</v>
      </c>
      <c r="G30" s="40">
        <v>0</v>
      </c>
      <c r="H30" s="40"/>
      <c r="I30" s="40">
        <v>0</v>
      </c>
      <c r="J30" s="40"/>
      <c r="K30" s="40">
        <v>0</v>
      </c>
      <c r="L30" s="40"/>
      <c r="M30" s="65">
        <v>1029672.8</v>
      </c>
      <c r="N30" s="40"/>
      <c r="O30" s="40">
        <v>0</v>
      </c>
      <c r="P30" s="40"/>
      <c r="Q30" s="56">
        <f>SUM(G30,I30,K30,M30,O30)</f>
        <v>1029672.8</v>
      </c>
    </row>
    <row r="31" spans="1:17" ht="21" customHeight="1" thickBot="1">
      <c r="A31" s="4" t="s">
        <v>105</v>
      </c>
      <c r="B31" s="55"/>
      <c r="C31" s="55"/>
      <c r="D31" s="55"/>
      <c r="G31" s="57">
        <f>SUM(G22:G30)</f>
        <v>100000000</v>
      </c>
      <c r="H31" s="15"/>
      <c r="I31" s="57">
        <f>SUM(I22:I30)</f>
        <v>62500000</v>
      </c>
      <c r="J31" s="15"/>
      <c r="K31" s="57">
        <f>SUM(K22:K30)</f>
        <v>10000000</v>
      </c>
      <c r="M31" s="57">
        <f>SUM(M22:M30)</f>
        <v>293753772.73880017</v>
      </c>
      <c r="N31" s="28"/>
      <c r="O31" s="57">
        <f>SUM(O22:O30)</f>
        <v>0</v>
      </c>
      <c r="P31" s="28"/>
      <c r="Q31" s="57">
        <f>SUM(Q22:Q30)</f>
        <v>466253772.73880017</v>
      </c>
    </row>
    <row r="32" spans="1:17" ht="32.65" customHeight="1" thickTop="1">
      <c r="A32" s="4"/>
      <c r="B32" s="55"/>
      <c r="C32" s="55"/>
      <c r="D32" s="55"/>
      <c r="G32" s="28"/>
      <c r="H32" s="15"/>
      <c r="I32" s="28"/>
      <c r="J32" s="15"/>
      <c r="K32" s="28"/>
      <c r="M32" s="28"/>
      <c r="N32" s="28"/>
      <c r="O32" s="28"/>
      <c r="P32" s="28"/>
      <c r="Q32" s="28"/>
    </row>
    <row r="33" spans="1:17" ht="21" customHeight="1">
      <c r="A33" s="22" t="s">
        <v>27</v>
      </c>
      <c r="B33" s="55"/>
      <c r="C33" s="55"/>
      <c r="D33" s="55"/>
      <c r="O33" s="64"/>
      <c r="Q33" s="71" t="s">
        <v>182</v>
      </c>
    </row>
    <row r="34" spans="1:17">
      <c r="O34" s="63"/>
    </row>
    <row r="35" spans="1:17">
      <c r="O35" s="63"/>
    </row>
    <row r="36" spans="1:17">
      <c r="O36" s="63"/>
    </row>
    <row r="83" spans="2:13">
      <c r="M83" s="9" t="s">
        <v>106</v>
      </c>
    </row>
    <row r="91" spans="2:13">
      <c r="D91" s="9" t="s">
        <v>107</v>
      </c>
    </row>
    <row r="92" spans="2:13">
      <c r="B92" s="9" t="s">
        <v>108</v>
      </c>
    </row>
    <row r="93" spans="2:13">
      <c r="B93" s="9" t="s">
        <v>109</v>
      </c>
    </row>
    <row r="120" spans="13:13">
      <c r="M120" s="9" t="s">
        <v>110</v>
      </c>
    </row>
    <row r="129" spans="11:11">
      <c r="K129" s="9" t="s">
        <v>87</v>
      </c>
    </row>
    <row r="158" spans="13:13">
      <c r="M158" s="9" t="s">
        <v>111</v>
      </c>
    </row>
    <row r="197" spans="13:13">
      <c r="M197" s="9" t="s">
        <v>112</v>
      </c>
    </row>
    <row r="233" spans="13:13">
      <c r="M233" s="9" t="s">
        <v>113</v>
      </c>
    </row>
  </sheetData>
  <mergeCells count="2">
    <mergeCell ref="K6:M6"/>
    <mergeCell ref="G5:Q5"/>
  </mergeCells>
  <pageMargins left="0.78740157480314965" right="6.25E-2" top="0.98425196850393704" bottom="0.39370078740157483" header="0.51181102362204722" footer="0.51181102362204722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91"/>
  <sheetViews>
    <sheetView tabSelected="1"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3.7109375" style="77" customWidth="1"/>
    <col min="2" max="4" width="4.7109375" style="77" customWidth="1"/>
    <col min="5" max="6" width="10.7109375" style="77" customWidth="1"/>
    <col min="7" max="7" width="13.85546875" style="77" customWidth="1"/>
    <col min="8" max="8" width="10.7109375" style="77" customWidth="1"/>
    <col min="9" max="9" width="0.85546875" style="77" customWidth="1"/>
    <col min="10" max="10" width="15.7109375" style="77" customWidth="1"/>
    <col min="11" max="11" width="0.85546875" style="77" customWidth="1"/>
    <col min="12" max="12" width="15.7109375" style="77" customWidth="1"/>
    <col min="13" max="13" width="13.7109375" style="77" bestFit="1" customWidth="1"/>
    <col min="14" max="14" width="15.42578125" style="77" customWidth="1"/>
    <col min="15" max="15" width="13.7109375" style="77" bestFit="1" customWidth="1"/>
    <col min="16" max="17" width="12.5703125" style="77" bestFit="1" customWidth="1"/>
    <col min="18" max="16384" width="9.140625" style="77"/>
  </cols>
  <sheetData>
    <row r="1" spans="1:14" ht="20.100000000000001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4" ht="20.100000000000001" customHeight="1">
      <c r="A2" s="75" t="s">
        <v>114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4" ht="20.100000000000001" customHeight="1">
      <c r="A3" s="75" t="s">
        <v>64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4" ht="20.100000000000001" customHeight="1">
      <c r="J4" s="78"/>
      <c r="K4" s="78" t="s">
        <v>3</v>
      </c>
      <c r="L4" s="78"/>
    </row>
    <row r="5" spans="1:14" ht="20.100000000000001" customHeight="1">
      <c r="H5" s="78" t="s">
        <v>4</v>
      </c>
      <c r="J5" s="79" t="s">
        <v>5</v>
      </c>
      <c r="K5" s="80"/>
      <c r="L5" s="79" t="s">
        <v>6</v>
      </c>
    </row>
    <row r="6" spans="1:14" ht="19.5" customHeight="1">
      <c r="A6" s="81" t="s">
        <v>115</v>
      </c>
      <c r="H6" s="81"/>
      <c r="J6" s="82"/>
      <c r="K6" s="82"/>
      <c r="L6" s="82"/>
    </row>
    <row r="7" spans="1:14" ht="19.5" customHeight="1">
      <c r="A7" s="77" t="s">
        <v>75</v>
      </c>
      <c r="H7" s="81"/>
      <c r="J7" s="83">
        <v>125258201.22000016</v>
      </c>
      <c r="K7" s="83"/>
      <c r="L7" s="83">
        <v>10342540.939999999</v>
      </c>
      <c r="M7" s="84"/>
    </row>
    <row r="8" spans="1:14" ht="19.5" customHeight="1">
      <c r="A8" s="77" t="s">
        <v>116</v>
      </c>
      <c r="H8" s="81"/>
      <c r="J8" s="83"/>
      <c r="K8" s="83"/>
      <c r="L8" s="83"/>
      <c r="M8" s="84"/>
    </row>
    <row r="9" spans="1:14" ht="19.5" customHeight="1">
      <c r="B9" s="77" t="s">
        <v>117</v>
      </c>
      <c r="H9" s="81"/>
      <c r="J9" s="83"/>
      <c r="K9" s="83"/>
      <c r="L9" s="83"/>
    </row>
    <row r="10" spans="1:14" ht="19.5" customHeight="1">
      <c r="A10" s="77" t="s">
        <v>118</v>
      </c>
      <c r="H10" s="85" t="s">
        <v>179</v>
      </c>
      <c r="I10" s="80"/>
      <c r="J10" s="83">
        <v>34384266.089999996</v>
      </c>
      <c r="K10" s="83"/>
      <c r="L10" s="83">
        <v>32090315.43</v>
      </c>
      <c r="M10" s="84"/>
      <c r="N10" s="86"/>
    </row>
    <row r="11" spans="1:14" ht="19.5" customHeight="1">
      <c r="A11" s="77" t="s">
        <v>119</v>
      </c>
      <c r="H11" s="80">
        <v>7</v>
      </c>
      <c r="I11" s="80"/>
      <c r="J11" s="83">
        <v>105688</v>
      </c>
      <c r="K11" s="83"/>
      <c r="L11" s="83">
        <v>1051264</v>
      </c>
      <c r="M11" s="84"/>
      <c r="N11" s="86"/>
    </row>
    <row r="12" spans="1:14" ht="19.5" customHeight="1">
      <c r="A12" s="77" t="s">
        <v>120</v>
      </c>
      <c r="H12" s="80">
        <v>7</v>
      </c>
      <c r="I12" s="80"/>
      <c r="J12" s="83">
        <v>1363378.69</v>
      </c>
      <c r="K12" s="83"/>
      <c r="L12" s="83">
        <v>130347.45</v>
      </c>
      <c r="M12" s="84"/>
      <c r="N12" s="86"/>
    </row>
    <row r="13" spans="1:14" ht="19.5" customHeight="1">
      <c r="A13" s="77" t="s">
        <v>121</v>
      </c>
      <c r="H13" s="80">
        <v>7</v>
      </c>
      <c r="I13" s="80"/>
      <c r="J13" s="83">
        <v>-112128.42</v>
      </c>
      <c r="K13" s="87"/>
      <c r="L13" s="83">
        <v>-1039791.29</v>
      </c>
      <c r="M13" s="84"/>
      <c r="N13" s="86"/>
    </row>
    <row r="14" spans="1:14" ht="20.45" hidden="1" customHeight="1">
      <c r="A14" s="77" t="s">
        <v>172</v>
      </c>
      <c r="H14" s="80"/>
      <c r="I14" s="80"/>
      <c r="J14" s="83">
        <v>0</v>
      </c>
      <c r="K14" s="87"/>
      <c r="L14" s="83" t="s">
        <v>173</v>
      </c>
      <c r="M14" s="84"/>
      <c r="N14" s="86"/>
    </row>
    <row r="15" spans="1:14" ht="19.5" customHeight="1">
      <c r="A15" s="77" t="s">
        <v>122</v>
      </c>
      <c r="H15" s="80">
        <v>19</v>
      </c>
      <c r="I15" s="80"/>
      <c r="J15" s="87">
        <v>1636813</v>
      </c>
      <c r="K15" s="87"/>
      <c r="L15" s="87">
        <v>1538710</v>
      </c>
      <c r="N15" s="86"/>
    </row>
    <row r="16" spans="1:14" ht="20.45" hidden="1" customHeight="1">
      <c r="A16" s="77" t="s">
        <v>174</v>
      </c>
      <c r="H16" s="80"/>
      <c r="I16" s="80"/>
      <c r="J16" s="87">
        <v>0</v>
      </c>
      <c r="K16" s="87"/>
      <c r="L16" s="87" t="s">
        <v>173</v>
      </c>
      <c r="N16" s="86"/>
    </row>
    <row r="17" spans="1:17" ht="19.5" customHeight="1">
      <c r="A17" s="77" t="s">
        <v>123</v>
      </c>
      <c r="H17" s="80">
        <v>9</v>
      </c>
      <c r="I17" s="80"/>
      <c r="J17" s="87">
        <v>0</v>
      </c>
      <c r="K17" s="87"/>
      <c r="L17" s="87">
        <v>-302790.36</v>
      </c>
      <c r="N17" s="86"/>
    </row>
    <row r="18" spans="1:17" ht="19.5" customHeight="1">
      <c r="A18" s="77" t="s">
        <v>124</v>
      </c>
      <c r="H18" s="80">
        <v>9</v>
      </c>
      <c r="I18" s="80"/>
      <c r="J18" s="87">
        <v>485063.71</v>
      </c>
      <c r="K18" s="87"/>
      <c r="L18" s="87">
        <v>-114650</v>
      </c>
      <c r="N18" s="86"/>
    </row>
    <row r="19" spans="1:17" ht="19.5" customHeight="1">
      <c r="A19" s="77" t="s">
        <v>178</v>
      </c>
      <c r="H19" s="80">
        <v>9</v>
      </c>
      <c r="I19" s="80"/>
      <c r="J19" s="83">
        <v>23808.05</v>
      </c>
      <c r="K19" s="87"/>
      <c r="L19" s="87">
        <v>0</v>
      </c>
      <c r="N19" s="86"/>
    </row>
    <row r="20" spans="1:17" ht="19.5" customHeight="1">
      <c r="A20" s="77" t="s">
        <v>127</v>
      </c>
      <c r="H20" s="80">
        <v>9</v>
      </c>
      <c r="I20" s="80"/>
      <c r="J20" s="83">
        <v>-375443.76</v>
      </c>
      <c r="K20" s="87"/>
      <c r="L20" s="87">
        <v>0</v>
      </c>
      <c r="N20" s="86"/>
    </row>
    <row r="21" spans="1:17" ht="19.5" customHeight="1">
      <c r="A21" s="77" t="s">
        <v>125</v>
      </c>
      <c r="H21" s="80">
        <v>11</v>
      </c>
      <c r="I21" s="80"/>
      <c r="J21" s="87">
        <v>-114393.60000000001</v>
      </c>
      <c r="K21" s="87"/>
      <c r="L21" s="87">
        <v>-49999</v>
      </c>
      <c r="N21" s="86"/>
    </row>
    <row r="22" spans="1:17" ht="19.5" customHeight="1">
      <c r="A22" s="77" t="s">
        <v>126</v>
      </c>
      <c r="H22" s="80">
        <v>11</v>
      </c>
      <c r="I22" s="80"/>
      <c r="J22" s="87">
        <v>1162460.68</v>
      </c>
      <c r="K22" s="87"/>
      <c r="L22" s="87">
        <v>7013.42</v>
      </c>
      <c r="N22" s="86"/>
    </row>
    <row r="23" spans="1:17" ht="19.5" customHeight="1">
      <c r="A23" s="77" t="s">
        <v>128</v>
      </c>
      <c r="H23" s="80"/>
      <c r="I23" s="80"/>
      <c r="J23" s="87" t="s">
        <v>173</v>
      </c>
      <c r="K23" s="87"/>
      <c r="L23" s="87">
        <v>-22931246</v>
      </c>
      <c r="N23" s="86"/>
    </row>
    <row r="24" spans="1:17" ht="19.5" customHeight="1">
      <c r="A24" s="77" t="s">
        <v>172</v>
      </c>
      <c r="H24" s="80">
        <v>12</v>
      </c>
      <c r="I24" s="80"/>
      <c r="J24" s="87">
        <v>45833.05</v>
      </c>
      <c r="K24" s="87"/>
      <c r="L24" s="87">
        <v>0</v>
      </c>
      <c r="N24" s="86"/>
    </row>
    <row r="25" spans="1:17" ht="19.5" customHeight="1">
      <c r="A25" s="77" t="s">
        <v>129</v>
      </c>
      <c r="H25" s="80"/>
      <c r="I25" s="80"/>
      <c r="J25" s="87">
        <v>868035</v>
      </c>
      <c r="K25" s="87"/>
      <c r="L25" s="87">
        <v>922</v>
      </c>
      <c r="M25" s="84"/>
      <c r="N25" s="86"/>
    </row>
    <row r="26" spans="1:17" ht="19.5" customHeight="1">
      <c r="A26" s="77" t="s">
        <v>130</v>
      </c>
      <c r="H26" s="80"/>
      <c r="I26" s="80"/>
      <c r="J26" s="87" t="s">
        <v>173</v>
      </c>
      <c r="K26" s="87"/>
      <c r="L26" s="87">
        <v>-207703.11</v>
      </c>
      <c r="N26" s="86"/>
    </row>
    <row r="27" spans="1:17" ht="20.45" hidden="1" customHeight="1">
      <c r="A27" s="77" t="s">
        <v>131</v>
      </c>
      <c r="H27" s="80">
        <v>12.2</v>
      </c>
      <c r="I27" s="80"/>
      <c r="J27" s="87" t="s">
        <v>173</v>
      </c>
      <c r="K27" s="87"/>
      <c r="L27" s="87">
        <v>0</v>
      </c>
      <c r="N27" s="86"/>
    </row>
    <row r="28" spans="1:17" ht="19.5" customHeight="1">
      <c r="A28" s="77" t="s">
        <v>132</v>
      </c>
      <c r="H28" s="88"/>
      <c r="I28" s="80"/>
      <c r="J28" s="87">
        <v>-240755.04</v>
      </c>
      <c r="K28" s="87"/>
      <c r="L28" s="87">
        <v>-411002.79</v>
      </c>
      <c r="N28" s="86"/>
      <c r="P28" s="89"/>
    </row>
    <row r="29" spans="1:17" ht="19.5" customHeight="1">
      <c r="A29" s="77" t="s">
        <v>74</v>
      </c>
      <c r="H29" s="81"/>
      <c r="J29" s="90">
        <v>3081183.42</v>
      </c>
      <c r="K29" s="83"/>
      <c r="L29" s="90">
        <v>3523149.31</v>
      </c>
      <c r="N29" s="86"/>
      <c r="P29" s="91"/>
    </row>
    <row r="30" spans="1:17" ht="19.5" customHeight="1">
      <c r="A30" s="77" t="s">
        <v>133</v>
      </c>
      <c r="H30" s="81"/>
      <c r="J30" s="83">
        <f>SUM(J7:J29)</f>
        <v>167572010.09000021</v>
      </c>
      <c r="K30" s="83"/>
      <c r="L30" s="83">
        <f>SUM(L7:L29)</f>
        <v>23627080.000000004</v>
      </c>
      <c r="N30" s="86"/>
    </row>
    <row r="31" spans="1:17" ht="19.5" customHeight="1">
      <c r="A31" s="77" t="s">
        <v>134</v>
      </c>
      <c r="H31" s="81"/>
      <c r="J31" s="92"/>
      <c r="K31" s="92"/>
      <c r="L31" s="92"/>
      <c r="N31" s="86"/>
      <c r="Q31" s="84"/>
    </row>
    <row r="32" spans="1:17" ht="19.5" customHeight="1">
      <c r="B32" s="77" t="s">
        <v>135</v>
      </c>
      <c r="H32" s="81"/>
      <c r="J32" s="83">
        <v>-728995.69000000472</v>
      </c>
      <c r="K32" s="83"/>
      <c r="L32" s="83">
        <v>-16008925.619999999</v>
      </c>
      <c r="M32" s="84"/>
      <c r="N32" s="86"/>
    </row>
    <row r="33" spans="1:15" ht="19.5" customHeight="1">
      <c r="B33" s="77" t="s">
        <v>12</v>
      </c>
      <c r="H33" s="81"/>
      <c r="J33" s="83">
        <v>-848210.97999999952</v>
      </c>
      <c r="K33" s="83"/>
      <c r="L33" s="83">
        <v>-906565.19</v>
      </c>
      <c r="M33" s="84"/>
      <c r="N33" s="86"/>
    </row>
    <row r="34" spans="1:15" ht="19.5" customHeight="1">
      <c r="B34" s="77" t="s">
        <v>15</v>
      </c>
      <c r="H34" s="81"/>
      <c r="J34" s="83">
        <v>-2420443.5499999998</v>
      </c>
      <c r="K34" s="83"/>
      <c r="L34" s="83">
        <v>-832791.15</v>
      </c>
      <c r="N34" s="86"/>
    </row>
    <row r="35" spans="1:15" ht="19.5" customHeight="1">
      <c r="B35" s="77" t="s">
        <v>24</v>
      </c>
      <c r="H35" s="81"/>
      <c r="J35" s="83">
        <v>-1468319.4600000018</v>
      </c>
      <c r="K35" s="83"/>
      <c r="L35" s="83">
        <v>-159423.79</v>
      </c>
      <c r="N35" s="86"/>
    </row>
    <row r="36" spans="1:15" ht="19.5" customHeight="1">
      <c r="A36" s="77" t="s">
        <v>136</v>
      </c>
      <c r="H36" s="81"/>
      <c r="J36" s="92"/>
      <c r="K36" s="92"/>
      <c r="L36" s="92"/>
      <c r="N36" s="86"/>
    </row>
    <row r="37" spans="1:15" ht="19.5" customHeight="1">
      <c r="B37" s="77" t="s">
        <v>32</v>
      </c>
      <c r="H37" s="81"/>
      <c r="J37" s="83">
        <v>8168490.3099999996</v>
      </c>
      <c r="K37" s="83"/>
      <c r="L37" s="83">
        <v>-4157408.27</v>
      </c>
      <c r="M37" s="84"/>
      <c r="N37" s="86"/>
    </row>
    <row r="38" spans="1:15" ht="19.5" customHeight="1">
      <c r="B38" s="77" t="s">
        <v>137</v>
      </c>
      <c r="H38" s="80">
        <v>19</v>
      </c>
      <c r="J38" s="83">
        <v>-436000</v>
      </c>
      <c r="K38" s="83"/>
      <c r="L38" s="83">
        <v>0</v>
      </c>
      <c r="M38" s="84"/>
      <c r="N38" s="86"/>
    </row>
    <row r="39" spans="1:15" ht="19.5" customHeight="1">
      <c r="B39" s="77" t="s">
        <v>40</v>
      </c>
      <c r="H39" s="80"/>
      <c r="J39" s="83">
        <v>-17981550</v>
      </c>
      <c r="K39" s="83"/>
      <c r="L39" s="83">
        <v>40912796</v>
      </c>
      <c r="M39" s="84"/>
      <c r="N39" s="86"/>
    </row>
    <row r="40" spans="1:15" ht="19.5" customHeight="1">
      <c r="B40" s="77" t="s">
        <v>41</v>
      </c>
      <c r="H40" s="81"/>
      <c r="J40" s="83">
        <v>704821.45</v>
      </c>
      <c r="K40" s="83"/>
      <c r="L40" s="83">
        <v>47156.86</v>
      </c>
      <c r="M40" s="84"/>
      <c r="N40" s="86"/>
    </row>
    <row r="41" spans="1:15" ht="19.5" customHeight="1">
      <c r="A41" s="81" t="s">
        <v>138</v>
      </c>
      <c r="H41" s="81"/>
      <c r="J41" s="93">
        <f>SUM(J30:J40)</f>
        <v>152561802.1700002</v>
      </c>
      <c r="K41" s="83"/>
      <c r="L41" s="93">
        <f>SUM(L30:L40)</f>
        <v>42521918.840000004</v>
      </c>
      <c r="N41" s="86"/>
    </row>
    <row r="42" spans="1:15" ht="19.5" customHeight="1">
      <c r="A42" s="77" t="s">
        <v>139</v>
      </c>
      <c r="H42" s="81"/>
      <c r="J42" s="87">
        <v>-3087231.55</v>
      </c>
      <c r="K42" s="87"/>
      <c r="L42" s="87">
        <v>-3529862.05</v>
      </c>
      <c r="M42" s="84"/>
      <c r="N42" s="86"/>
    </row>
    <row r="43" spans="1:15" ht="19.5" customHeight="1">
      <c r="A43" s="77" t="s">
        <v>140</v>
      </c>
      <c r="H43" s="81"/>
      <c r="J43" s="90">
        <v>-17256294.309999999</v>
      </c>
      <c r="K43" s="83"/>
      <c r="L43" s="90">
        <v>-2376063.02</v>
      </c>
      <c r="M43" s="84"/>
      <c r="N43" s="86"/>
    </row>
    <row r="44" spans="1:15" ht="19.5" customHeight="1">
      <c r="A44" s="81" t="s">
        <v>141</v>
      </c>
      <c r="H44" s="81"/>
      <c r="J44" s="94">
        <f>SUM(J41:J43)</f>
        <v>132218276.31000018</v>
      </c>
      <c r="K44" s="92"/>
      <c r="L44" s="94">
        <f>SUM(L41:L43)</f>
        <v>36615993.770000003</v>
      </c>
      <c r="N44" s="86"/>
      <c r="O44" s="84"/>
    </row>
    <row r="45" spans="1:15" ht="27.4" customHeight="1">
      <c r="A45" s="22" t="s">
        <v>27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2" t="s">
        <v>181</v>
      </c>
      <c r="N45" s="86"/>
    </row>
    <row r="46" spans="1:15" ht="20.100000000000001" customHeight="1">
      <c r="A46" s="75" t="s">
        <v>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N46" s="86"/>
    </row>
    <row r="47" spans="1:15" ht="20.100000000000001" customHeight="1">
      <c r="A47" s="75" t="s">
        <v>142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N47" s="86"/>
    </row>
    <row r="48" spans="1:15" ht="20.100000000000001" customHeight="1">
      <c r="A48" s="75" t="str">
        <f>A3</f>
        <v>สำหรับปี สิ้นสุดวันที่  31 ธันวาคม 2565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N48" s="86"/>
    </row>
    <row r="49" spans="1:15" ht="20.100000000000001" customHeight="1">
      <c r="J49" s="78"/>
      <c r="K49" s="78" t="s">
        <v>3</v>
      </c>
      <c r="L49" s="78"/>
      <c r="N49" s="86"/>
    </row>
    <row r="50" spans="1:15" ht="20.100000000000001" customHeight="1">
      <c r="H50" s="78" t="s">
        <v>4</v>
      </c>
      <c r="J50" s="79" t="str">
        <f>J5</f>
        <v>ปี 2565</v>
      </c>
      <c r="K50" s="80"/>
      <c r="L50" s="79" t="str">
        <f>L5</f>
        <v>ปี 2564</v>
      </c>
      <c r="N50" s="86"/>
    </row>
    <row r="51" spans="1:15" ht="20.100000000000001" customHeight="1">
      <c r="A51" s="81" t="s">
        <v>143</v>
      </c>
      <c r="J51" s="92"/>
      <c r="K51" s="92"/>
      <c r="L51" s="92"/>
      <c r="N51" s="86"/>
    </row>
    <row r="52" spans="1:15" ht="20.100000000000001" customHeight="1">
      <c r="A52" s="77" t="s">
        <v>144</v>
      </c>
      <c r="J52" s="92">
        <v>0</v>
      </c>
      <c r="K52" s="92"/>
      <c r="L52" s="92">
        <v>15000000</v>
      </c>
      <c r="N52" s="86"/>
    </row>
    <row r="53" spans="1:15" ht="20.100000000000001" customHeight="1">
      <c r="A53" s="77" t="s">
        <v>145</v>
      </c>
      <c r="H53" s="80">
        <v>9</v>
      </c>
      <c r="J53" s="92">
        <v>61466285.710000001</v>
      </c>
      <c r="K53" s="92"/>
      <c r="L53" s="92">
        <v>0</v>
      </c>
      <c r="N53" s="86"/>
    </row>
    <row r="54" spans="1:15" ht="20.100000000000001" customHeight="1">
      <c r="A54" s="77" t="s">
        <v>146</v>
      </c>
      <c r="H54" s="80">
        <v>9</v>
      </c>
      <c r="J54" s="92">
        <v>0</v>
      </c>
      <c r="K54" s="92"/>
      <c r="L54" s="92">
        <v>-11000000</v>
      </c>
      <c r="N54" s="86"/>
    </row>
    <row r="55" spans="1:15" ht="20.100000000000001" customHeight="1">
      <c r="A55" s="77" t="s">
        <v>177</v>
      </c>
      <c r="H55" s="80">
        <v>9</v>
      </c>
      <c r="J55" s="92">
        <v>-47000000</v>
      </c>
      <c r="K55" s="92"/>
      <c r="L55" s="92">
        <v>0</v>
      </c>
      <c r="N55" s="86"/>
    </row>
    <row r="56" spans="1:15" ht="20.100000000000001" customHeight="1">
      <c r="A56" s="77" t="s">
        <v>147</v>
      </c>
      <c r="H56" s="80">
        <v>10</v>
      </c>
      <c r="J56" s="92">
        <v>-20000000</v>
      </c>
      <c r="K56" s="92"/>
      <c r="L56" s="92">
        <v>0</v>
      </c>
      <c r="N56" s="86"/>
    </row>
    <row r="57" spans="1:15" ht="20.100000000000001" customHeight="1">
      <c r="A57" s="77" t="s">
        <v>175</v>
      </c>
      <c r="H57" s="80">
        <v>10</v>
      </c>
      <c r="J57" s="92">
        <v>5000000</v>
      </c>
      <c r="K57" s="92"/>
      <c r="L57" s="92">
        <v>0</v>
      </c>
      <c r="N57" s="86"/>
    </row>
    <row r="58" spans="1:15" ht="20.100000000000001" customHeight="1">
      <c r="A58" s="77" t="s">
        <v>148</v>
      </c>
      <c r="H58" s="80"/>
      <c r="J58" s="92">
        <v>0</v>
      </c>
      <c r="K58" s="92"/>
      <c r="L58" s="92">
        <v>50000</v>
      </c>
      <c r="N58" s="86"/>
    </row>
    <row r="59" spans="1:15" ht="20.100000000000001" customHeight="1">
      <c r="A59" s="77" t="s">
        <v>149</v>
      </c>
      <c r="H59" s="80">
        <v>11</v>
      </c>
      <c r="J59" s="92">
        <v>-28498237.129999999</v>
      </c>
      <c r="K59" s="92"/>
      <c r="L59" s="92">
        <v>-4668570.59</v>
      </c>
      <c r="M59" s="84"/>
    </row>
    <row r="60" spans="1:15" ht="20.100000000000001" customHeight="1">
      <c r="A60" s="77" t="s">
        <v>150</v>
      </c>
      <c r="H60" s="80">
        <v>13</v>
      </c>
      <c r="J60" s="97">
        <v>-163200.00000000012</v>
      </c>
      <c r="K60" s="92"/>
      <c r="L60" s="97">
        <v>-340550</v>
      </c>
      <c r="N60" s="86"/>
    </row>
    <row r="61" spans="1:15" ht="20.100000000000001" customHeight="1">
      <c r="A61" s="77" t="s">
        <v>132</v>
      </c>
      <c r="H61" s="80"/>
      <c r="J61" s="83">
        <v>241748.19</v>
      </c>
      <c r="K61" s="92"/>
      <c r="L61" s="83">
        <v>419057.59</v>
      </c>
      <c r="N61" s="86"/>
    </row>
    <row r="62" spans="1:15" ht="20.100000000000001" customHeight="1">
      <c r="A62" s="81" t="s">
        <v>151</v>
      </c>
      <c r="J62" s="98">
        <f>SUM(J52:J61)</f>
        <v>-28953403.229999997</v>
      </c>
      <c r="K62" s="92"/>
      <c r="L62" s="98">
        <f>SUM(L52:L61)</f>
        <v>-540062.99999999977</v>
      </c>
      <c r="N62" s="86"/>
      <c r="O62" s="84"/>
    </row>
    <row r="63" spans="1:15" ht="11.1" customHeight="1">
      <c r="J63" s="99"/>
      <c r="K63" s="99"/>
      <c r="L63" s="99"/>
    </row>
    <row r="64" spans="1:15" ht="20.100000000000001" customHeight="1">
      <c r="A64" s="81" t="s">
        <v>152</v>
      </c>
      <c r="J64" s="100"/>
      <c r="K64" s="100"/>
      <c r="L64" s="100"/>
    </row>
    <row r="65" spans="1:15" ht="20.100000000000001" customHeight="1">
      <c r="A65" s="77" t="s">
        <v>153</v>
      </c>
      <c r="J65" s="83">
        <v>-13012916.33</v>
      </c>
      <c r="K65" s="83"/>
      <c r="L65" s="83">
        <v>3012916.33</v>
      </c>
    </row>
    <row r="66" spans="1:15" ht="20.45" hidden="1" customHeight="1">
      <c r="A66" s="101" t="s">
        <v>154</v>
      </c>
      <c r="H66" s="80"/>
      <c r="J66" s="83" t="s">
        <v>173</v>
      </c>
      <c r="K66" s="83"/>
      <c r="L66" s="83">
        <v>0</v>
      </c>
    </row>
    <row r="67" spans="1:15" ht="20.100000000000001" customHeight="1">
      <c r="A67" s="77" t="s">
        <v>155</v>
      </c>
      <c r="H67" s="80">
        <v>18</v>
      </c>
      <c r="I67" s="80"/>
      <c r="J67" s="83">
        <v>-26774677.02</v>
      </c>
      <c r="K67" s="92"/>
      <c r="L67" s="83">
        <v>-34705322.979999997</v>
      </c>
    </row>
    <row r="68" spans="1:15" ht="20.100000000000001" customHeight="1">
      <c r="A68" s="77" t="s">
        <v>156</v>
      </c>
      <c r="H68" s="80">
        <v>12.2</v>
      </c>
      <c r="I68" s="80"/>
      <c r="J68" s="83">
        <v>-3708961.68</v>
      </c>
      <c r="K68" s="92"/>
      <c r="L68" s="83">
        <v>-1558096.9</v>
      </c>
    </row>
    <row r="69" spans="1:15" ht="20.100000000000001" customHeight="1">
      <c r="A69" s="77" t="s">
        <v>157</v>
      </c>
      <c r="H69" s="80">
        <v>21</v>
      </c>
      <c r="I69" s="80"/>
      <c r="J69" s="83">
        <v>-3490121.14</v>
      </c>
      <c r="K69" s="92"/>
      <c r="L69" s="83">
        <v>0</v>
      </c>
    </row>
    <row r="70" spans="1:15" ht="20.100000000000001" customHeight="1">
      <c r="A70" s="81" t="s">
        <v>158</v>
      </c>
      <c r="J70" s="98">
        <f>SUM(J65:J69)</f>
        <v>-46986676.170000002</v>
      </c>
      <c r="K70" s="92"/>
      <c r="L70" s="98">
        <f>SUM(L65:L69)</f>
        <v>-33250503.549999997</v>
      </c>
      <c r="O70" s="84"/>
    </row>
    <row r="71" spans="1:15" ht="11.1" customHeight="1">
      <c r="A71" s="81"/>
      <c r="J71" s="92"/>
      <c r="K71" s="92"/>
      <c r="L71" s="92"/>
    </row>
    <row r="72" spans="1:15" ht="20.100000000000001" customHeight="1">
      <c r="A72" s="81" t="s">
        <v>159</v>
      </c>
      <c r="J72" s="83">
        <f>J44+J62+J70</f>
        <v>56278196.91000019</v>
      </c>
      <c r="K72" s="92"/>
      <c r="L72" s="83">
        <f>L44+L62+L70</f>
        <v>2825427.2200000063</v>
      </c>
    </row>
    <row r="73" spans="1:15" ht="20.100000000000001" customHeight="1">
      <c r="A73" s="81" t="s">
        <v>160</v>
      </c>
      <c r="H73" s="80"/>
      <c r="J73" s="83">
        <v>19095699.539999999</v>
      </c>
      <c r="K73" s="92"/>
      <c r="L73" s="83">
        <v>16270272.32</v>
      </c>
    </row>
    <row r="74" spans="1:15" ht="20.100000000000001" customHeight="1" thickBot="1">
      <c r="A74" s="81" t="s">
        <v>161</v>
      </c>
      <c r="H74" s="80"/>
      <c r="J74" s="102">
        <f>SUM(J72:J73)</f>
        <v>75373896.450000197</v>
      </c>
      <c r="K74" s="92"/>
      <c r="L74" s="102">
        <f>SUM(L72:L73)</f>
        <v>19095699.540000007</v>
      </c>
      <c r="M74" s="84"/>
      <c r="N74" s="89"/>
      <c r="O74" s="103"/>
    </row>
    <row r="75" spans="1:15" ht="11.1" customHeight="1" thickTop="1">
      <c r="A75" s="81"/>
      <c r="J75" s="87"/>
      <c r="K75" s="92"/>
      <c r="L75" s="87"/>
      <c r="M75" s="84"/>
    </row>
    <row r="76" spans="1:15" ht="20.100000000000001" customHeight="1">
      <c r="A76" s="81" t="s">
        <v>162</v>
      </c>
      <c r="J76" s="92"/>
      <c r="K76" s="92"/>
      <c r="L76" s="92"/>
      <c r="M76" s="103">
        <f>J74-งบแสดงฐานะการเงิน!I9</f>
        <v>1.7881393432617188E-7</v>
      </c>
    </row>
    <row r="77" spans="1:15" ht="20.100000000000001" customHeight="1">
      <c r="A77" s="104" t="s">
        <v>163</v>
      </c>
      <c r="B77" s="77" t="s">
        <v>164</v>
      </c>
    </row>
    <row r="78" spans="1:15" ht="20.100000000000001" customHeight="1">
      <c r="A78" s="104"/>
      <c r="C78" s="77" t="s">
        <v>176</v>
      </c>
      <c r="H78" s="80">
        <v>11</v>
      </c>
      <c r="J78" s="105">
        <v>1258329.6000000001</v>
      </c>
      <c r="L78" s="105">
        <v>0</v>
      </c>
    </row>
    <row r="79" spans="1:15" ht="20.100000000000001" customHeight="1">
      <c r="C79" s="77" t="s">
        <v>165</v>
      </c>
      <c r="H79" s="80">
        <v>11</v>
      </c>
      <c r="J79" s="83">
        <v>2481598.14</v>
      </c>
      <c r="K79" s="83"/>
      <c r="L79" s="83">
        <v>442123.25</v>
      </c>
    </row>
    <row r="80" spans="1:15" ht="20.100000000000001" customHeight="1">
      <c r="C80" s="77" t="s">
        <v>39</v>
      </c>
      <c r="H80" s="80"/>
      <c r="J80" s="106">
        <v>239740.81</v>
      </c>
      <c r="K80" s="83"/>
      <c r="L80" s="106">
        <v>229861.95</v>
      </c>
    </row>
    <row r="81" spans="1:12" s="107" customFormat="1" ht="20.45" hidden="1" customHeight="1">
      <c r="C81" s="107" t="s">
        <v>100</v>
      </c>
      <c r="H81" s="108"/>
      <c r="J81" s="109"/>
      <c r="K81" s="109"/>
      <c r="L81" s="109"/>
    </row>
    <row r="82" spans="1:12" s="107" customFormat="1" ht="20.45" hidden="1" customHeight="1">
      <c r="D82" s="107" t="s">
        <v>13</v>
      </c>
      <c r="H82" s="108">
        <v>9</v>
      </c>
      <c r="J82" s="109">
        <v>1258329.6000000001</v>
      </c>
      <c r="K82" s="109"/>
      <c r="L82" s="109">
        <v>0</v>
      </c>
    </row>
    <row r="83" spans="1:12" ht="20.100000000000001" customHeight="1">
      <c r="C83" s="77" t="s">
        <v>166</v>
      </c>
      <c r="H83" s="80"/>
      <c r="J83" s="83"/>
      <c r="K83" s="83"/>
      <c r="L83" s="83"/>
    </row>
    <row r="84" spans="1:12" ht="20.100000000000001" customHeight="1">
      <c r="D84" s="77" t="s">
        <v>167</v>
      </c>
      <c r="H84" s="80">
        <v>12</v>
      </c>
      <c r="J84" s="110">
        <v>29309314.629999999</v>
      </c>
      <c r="K84" s="83"/>
      <c r="L84" s="110">
        <v>0</v>
      </c>
    </row>
    <row r="85" spans="1:12" ht="5.45" customHeight="1">
      <c r="H85" s="80"/>
      <c r="J85" s="89"/>
      <c r="K85" s="83"/>
      <c r="L85" s="89"/>
    </row>
    <row r="86" spans="1:12" ht="20.100000000000001" customHeight="1">
      <c r="A86" s="104" t="s">
        <v>168</v>
      </c>
      <c r="B86" s="77" t="s">
        <v>169</v>
      </c>
      <c r="J86" s="83"/>
      <c r="K86" s="83"/>
      <c r="L86" s="83"/>
    </row>
    <row r="87" spans="1:12" ht="20.100000000000001" customHeight="1">
      <c r="C87" s="77" t="s">
        <v>170</v>
      </c>
      <c r="H87" s="80"/>
      <c r="J87" s="83">
        <v>20000000</v>
      </c>
      <c r="K87" s="83"/>
      <c r="L87" s="83">
        <v>16001613.67</v>
      </c>
    </row>
    <row r="88" spans="1:12" ht="20.100000000000001" customHeight="1">
      <c r="H88" s="80"/>
      <c r="J88" s="83"/>
      <c r="K88" s="83"/>
      <c r="L88" s="83"/>
    </row>
    <row r="89" spans="1:12" ht="20.100000000000001" customHeight="1">
      <c r="A89" s="111" t="s">
        <v>27</v>
      </c>
      <c r="H89" s="80"/>
      <c r="J89" s="83"/>
      <c r="K89" s="83"/>
      <c r="L89" s="83"/>
    </row>
    <row r="90" spans="1:12" ht="30.4" customHeight="1">
      <c r="A90" s="111"/>
      <c r="H90" s="80"/>
      <c r="J90" s="83"/>
      <c r="K90" s="83"/>
      <c r="L90" s="83"/>
    </row>
    <row r="91" spans="1:12" ht="20.100000000000001" customHeight="1">
      <c r="J91" s="87"/>
      <c r="K91" s="92"/>
      <c r="L91" s="96" t="s">
        <v>180</v>
      </c>
    </row>
  </sheetData>
  <pageMargins left="0.9055118110236221" right="0.39370078740157483" top="0.59055118110236227" bottom="0.31496062992125984" header="0.51181102362204722" footer="0.1574803149606299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9524CC-F344-4CD3-B8F5-B699596366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EFE400-A300-4185-B625-DD2E3AC25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2023-02-27T01:51:23Z</cp:lastPrinted>
  <dcterms:created xsi:type="dcterms:W3CDTF">2005-07-19T10:04:35Z</dcterms:created>
  <dcterms:modified xsi:type="dcterms:W3CDTF">2023-02-27T01:51:40Z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