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2/financial statement/TYPIST/YE ' 2565/ENG/Final_E  --  ส่ง ตลาด/"/>
    </mc:Choice>
  </mc:AlternateContent>
  <xr:revisionPtr revIDLastSave="319" documentId="8_{0227FE69-E7D5-4E74-B2BB-FD417B1D967D}" xr6:coauthVersionLast="47" xr6:coauthVersionMax="47" xr10:uidLastSave="{2B1E69D9-6FBB-475C-AACE-F602804330C5}"/>
  <bookViews>
    <workbookView xWindow="-120" yWindow="-120" windowWidth="29040" windowHeight="15720" tabRatio="628" xr2:uid="{00000000-000D-0000-FFFF-FFFF00000000}"/>
  </bookViews>
  <sheets>
    <sheet name="BS" sheetId="90" r:id="rId1"/>
    <sheet name="PL" sheetId="91" r:id="rId2"/>
    <sheet name="Changes in shareholders" sheetId="92" r:id="rId3"/>
    <sheet name="Cash Flow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BS!$A$1:$K$114</definedName>
    <definedName name="_xlnm.Print_Area" localSheetId="3">'Cash Flow'!$A$1:$L$87</definedName>
    <definedName name="_xlnm.Print_Area" localSheetId="2">'Changes in shareholders'!$A$1:$T$31</definedName>
    <definedName name="_xlnm.Print_Area" localSheetId="1">PL!$A$1:$M$39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0" i="92" l="1"/>
  <c r="R17" i="92"/>
  <c r="K15" i="91"/>
  <c r="K10" i="91"/>
  <c r="I93" i="90"/>
  <c r="I63" i="90"/>
  <c r="I15" i="90" l="1"/>
  <c r="T16" i="92" l="1"/>
  <c r="T11" i="92"/>
  <c r="I26" i="90"/>
  <c r="I28" i="90" s="1"/>
  <c r="J69" i="80"/>
  <c r="I57" i="90"/>
  <c r="I65" i="90" s="1"/>
  <c r="K26" i="90"/>
  <c r="L28" i="80"/>
  <c r="L39" i="80" s="1"/>
  <c r="L42" i="80" s="1"/>
  <c r="J61" i="80"/>
  <c r="R26" i="92"/>
  <c r="L61" i="80"/>
  <c r="M15" i="91"/>
  <c r="K17" i="91"/>
  <c r="K19" i="91" s="1"/>
  <c r="K93" i="90"/>
  <c r="N17" i="92"/>
  <c r="N26" i="92" s="1"/>
  <c r="L17" i="92"/>
  <c r="L26" i="92" s="1"/>
  <c r="J17" i="92"/>
  <c r="J26" i="92" s="1"/>
  <c r="K63" i="90"/>
  <c r="K15" i="90"/>
  <c r="K28" i="90" s="1"/>
  <c r="L69" i="80"/>
  <c r="K57" i="90"/>
  <c r="L48" i="80"/>
  <c r="J48" i="80"/>
  <c r="A46" i="80"/>
  <c r="M10" i="91"/>
  <c r="M17" i="91" s="1"/>
  <c r="M19" i="91" s="1"/>
  <c r="M21" i="91" s="1"/>
  <c r="T25" i="92"/>
  <c r="K65" i="90" l="1"/>
  <c r="M30" i="91"/>
  <c r="K21" i="91"/>
  <c r="K30" i="91" s="1"/>
  <c r="J28" i="80"/>
  <c r="L71" i="80"/>
  <c r="L73" i="80" s="1"/>
  <c r="K95" i="90"/>
  <c r="I95" i="90"/>
  <c r="J39" i="80" l="1"/>
  <c r="J42" i="80" s="1"/>
  <c r="J71" i="80" s="1"/>
  <c r="J73" i="80" s="1"/>
  <c r="P17" i="92"/>
  <c r="P26" i="92" s="1"/>
  <c r="T13" i="92"/>
  <c r="T17" i="92" s="1"/>
  <c r="T22" i="92"/>
  <c r="T19" i="92" l="1"/>
  <c r="T26" i="92" s="1"/>
</calcChain>
</file>

<file path=xl/sharedStrings.xml><?xml version="1.0" encoding="utf-8"?>
<sst xmlns="http://schemas.openxmlformats.org/spreadsheetml/2006/main" count="230" uniqueCount="184">
  <si>
    <t>WATTANA KARNPAET PUBLIC COMPANY LIMITED</t>
  </si>
  <si>
    <t>STATEMENT OF FINANCIAL POSITION</t>
  </si>
  <si>
    <t>AS AT DECEMBER 31, 2022</t>
  </si>
  <si>
    <t>Unit : Baht</t>
  </si>
  <si>
    <t>Note</t>
  </si>
  <si>
    <t>ASSETS</t>
  </si>
  <si>
    <t>CURRENT ASSETS</t>
  </si>
  <si>
    <t>Cash and cash equivalents</t>
  </si>
  <si>
    <t>Trade accounts and other current receivables - net</t>
  </si>
  <si>
    <t>5.2, 7</t>
  </si>
  <si>
    <t>Inventories</t>
  </si>
  <si>
    <t>Other current financial assets</t>
  </si>
  <si>
    <t>Current portion of other non - current financial assets</t>
  </si>
  <si>
    <t>Other current assets</t>
  </si>
  <si>
    <t>Total current assets</t>
  </si>
  <si>
    <t>NON - CURRENT ASSETS</t>
  </si>
  <si>
    <t xml:space="preserve">Other non - current financial assets - net </t>
  </si>
  <si>
    <t xml:space="preserve">Property plant and equipment - net </t>
  </si>
  <si>
    <t>Right of use asset - net</t>
  </si>
  <si>
    <t>Intangible assets - net</t>
  </si>
  <si>
    <t>Deferred tax assets - net</t>
  </si>
  <si>
    <t xml:space="preserve">Non - current non-cash financial assets </t>
  </si>
  <si>
    <t>pledged as collaterals</t>
  </si>
  <si>
    <t>Other non - current assets</t>
  </si>
  <si>
    <t>Total non - current assets</t>
  </si>
  <si>
    <t>TOTAL ASSETS</t>
  </si>
  <si>
    <t>The notes to the financial statements are an integral part of these financial statements.</t>
  </si>
  <si>
    <t>STATEMENT OF FINANCIAL POSITION (Con't)</t>
  </si>
  <si>
    <t>LIABILITIES AND SHAREHOLDERS' EQUITY</t>
  </si>
  <si>
    <t>CURRENT  LIABILITIES</t>
  </si>
  <si>
    <t>Bank overdraft and short - term loans from financial institutions</t>
  </si>
  <si>
    <t>Trade accounts and other current payables</t>
  </si>
  <si>
    <t>5.2, 17</t>
  </si>
  <si>
    <t xml:space="preserve">Current portion of long - term liabilities </t>
  </si>
  <si>
    <t>Long - term loan from financial institution</t>
  </si>
  <si>
    <t>Lease liabilities</t>
  </si>
  <si>
    <t>5.2, 12.2</t>
  </si>
  <si>
    <t>Provision of current liabilities for employee benefit</t>
  </si>
  <si>
    <t>Accrued dividend</t>
  </si>
  <si>
    <t>Advance receipt from alternative vaccine COVID-19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</si>
  <si>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</si>
  <si>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</si>
  <si>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</si>
  <si>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</si>
  <si>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</si>
  <si>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Provision of non - current liabilities for employee benefit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</si>
  <si>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</si>
  <si>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</si>
  <si>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</si>
  <si>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</si>
  <si>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</si>
  <si>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10,000,000 common shares of Baht 10.- each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</si>
  <si>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</si>
  <si>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</si>
  <si>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</si>
  <si>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</si>
  <si>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</si>
  <si>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</si>
  <si>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</si>
  <si>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</si>
  <si>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2022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</si>
  <si>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</si>
  <si>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</si>
  <si>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</si>
  <si>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</si>
  <si>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</si>
  <si>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</si>
  <si>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</si>
  <si>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</si>
  <si>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PROFIT BEFORE FINANCE COST AND INCOME TAX</t>
  </si>
  <si>
    <t>Finance cost</t>
  </si>
  <si>
    <t>PROFIT BEFORE INCOME TAX</t>
  </si>
  <si>
    <t>Income tax (expenses)</t>
  </si>
  <si>
    <t>NET PROFIT FOR THE YEAR</t>
  </si>
  <si>
    <t xml:space="preserve">OTHER COMPREHENSIVE INCOME (LOSS) </t>
  </si>
  <si>
    <t xml:space="preserve">Other comprehensive income (loss) will be reclassified to  </t>
  </si>
  <si>
    <t>profit or loss in subsequent period :</t>
  </si>
  <si>
    <t>Gain (loss) from revaluation of</t>
  </si>
  <si>
    <t>Other current financial assets - net income tax</t>
  </si>
  <si>
    <t xml:space="preserve"> Gain on remeasurements of employee</t>
  </si>
  <si>
    <t>benefit obligations - net income tax</t>
  </si>
  <si>
    <t>14.2, 19</t>
  </si>
  <si>
    <t>COMPREHENSIVE INCOME (LOSS) FOR THE YEAR</t>
  </si>
  <si>
    <t>BASIC EARNINGS PER SHARE (BAHT : SHARE)</t>
  </si>
  <si>
    <t>STATEMENT OF CHANGES IN SHAREHOLDERS' EQUITY</t>
  </si>
  <si>
    <t xml:space="preserve">Issued and fully </t>
  </si>
  <si>
    <t>Premium on</t>
  </si>
  <si>
    <t xml:space="preserve">Other components of </t>
  </si>
  <si>
    <t>Total</t>
  </si>
  <si>
    <t xml:space="preserve">paid - up </t>
  </si>
  <si>
    <t>common shares</t>
  </si>
  <si>
    <t>Appropriated</t>
  </si>
  <si>
    <t>shareholders' equity</t>
  </si>
  <si>
    <t>shareholders'</t>
  </si>
  <si>
    <t>share capital</t>
  </si>
  <si>
    <t>Legal reserves</t>
  </si>
  <si>
    <t>Gain (loss) on changes</t>
  </si>
  <si>
    <t>equity</t>
  </si>
  <si>
    <t>in value of other</t>
  </si>
  <si>
    <t>current financial assets</t>
  </si>
  <si>
    <t>Dividend paid</t>
  </si>
  <si>
    <t>Comprehensive profit (loss) for the year</t>
  </si>
  <si>
    <t>Net profit for the year</t>
  </si>
  <si>
    <t>Other comprehensive income (loss)</t>
  </si>
  <si>
    <t xml:space="preserve">Unrealized gain on changes in value </t>
  </si>
  <si>
    <t>of other current financial assets</t>
  </si>
  <si>
    <t>Balance as at January 1, 2021</t>
  </si>
  <si>
    <t>Comprehensive income for the year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</si>
  <si>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</si>
  <si>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</si>
  <si>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</si>
  <si>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</si>
  <si>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</si>
  <si>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Depreciation and amortization expenses</t>
  </si>
  <si>
    <t>11, 12, 13</t>
  </si>
  <si>
    <t>Credit losses</t>
  </si>
  <si>
    <t>Expected credit losses</t>
  </si>
  <si>
    <t>Reversal of Allowance for expected credit losses</t>
  </si>
  <si>
    <t>Provision for employee benefits</t>
  </si>
  <si>
    <t>Unrealized gain on the changes in value of other current financial assets</t>
  </si>
  <si>
    <t>Gain from revaluation of other current financial assets</t>
  </si>
  <si>
    <t>Gain from disposal of fixed assets</t>
  </si>
  <si>
    <t>Loss from write-off of fixed assets</t>
  </si>
  <si>
    <t>Gain on sale of other current financial assets</t>
  </si>
  <si>
    <t>Tranfer advance receipt from alternative vaccine COVID-19 as income</t>
  </si>
  <si>
    <t>Adjust of assets as expense</t>
  </si>
  <si>
    <t>Adjust of accounts payables as income</t>
  </si>
  <si>
    <t>Interest income</t>
  </si>
  <si>
    <t>Interest expenses</t>
  </si>
  <si>
    <t>Profit provided by operating activities before</t>
  </si>
  <si>
    <t>changes in operational assets and liabilities</t>
  </si>
  <si>
    <t>Decrease (Increase) in operating assets:-</t>
  </si>
  <si>
    <t xml:space="preserve">Trade accounts and other current receivables </t>
  </si>
  <si>
    <t>Increase (Decrease) in operating liabilities :</t>
  </si>
  <si>
    <t>Employee benefit expenses for the year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</si>
  <si>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</si>
  <si>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</si>
  <si>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</si>
  <si>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</si>
  <si>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</si>
  <si>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</si>
  <si>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Decrease (Increase) in fixed deposits</t>
  </si>
  <si>
    <t>Receipt of investment in debt instruments measured at fair value</t>
  </si>
  <si>
    <t>Purchase of investment in debt instruments measured at fair value</t>
  </si>
  <si>
    <t>Proceeds from disposal of fixed assets</t>
  </si>
  <si>
    <t>Acquisition of property, plant and equipment</t>
  </si>
  <si>
    <t>Purchase of intangible assets</t>
  </si>
  <si>
    <t>Interest received</t>
  </si>
  <si>
    <t>Net cash provided by (used in) investing activities</t>
  </si>
  <si>
    <t>CASH FLOWS FROM FINANCING ACTIVITIES</t>
  </si>
  <si>
    <t>Increase (decrease) in bank overdraft and short - term loans</t>
  </si>
  <si>
    <t>from financial institutions</t>
  </si>
  <si>
    <t>Repayments of long - term loans from financial institution</t>
  </si>
  <si>
    <t xml:space="preserve">Repayment of Lease liabilities </t>
  </si>
  <si>
    <t>Net cash provided by (used in) financing activities</t>
  </si>
  <si>
    <t>Increase (Decrease) in cash and cash equivalents - net</t>
  </si>
  <si>
    <t>Cash and cash equivalents at the beginning of the year</t>
  </si>
  <si>
    <t>Cash and cash equivalents at end of the year</t>
  </si>
  <si>
    <t>SUPPLEMENTAL DISCLOSURES OF CASH FLOWS INFORMATION:</t>
  </si>
  <si>
    <t>1.</t>
  </si>
  <si>
    <t>Non - cash items</t>
  </si>
  <si>
    <t>Purchase of fixed assets on credit</t>
  </si>
  <si>
    <t xml:space="preserve">Increase in right-of-use assets and lease liabilites </t>
  </si>
  <si>
    <t>under lease contracts</t>
  </si>
  <si>
    <t>2.</t>
  </si>
  <si>
    <t>Unrealize credit facilities for future working capital</t>
  </si>
  <si>
    <t>Balance as at December 31, 2021</t>
  </si>
  <si>
    <t>Balance as at January 1, 2022</t>
  </si>
  <si>
    <t>Balance as at  December 31, 2022</t>
  </si>
  <si>
    <t>Accrued coporate income tax</t>
  </si>
  <si>
    <t>Loss from lease change</t>
  </si>
  <si>
    <t xml:space="preserve">Loss on switching fund </t>
  </si>
  <si>
    <t>Purchase of other current financial assets</t>
  </si>
  <si>
    <t>Receipt of other current financial assets</t>
  </si>
  <si>
    <t>Receipt of other non - current financial assets</t>
  </si>
  <si>
    <t>Purchase of other non - current financial assets</t>
  </si>
  <si>
    <t>Accounts receivables of fixed assets</t>
  </si>
  <si>
    <t>Page 6 of 53</t>
  </si>
  <si>
    <t>Page 7 of 53</t>
  </si>
  <si>
    <t>Page 5 of 53</t>
  </si>
  <si>
    <t>Page 4 of 53</t>
  </si>
  <si>
    <t>Page 1 of 53</t>
  </si>
  <si>
    <t>Page 2 of 53</t>
  </si>
  <si>
    <t>Page 3 of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</si>
</sst>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2" formatCode="_ * #,##0_ ;_ * \-#,##0_ ;_ * &quot;-&quot;??_ ;_ @_ "/>
    <numFmt numFmtId="173" formatCode="#,##0.00\ &quot;F&quot;;\-#,##0.00\ &quot;F&quot;"/>
    <numFmt numFmtId="174" formatCode="dd\-mmm\-yy_)"/>
    <numFmt numFmtId="175" formatCode="0.0%"/>
    <numFmt numFmtId="176" formatCode="B1d/m/yyyy"/>
    <numFmt numFmtId="177" formatCode="_(* #,##0.00_);_(* \(#,##0.00\);_(* \-??_);_(@_)"/>
    <numFmt numFmtId="178" formatCode="#,##0.000000000000000000"/>
  </numFmts>
  <fonts count="49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i/>
      <sz val="14"/>
      <name val="Browall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FF000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7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7" fontId="3" fillId="0" borderId="0" applyFill="0" applyBorder="0" applyAlignment="0" applyProtection="0"/>
    <xf numFmtId="173" fontId="11" fillId="0" borderId="0"/>
    <xf numFmtId="0" fontId="4" fillId="0" borderId="0"/>
    <xf numFmtId="0" fontId="4" fillId="0" borderId="0"/>
    <xf numFmtId="174" fontId="11" fillId="0" borderId="0"/>
    <xf numFmtId="175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6" fontId="3" fillId="0" borderId="0"/>
    <xf numFmtId="176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4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  <xf numFmtId="0" fontId="43" fillId="0" borderId="0"/>
  </cellStyleXfs>
  <cellXfs count="137">
    <xf numFmtId="0" fontId="0" fillId="0" borderId="0" xfId="0" applyNumberFormat="1"/>
    <xf numFmtId="0" fontId="2" fillId="0" borderId="0" xfId="165" applyFont="1" applyAlignment="1">
      <alignment horizontal="right"/>
    </xf>
    <xf numFmtId="167" fontId="2" fillId="0" borderId="0" xfId="165" applyNumberFormat="1" applyFont="1" applyAlignment="1">
      <alignment horizontal="right"/>
    </xf>
    <xf numFmtId="0" fontId="13" fillId="0" borderId="0" xfId="165" applyFont="1" applyAlignment="1">
      <alignment vertical="center"/>
    </xf>
    <xf numFmtId="4" fontId="13" fillId="0" borderId="0" xfId="165" applyNumberFormat="1" applyFont="1" applyAlignment="1">
      <alignment vertical="center"/>
    </xf>
    <xf numFmtId="0" fontId="13" fillId="0" borderId="0" xfId="165" applyFont="1"/>
    <xf numFmtId="0" fontId="32" fillId="0" borderId="0" xfId="165" applyFont="1"/>
    <xf numFmtId="4" fontId="13" fillId="0" borderId="0" xfId="165" applyNumberFormat="1" applyFont="1"/>
    <xf numFmtId="0" fontId="13" fillId="0" borderId="14" xfId="165" applyFont="1" applyBorder="1" applyAlignment="1">
      <alignment horizontal="center" vertical="center"/>
    </xf>
    <xf numFmtId="0" fontId="32" fillId="0" borderId="0" xfId="165" applyFont="1" applyAlignment="1">
      <alignment vertical="center"/>
    </xf>
    <xf numFmtId="0" fontId="32" fillId="0" borderId="0" xfId="165" applyFont="1" applyAlignment="1">
      <alignment horizontal="center"/>
    </xf>
    <xf numFmtId="0" fontId="13" fillId="0" borderId="0" xfId="165" applyFont="1" applyAlignment="1">
      <alignment horizontal="center" vertical="center"/>
    </xf>
    <xf numFmtId="0" fontId="13" fillId="0" borderId="0" xfId="165" applyFont="1" applyAlignment="1">
      <alignment horizontal="center"/>
    </xf>
    <xf numFmtId="43" fontId="13" fillId="0" borderId="0" xfId="165" applyNumberFormat="1" applyFont="1" applyAlignment="1">
      <alignment vertical="center"/>
    </xf>
    <xf numFmtId="40" fontId="13" fillId="0" borderId="0" xfId="165" applyNumberFormat="1" applyFont="1"/>
    <xf numFmtId="0" fontId="13" fillId="0" borderId="14" xfId="165" applyFont="1" applyBorder="1" applyAlignment="1">
      <alignment horizontal="center"/>
    </xf>
    <xf numFmtId="166" fontId="13" fillId="0" borderId="0" xfId="165" applyNumberFormat="1" applyFont="1"/>
    <xf numFmtId="166" fontId="13" fillId="0" borderId="0" xfId="165" applyNumberFormat="1" applyFont="1" applyAlignment="1">
      <alignment vertical="center"/>
    </xf>
    <xf numFmtId="0" fontId="13" fillId="0" borderId="0" xfId="165" applyFont="1" applyAlignment="1">
      <alignment horizontal="centerContinuous"/>
    </xf>
    <xf numFmtId="0" fontId="13" fillId="0" borderId="0" xfId="165" applyFont="1" applyAlignment="1">
      <alignment horizontal="left" indent="1"/>
    </xf>
    <xf numFmtId="43" fontId="13" fillId="0" borderId="0" xfId="165" applyNumberFormat="1" applyFont="1"/>
    <xf numFmtId="167" fontId="13" fillId="0" borderId="0" xfId="165" applyNumberFormat="1" applyFont="1"/>
    <xf numFmtId="0" fontId="13" fillId="0" borderId="0" xfId="165" quotePrefix="1" applyFont="1"/>
    <xf numFmtId="0" fontId="13" fillId="0" borderId="0" xfId="105" applyNumberFormat="1" applyFont="1"/>
    <xf numFmtId="171" fontId="13" fillId="0" borderId="0" xfId="105" applyFont="1"/>
    <xf numFmtId="0" fontId="32" fillId="0" borderId="0" xfId="105" applyNumberFormat="1" applyFont="1" applyAlignment="1">
      <alignment horizontal="center"/>
    </xf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166" fontId="13" fillId="0" borderId="0" xfId="105" applyNumberFormat="1" applyFont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165" applyNumberFormat="1" applyFont="1"/>
    <xf numFmtId="168" fontId="13" fillId="0" borderId="0" xfId="36" applyNumberFormat="1" applyFont="1" applyFill="1" applyAlignment="1">
      <alignment vertical="center"/>
    </xf>
    <xf numFmtId="168" fontId="13" fillId="0" borderId="0" xfId="165" applyNumberFormat="1" applyFont="1" applyAlignment="1">
      <alignment vertical="center"/>
    </xf>
    <xf numFmtId="43" fontId="13" fillId="0" borderId="14" xfId="36" applyFont="1" applyFill="1" applyBorder="1" applyAlignment="1">
      <alignment vertical="center"/>
    </xf>
    <xf numFmtId="168" fontId="13" fillId="0" borderId="0" xfId="105" applyNumberFormat="1" applyFont="1" applyAlignment="1">
      <alignment horizontal="center"/>
    </xf>
    <xf numFmtId="43" fontId="13" fillId="0" borderId="17" xfId="36" applyFont="1" applyFill="1" applyBorder="1"/>
    <xf numFmtId="0" fontId="13" fillId="0" borderId="0" xfId="165" applyFont="1" applyAlignment="1">
      <alignment horizontal="left"/>
    </xf>
    <xf numFmtId="168" fontId="13" fillId="0" borderId="0" xfId="36" applyNumberFormat="1" applyFont="1" applyFill="1" applyBorder="1"/>
    <xf numFmtId="0" fontId="45" fillId="0" borderId="0" xfId="165" applyFont="1"/>
    <xf numFmtId="168" fontId="45" fillId="0" borderId="0" xfId="36" applyNumberFormat="1" applyFont="1" applyFill="1" applyBorder="1"/>
    <xf numFmtId="168" fontId="45" fillId="0" borderId="0" xfId="36" applyNumberFormat="1" applyFont="1" applyFill="1"/>
    <xf numFmtId="168" fontId="45" fillId="0" borderId="0" xfId="165" applyNumberFormat="1" applyFont="1"/>
    <xf numFmtId="0" fontId="13" fillId="0" borderId="0" xfId="105" applyNumberFormat="1" applyFont="1" applyAlignment="1">
      <alignment vertical="center"/>
    </xf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5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166" fontId="13" fillId="0" borderId="0" xfId="36" applyNumberFormat="1" applyFont="1" applyFill="1" applyBorder="1"/>
    <xf numFmtId="0" fontId="13" fillId="0" borderId="0" xfId="164" applyFont="1"/>
    <xf numFmtId="0" fontId="13" fillId="0" borderId="15" xfId="165" applyFont="1" applyBorder="1" applyAlignment="1">
      <alignment horizontal="center" vertical="center"/>
    </xf>
    <xf numFmtId="0" fontId="32" fillId="0" borderId="0" xfId="165" applyFont="1" applyAlignment="1">
      <alignment horizontal="left"/>
    </xf>
    <xf numFmtId="0" fontId="32" fillId="0" borderId="0" xfId="105" applyNumberFormat="1" applyFont="1" applyAlignment="1">
      <alignment vertical="center"/>
    </xf>
    <xf numFmtId="0" fontId="32" fillId="0" borderId="0" xfId="105" applyNumberFormat="1" applyFont="1"/>
    <xf numFmtId="0" fontId="38" fillId="0" borderId="0" xfId="165" applyFont="1"/>
    <xf numFmtId="0" fontId="38" fillId="0" borderId="0" xfId="165" applyFont="1" applyAlignment="1">
      <alignment vertical="center"/>
    </xf>
    <xf numFmtId="171" fontId="13" fillId="0" borderId="0" xfId="0" applyFont="1"/>
    <xf numFmtId="171" fontId="32" fillId="0" borderId="0" xfId="0" applyFont="1"/>
    <xf numFmtId="39" fontId="32" fillId="0" borderId="0" xfId="105" applyNumberFormat="1" applyFont="1"/>
    <xf numFmtId="171" fontId="13" fillId="0" borderId="0" xfId="105" quotePrefix="1" applyFont="1" applyAlignment="1">
      <alignment horizontal="center"/>
    </xf>
    <xf numFmtId="0" fontId="13" fillId="0" borderId="0" xfId="105" quotePrefix="1" applyNumberFormat="1" applyFont="1" applyAlignment="1">
      <alignment horizontal="center"/>
    </xf>
    <xf numFmtId="43" fontId="13" fillId="0" borderId="0" xfId="28" applyFont="1" applyFill="1"/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6" fillId="0" borderId="14" xfId="0" applyNumberFormat="1" applyFont="1" applyBorder="1" applyAlignment="1">
      <alignment horizontal="center"/>
    </xf>
    <xf numFmtId="0" fontId="46" fillId="0" borderId="0" xfId="0" applyNumberFormat="1" applyFont="1" applyAlignment="1">
      <alignment horizontal="center"/>
    </xf>
    <xf numFmtId="0" fontId="46" fillId="0" borderId="14" xfId="0" applyNumberFormat="1" applyFont="1" applyBorder="1" applyAlignment="1">
      <alignment horizontal="center" vertical="center"/>
    </xf>
    <xf numFmtId="0" fontId="47" fillId="0" borderId="0" xfId="0" applyNumberFormat="1" applyFont="1" applyAlignment="1">
      <alignment horizontal="center" vertical="center" readingOrder="2"/>
    </xf>
    <xf numFmtId="43" fontId="13" fillId="0" borderId="0" xfId="28" applyFont="1" applyFill="1" applyBorder="1"/>
    <xf numFmtId="169" fontId="39" fillId="0" borderId="0" xfId="36" applyNumberFormat="1" applyFont="1" applyFill="1" applyAlignment="1">
      <alignment horizontal="right" shrinkToFit="1" readingOrder="2"/>
    </xf>
    <xf numFmtId="178" fontId="13" fillId="0" borderId="0" xfId="165" applyNumberFormat="1" applyFont="1"/>
    <xf numFmtId="39" fontId="13" fillId="0" borderId="0" xfId="34" applyNumberFormat="1" applyFont="1" applyFill="1"/>
    <xf numFmtId="43" fontId="13" fillId="0" borderId="0" xfId="34" applyFont="1" applyFill="1" applyAlignment="1">
      <alignment horizontal="right"/>
    </xf>
    <xf numFmtId="166" fontId="13" fillId="0" borderId="0" xfId="34" applyNumberFormat="1" applyFont="1" applyFill="1"/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6" fontId="13" fillId="0" borderId="0" xfId="34" applyNumberFormat="1" applyFont="1" applyFill="1" applyBorder="1"/>
    <xf numFmtId="166" fontId="13" fillId="0" borderId="15" xfId="34" applyNumberFormat="1" applyFont="1" applyFill="1" applyBorder="1" applyAlignment="1">
      <alignment horizontal="right"/>
    </xf>
    <xf numFmtId="167" fontId="13" fillId="0" borderId="0" xfId="34" applyNumberFormat="1" applyFont="1" applyFill="1"/>
    <xf numFmtId="43" fontId="13" fillId="0" borderId="18" xfId="34" applyFont="1" applyFill="1" applyBorder="1" applyAlignment="1">
      <alignment horizontal="right"/>
    </xf>
    <xf numFmtId="43" fontId="13" fillId="0" borderId="0" xfId="28" applyFont="1" applyFill="1" applyAlignment="1">
      <alignment vertical="center"/>
    </xf>
    <xf numFmtId="0" fontId="48" fillId="0" borderId="0" xfId="165" applyFont="1" applyAlignment="1">
      <alignment vertical="center"/>
    </xf>
    <xf numFmtId="0" fontId="48" fillId="0" borderId="0" xfId="165" applyFont="1"/>
    <xf numFmtId="43" fontId="48" fillId="0" borderId="0" xfId="165" applyNumberFormat="1" applyFont="1"/>
    <xf numFmtId="43" fontId="13" fillId="0" borderId="0" xfId="34" applyFont="1" applyFill="1" applyAlignment="1"/>
    <xf numFmtId="169" fontId="13" fillId="0" borderId="0" xfId="34" applyNumberFormat="1" applyFont="1" applyFill="1" applyBorder="1" applyAlignment="1"/>
    <xf numFmtId="177" fontId="13" fillId="0" borderId="0" xfId="36" applyNumberFormat="1" applyFont="1" applyFill="1" applyBorder="1"/>
    <xf numFmtId="177" fontId="13" fillId="0" borderId="0" xfId="28" applyNumberFormat="1" applyFont="1" applyFill="1" applyBorder="1"/>
    <xf numFmtId="43" fontId="13" fillId="0" borderId="0" xfId="28" applyFont="1" applyFill="1" applyAlignment="1"/>
    <xf numFmtId="0" fontId="42" fillId="0" borderId="0" xfId="165" applyFont="1" applyAlignment="1">
      <alignment horizontal="left" vertical="center"/>
    </xf>
    <xf numFmtId="0" fontId="13" fillId="0" borderId="0" xfId="165" applyFont="1" applyAlignment="1">
      <alignment horizontal="left" vertical="center"/>
    </xf>
    <xf numFmtId="177" fontId="13" fillId="0" borderId="0" xfId="165" applyNumberFormat="1" applyFont="1"/>
    <xf numFmtId="171" fontId="13" fillId="0" borderId="0" xfId="0" applyFont="1" applyProtection="1">
      <protection locked="0"/>
    </xf>
    <xf numFmtId="171" fontId="32" fillId="0" borderId="0" xfId="0" applyFont="1" applyProtection="1">
      <protection locked="0"/>
    </xf>
    <xf numFmtId="172" fontId="13" fillId="0" borderId="0" xfId="0" applyNumberFormat="1" applyFont="1" applyProtection="1">
      <protection locked="0"/>
    </xf>
    <xf numFmtId="177" fontId="13" fillId="0" borderId="0" xfId="28" applyNumberFormat="1" applyFont="1" applyFill="1" applyBorder="1" applyAlignment="1"/>
    <xf numFmtId="167" fontId="13" fillId="0" borderId="0" xfId="36" applyNumberFormat="1" applyFont="1" applyFill="1" applyAlignment="1"/>
    <xf numFmtId="177" fontId="13" fillId="0" borderId="19" xfId="28" applyNumberFormat="1" applyFont="1" applyFill="1" applyBorder="1" applyAlignment="1"/>
    <xf numFmtId="177" fontId="13" fillId="0" borderId="16" xfId="36" applyNumberFormat="1" applyFont="1" applyFill="1" applyBorder="1" applyAlignment="1"/>
    <xf numFmtId="166" fontId="13" fillId="0" borderId="0" xfId="34" applyNumberFormat="1" applyFont="1" applyFill="1" applyAlignment="1"/>
    <xf numFmtId="166" fontId="13" fillId="0" borderId="0" xfId="165" applyNumberFormat="1" applyFont="1" applyAlignment="1">
      <alignment horizontal="right"/>
    </xf>
    <xf numFmtId="177" fontId="13" fillId="0" borderId="0" xfId="36" applyNumberFormat="1" applyFont="1" applyFill="1" applyAlignment="1"/>
    <xf numFmtId="166" fontId="13" fillId="0" borderId="14" xfId="28" applyNumberFormat="1" applyFont="1" applyFill="1" applyBorder="1" applyAlignment="1"/>
    <xf numFmtId="177" fontId="13" fillId="0" borderId="0" xfId="36" applyNumberFormat="1" applyFont="1" applyFill="1" applyBorder="1" applyAlignment="1"/>
    <xf numFmtId="169" fontId="13" fillId="0" borderId="14" xfId="36" applyNumberFormat="1" applyFont="1" applyFill="1" applyBorder="1" applyAlignment="1"/>
    <xf numFmtId="171" fontId="13" fillId="0" borderId="0" xfId="105" applyFont="1" applyAlignment="1">
      <alignment vertical="center"/>
    </xf>
    <xf numFmtId="0" fontId="13" fillId="0" borderId="0" xfId="0" applyNumberFormat="1" applyFont="1"/>
    <xf numFmtId="0" fontId="32" fillId="0" borderId="0" xfId="0" applyNumberFormat="1" applyFont="1"/>
    <xf numFmtId="43" fontId="13" fillId="0" borderId="14" xfId="28" applyFont="1" applyFill="1" applyBorder="1" applyAlignment="1"/>
    <xf numFmtId="169" fontId="13" fillId="0" borderId="0" xfId="36" applyNumberFormat="1" applyFont="1" applyFill="1" applyBorder="1"/>
    <xf numFmtId="39" fontId="32" fillId="0" borderId="0" xfId="135" applyNumberFormat="1" applyFont="1"/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14" xfId="135" applyNumberFormat="1" applyFont="1" applyBorder="1" applyAlignment="1">
      <alignment horizontal="center"/>
    </xf>
    <xf numFmtId="39" fontId="13" fillId="0" borderId="0" xfId="135" applyNumberFormat="1" applyFont="1" applyAlignment="1">
      <alignment horizontal="center"/>
    </xf>
    <xf numFmtId="39" fontId="13" fillId="0" borderId="19" xfId="135" applyNumberFormat="1" applyFont="1" applyBorder="1" applyAlignment="1">
      <alignment horizontal="center" vertical="center"/>
    </xf>
    <xf numFmtId="39" fontId="13" fillId="0" borderId="14" xfId="135" applyNumberFormat="1" applyFont="1" applyBorder="1" applyAlignment="1">
      <alignment horizontal="center" vertical="center"/>
    </xf>
    <xf numFmtId="39" fontId="13" fillId="0" borderId="0" xfId="135" applyNumberFormat="1" applyFont="1" applyAlignment="1">
      <alignment horizontal="center" vertical="center"/>
    </xf>
    <xf numFmtId="39" fontId="13" fillId="0" borderId="0" xfId="105" applyNumberFormat="1" applyFont="1"/>
    <xf numFmtId="0" fontId="13" fillId="0" borderId="0" xfId="105" applyNumberFormat="1" applyFont="1" applyAlignment="1">
      <alignment horizontal="left" vertical="center"/>
    </xf>
    <xf numFmtId="0" fontId="13" fillId="0" borderId="0" xfId="135" applyFont="1" applyAlignment="1">
      <alignment horizontal="center"/>
    </xf>
    <xf numFmtId="0" fontId="13" fillId="0" borderId="0" xfId="166" applyFont="1" applyAlignment="1">
      <alignment horizontal="left"/>
    </xf>
    <xf numFmtId="177" fontId="13" fillId="0" borderId="14" xfId="36" applyNumberFormat="1" applyFont="1" applyFill="1" applyBorder="1"/>
    <xf numFmtId="177" fontId="13" fillId="0" borderId="16" xfId="36" applyNumberFormat="1" applyFont="1" applyFill="1" applyBorder="1"/>
    <xf numFmtId="39" fontId="13" fillId="0" borderId="0" xfId="135" applyNumberFormat="1" applyFont="1" applyAlignment="1">
      <alignment horizontal="right"/>
    </xf>
    <xf numFmtId="0" fontId="13" fillId="0" borderId="14" xfId="105" applyNumberFormat="1" applyFont="1" applyBorder="1" applyAlignment="1">
      <alignment horizontal="center"/>
    </xf>
    <xf numFmtId="0" fontId="13" fillId="0" borderId="14" xfId="165" applyFont="1" applyBorder="1" applyAlignment="1">
      <alignment horizontal="center"/>
    </xf>
    <xf numFmtId="0" fontId="38" fillId="0" borderId="0" xfId="165" applyFont="1" applyAlignment="1">
      <alignment horizontal="left" vertic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</cellXfs>
  <cellStyles count="16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2" xfId="35" xr:uid="{00000000-0005-0000-0000-000022000000}"/>
    <cellStyle name="Comma 12 2" xfId="36" xr:uid="{00000000-0005-0000-0000-000023000000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5" xfId="57" xr:uid="{00000000-0005-0000-0000-000038000000}"/>
    <cellStyle name="Comma 5 2" xfId="58" xr:uid="{00000000-0005-0000-0000-000039000000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ปกติ 2" xfId="162" xr:uid="{00000000-0005-0000-0000-0000A2000000}"/>
    <cellStyle name="ปกติ 2 2" xfId="163" xr:uid="{00000000-0005-0000-0000-0000A3000000}"/>
    <cellStyle name="ปกติ_EPCO_T2" xfId="164" xr:uid="{00000000-0005-0000-0000-0000A4000000}"/>
    <cellStyle name="ปกติ_final_14_05_51" xfId="165" xr:uid="{00000000-0005-0000-0000-0000A5000000}"/>
    <cellStyle name="ปกติ_final_PKF_FS_Q1_49" xfId="166" xr:uid="{00000000-0005-0000-0000-0000A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6" name="Rectangle 1">
          <a:extLst>
            <a:ext uri="{FF2B5EF4-FFF2-40B4-BE49-F238E27FC236}">
              <a16:creationId xmlns:a16="http://schemas.microsoft.com/office/drawing/2014/main" id="{E3367E7A-00FB-6CB2-D75A-7044D0A98A17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104775</xdr:rowOff>
    </xdr:from>
    <xdr:to>
      <xdr:col>10</xdr:col>
      <xdr:colOff>876300</xdr:colOff>
      <xdr:row>3</xdr:row>
      <xdr:rowOff>0</xdr:rowOff>
    </xdr:to>
    <xdr:sp macro="" textlink="">
      <xdr:nvSpPr>
        <xdr:cNvPr id="154657" name="Rectangle 1">
          <a:extLst>
            <a:ext uri="{FF2B5EF4-FFF2-40B4-BE49-F238E27FC236}">
              <a16:creationId xmlns:a16="http://schemas.microsoft.com/office/drawing/2014/main" id="{3DC43C41-7993-21E8-3B0E-CF13157F08FE}"/>
            </a:ext>
          </a:extLst>
        </xdr:cNvPr>
        <xdr:cNvSpPr>
          <a:spLocks noChangeArrowheads="1"/>
        </xdr:cNvSpPr>
      </xdr:nvSpPr>
      <xdr:spPr bwMode="auto">
        <a:xfrm>
          <a:off x="4162425" y="104775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177165</xdr:colOff>
      <xdr:row>89</xdr:row>
      <xdr:rowOff>0</xdr:rowOff>
    </xdr:from>
    <xdr:to>
      <xdr:col>11</xdr:col>
      <xdr:colOff>1042938</xdr:colOff>
      <xdr:row>89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930E72A-4481-2B19-CA93-524A3C7B828E}"/>
            </a:ext>
          </a:extLst>
        </xdr:cNvPr>
        <xdr:cNvSpPr txBox="1">
          <a:spLocks noChangeArrowheads="1"/>
        </xdr:cNvSpPr>
      </xdr:nvSpPr>
      <xdr:spPr bwMode="auto">
        <a:xfrm>
          <a:off x="4676775" y="21869400"/>
          <a:ext cx="1952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177165</xdr:colOff>
      <xdr:row>89</xdr:row>
      <xdr:rowOff>0</xdr:rowOff>
    </xdr:from>
    <xdr:to>
      <xdr:col>11</xdr:col>
      <xdr:colOff>1042938</xdr:colOff>
      <xdr:row>89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4FFA9D3A-A5FD-FE2A-0DA6-AF942D8E4541}"/>
            </a:ext>
          </a:extLst>
        </xdr:cNvPr>
        <xdr:cNvSpPr txBox="1">
          <a:spLocks noChangeArrowheads="1"/>
        </xdr:cNvSpPr>
      </xdr:nvSpPr>
      <xdr:spPr bwMode="auto">
        <a:xfrm>
          <a:off x="4676775" y="21869400"/>
          <a:ext cx="1952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4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5" customWidth="1"/>
    <col min="4" max="4" width="2.85546875" style="5" customWidth="1"/>
    <col min="5" max="5" width="16.140625" style="5" customWidth="1"/>
    <col min="6" max="6" width="22.85546875" style="5" customWidth="1"/>
    <col min="7" max="7" width="9.7109375" style="5" customWidth="1"/>
    <col min="8" max="8" width="0.85546875" style="5" customWidth="1"/>
    <col min="9" max="9" width="15.7109375" style="5" customWidth="1"/>
    <col min="10" max="10" width="0.85546875" style="5" customWidth="1"/>
    <col min="11" max="11" width="15.7109375" style="7" customWidth="1"/>
    <col min="12" max="13" width="9.140625" style="5"/>
    <col min="14" max="14" width="14.7109375" style="5" bestFit="1" customWidth="1"/>
    <col min="15" max="15" width="14.5703125" style="5" bestFit="1" customWidth="1"/>
    <col min="16" max="16" width="13.42578125" style="5" bestFit="1" customWidth="1"/>
    <col min="17" max="16384" width="9.140625" style="5"/>
  </cols>
  <sheetData>
    <row r="1" spans="1:11" s="3" customFormat="1" ht="21.9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s="3" customFormat="1" ht="21.95" customHeight="1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3" customFormat="1" ht="21.95" customHeight="1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5" spans="1:11" ht="21.95" customHeight="1">
      <c r="H5" s="23"/>
      <c r="I5" s="132" t="s">
        <v>3</v>
      </c>
      <c r="J5" s="132"/>
      <c r="K5" s="132"/>
    </row>
    <row r="6" spans="1:11" ht="21.95" customHeight="1">
      <c r="G6" s="8" t="s">
        <v>4</v>
      </c>
      <c r="H6" s="23"/>
      <c r="I6" s="71">
        <v>2022</v>
      </c>
      <c r="J6" s="72"/>
      <c r="K6" s="71">
        <v>2021</v>
      </c>
    </row>
    <row r="7" spans="1:11" ht="21.95" customHeight="1">
      <c r="A7" s="134" t="s">
        <v>5</v>
      </c>
      <c r="B7" s="134"/>
      <c r="C7" s="134"/>
      <c r="D7" s="134"/>
      <c r="E7" s="134"/>
      <c r="F7" s="134"/>
      <c r="H7" s="24"/>
      <c r="K7" s="5"/>
    </row>
    <row r="8" spans="1:11" s="3" customFormat="1" ht="21.95" customHeight="1">
      <c r="A8" s="9" t="s">
        <v>6</v>
      </c>
      <c r="G8" s="11"/>
      <c r="H8" s="26"/>
      <c r="I8" s="26"/>
      <c r="K8" s="26"/>
    </row>
    <row r="9" spans="1:11" ht="21.95" customHeight="1">
      <c r="A9" s="5" t="s">
        <v>7</v>
      </c>
      <c r="G9" s="12">
        <v>6</v>
      </c>
      <c r="H9" s="27"/>
      <c r="I9" s="33">
        <v>75373896.450000003</v>
      </c>
      <c r="J9" s="27"/>
      <c r="K9" s="33">
        <v>19095699.539999999</v>
      </c>
    </row>
    <row r="10" spans="1:11" ht="21.95" customHeight="1">
      <c r="A10" s="5" t="s">
        <v>8</v>
      </c>
      <c r="G10" s="12" t="s">
        <v>9</v>
      </c>
      <c r="H10" s="27"/>
      <c r="I10" s="91">
        <v>38317738.030000009</v>
      </c>
      <c r="J10" s="27"/>
      <c r="K10" s="91">
        <v>37688344.159999996</v>
      </c>
    </row>
    <row r="11" spans="1:11" ht="21.95" customHeight="1">
      <c r="A11" s="5" t="s">
        <v>10</v>
      </c>
      <c r="G11" s="12">
        <v>8</v>
      </c>
      <c r="H11" s="27"/>
      <c r="I11" s="33">
        <v>9164939.9399999995</v>
      </c>
      <c r="J11" s="27"/>
      <c r="K11" s="33">
        <v>8316728.96</v>
      </c>
    </row>
    <row r="12" spans="1:11" ht="21.95" customHeight="1">
      <c r="A12" s="5" t="s">
        <v>11</v>
      </c>
      <c r="G12" s="12">
        <v>9</v>
      </c>
      <c r="H12" s="27"/>
      <c r="I12" s="33">
        <v>47000000</v>
      </c>
      <c r="J12" s="27"/>
      <c r="K12" s="33">
        <v>61599713.710000001</v>
      </c>
    </row>
    <row r="13" spans="1:11" ht="21.95" customHeight="1">
      <c r="A13" s="5" t="s">
        <v>12</v>
      </c>
      <c r="G13" s="12">
        <v>10</v>
      </c>
      <c r="H13" s="27"/>
      <c r="I13" s="33">
        <v>20000000</v>
      </c>
      <c r="J13" s="27"/>
      <c r="K13" s="33">
        <v>5000000</v>
      </c>
    </row>
    <row r="14" spans="1:11" ht="21.95" customHeight="1">
      <c r="A14" s="5" t="s">
        <v>13</v>
      </c>
      <c r="G14" s="12"/>
      <c r="H14" s="27"/>
      <c r="I14" s="33">
        <v>3481279.94</v>
      </c>
      <c r="J14" s="27"/>
      <c r="K14" s="33">
        <v>1060836.3999999999</v>
      </c>
    </row>
    <row r="15" spans="1:11" ht="21.95" customHeight="1">
      <c r="A15" s="5" t="s">
        <v>14</v>
      </c>
      <c r="G15" s="12"/>
      <c r="H15" s="29"/>
      <c r="I15" s="28">
        <f>SUM(I9:I14)</f>
        <v>193337854.36000001</v>
      </c>
      <c r="J15" s="27"/>
      <c r="K15" s="28">
        <f>SUM(K9:K14)</f>
        <v>132761322.77000001</v>
      </c>
    </row>
    <row r="16" spans="1:11" ht="21.95" customHeight="1">
      <c r="A16" s="6"/>
      <c r="G16" s="12"/>
      <c r="H16" s="27"/>
      <c r="I16" s="27"/>
      <c r="J16" s="27"/>
      <c r="K16" s="27"/>
    </row>
    <row r="17" spans="1:16" s="3" customFormat="1" ht="21.95" customHeight="1">
      <c r="A17" s="9" t="s">
        <v>15</v>
      </c>
      <c r="G17" s="11"/>
      <c r="H17" s="26"/>
      <c r="I17" s="26"/>
      <c r="J17" s="26"/>
      <c r="K17" s="26"/>
    </row>
    <row r="18" spans="1:16" ht="21.95" customHeight="1">
      <c r="A18" s="5" t="s">
        <v>16</v>
      </c>
      <c r="G18" s="12">
        <v>10</v>
      </c>
      <c r="H18" s="27"/>
      <c r="I18" s="33">
        <v>20000000</v>
      </c>
      <c r="J18" s="27"/>
      <c r="K18" s="33">
        <v>20000000</v>
      </c>
    </row>
    <row r="19" spans="1:16" ht="21.95" customHeight="1">
      <c r="A19" s="5" t="s">
        <v>17</v>
      </c>
      <c r="G19" s="12">
        <v>11</v>
      </c>
      <c r="H19" s="27"/>
      <c r="I19" s="33">
        <v>341196912.38999987</v>
      </c>
      <c r="J19" s="27"/>
      <c r="K19" s="33">
        <v>342693027.72000003</v>
      </c>
      <c r="O19" s="67"/>
      <c r="P19" s="16"/>
    </row>
    <row r="20" spans="1:16" ht="21.95" customHeight="1">
      <c r="A20" s="5" t="s">
        <v>18</v>
      </c>
      <c r="G20" s="12">
        <v>12.1</v>
      </c>
      <c r="H20" s="27"/>
      <c r="I20" s="33">
        <v>34745130.07</v>
      </c>
      <c r="J20" s="27"/>
      <c r="K20" s="33">
        <v>11254635.35</v>
      </c>
      <c r="O20" s="67"/>
      <c r="P20" s="16"/>
    </row>
    <row r="21" spans="1:16" ht="21.95" customHeight="1">
      <c r="A21" s="5" t="s">
        <v>19</v>
      </c>
      <c r="G21" s="12">
        <v>13</v>
      </c>
      <c r="H21" s="27"/>
      <c r="I21" s="33">
        <v>2644518.5</v>
      </c>
      <c r="J21" s="33"/>
      <c r="K21" s="33">
        <v>3365910.67</v>
      </c>
    </row>
    <row r="22" spans="1:16" ht="21.95" customHeight="1">
      <c r="A22" s="5" t="s">
        <v>20</v>
      </c>
      <c r="G22" s="12">
        <v>14</v>
      </c>
      <c r="H22" s="27"/>
      <c r="I22" s="33">
        <v>6413443.3399999999</v>
      </c>
      <c r="J22" s="27"/>
      <c r="K22" s="33">
        <v>5976430.8799999999</v>
      </c>
    </row>
    <row r="23" spans="1:16" ht="21.95" customHeight="1">
      <c r="A23" s="5" t="s">
        <v>21</v>
      </c>
      <c r="G23" s="12"/>
      <c r="H23" s="27"/>
      <c r="I23" s="33"/>
      <c r="J23" s="27"/>
      <c r="K23" s="33"/>
      <c r="N23" s="99"/>
      <c r="O23" s="99"/>
      <c r="P23" s="101"/>
    </row>
    <row r="24" spans="1:16" ht="21.95" customHeight="1">
      <c r="B24" s="99" t="s">
        <v>22</v>
      </c>
      <c r="G24" s="12">
        <v>15</v>
      </c>
      <c r="H24" s="27"/>
      <c r="I24" s="33">
        <v>5020000</v>
      </c>
      <c r="J24" s="27"/>
      <c r="K24" s="33">
        <v>5020000</v>
      </c>
      <c r="N24" s="99"/>
      <c r="O24" s="100"/>
      <c r="P24" s="101"/>
    </row>
    <row r="25" spans="1:16" ht="21.95" customHeight="1">
      <c r="A25" s="5" t="s">
        <v>23</v>
      </c>
      <c r="G25" s="12"/>
      <c r="H25" s="29"/>
      <c r="I25" s="33">
        <v>5348439.8500000015</v>
      </c>
      <c r="J25" s="27"/>
      <c r="K25" s="33">
        <v>3880120.3930000002</v>
      </c>
      <c r="N25" s="62"/>
      <c r="P25" s="101"/>
    </row>
    <row r="26" spans="1:16" ht="21.95" customHeight="1">
      <c r="A26" s="5" t="s">
        <v>24</v>
      </c>
      <c r="G26" s="12"/>
      <c r="H26" s="29"/>
      <c r="I26" s="28">
        <f>SUM(I18:I25)</f>
        <v>415368444.14999986</v>
      </c>
      <c r="J26" s="27"/>
      <c r="K26" s="28">
        <f>SUM(K18:K25)</f>
        <v>392190125.01300007</v>
      </c>
      <c r="O26" s="67"/>
    </row>
    <row r="27" spans="1:16" ht="11.25" customHeight="1">
      <c r="A27" s="6"/>
      <c r="G27" s="12"/>
      <c r="H27" s="27"/>
      <c r="I27" s="27"/>
      <c r="J27" s="27"/>
      <c r="K27" s="27"/>
      <c r="O27" s="67"/>
    </row>
    <row r="28" spans="1:16" s="3" customFormat="1" ht="21.95" customHeight="1" thickBot="1">
      <c r="A28" s="9" t="s">
        <v>25</v>
      </c>
      <c r="E28" s="13"/>
      <c r="G28" s="11"/>
      <c r="H28" s="31"/>
      <c r="I28" s="30">
        <f>I15+I26</f>
        <v>608706298.50999987</v>
      </c>
      <c r="J28" s="26"/>
      <c r="K28" s="30">
        <f>K15+K26</f>
        <v>524951447.78300011</v>
      </c>
      <c r="O28" s="87"/>
    </row>
    <row r="29" spans="1:16" ht="21.95" customHeight="1" thickTop="1">
      <c r="G29" s="12"/>
      <c r="H29" s="14"/>
      <c r="I29" s="14"/>
    </row>
    <row r="30" spans="1:16" ht="21.95" customHeight="1">
      <c r="A30" s="112" t="s">
        <v>26</v>
      </c>
      <c r="G30" s="12"/>
      <c r="H30" s="14"/>
      <c r="K30" s="5"/>
    </row>
    <row r="31" spans="1:16" ht="21.95" customHeight="1">
      <c r="A31" s="112"/>
      <c r="G31" s="12"/>
      <c r="H31" s="14"/>
      <c r="K31" s="5"/>
    </row>
    <row r="32" spans="1:16" ht="21.95" customHeight="1">
      <c r="A32" s="112"/>
      <c r="G32" s="12"/>
      <c r="H32" s="14"/>
      <c r="I32" s="16"/>
      <c r="K32" s="5"/>
    </row>
    <row r="33" spans="1:11" ht="21.95" customHeight="1">
      <c r="A33" s="112"/>
      <c r="G33" s="12"/>
      <c r="H33" s="14"/>
      <c r="K33" s="5"/>
    </row>
    <row r="34" spans="1:11" ht="21.95" customHeight="1">
      <c r="A34" s="112"/>
      <c r="G34" s="12"/>
      <c r="H34" s="14"/>
      <c r="K34" s="5"/>
    </row>
    <row r="35" spans="1:11" ht="21.95" customHeight="1">
      <c r="A35" s="112"/>
      <c r="G35" s="12"/>
      <c r="H35" s="14"/>
      <c r="K35" s="5"/>
    </row>
    <row r="36" spans="1:11" ht="21.95" customHeight="1">
      <c r="G36" s="12"/>
      <c r="H36" s="14"/>
      <c r="I36" s="14"/>
    </row>
    <row r="37" spans="1:11" ht="28.5" customHeight="1">
      <c r="G37" s="12"/>
      <c r="H37" s="14"/>
      <c r="I37" s="14"/>
    </row>
    <row r="38" spans="1:11" ht="21.95" customHeight="1">
      <c r="K38" s="1" t="s">
        <v>181</v>
      </c>
    </row>
    <row r="39" spans="1:11" s="3" customFormat="1" ht="21.95" customHeight="1">
      <c r="A39" s="58" t="s">
        <v>0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</row>
    <row r="40" spans="1:11" s="3" customFormat="1" ht="21.95" customHeight="1">
      <c r="A40" s="58" t="s">
        <v>27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</row>
    <row r="41" spans="1:11" s="3" customFormat="1" ht="21.95" customHeight="1">
      <c r="A41" s="59" t="s">
        <v>2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spans="1:11" s="3" customFormat="1" ht="21.95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</row>
    <row r="43" spans="1:11" ht="21.95" customHeight="1">
      <c r="I43" s="133" t="s">
        <v>3</v>
      </c>
      <c r="J43" s="133"/>
      <c r="K43" s="133"/>
    </row>
    <row r="44" spans="1:11" ht="21.95" customHeight="1">
      <c r="B44" s="60"/>
      <c r="C44" s="60"/>
      <c r="D44" s="60"/>
      <c r="E44" s="60"/>
      <c r="F44" s="60"/>
      <c r="G44" s="15" t="s">
        <v>4</v>
      </c>
      <c r="H44" s="24"/>
      <c r="I44" s="71">
        <v>2022</v>
      </c>
      <c r="J44" s="72"/>
      <c r="K44" s="73">
        <v>2021</v>
      </c>
    </row>
    <row r="45" spans="1:11" ht="21.95" customHeight="1">
      <c r="A45" s="60" t="s">
        <v>28</v>
      </c>
      <c r="B45" s="60"/>
      <c r="C45" s="60"/>
      <c r="D45" s="60"/>
      <c r="E45" s="60"/>
      <c r="F45" s="60"/>
      <c r="G45" s="12"/>
      <c r="H45" s="24"/>
      <c r="I45" s="66"/>
      <c r="K45" s="66"/>
    </row>
    <row r="46" spans="1:11" s="3" customFormat="1" ht="21.95" customHeight="1">
      <c r="A46" s="9" t="s">
        <v>29</v>
      </c>
    </row>
    <row r="47" spans="1:11" ht="21.95" customHeight="1">
      <c r="A47" s="5" t="s">
        <v>30</v>
      </c>
      <c r="G47" s="12">
        <v>16</v>
      </c>
      <c r="H47" s="27"/>
      <c r="I47" s="108">
        <v>0</v>
      </c>
      <c r="J47" s="27"/>
      <c r="K47" s="108">
        <v>13012916.33</v>
      </c>
    </row>
    <row r="48" spans="1:11" ht="21.95" customHeight="1">
      <c r="A48" s="5" t="s">
        <v>31</v>
      </c>
      <c r="G48" s="12" t="s">
        <v>32</v>
      </c>
      <c r="H48" s="27"/>
      <c r="I48" s="33">
        <v>49101420.780000001</v>
      </c>
      <c r="J48" s="27"/>
      <c r="K48" s="33">
        <v>38457380.460000001</v>
      </c>
    </row>
    <row r="49" spans="1:11" ht="21.95" customHeight="1">
      <c r="A49" s="5" t="s">
        <v>33</v>
      </c>
      <c r="G49" s="12"/>
      <c r="H49" s="27"/>
      <c r="I49" s="33"/>
      <c r="J49" s="27"/>
      <c r="K49" s="33"/>
    </row>
    <row r="50" spans="1:11" ht="21.95" customHeight="1">
      <c r="A50" s="6"/>
      <c r="B50" s="5" t="s">
        <v>34</v>
      </c>
      <c r="G50" s="12">
        <v>18</v>
      </c>
      <c r="H50" s="27"/>
      <c r="I50" s="33">
        <v>9605000</v>
      </c>
      <c r="J50" s="27"/>
      <c r="K50" s="33">
        <v>26774677.02</v>
      </c>
    </row>
    <row r="51" spans="1:11" ht="21.95" customHeight="1">
      <c r="A51" s="6"/>
      <c r="B51" s="5" t="s">
        <v>35</v>
      </c>
      <c r="G51" s="12" t="s">
        <v>36</v>
      </c>
      <c r="H51" s="27"/>
      <c r="I51" s="33">
        <v>4260756.75</v>
      </c>
      <c r="J51" s="27"/>
      <c r="K51" s="33">
        <v>1612758.13</v>
      </c>
    </row>
    <row r="52" spans="1:11" ht="21.95" customHeight="1">
      <c r="A52" s="5" t="s">
        <v>37</v>
      </c>
      <c r="G52" s="12">
        <v>19</v>
      </c>
      <c r="H52" s="27"/>
      <c r="I52" s="33">
        <v>12705947</v>
      </c>
      <c r="J52" s="27"/>
      <c r="K52" s="33">
        <v>12703615</v>
      </c>
    </row>
    <row r="53" spans="1:11" ht="21.95" customHeight="1">
      <c r="A53" s="5" t="s">
        <v>169</v>
      </c>
      <c r="G53" s="12"/>
      <c r="H53" s="27"/>
      <c r="I53" s="33">
        <v>8642448.1099999994</v>
      </c>
      <c r="J53" s="27"/>
      <c r="K53" s="33">
        <v>0</v>
      </c>
    </row>
    <row r="54" spans="1:11" ht="21.95" customHeight="1">
      <c r="A54" s="5" t="s">
        <v>38</v>
      </c>
      <c r="G54" s="12"/>
      <c r="H54" s="27"/>
      <c r="I54" s="33">
        <v>239740.81</v>
      </c>
      <c r="J54" s="27"/>
      <c r="K54" s="33">
        <v>229861.95</v>
      </c>
    </row>
    <row r="55" spans="1:11" ht="21.95" customHeight="1">
      <c r="A55" s="113" t="s">
        <v>39</v>
      </c>
      <c r="G55" s="12"/>
      <c r="H55" s="27"/>
      <c r="I55" s="33">
        <v>0</v>
      </c>
      <c r="J55" s="27"/>
      <c r="K55" s="33">
        <v>17981550</v>
      </c>
    </row>
    <row r="56" spans="1:11" ht="21.95" customHeight="1">
      <c r="A56" s="5" t="s">
        <v>40</v>
      </c>
      <c r="G56" s="12"/>
      <c r="H56" s="29"/>
      <c r="I56" s="33">
        <v>1087314.76</v>
      </c>
      <c r="J56" s="27"/>
      <c r="K56" s="33">
        <v>382493.31</v>
      </c>
    </row>
    <row r="57" spans="1:11" ht="21.95" customHeight="1">
      <c r="A57" s="5" t="s">
        <v>41</v>
      </c>
      <c r="G57" s="12"/>
      <c r="H57" s="29"/>
      <c r="I57" s="28">
        <f>SUM(I47:I56)</f>
        <v>85642628.210000008</v>
      </c>
      <c r="J57" s="27"/>
      <c r="K57" s="28">
        <f>SUM(K47:K56)</f>
        <v>111155252.2</v>
      </c>
    </row>
    <row r="58" spans="1:11" ht="21.95" customHeight="1">
      <c r="A58" s="6"/>
      <c r="G58" s="12"/>
      <c r="H58" s="34"/>
      <c r="I58" s="34"/>
      <c r="J58" s="35"/>
      <c r="K58" s="35"/>
    </row>
    <row r="59" spans="1:11" s="3" customFormat="1" ht="21.95" customHeight="1">
      <c r="A59" s="9" t="s">
        <v>42</v>
      </c>
      <c r="G59" s="11"/>
      <c r="H59" s="36"/>
      <c r="I59" s="36"/>
      <c r="J59" s="37"/>
      <c r="K59" s="37"/>
    </row>
    <row r="60" spans="1:11" ht="21.95" customHeight="1">
      <c r="A60" s="5" t="s">
        <v>43</v>
      </c>
      <c r="G60" s="12">
        <v>18</v>
      </c>
      <c r="H60" s="27"/>
      <c r="I60" s="33">
        <v>9720000</v>
      </c>
      <c r="J60" s="35"/>
      <c r="K60" s="33">
        <v>19325000</v>
      </c>
    </row>
    <row r="61" spans="1:11" ht="21.95" customHeight="1">
      <c r="A61" s="5" t="s">
        <v>44</v>
      </c>
      <c r="G61" s="12" t="s">
        <v>36</v>
      </c>
      <c r="H61" s="27"/>
      <c r="I61" s="33">
        <v>31629431.560000002</v>
      </c>
      <c r="J61" s="35"/>
      <c r="K61" s="33">
        <v>10251909.1</v>
      </c>
    </row>
    <row r="62" spans="1:11" ht="21.95" customHeight="1">
      <c r="A62" s="5" t="s">
        <v>45</v>
      </c>
      <c r="G62" s="12">
        <v>19</v>
      </c>
      <c r="H62" s="27"/>
      <c r="I62" s="33">
        <v>15460466</v>
      </c>
      <c r="J62" s="35"/>
      <c r="K62" s="33">
        <v>15549076</v>
      </c>
    </row>
    <row r="63" spans="1:11" ht="21.95" customHeight="1">
      <c r="A63" s="5" t="s">
        <v>46</v>
      </c>
      <c r="G63" s="12"/>
      <c r="H63" s="27"/>
      <c r="I63" s="28">
        <f>SUM(I60:I62)</f>
        <v>56809897.560000002</v>
      </c>
      <c r="J63" s="35"/>
      <c r="K63" s="28">
        <f>SUM(K60:K62)</f>
        <v>45125985.100000001</v>
      </c>
    </row>
    <row r="64" spans="1:11" ht="11.25" customHeight="1">
      <c r="A64" s="6"/>
      <c r="G64" s="12"/>
      <c r="H64" s="27"/>
      <c r="I64" s="27"/>
      <c r="J64" s="35"/>
      <c r="K64" s="27"/>
    </row>
    <row r="65" spans="1:11" s="3" customFormat="1" ht="21.95" customHeight="1">
      <c r="A65" s="9" t="s">
        <v>47</v>
      </c>
      <c r="G65" s="11"/>
      <c r="H65" s="26"/>
      <c r="I65" s="38">
        <f>I57+I63</f>
        <v>142452525.77000001</v>
      </c>
      <c r="J65" s="37"/>
      <c r="K65" s="38">
        <f>K57+K63</f>
        <v>156281237.30000001</v>
      </c>
    </row>
    <row r="66" spans="1:11" s="3" customFormat="1" ht="21.95" customHeight="1">
      <c r="A66" s="9"/>
      <c r="G66" s="11"/>
      <c r="H66" s="17"/>
      <c r="I66" s="17"/>
      <c r="K66" s="4"/>
    </row>
    <row r="67" spans="1:11" s="3" customFormat="1" ht="21.95" customHeight="1">
      <c r="A67" s="112" t="s">
        <v>26</v>
      </c>
      <c r="G67" s="11"/>
      <c r="H67" s="17"/>
      <c r="I67" s="17"/>
      <c r="K67" s="4"/>
    </row>
    <row r="68" spans="1:11" s="3" customFormat="1" ht="21.95" customHeight="1">
      <c r="A68" s="9"/>
      <c r="G68" s="11"/>
      <c r="H68" s="17"/>
      <c r="I68" s="17"/>
      <c r="K68" s="4"/>
    </row>
    <row r="69" spans="1:11" s="3" customFormat="1" ht="21.95" customHeight="1">
      <c r="A69" s="9"/>
      <c r="G69" s="11"/>
      <c r="H69" s="17"/>
      <c r="I69" s="17"/>
      <c r="K69" s="4"/>
    </row>
    <row r="70" spans="1:11" s="3" customFormat="1" ht="21.95" customHeight="1">
      <c r="A70" s="9"/>
      <c r="G70" s="11"/>
      <c r="H70" s="17"/>
      <c r="I70" s="17"/>
      <c r="K70" s="4"/>
    </row>
    <row r="71" spans="1:11" s="3" customFormat="1" ht="21.95" customHeight="1">
      <c r="A71" s="9"/>
      <c r="G71" s="11"/>
      <c r="H71" s="17"/>
      <c r="I71" s="17"/>
      <c r="K71" s="4"/>
    </row>
    <row r="72" spans="1:11" s="3" customFormat="1" ht="21.95" customHeight="1">
      <c r="A72" s="9"/>
      <c r="G72" s="11"/>
      <c r="H72" s="17"/>
      <c r="I72" s="17"/>
      <c r="K72" s="4"/>
    </row>
    <row r="73" spans="1:11" s="3" customFormat="1" ht="21.95" customHeight="1">
      <c r="A73" s="9"/>
      <c r="G73" s="11"/>
      <c r="H73" s="17"/>
      <c r="I73" s="17"/>
      <c r="K73" s="4"/>
    </row>
    <row r="74" spans="1:11" s="3" customFormat="1" ht="21.95" customHeight="1">
      <c r="A74" s="9"/>
      <c r="G74" s="11"/>
      <c r="H74" s="17"/>
      <c r="I74" s="17"/>
      <c r="K74" s="4"/>
    </row>
    <row r="75" spans="1:11" s="3" customFormat="1" ht="28.5" customHeight="1">
      <c r="A75" s="9"/>
      <c r="G75" s="11"/>
      <c r="H75" s="17"/>
      <c r="I75" s="17"/>
      <c r="K75" s="4"/>
    </row>
    <row r="76" spans="1:11" ht="21.95" customHeight="1">
      <c r="K76" s="1" t="s">
        <v>182</v>
      </c>
    </row>
    <row r="77" spans="1:11" s="3" customFormat="1" ht="21.95" customHeight="1">
      <c r="A77" s="58" t="s">
        <v>0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</row>
    <row r="78" spans="1:11" s="3" customFormat="1" ht="21.95" customHeight="1">
      <c r="A78" s="58" t="s">
        <v>27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</row>
    <row r="79" spans="1:11" s="3" customFormat="1" ht="21.95" customHeight="1">
      <c r="A79" s="59" t="s">
        <v>2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</row>
    <row r="80" spans="1:11" s="3" customFormat="1" ht="21.95" customHeight="1">
      <c r="A80" s="25"/>
      <c r="B80" s="25"/>
      <c r="C80" s="25"/>
      <c r="D80" s="25"/>
      <c r="E80" s="25"/>
      <c r="F80" s="25"/>
      <c r="G80" s="25"/>
      <c r="H80" s="25"/>
      <c r="I80" s="25"/>
      <c r="K80" s="4"/>
    </row>
    <row r="81" spans="1:18" s="3" customFormat="1" ht="21.95" customHeight="1">
      <c r="A81" s="25"/>
      <c r="B81" s="25"/>
      <c r="C81" s="25"/>
      <c r="D81" s="25"/>
      <c r="E81" s="25"/>
      <c r="F81" s="25"/>
      <c r="G81" s="25"/>
      <c r="H81" s="25"/>
      <c r="I81" s="132" t="s">
        <v>3</v>
      </c>
      <c r="J81" s="132"/>
      <c r="K81" s="132"/>
    </row>
    <row r="82" spans="1:18" ht="21.95" customHeight="1">
      <c r="B82" s="61"/>
      <c r="C82" s="61"/>
      <c r="D82" s="61"/>
      <c r="E82" s="61"/>
      <c r="F82" s="61"/>
      <c r="G82" s="8" t="s">
        <v>4</v>
      </c>
      <c r="H82" s="24"/>
      <c r="I82" s="71">
        <v>2022</v>
      </c>
      <c r="J82" s="72"/>
      <c r="K82" s="71">
        <v>2021</v>
      </c>
    </row>
    <row r="83" spans="1:18" ht="21.95" customHeight="1">
      <c r="A83" s="61" t="s">
        <v>48</v>
      </c>
      <c r="B83" s="61"/>
      <c r="C83" s="61"/>
      <c r="D83" s="61"/>
      <c r="E83" s="61"/>
      <c r="F83" s="61"/>
      <c r="G83" s="11"/>
      <c r="H83" s="24"/>
      <c r="I83" s="65"/>
      <c r="K83" s="65"/>
    </row>
    <row r="84" spans="1:18" s="3" customFormat="1" ht="21.95" customHeight="1">
      <c r="A84" s="9" t="s">
        <v>49</v>
      </c>
      <c r="H84" s="39"/>
      <c r="I84" s="39"/>
      <c r="J84" s="37"/>
      <c r="K84" s="39"/>
    </row>
    <row r="85" spans="1:18" ht="21.95" customHeight="1">
      <c r="A85" s="5" t="s">
        <v>50</v>
      </c>
      <c r="G85" s="6"/>
      <c r="H85" s="34"/>
      <c r="I85" s="34"/>
      <c r="J85" s="35"/>
      <c r="K85" s="34"/>
    </row>
    <row r="86" spans="1:18" ht="21.95" customHeight="1">
      <c r="B86" s="5" t="s">
        <v>51</v>
      </c>
      <c r="G86" s="6"/>
      <c r="H86" s="27"/>
      <c r="I86" s="40">
        <v>100000000</v>
      </c>
      <c r="J86" s="27"/>
      <c r="K86" s="40">
        <v>100000000</v>
      </c>
    </row>
    <row r="87" spans="1:18" ht="21.95" customHeight="1">
      <c r="A87" s="41" t="s">
        <v>52</v>
      </c>
      <c r="G87" s="6"/>
      <c r="H87" s="27"/>
      <c r="I87" s="27"/>
      <c r="J87" s="27"/>
      <c r="K87" s="27"/>
    </row>
    <row r="88" spans="1:18" ht="21.95" customHeight="1">
      <c r="B88" s="5" t="s">
        <v>51</v>
      </c>
      <c r="G88" s="6"/>
      <c r="H88" s="27"/>
      <c r="I88" s="27">
        <v>100000000</v>
      </c>
      <c r="J88" s="27"/>
      <c r="K88" s="27">
        <v>100000000</v>
      </c>
    </row>
    <row r="89" spans="1:18" ht="21.95" customHeight="1">
      <c r="A89" s="5" t="s">
        <v>53</v>
      </c>
      <c r="G89" s="12"/>
      <c r="H89" s="27"/>
      <c r="I89" s="27">
        <v>62500000</v>
      </c>
      <c r="J89" s="27"/>
      <c r="K89" s="27">
        <v>62500000</v>
      </c>
    </row>
    <row r="90" spans="1:18" ht="21.95" customHeight="1">
      <c r="A90" s="5" t="s">
        <v>54</v>
      </c>
      <c r="G90" s="12"/>
      <c r="H90" s="27"/>
      <c r="I90" s="27"/>
      <c r="J90" s="27"/>
      <c r="K90" s="27"/>
    </row>
    <row r="91" spans="1:18" ht="21.95" customHeight="1">
      <c r="A91" s="19"/>
      <c r="B91" s="5" t="s">
        <v>55</v>
      </c>
      <c r="G91" s="12">
        <v>20</v>
      </c>
      <c r="H91" s="27"/>
      <c r="I91" s="33">
        <v>10000000</v>
      </c>
      <c r="J91" s="27"/>
      <c r="K91" s="33">
        <v>10000000</v>
      </c>
    </row>
    <row r="92" spans="1:18" ht="21.95" customHeight="1">
      <c r="A92" s="19"/>
      <c r="B92" s="5" t="s">
        <v>56</v>
      </c>
      <c r="G92" s="12"/>
      <c r="H92" s="27"/>
      <c r="I92" s="33">
        <v>293753772.74000019</v>
      </c>
      <c r="J92" s="27"/>
      <c r="K92" s="33">
        <v>196170210.47999999</v>
      </c>
    </row>
    <row r="93" spans="1:18" ht="21.95" customHeight="1">
      <c r="A93" s="41" t="s">
        <v>57</v>
      </c>
      <c r="G93" s="12"/>
      <c r="H93" s="27"/>
      <c r="I93" s="28">
        <f>SUM(I88:I92)</f>
        <v>466253772.74000019</v>
      </c>
      <c r="J93" s="27"/>
      <c r="K93" s="28">
        <f>SUM(K88:K92)</f>
        <v>368670210.48000002</v>
      </c>
      <c r="M93" s="20"/>
    </row>
    <row r="94" spans="1:18" ht="10.5" customHeight="1">
      <c r="A94" s="6"/>
      <c r="G94" s="12"/>
      <c r="H94" s="27"/>
      <c r="I94" s="27"/>
      <c r="J94" s="27"/>
      <c r="K94" s="27"/>
    </row>
    <row r="95" spans="1:18" s="3" customFormat="1" ht="21.95" customHeight="1" thickBot="1">
      <c r="A95" s="9" t="s">
        <v>58</v>
      </c>
      <c r="F95" s="17"/>
      <c r="G95" s="11"/>
      <c r="H95" s="26"/>
      <c r="I95" s="30">
        <f>I93+I65</f>
        <v>608706298.51000023</v>
      </c>
      <c r="J95" s="26"/>
      <c r="K95" s="30">
        <f>K93+K65</f>
        <v>524951447.78000003</v>
      </c>
      <c r="N95" s="20"/>
      <c r="O95" s="20"/>
      <c r="P95" s="20"/>
      <c r="Q95" s="20"/>
      <c r="R95" s="88"/>
    </row>
    <row r="96" spans="1:18" ht="21.95" customHeight="1" thickTop="1">
      <c r="A96" s="6"/>
      <c r="H96" s="34"/>
      <c r="I96" s="42"/>
      <c r="J96" s="35"/>
      <c r="K96" s="35"/>
      <c r="O96" s="90"/>
      <c r="P96" s="89"/>
      <c r="Q96" s="89"/>
      <c r="R96" s="89"/>
    </row>
    <row r="97" spans="1:18" s="43" customFormat="1" ht="21.95" customHeight="1">
      <c r="A97" s="112" t="s">
        <v>26</v>
      </c>
      <c r="E97" s="19"/>
      <c r="H97" s="45"/>
      <c r="I97" s="44"/>
      <c r="J97" s="46"/>
      <c r="K97" s="44"/>
      <c r="N97" s="5"/>
      <c r="O97" s="90"/>
      <c r="P97" s="89"/>
      <c r="Q97" s="89"/>
      <c r="R97" s="89"/>
    </row>
    <row r="98" spans="1:18" ht="21.95" customHeight="1">
      <c r="A98" s="6"/>
      <c r="E98" s="20"/>
      <c r="G98" s="20"/>
      <c r="H98" s="34"/>
      <c r="I98" s="42"/>
      <c r="J98" s="35"/>
      <c r="K98" s="35"/>
      <c r="O98" s="90"/>
      <c r="P98" s="89"/>
      <c r="Q98" s="89"/>
      <c r="R98" s="89"/>
    </row>
    <row r="99" spans="1:18" ht="21.95" customHeight="1">
      <c r="A99" s="6"/>
      <c r="E99" s="20"/>
      <c r="G99" s="20"/>
      <c r="H99" s="34"/>
      <c r="I99" s="42"/>
      <c r="J99" s="35"/>
      <c r="K99" s="35"/>
      <c r="O99" s="90"/>
      <c r="P99" s="89"/>
      <c r="Q99" s="89"/>
      <c r="R99" s="89"/>
    </row>
    <row r="100" spans="1:18" ht="21.95" customHeight="1">
      <c r="A100" s="6"/>
      <c r="E100" s="20"/>
      <c r="G100" s="20"/>
      <c r="H100" s="34"/>
      <c r="I100" s="42"/>
      <c r="J100" s="35"/>
      <c r="K100" s="35"/>
      <c r="O100" s="90"/>
      <c r="P100" s="89"/>
      <c r="Q100" s="89"/>
      <c r="R100" s="89"/>
    </row>
    <row r="101" spans="1:18" ht="21.95" customHeight="1">
      <c r="A101" s="6"/>
      <c r="E101" s="20"/>
      <c r="G101" s="20"/>
      <c r="H101" s="34"/>
      <c r="I101" s="42"/>
      <c r="J101" s="35"/>
      <c r="K101" s="35"/>
      <c r="O101" s="90"/>
      <c r="P101" s="89"/>
      <c r="Q101" s="89"/>
      <c r="R101" s="89"/>
    </row>
    <row r="102" spans="1:18" ht="21.95" customHeight="1">
      <c r="A102" s="6"/>
      <c r="E102" s="20"/>
      <c r="G102" s="20"/>
      <c r="H102" s="34"/>
      <c r="I102" s="42"/>
      <c r="J102" s="35"/>
      <c r="K102" s="35"/>
      <c r="O102" s="90"/>
      <c r="P102" s="89"/>
      <c r="Q102" s="89"/>
      <c r="R102" s="89"/>
    </row>
    <row r="103" spans="1:18" ht="21.95" customHeight="1">
      <c r="A103" s="6"/>
      <c r="E103" s="20"/>
      <c r="G103" s="20"/>
      <c r="H103" s="34"/>
      <c r="I103" s="42"/>
      <c r="J103" s="35"/>
      <c r="K103" s="35"/>
      <c r="O103" s="90"/>
      <c r="P103" s="89"/>
      <c r="Q103" s="89"/>
      <c r="R103" s="89"/>
    </row>
    <row r="104" spans="1:18" ht="21.95" customHeight="1">
      <c r="A104" s="6"/>
      <c r="E104" s="20"/>
      <c r="G104" s="20"/>
      <c r="H104" s="34"/>
      <c r="I104" s="42"/>
      <c r="J104" s="35"/>
      <c r="K104" s="35"/>
      <c r="O104" s="90"/>
      <c r="P104" s="89"/>
      <c r="Q104" s="89"/>
      <c r="R104" s="89"/>
    </row>
    <row r="105" spans="1:18" ht="21.95" customHeight="1">
      <c r="A105" s="6"/>
      <c r="E105" s="20"/>
      <c r="G105" s="20"/>
      <c r="H105" s="34"/>
      <c r="I105" s="42"/>
      <c r="J105" s="35"/>
      <c r="K105" s="35"/>
      <c r="O105" s="90"/>
      <c r="P105" s="89"/>
      <c r="Q105" s="89"/>
      <c r="R105" s="89"/>
    </row>
    <row r="106" spans="1:18" ht="21.95" customHeight="1">
      <c r="A106" s="6"/>
      <c r="E106" s="20"/>
      <c r="G106" s="20"/>
      <c r="H106" s="34"/>
      <c r="I106" s="42"/>
      <c r="J106" s="35"/>
      <c r="K106" s="35"/>
      <c r="O106" s="90"/>
      <c r="P106" s="89"/>
      <c r="Q106" s="89"/>
      <c r="R106" s="89"/>
    </row>
    <row r="107" spans="1:18" ht="21.95" customHeight="1">
      <c r="A107" s="6"/>
      <c r="E107" s="20"/>
      <c r="G107" s="20"/>
      <c r="H107" s="34"/>
      <c r="I107" s="42"/>
      <c r="J107" s="35"/>
      <c r="K107" s="35"/>
      <c r="O107" s="90"/>
      <c r="P107" s="89"/>
      <c r="Q107" s="89"/>
      <c r="R107" s="89"/>
    </row>
    <row r="108" spans="1:18" ht="21.95" customHeight="1">
      <c r="A108" s="6"/>
      <c r="E108" s="20"/>
      <c r="H108" s="34"/>
      <c r="I108" s="42"/>
      <c r="J108" s="35"/>
      <c r="K108" s="35"/>
    </row>
    <row r="109" spans="1:18" ht="21.95" customHeight="1">
      <c r="A109" s="6"/>
      <c r="E109" s="20"/>
      <c r="H109" s="34"/>
      <c r="I109" s="42"/>
      <c r="J109" s="35"/>
      <c r="K109" s="35"/>
    </row>
    <row r="110" spans="1:18" ht="21.95" customHeight="1">
      <c r="A110" s="6"/>
      <c r="H110" s="34"/>
      <c r="I110" s="42"/>
      <c r="J110" s="35"/>
      <c r="K110" s="35"/>
    </row>
    <row r="111" spans="1:18" ht="21.95" customHeight="1">
      <c r="A111" s="6"/>
      <c r="H111" s="34"/>
      <c r="I111" s="42"/>
      <c r="J111" s="35"/>
      <c r="K111" s="35"/>
    </row>
    <row r="112" spans="1:18" ht="21.95" customHeight="1">
      <c r="A112" s="6"/>
      <c r="H112" s="34"/>
      <c r="I112" s="42"/>
      <c r="J112" s="35"/>
      <c r="K112" s="35"/>
    </row>
    <row r="113" spans="5:11" s="47" customFormat="1" ht="29.25" customHeight="1">
      <c r="E113" s="32"/>
    </row>
    <row r="114" spans="5:11" ht="21.95" customHeight="1">
      <c r="K114" s="1" t="s">
        <v>183</v>
      </c>
    </row>
  </sheetData>
  <mergeCells count="4">
    <mergeCell ref="I81:K81"/>
    <mergeCell ref="I43:K43"/>
    <mergeCell ref="A7:F7"/>
    <mergeCell ref="I5:K5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  <rowBreaks count="1" manualBreakCount="1">
    <brk id="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3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5" customWidth="1"/>
    <col min="2" max="2" width="3" style="5" customWidth="1"/>
    <col min="3" max="4" width="3.7109375" style="5" customWidth="1"/>
    <col min="5" max="5" width="18" style="5" customWidth="1"/>
    <col min="6" max="6" width="6.42578125" style="5" customWidth="1"/>
    <col min="7" max="7" width="13.5703125" style="5" customWidth="1"/>
    <col min="8" max="8" width="0.85546875" style="5" customWidth="1"/>
    <col min="9" max="9" width="9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7" customWidth="1"/>
    <col min="14" max="14" width="8.140625" style="5" customWidth="1"/>
    <col min="15" max="15" width="20.140625" style="5" customWidth="1"/>
    <col min="16" max="16" width="17.28515625" style="5" customWidth="1"/>
    <col min="17" max="16384" width="9.140625" style="5"/>
  </cols>
  <sheetData>
    <row r="1" spans="1:13" ht="21.95" customHeigh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74"/>
    </row>
    <row r="2" spans="1:13" ht="21.95" customHeight="1">
      <c r="A2" s="6" t="s">
        <v>59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4"/>
    </row>
    <row r="3" spans="1:13" ht="21.95" customHeight="1">
      <c r="A3" s="57" t="s">
        <v>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</row>
    <row r="5" spans="1:13" ht="21.95" customHeight="1">
      <c r="K5" s="133" t="s">
        <v>3</v>
      </c>
      <c r="L5" s="133"/>
      <c r="M5" s="133"/>
    </row>
    <row r="6" spans="1:13" ht="21.95" customHeight="1">
      <c r="G6" s="12"/>
      <c r="I6" s="8" t="s">
        <v>4</v>
      </c>
      <c r="K6" s="56">
        <v>2022</v>
      </c>
      <c r="L6" s="11"/>
      <c r="M6" s="56">
        <v>2021</v>
      </c>
    </row>
    <row r="7" spans="1:13" ht="21.95" customHeight="1">
      <c r="A7" s="6" t="s">
        <v>61</v>
      </c>
      <c r="G7" s="12"/>
      <c r="K7" s="12"/>
      <c r="L7" s="12"/>
      <c r="M7" s="12"/>
    </row>
    <row r="8" spans="1:13" ht="21.95" customHeight="1">
      <c r="A8" s="3" t="s">
        <v>62</v>
      </c>
      <c r="C8" s="3"/>
      <c r="D8" s="3"/>
      <c r="E8" s="3"/>
      <c r="F8" s="3"/>
      <c r="G8" s="11"/>
      <c r="H8" s="11"/>
      <c r="I8" s="12">
        <v>5.0999999999999996</v>
      </c>
      <c r="K8" s="33">
        <v>516588614.01999998</v>
      </c>
      <c r="L8" s="27"/>
      <c r="M8" s="33">
        <v>327650349.64999998</v>
      </c>
    </row>
    <row r="9" spans="1:13" ht="21.95" customHeight="1">
      <c r="A9" s="5" t="s">
        <v>63</v>
      </c>
      <c r="C9" s="3"/>
      <c r="D9" s="3"/>
      <c r="E9" s="3"/>
      <c r="F9" s="3"/>
      <c r="G9" s="11"/>
      <c r="H9" s="11"/>
      <c r="I9" s="12">
        <v>5.0999999999999996</v>
      </c>
      <c r="K9" s="33">
        <v>6845718.4299999997</v>
      </c>
      <c r="L9" s="27"/>
      <c r="M9" s="33">
        <v>5575504.2800000003</v>
      </c>
    </row>
    <row r="10" spans="1:13" ht="21.95" customHeight="1">
      <c r="A10" s="5" t="s">
        <v>64</v>
      </c>
      <c r="G10" s="11"/>
      <c r="H10" s="11"/>
      <c r="K10" s="28">
        <f>SUM(K8:K9)</f>
        <v>523434332.44999999</v>
      </c>
      <c r="L10" s="27"/>
      <c r="M10" s="28">
        <f>SUM(M8:M9)</f>
        <v>333225853.92999995</v>
      </c>
    </row>
    <row r="11" spans="1:13" ht="12" customHeight="1">
      <c r="A11" s="6"/>
      <c r="G11" s="11"/>
      <c r="H11" s="11"/>
      <c r="K11" s="34"/>
      <c r="L11" s="34"/>
      <c r="M11" s="34"/>
    </row>
    <row r="12" spans="1:13" ht="21.95" customHeight="1">
      <c r="A12" s="114" t="s">
        <v>65</v>
      </c>
      <c r="G12" s="11"/>
      <c r="H12" s="11"/>
      <c r="K12" s="34"/>
      <c r="L12" s="34"/>
      <c r="M12" s="48"/>
    </row>
    <row r="13" spans="1:13" ht="21.95" customHeight="1">
      <c r="A13" s="5" t="s">
        <v>66</v>
      </c>
      <c r="G13" s="11"/>
      <c r="H13" s="11"/>
      <c r="I13" s="12">
        <v>5.0999999999999996</v>
      </c>
      <c r="K13" s="33">
        <v>331853100.58999985</v>
      </c>
      <c r="L13" s="27"/>
      <c r="M13" s="33">
        <v>256970561.49000001</v>
      </c>
    </row>
    <row r="14" spans="1:13" ht="21.95" customHeight="1">
      <c r="A14" s="5" t="s">
        <v>67</v>
      </c>
      <c r="G14" s="11"/>
      <c r="H14" s="11"/>
      <c r="I14" s="12">
        <v>5.0999999999999996</v>
      </c>
      <c r="K14" s="33">
        <v>63241847.219999999</v>
      </c>
      <c r="L14" s="27"/>
      <c r="M14" s="33">
        <v>62389602.189999998</v>
      </c>
    </row>
    <row r="15" spans="1:13" ht="21.95" customHeight="1">
      <c r="A15" s="5" t="s">
        <v>68</v>
      </c>
      <c r="G15" s="11"/>
      <c r="H15" s="11"/>
      <c r="K15" s="49">
        <f>SUM(K13:K14)</f>
        <v>395094947.80999982</v>
      </c>
      <c r="L15" s="27"/>
      <c r="M15" s="49">
        <f>SUM(M13:M14)</f>
        <v>319360163.68000001</v>
      </c>
    </row>
    <row r="16" spans="1:13" ht="12" customHeight="1">
      <c r="G16" s="11"/>
      <c r="H16" s="11"/>
      <c r="K16" s="34"/>
      <c r="L16" s="34"/>
      <c r="M16" s="34"/>
    </row>
    <row r="17" spans="1:17" ht="21.95" customHeight="1">
      <c r="A17" s="6" t="s">
        <v>69</v>
      </c>
      <c r="G17" s="12"/>
      <c r="H17" s="12"/>
      <c r="K17" s="102">
        <f>SUM(K10-K15)</f>
        <v>128339384.64000016</v>
      </c>
      <c r="L17" s="33"/>
      <c r="M17" s="102">
        <f>SUM(M10-M15)</f>
        <v>13865690.24999994</v>
      </c>
      <c r="P17" s="20"/>
    </row>
    <row r="18" spans="1:17" ht="21.95" customHeight="1">
      <c r="A18" s="5" t="s">
        <v>70</v>
      </c>
      <c r="G18" s="12"/>
      <c r="H18" s="12"/>
      <c r="I18" s="12">
        <v>5.0999999999999996</v>
      </c>
      <c r="K18" s="109">
        <v>-3081183.42</v>
      </c>
      <c r="L18" s="103"/>
      <c r="M18" s="109">
        <v>-3523149.31</v>
      </c>
    </row>
    <row r="19" spans="1:17" ht="21.95" customHeight="1">
      <c r="A19" s="6" t="s">
        <v>71</v>
      </c>
      <c r="G19" s="11"/>
      <c r="H19" s="11"/>
      <c r="K19" s="94">
        <f>SUM(K17:K18)</f>
        <v>125258201.22000016</v>
      </c>
      <c r="L19" s="27"/>
      <c r="M19" s="94">
        <f>SUM(M17:M18)</f>
        <v>10342540.93999994</v>
      </c>
    </row>
    <row r="20" spans="1:17" ht="21.95" customHeight="1">
      <c r="A20" s="62" t="s">
        <v>72</v>
      </c>
      <c r="G20" s="12"/>
      <c r="H20" s="12"/>
      <c r="I20" s="12">
        <v>14.2</v>
      </c>
      <c r="K20" s="70">
        <v>-25204311.760000002</v>
      </c>
      <c r="L20" s="103"/>
      <c r="M20" s="70">
        <v>-1590555.19</v>
      </c>
      <c r="O20" s="16"/>
    </row>
    <row r="21" spans="1:17" ht="21.95" customHeight="1">
      <c r="A21" s="63" t="s">
        <v>73</v>
      </c>
      <c r="G21" s="12"/>
      <c r="H21" s="12"/>
      <c r="K21" s="104">
        <f>SUM(K19:K20)</f>
        <v>100053889.46000016</v>
      </c>
      <c r="L21" s="33"/>
      <c r="M21" s="104">
        <f>SUM(M19:M20)</f>
        <v>8751985.7499999404</v>
      </c>
      <c r="P21" s="20"/>
    </row>
    <row r="22" spans="1:17" ht="21.95" customHeight="1">
      <c r="A22" s="6" t="s">
        <v>74</v>
      </c>
      <c r="G22" s="11"/>
      <c r="H22" s="11"/>
      <c r="K22" s="94"/>
      <c r="L22" s="29"/>
      <c r="M22" s="75"/>
      <c r="P22" s="16"/>
    </row>
    <row r="23" spans="1:17" ht="21.95" customHeight="1">
      <c r="A23" s="96" t="s">
        <v>75</v>
      </c>
      <c r="B23" s="97"/>
      <c r="G23" s="11"/>
      <c r="H23" s="11"/>
      <c r="K23" s="94"/>
      <c r="L23" s="29"/>
      <c r="M23" s="75"/>
    </row>
    <row r="24" spans="1:17" ht="21.95" customHeight="1">
      <c r="A24" s="96"/>
      <c r="B24" s="97" t="s">
        <v>76</v>
      </c>
      <c r="G24" s="11"/>
      <c r="H24" s="11"/>
      <c r="K24" s="94"/>
      <c r="L24" s="29"/>
      <c r="M24" s="75"/>
    </row>
    <row r="25" spans="1:17" ht="21.95" customHeight="1">
      <c r="A25" s="96"/>
      <c r="B25" s="97" t="s">
        <v>77</v>
      </c>
      <c r="G25" s="11"/>
      <c r="H25" s="11"/>
      <c r="K25" s="94"/>
      <c r="L25" s="29"/>
      <c r="M25" s="75"/>
    </row>
    <row r="26" spans="1:17" ht="21.95" customHeight="1">
      <c r="A26" s="96"/>
      <c r="C26" s="5" t="s">
        <v>78</v>
      </c>
      <c r="G26" s="11"/>
      <c r="H26" s="11"/>
      <c r="I26" s="12">
        <v>14.2</v>
      </c>
      <c r="K26" s="110">
        <v>0</v>
      </c>
      <c r="L26" s="29"/>
      <c r="M26" s="110">
        <v>-86720</v>
      </c>
    </row>
    <row r="27" spans="1:17" ht="21.95" customHeight="1">
      <c r="A27" s="96"/>
      <c r="B27" s="5" t="s">
        <v>79</v>
      </c>
      <c r="G27" s="11"/>
      <c r="H27" s="11"/>
      <c r="I27" s="12"/>
      <c r="K27" s="110"/>
      <c r="L27" s="29"/>
      <c r="M27" s="75"/>
    </row>
    <row r="28" spans="1:17" ht="21.95" customHeight="1">
      <c r="C28" s="5" t="s">
        <v>80</v>
      </c>
      <c r="G28" s="11"/>
      <c r="H28" s="11"/>
      <c r="I28" s="12" t="s">
        <v>81</v>
      </c>
      <c r="K28" s="111">
        <v>1029672.8</v>
      </c>
      <c r="L28" s="29"/>
      <c r="M28" s="115">
        <v>0</v>
      </c>
    </row>
    <row r="29" spans="1:17" ht="6.75" customHeight="1">
      <c r="A29" s="6"/>
      <c r="G29" s="11"/>
      <c r="H29" s="11"/>
      <c r="K29" s="93"/>
      <c r="L29" s="27"/>
      <c r="M29" s="29"/>
    </row>
    <row r="30" spans="1:17" ht="21.95" customHeight="1" thickBot="1">
      <c r="A30" s="64" t="s">
        <v>82</v>
      </c>
      <c r="G30" s="11"/>
      <c r="H30" s="11"/>
      <c r="K30" s="105">
        <f>SUM(K21:K28)</f>
        <v>101083562.26000015</v>
      </c>
      <c r="L30" s="27"/>
      <c r="M30" s="105">
        <f>SUM(M21:M28)</f>
        <v>8665265.7499999404</v>
      </c>
      <c r="P30" s="98"/>
      <c r="Q30" s="20"/>
    </row>
    <row r="31" spans="1:17" ht="21.95" customHeight="1" thickTop="1">
      <c r="G31" s="11"/>
      <c r="H31" s="11"/>
      <c r="K31" s="27"/>
      <c r="L31" s="27"/>
      <c r="M31" s="29"/>
    </row>
    <row r="32" spans="1:17" ht="21.95" customHeight="1">
      <c r="A32" s="6" t="s">
        <v>83</v>
      </c>
      <c r="G32" s="12"/>
      <c r="I32" s="12">
        <v>23</v>
      </c>
      <c r="K32" s="76">
        <v>10.005388946000016</v>
      </c>
      <c r="L32" s="51"/>
      <c r="M32" s="76">
        <v>0.87519857499999409</v>
      </c>
    </row>
    <row r="33" spans="1:16" ht="21.95" customHeight="1">
      <c r="A33" s="6"/>
      <c r="K33" s="52">
        <v>10000000</v>
      </c>
      <c r="L33" s="52"/>
      <c r="M33" s="52">
        <v>10000000</v>
      </c>
      <c r="P33" s="20"/>
    </row>
    <row r="34" spans="1:16" ht="21.95" customHeight="1">
      <c r="A34" s="55" t="s">
        <v>26</v>
      </c>
    </row>
    <row r="35" spans="1:16" ht="21.95" customHeight="1">
      <c r="A35" s="55"/>
    </row>
    <row r="36" spans="1:16" ht="21.95" customHeight="1">
      <c r="A36" s="6"/>
      <c r="K36" s="52"/>
      <c r="L36" s="52"/>
      <c r="M36" s="52"/>
      <c r="P36" s="77"/>
    </row>
    <row r="37" spans="1:16" ht="21.95" customHeight="1">
      <c r="A37" s="6"/>
      <c r="K37" s="52"/>
      <c r="L37" s="52"/>
      <c r="M37" s="52"/>
      <c r="P37" s="77"/>
    </row>
    <row r="38" spans="1:16" ht="31.15" customHeight="1">
      <c r="A38" s="6"/>
      <c r="K38" s="52"/>
      <c r="L38" s="52"/>
      <c r="M38" s="52"/>
    </row>
    <row r="39" spans="1:16" ht="21.95" customHeight="1">
      <c r="M39" s="1" t="s">
        <v>180</v>
      </c>
    </row>
  </sheetData>
  <mergeCells count="1"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32"/>
  <sheetViews>
    <sheetView view="pageBreakPreview" zoomScaleNormal="90" zoomScaleSheetLayoutView="100" workbookViewId="0">
      <selection activeCell="A4" sqref="A4"/>
    </sheetView>
  </sheetViews>
  <sheetFormatPr defaultColWidth="9.140625" defaultRowHeight="21.95" customHeight="1"/>
  <cols>
    <col min="1" max="1" width="3.7109375" style="118" customWidth="1"/>
    <col min="2" max="6" width="2.7109375" style="118" customWidth="1"/>
    <col min="7" max="7" width="36.42578125" style="118" customWidth="1"/>
    <col min="8" max="8" width="9.7109375" style="118" customWidth="1"/>
    <col min="9" max="9" width="0.85546875" style="118" customWidth="1"/>
    <col min="10" max="10" width="18.7109375" style="118" customWidth="1"/>
    <col min="11" max="11" width="0.85546875" style="118" customWidth="1"/>
    <col min="12" max="12" width="18.7109375" style="118" customWidth="1"/>
    <col min="13" max="13" width="0.85546875" style="118" customWidth="1"/>
    <col min="14" max="14" width="18.7109375" style="118" customWidth="1"/>
    <col min="15" max="15" width="0.85546875" style="118" customWidth="1"/>
    <col min="16" max="16" width="18.7109375" style="118" customWidth="1"/>
    <col min="17" max="17" width="0.85546875" style="118" customWidth="1"/>
    <col min="18" max="18" width="20.7109375" style="118" customWidth="1"/>
    <col min="19" max="19" width="0.85546875" style="118" customWidth="1"/>
    <col min="20" max="20" width="18.7109375" style="118" customWidth="1"/>
    <col min="21" max="21" width="14" style="118" bestFit="1" customWidth="1"/>
    <col min="22" max="22" width="13.42578125" style="118" bestFit="1" customWidth="1"/>
    <col min="23" max="16384" width="9.140625" style="118"/>
  </cols>
  <sheetData>
    <row r="1" spans="1:23" ht="21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74"/>
    </row>
    <row r="2" spans="1:23" ht="21" customHeight="1">
      <c r="A2" s="64" t="s">
        <v>84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74"/>
    </row>
    <row r="3" spans="1:23" ht="21" customHeight="1">
      <c r="A3" s="57" t="s">
        <v>60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1:23" ht="21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3" ht="21" customHeight="1">
      <c r="J5" s="136" t="s">
        <v>3</v>
      </c>
      <c r="K5" s="136"/>
      <c r="L5" s="136"/>
      <c r="M5" s="136"/>
      <c r="N5" s="136"/>
      <c r="O5" s="136"/>
      <c r="P5" s="136"/>
      <c r="Q5" s="136"/>
      <c r="R5" s="136"/>
      <c r="S5" s="136"/>
      <c r="T5" s="136"/>
    </row>
    <row r="6" spans="1:23" ht="21" customHeight="1">
      <c r="J6" s="121" t="s">
        <v>85</v>
      </c>
      <c r="K6" s="121"/>
      <c r="L6" s="121" t="s">
        <v>86</v>
      </c>
      <c r="N6" s="135" t="s">
        <v>54</v>
      </c>
      <c r="O6" s="135"/>
      <c r="P6" s="135"/>
      <c r="Q6" s="121"/>
      <c r="R6" s="122" t="s">
        <v>87</v>
      </c>
      <c r="T6" s="121" t="s">
        <v>88</v>
      </c>
    </row>
    <row r="7" spans="1:23" ht="21" customHeight="1">
      <c r="J7" s="121" t="s">
        <v>89</v>
      </c>
      <c r="K7" s="121"/>
      <c r="L7" s="121" t="s">
        <v>90</v>
      </c>
      <c r="M7" s="121"/>
      <c r="N7" s="121" t="s">
        <v>91</v>
      </c>
      <c r="P7" s="121" t="s">
        <v>56</v>
      </c>
      <c r="Q7" s="121"/>
      <c r="R7" s="123" t="s">
        <v>92</v>
      </c>
      <c r="S7" s="121"/>
      <c r="T7" s="121" t="s">
        <v>93</v>
      </c>
    </row>
    <row r="8" spans="1:23" ht="21" customHeight="1">
      <c r="J8" s="121" t="s">
        <v>94</v>
      </c>
      <c r="K8" s="121"/>
      <c r="L8" s="121"/>
      <c r="M8" s="121"/>
      <c r="N8" s="121" t="s">
        <v>95</v>
      </c>
      <c r="P8" s="121"/>
      <c r="Q8" s="121"/>
      <c r="R8" s="124" t="s">
        <v>96</v>
      </c>
      <c r="S8" s="121"/>
      <c r="T8" s="121" t="s">
        <v>97</v>
      </c>
    </row>
    <row r="9" spans="1:23" ht="21" customHeight="1">
      <c r="J9" s="121"/>
      <c r="K9" s="121"/>
      <c r="L9" s="121"/>
      <c r="M9" s="121"/>
      <c r="N9" s="121"/>
      <c r="P9" s="121"/>
      <c r="Q9" s="121"/>
      <c r="R9" s="124" t="s">
        <v>98</v>
      </c>
      <c r="S9" s="121"/>
      <c r="T9" s="121"/>
    </row>
    <row r="10" spans="1:23" ht="21" customHeight="1">
      <c r="H10" s="120" t="s">
        <v>4</v>
      </c>
      <c r="J10" s="120"/>
      <c r="K10" s="121"/>
      <c r="L10" s="120"/>
      <c r="M10" s="121"/>
      <c r="N10" s="120"/>
      <c r="P10" s="120"/>
      <c r="Q10" s="121"/>
      <c r="R10" s="120" t="s">
        <v>99</v>
      </c>
      <c r="S10" s="121"/>
      <c r="T10" s="120"/>
    </row>
    <row r="11" spans="1:23" ht="21" customHeight="1">
      <c r="A11" s="23" t="s">
        <v>106</v>
      </c>
      <c r="B11" s="125"/>
      <c r="C11" s="125"/>
      <c r="D11" s="125"/>
      <c r="E11" s="125"/>
      <c r="F11" s="125"/>
      <c r="G11" s="125"/>
      <c r="H11" s="121"/>
      <c r="J11" s="29">
        <v>100000000</v>
      </c>
      <c r="L11" s="29">
        <v>62500000</v>
      </c>
      <c r="M11" s="27"/>
      <c r="N11" s="29">
        <v>10000000</v>
      </c>
      <c r="O11" s="27"/>
      <c r="P11" s="29">
        <v>187418224.7288</v>
      </c>
      <c r="Q11" s="29"/>
      <c r="R11" s="29">
        <v>86720</v>
      </c>
      <c r="S11" s="29"/>
      <c r="T11" s="53">
        <f>SUM(J11:S11)</f>
        <v>360004944.7288</v>
      </c>
      <c r="V11" s="67"/>
    </row>
    <row r="12" spans="1:23" ht="21" customHeight="1">
      <c r="A12" s="126" t="s">
        <v>101</v>
      </c>
      <c r="C12" s="125"/>
      <c r="D12" s="125"/>
      <c r="E12" s="125"/>
      <c r="F12" s="125"/>
      <c r="J12" s="27"/>
      <c r="K12" s="27"/>
      <c r="L12" s="29"/>
      <c r="M12" s="27"/>
      <c r="N12" s="29"/>
      <c r="P12" s="54"/>
      <c r="Q12" s="54"/>
      <c r="R12" s="54"/>
      <c r="S12" s="54"/>
      <c r="T12" s="54"/>
    </row>
    <row r="13" spans="1:23" ht="21" customHeight="1">
      <c r="B13" s="118" t="s">
        <v>102</v>
      </c>
      <c r="C13" s="125"/>
      <c r="D13" s="125"/>
      <c r="E13" s="125"/>
      <c r="F13" s="125"/>
      <c r="J13" s="29">
        <v>0</v>
      </c>
      <c r="K13" s="27"/>
      <c r="L13" s="29">
        <v>0</v>
      </c>
      <c r="M13" s="27"/>
      <c r="N13" s="29">
        <v>0</v>
      </c>
      <c r="P13" s="93">
        <v>8751985.7499999404</v>
      </c>
      <c r="Q13" s="93"/>
      <c r="R13" s="93">
        <v>0</v>
      </c>
      <c r="S13" s="54"/>
      <c r="T13" s="54">
        <f>SUM(J13:S13)</f>
        <v>8751985.7499999404</v>
      </c>
      <c r="V13" s="5"/>
      <c r="W13" s="5"/>
    </row>
    <row r="14" spans="1:23" ht="21" customHeight="1">
      <c r="B14" s="118" t="s">
        <v>103</v>
      </c>
      <c r="C14" s="125"/>
      <c r="D14" s="125"/>
      <c r="E14" s="125"/>
      <c r="F14" s="125"/>
      <c r="J14" s="27"/>
      <c r="K14" s="27"/>
      <c r="L14" s="29"/>
      <c r="M14" s="27"/>
      <c r="N14" s="29"/>
      <c r="P14" s="54"/>
      <c r="Q14" s="54"/>
      <c r="R14" s="54"/>
      <c r="S14" s="54"/>
      <c r="T14" s="54"/>
      <c r="V14" s="5"/>
      <c r="W14" s="5"/>
    </row>
    <row r="15" spans="1:23" ht="21" customHeight="1">
      <c r="C15" s="118" t="s">
        <v>104</v>
      </c>
      <c r="J15" s="29"/>
      <c r="K15" s="27"/>
      <c r="L15" s="29"/>
      <c r="M15" s="27"/>
      <c r="N15" s="29"/>
      <c r="P15" s="29"/>
      <c r="Q15" s="29"/>
      <c r="R15" s="29"/>
      <c r="T15" s="93"/>
    </row>
    <row r="16" spans="1:23" ht="21" customHeight="1">
      <c r="D16" s="118" t="s">
        <v>105</v>
      </c>
      <c r="H16" s="127">
        <v>14.2</v>
      </c>
      <c r="J16" s="29">
        <v>0</v>
      </c>
      <c r="K16" s="27"/>
      <c r="L16" s="29">
        <v>0</v>
      </c>
      <c r="M16" s="27"/>
      <c r="N16" s="29">
        <v>0</v>
      </c>
      <c r="P16" s="67">
        <v>0</v>
      </c>
      <c r="Q16" s="29"/>
      <c r="R16" s="93">
        <v>-86720</v>
      </c>
      <c r="T16" s="93">
        <f>SUM(J16:R16)</f>
        <v>-86720</v>
      </c>
    </row>
    <row r="17" spans="1:21" ht="21" customHeight="1" thickBot="1">
      <c r="A17" s="5" t="s">
        <v>166</v>
      </c>
      <c r="B17" s="125"/>
      <c r="C17" s="125"/>
      <c r="D17" s="125"/>
      <c r="E17" s="125"/>
      <c r="F17" s="125"/>
      <c r="J17" s="50">
        <f>SUM(J11:J16)</f>
        <v>100000000</v>
      </c>
      <c r="K17" s="27"/>
      <c r="L17" s="50">
        <f>SUM(L11:L16)</f>
        <v>62500000</v>
      </c>
      <c r="M17" s="27"/>
      <c r="N17" s="50">
        <f>SUM(N11:N16)</f>
        <v>10000000</v>
      </c>
      <c r="P17" s="50">
        <f>SUM(P11:P16)</f>
        <v>196170210.47879994</v>
      </c>
      <c r="Q17" s="29"/>
      <c r="R17" s="50">
        <f>SUM(R11:R16)</f>
        <v>0</v>
      </c>
      <c r="S17" s="29"/>
      <c r="T17" s="50">
        <f>SUM(T11:T16)</f>
        <v>368670210.47879994</v>
      </c>
    </row>
    <row r="18" spans="1:21" ht="21" customHeight="1" thickTop="1">
      <c r="A18" s="5"/>
      <c r="B18" s="125"/>
      <c r="C18" s="125"/>
      <c r="D18" s="125"/>
      <c r="E18" s="125"/>
      <c r="F18" s="125"/>
      <c r="G18" s="125"/>
      <c r="T18" s="54"/>
      <c r="U18" s="67"/>
    </row>
    <row r="19" spans="1:21" ht="21" customHeight="1">
      <c r="A19" s="23" t="s">
        <v>167</v>
      </c>
      <c r="B19" s="125"/>
      <c r="C19" s="125"/>
      <c r="D19" s="125"/>
      <c r="E19" s="125"/>
      <c r="F19" s="125"/>
      <c r="G19" s="125"/>
      <c r="J19" s="29">
        <v>100000000</v>
      </c>
      <c r="K19" s="29"/>
      <c r="L19" s="29">
        <v>62500000</v>
      </c>
      <c r="M19" s="29"/>
      <c r="N19" s="29">
        <v>10000000</v>
      </c>
      <c r="P19" s="29">
        <v>196170210.47879994</v>
      </c>
      <c r="Q19" s="29"/>
      <c r="R19" s="29">
        <v>0</v>
      </c>
      <c r="S19" s="29"/>
      <c r="T19" s="29">
        <f>+T17</f>
        <v>368670210.47879994</v>
      </c>
    </row>
    <row r="20" spans="1:21" ht="21" customHeight="1">
      <c r="A20" s="126" t="s">
        <v>100</v>
      </c>
      <c r="B20" s="125"/>
      <c r="C20" s="125"/>
      <c r="D20" s="125"/>
      <c r="E20" s="125"/>
      <c r="F20" s="125"/>
      <c r="G20" s="125"/>
      <c r="H20" s="127">
        <v>21</v>
      </c>
      <c r="J20" s="29">
        <v>0</v>
      </c>
      <c r="K20" s="29"/>
      <c r="L20" s="29">
        <v>0</v>
      </c>
      <c r="M20" s="29"/>
      <c r="N20" s="29">
        <v>0</v>
      </c>
      <c r="P20" s="116">
        <v>-3500000</v>
      </c>
      <c r="Q20" s="29"/>
      <c r="R20" s="29">
        <v>0</v>
      </c>
      <c r="S20" s="29"/>
      <c r="T20" s="116">
        <f>SUM(J20:R20)</f>
        <v>-3500000</v>
      </c>
    </row>
    <row r="21" spans="1:21" ht="21" customHeight="1">
      <c r="A21" s="128" t="s">
        <v>107</v>
      </c>
      <c r="B21" s="125"/>
      <c r="C21" s="125"/>
      <c r="D21" s="125"/>
      <c r="E21" s="125"/>
      <c r="F21" s="125"/>
      <c r="G21" s="125"/>
      <c r="H21" s="127"/>
      <c r="J21" s="29"/>
      <c r="K21" s="29"/>
      <c r="L21" s="29"/>
      <c r="M21" s="29"/>
      <c r="N21" s="29"/>
      <c r="P21" s="93"/>
      <c r="Q21" s="93"/>
      <c r="R21" s="93"/>
      <c r="S21" s="29"/>
      <c r="T21" s="93"/>
    </row>
    <row r="22" spans="1:21" ht="21" customHeight="1">
      <c r="B22" s="118" t="s">
        <v>102</v>
      </c>
      <c r="C22" s="125"/>
      <c r="D22" s="125"/>
      <c r="E22" s="125"/>
      <c r="F22" s="125"/>
      <c r="G22" s="125"/>
      <c r="J22" s="29">
        <v>0</v>
      </c>
      <c r="K22" s="27"/>
      <c r="L22" s="29">
        <v>0</v>
      </c>
      <c r="M22" s="27"/>
      <c r="N22" s="29">
        <v>0</v>
      </c>
      <c r="P22" s="93">
        <v>100053889.46000016</v>
      </c>
      <c r="Q22" s="93"/>
      <c r="R22" s="93">
        <v>0</v>
      </c>
      <c r="S22" s="29"/>
      <c r="T22" s="93">
        <f>SUM(J22:R22)</f>
        <v>100053889.46000016</v>
      </c>
    </row>
    <row r="23" spans="1:21" ht="21" customHeight="1">
      <c r="B23" s="118" t="s">
        <v>103</v>
      </c>
      <c r="J23" s="29"/>
      <c r="K23" s="27"/>
      <c r="L23" s="29"/>
      <c r="M23" s="27"/>
      <c r="N23" s="29"/>
      <c r="P23" s="93"/>
      <c r="Q23" s="93"/>
      <c r="R23" s="93"/>
      <c r="S23" s="29"/>
      <c r="T23" s="93"/>
    </row>
    <row r="24" spans="1:21" ht="21" customHeight="1">
      <c r="C24" s="5" t="s">
        <v>79</v>
      </c>
      <c r="D24" s="5"/>
      <c r="J24" s="29"/>
      <c r="K24" s="27"/>
      <c r="L24" s="29"/>
      <c r="M24" s="27"/>
      <c r="N24" s="29"/>
      <c r="P24" s="29"/>
      <c r="Q24" s="29"/>
      <c r="R24" s="29"/>
      <c r="T24" s="93"/>
    </row>
    <row r="25" spans="1:21" ht="21" customHeight="1">
      <c r="C25" s="5"/>
      <c r="D25" s="5" t="s">
        <v>80</v>
      </c>
      <c r="H25" s="121" t="s">
        <v>81</v>
      </c>
      <c r="J25" s="29">
        <v>0</v>
      </c>
      <c r="K25" s="27"/>
      <c r="L25" s="29">
        <v>0</v>
      </c>
      <c r="M25" s="27"/>
      <c r="N25" s="29">
        <v>0</v>
      </c>
      <c r="P25" s="67">
        <v>1029672.8</v>
      </c>
      <c r="Q25" s="29"/>
      <c r="R25" s="129">
        <v>0</v>
      </c>
      <c r="T25" s="93">
        <f>SUM(J25:R25)</f>
        <v>1029672.8</v>
      </c>
    </row>
    <row r="26" spans="1:21" ht="21" customHeight="1" thickBot="1">
      <c r="A26" s="5" t="s">
        <v>168</v>
      </c>
      <c r="B26" s="125"/>
      <c r="C26" s="125"/>
      <c r="D26" s="125"/>
      <c r="E26" s="125"/>
      <c r="F26" s="125"/>
      <c r="G26" s="125"/>
      <c r="J26" s="50">
        <f>SUM(J19:J25)</f>
        <v>100000000</v>
      </c>
      <c r="K26" s="27"/>
      <c r="L26" s="50">
        <f>SUM(L19:L25)</f>
        <v>62500000</v>
      </c>
      <c r="M26" s="27"/>
      <c r="N26" s="50">
        <f>SUM(N19:N25)</f>
        <v>10000000</v>
      </c>
      <c r="P26" s="50">
        <f>SUM(P19:P25)</f>
        <v>293753772.73880011</v>
      </c>
      <c r="Q26" s="29"/>
      <c r="R26" s="130">
        <f>SUM(R19:R25)</f>
        <v>0</v>
      </c>
      <c r="S26" s="29"/>
      <c r="T26" s="50">
        <f>SUM(T19:T25)</f>
        <v>466253772.73880011</v>
      </c>
    </row>
    <row r="27" spans="1:21" ht="21" customHeight="1" thickTop="1">
      <c r="A27" s="5"/>
      <c r="B27" s="125"/>
      <c r="C27" s="125"/>
      <c r="D27" s="125"/>
      <c r="E27" s="125"/>
      <c r="F27" s="125"/>
      <c r="G27" s="125"/>
      <c r="J27" s="29"/>
      <c r="K27" s="27"/>
      <c r="L27" s="29"/>
      <c r="M27" s="27"/>
      <c r="N27" s="29"/>
      <c r="P27" s="29"/>
      <c r="Q27" s="29"/>
      <c r="R27" s="29"/>
      <c r="S27" s="29"/>
      <c r="T27" s="29"/>
    </row>
    <row r="28" spans="1:21" ht="21" customHeight="1">
      <c r="A28" s="5" t="s">
        <v>26</v>
      </c>
      <c r="B28" s="125"/>
      <c r="C28" s="125"/>
      <c r="D28" s="125"/>
      <c r="E28" s="125"/>
      <c r="F28" s="125"/>
      <c r="G28" s="125"/>
      <c r="J28" s="29"/>
      <c r="K28" s="27"/>
      <c r="L28" s="29"/>
      <c r="M28" s="27"/>
      <c r="N28" s="29"/>
      <c r="P28" s="29"/>
      <c r="Q28" s="29"/>
      <c r="R28" s="29"/>
      <c r="S28" s="29"/>
      <c r="T28" s="29"/>
    </row>
    <row r="29" spans="1:21" ht="21" customHeight="1">
      <c r="A29" s="5"/>
      <c r="B29" s="125"/>
      <c r="C29" s="125"/>
      <c r="D29" s="125"/>
      <c r="E29" s="125"/>
      <c r="F29" s="125"/>
      <c r="G29" s="125"/>
      <c r="J29" s="29"/>
      <c r="K29" s="27"/>
      <c r="L29" s="29"/>
      <c r="M29" s="27"/>
      <c r="N29" s="29"/>
      <c r="P29" s="29"/>
      <c r="Q29" s="29"/>
      <c r="R29" s="29"/>
      <c r="S29" s="29"/>
      <c r="T29" s="29"/>
    </row>
    <row r="30" spans="1:21" ht="31.5" customHeight="1">
      <c r="A30" s="5"/>
      <c r="B30" s="125"/>
      <c r="C30" s="125"/>
      <c r="D30" s="125"/>
      <c r="E30" s="125"/>
      <c r="F30" s="125"/>
      <c r="G30" s="125"/>
      <c r="J30" s="29"/>
      <c r="K30" s="27"/>
      <c r="L30" s="29"/>
      <c r="M30" s="27"/>
      <c r="N30" s="29"/>
      <c r="P30" s="29"/>
      <c r="Q30" s="29"/>
      <c r="R30" s="29"/>
      <c r="S30" s="29"/>
      <c r="T30" s="29"/>
    </row>
    <row r="31" spans="1:21" ht="21" customHeight="1">
      <c r="A31" s="5"/>
      <c r="B31" s="125"/>
      <c r="C31" s="125"/>
      <c r="D31" s="125"/>
      <c r="E31" s="125"/>
      <c r="F31" s="125"/>
      <c r="G31" s="125"/>
      <c r="T31" s="131" t="s">
        <v>179</v>
      </c>
    </row>
    <row r="32" spans="1:21" ht="21.95" customHeight="1">
      <c r="A32" s="128"/>
    </row>
  </sheetData>
  <mergeCells count="2">
    <mergeCell ref="N6:P6"/>
    <mergeCell ref="J5:T5"/>
  </mergeCells>
  <pageMargins left="0.78740157480314965" right="0.39370078740157483" top="0.98425196850393704" bottom="0.39370078740157483" header="0.51181102362204722" footer="0.39370078740157483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8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5" customWidth="1"/>
    <col min="2" max="2" width="3.140625" style="5" customWidth="1"/>
    <col min="3" max="4" width="4.7109375" style="5" customWidth="1"/>
    <col min="5" max="6" width="10.7109375" style="5" customWidth="1"/>
    <col min="7" max="7" width="21.140625" style="5" customWidth="1"/>
    <col min="8" max="8" width="9.7109375" style="5" customWidth="1"/>
    <col min="9" max="9" width="0.85546875" style="5" customWidth="1"/>
    <col min="10" max="10" width="14.7109375" style="5" customWidth="1"/>
    <col min="11" max="11" width="0.85546875" style="5" customWidth="1"/>
    <col min="12" max="12" width="14.7109375" style="5" customWidth="1"/>
    <col min="13" max="13" width="6.5703125" style="5" customWidth="1"/>
    <col min="14" max="14" width="17" style="5" customWidth="1"/>
    <col min="15" max="15" width="14.28515625" style="5" bestFit="1" customWidth="1"/>
    <col min="16" max="16384" width="9.140625" style="5"/>
  </cols>
  <sheetData>
    <row r="1" spans="1:14" ht="18.95" customHeight="1">
      <c r="A1" s="5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74"/>
    </row>
    <row r="2" spans="1:14" ht="18.95" customHeight="1">
      <c r="A2" s="57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74"/>
    </row>
    <row r="3" spans="1:14" ht="18.95" customHeight="1">
      <c r="A3" s="57" t="s">
        <v>60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4" ht="18.95" customHeight="1">
      <c r="J4" s="133" t="s">
        <v>3</v>
      </c>
      <c r="K4" s="133"/>
      <c r="L4" s="133"/>
    </row>
    <row r="5" spans="1:14" ht="18.95" customHeight="1">
      <c r="H5" s="15" t="s">
        <v>4</v>
      </c>
      <c r="J5" s="56">
        <v>2022</v>
      </c>
      <c r="K5" s="11"/>
      <c r="L5" s="56">
        <v>2021</v>
      </c>
    </row>
    <row r="6" spans="1:14" ht="18.95" customHeight="1">
      <c r="A6" s="6" t="s">
        <v>109</v>
      </c>
      <c r="H6" s="6"/>
      <c r="J6" s="78"/>
      <c r="K6" s="78"/>
      <c r="L6" s="78"/>
    </row>
    <row r="7" spans="1:14" ht="18.95" customHeight="1">
      <c r="A7" s="5" t="s">
        <v>110</v>
      </c>
      <c r="H7" s="6"/>
      <c r="J7" s="68">
        <v>125258201.22000016</v>
      </c>
      <c r="K7" s="68"/>
      <c r="L7" s="68">
        <v>10342540.939999999</v>
      </c>
      <c r="N7" s="20"/>
    </row>
    <row r="8" spans="1:14" ht="18.95" customHeight="1">
      <c r="A8" s="5" t="s">
        <v>111</v>
      </c>
      <c r="H8" s="6"/>
      <c r="J8" s="68"/>
      <c r="K8" s="68"/>
      <c r="L8" s="68"/>
    </row>
    <row r="9" spans="1:14" ht="18.95" customHeight="1">
      <c r="B9" s="5" t="s">
        <v>112</v>
      </c>
      <c r="H9" s="6"/>
      <c r="J9" s="68"/>
      <c r="K9" s="68"/>
      <c r="L9" s="68"/>
    </row>
    <row r="10" spans="1:14" ht="18.95" customHeight="1">
      <c r="A10" s="5" t="s">
        <v>113</v>
      </c>
      <c r="H10" s="12" t="s">
        <v>114</v>
      </c>
      <c r="I10" s="12"/>
      <c r="J10" s="68">
        <v>34384266.089999996</v>
      </c>
      <c r="K10" s="79"/>
      <c r="L10" s="68">
        <v>32090315.43</v>
      </c>
      <c r="N10" s="20"/>
    </row>
    <row r="11" spans="1:14" ht="18.95" customHeight="1">
      <c r="A11" s="5" t="s">
        <v>115</v>
      </c>
      <c r="H11" s="12">
        <v>7</v>
      </c>
      <c r="I11" s="12"/>
      <c r="J11" s="68">
        <v>105688</v>
      </c>
      <c r="K11" s="79"/>
      <c r="L11" s="68">
        <v>1051264</v>
      </c>
      <c r="N11" s="20"/>
    </row>
    <row r="12" spans="1:14" ht="18.95" customHeight="1">
      <c r="A12" s="5" t="s">
        <v>116</v>
      </c>
      <c r="H12" s="12">
        <v>7</v>
      </c>
      <c r="I12" s="12"/>
      <c r="J12" s="69">
        <v>1363378.69</v>
      </c>
      <c r="K12" s="68"/>
      <c r="L12" s="69">
        <v>130347.45</v>
      </c>
      <c r="N12" s="20"/>
    </row>
    <row r="13" spans="1:14" ht="18.95" customHeight="1">
      <c r="A13" s="5" t="s">
        <v>117</v>
      </c>
      <c r="H13" s="12">
        <v>7</v>
      </c>
      <c r="I13" s="12"/>
      <c r="J13" s="68">
        <v>-112128.42</v>
      </c>
      <c r="K13" s="69"/>
      <c r="L13" s="68">
        <v>-1039791.29</v>
      </c>
      <c r="N13" s="20"/>
    </row>
    <row r="14" spans="1:14" ht="18.95" customHeight="1">
      <c r="A14" s="5" t="s">
        <v>118</v>
      </c>
      <c r="H14" s="12">
        <v>19</v>
      </c>
      <c r="I14" s="12"/>
      <c r="J14" s="69">
        <v>1636813</v>
      </c>
      <c r="K14" s="69"/>
      <c r="L14" s="69">
        <v>1538710</v>
      </c>
    </row>
    <row r="15" spans="1:14" ht="18.95" customHeight="1">
      <c r="A15" s="5" t="s">
        <v>119</v>
      </c>
      <c r="H15" s="12">
        <v>9</v>
      </c>
      <c r="I15" s="12"/>
      <c r="J15" s="68">
        <v>0</v>
      </c>
      <c r="K15" s="69"/>
      <c r="L15" s="68">
        <v>-302790.36</v>
      </c>
    </row>
    <row r="16" spans="1:14" ht="18.95" customHeight="1">
      <c r="A16" s="5" t="s">
        <v>120</v>
      </c>
      <c r="H16" s="12">
        <v>9</v>
      </c>
      <c r="I16" s="12"/>
      <c r="J16" s="68">
        <v>485063.71</v>
      </c>
      <c r="K16" s="69"/>
      <c r="L16" s="68">
        <v>-114650</v>
      </c>
    </row>
    <row r="17" spans="1:14" ht="18.95" customHeight="1">
      <c r="A17" s="5" t="s">
        <v>171</v>
      </c>
      <c r="H17" s="12">
        <v>9</v>
      </c>
      <c r="I17" s="12"/>
      <c r="J17" s="68">
        <v>23808.05</v>
      </c>
      <c r="K17" s="69"/>
      <c r="L17" s="68">
        <v>0</v>
      </c>
    </row>
    <row r="18" spans="1:14" ht="18.95" customHeight="1">
      <c r="A18" s="5" t="s">
        <v>123</v>
      </c>
      <c r="H18" s="12">
        <v>9</v>
      </c>
      <c r="I18" s="12"/>
      <c r="J18" s="68">
        <v>-375443.76</v>
      </c>
      <c r="K18" s="69"/>
      <c r="L18" s="68">
        <v>0</v>
      </c>
    </row>
    <row r="19" spans="1:14" ht="18.95" customHeight="1">
      <c r="A19" s="5" t="s">
        <v>121</v>
      </c>
      <c r="H19" s="12">
        <v>11</v>
      </c>
      <c r="I19" s="12"/>
      <c r="J19" s="69">
        <v>-114393.60000000001</v>
      </c>
      <c r="K19" s="69"/>
      <c r="L19" s="69">
        <v>-49999</v>
      </c>
    </row>
    <row r="20" spans="1:14" ht="18.95" customHeight="1">
      <c r="A20" s="5" t="s">
        <v>122</v>
      </c>
      <c r="H20" s="12">
        <v>11</v>
      </c>
      <c r="I20" s="12"/>
      <c r="J20" s="69">
        <v>1162460.68</v>
      </c>
      <c r="K20" s="69"/>
      <c r="L20" s="69">
        <v>7013.42</v>
      </c>
    </row>
    <row r="21" spans="1:14" ht="18.95" customHeight="1">
      <c r="A21" s="5" t="s">
        <v>124</v>
      </c>
      <c r="H21" s="12"/>
      <c r="I21" s="12"/>
      <c r="J21" s="69">
        <v>0</v>
      </c>
      <c r="K21" s="69"/>
      <c r="L21" s="69">
        <v>-22931246</v>
      </c>
    </row>
    <row r="22" spans="1:14" ht="18.95" customHeight="1">
      <c r="A22" s="5" t="s">
        <v>170</v>
      </c>
      <c r="H22" s="12">
        <v>12</v>
      </c>
      <c r="I22" s="12"/>
      <c r="J22" s="69">
        <v>45833.05</v>
      </c>
      <c r="K22" s="69"/>
      <c r="L22" s="69"/>
    </row>
    <row r="23" spans="1:14" ht="18.95" customHeight="1">
      <c r="A23" s="5" t="s">
        <v>125</v>
      </c>
      <c r="H23" s="12">
        <v>11</v>
      </c>
      <c r="I23" s="12"/>
      <c r="J23" s="69">
        <v>868035</v>
      </c>
      <c r="K23" s="69"/>
      <c r="L23" s="69">
        <v>922</v>
      </c>
      <c r="N23" s="20"/>
    </row>
    <row r="24" spans="1:14" ht="18.95" customHeight="1">
      <c r="A24" s="5" t="s">
        <v>126</v>
      </c>
      <c r="H24" s="12"/>
      <c r="I24" s="12"/>
      <c r="J24" s="69">
        <v>0</v>
      </c>
      <c r="K24" s="69"/>
      <c r="L24" s="69">
        <v>-207703.11</v>
      </c>
    </row>
    <row r="25" spans="1:14" ht="18.95" customHeight="1">
      <c r="A25" s="5" t="s">
        <v>127</v>
      </c>
      <c r="H25" s="10"/>
      <c r="I25" s="12"/>
      <c r="J25" s="69">
        <v>-240755.04</v>
      </c>
      <c r="K25" s="69"/>
      <c r="L25" s="69">
        <v>-411002.79</v>
      </c>
    </row>
    <row r="26" spans="1:14" ht="18.95" customHeight="1">
      <c r="A26" s="5" t="s">
        <v>128</v>
      </c>
      <c r="H26" s="6"/>
      <c r="J26" s="70">
        <v>3081183.42</v>
      </c>
      <c r="K26" s="68"/>
      <c r="L26" s="70">
        <v>3523149.31</v>
      </c>
    </row>
    <row r="27" spans="1:14" ht="18.95" customHeight="1">
      <c r="A27" s="5" t="s">
        <v>129</v>
      </c>
      <c r="H27" s="6"/>
      <c r="J27" s="16"/>
      <c r="K27" s="16"/>
      <c r="L27" s="16"/>
    </row>
    <row r="28" spans="1:14" ht="18.95" customHeight="1">
      <c r="B28" s="5" t="s">
        <v>130</v>
      </c>
      <c r="H28" s="6"/>
      <c r="J28" s="68">
        <f>SUM(J7:J26)</f>
        <v>167572010.09000021</v>
      </c>
      <c r="K28" s="68"/>
      <c r="L28" s="68">
        <f>SUM(L7:L26)</f>
        <v>23627080.000000004</v>
      </c>
      <c r="N28" s="16"/>
    </row>
    <row r="29" spans="1:14" ht="18.95" customHeight="1">
      <c r="A29" s="5" t="s">
        <v>131</v>
      </c>
      <c r="H29" s="6"/>
      <c r="J29" s="80"/>
      <c r="K29" s="80"/>
      <c r="L29" s="80"/>
    </row>
    <row r="30" spans="1:14" ht="18.95" customHeight="1">
      <c r="B30" s="5" t="s">
        <v>132</v>
      </c>
      <c r="H30" s="6"/>
      <c r="J30" s="68">
        <v>-728995.69000000472</v>
      </c>
      <c r="K30" s="68"/>
      <c r="L30" s="68">
        <v>-16008925.619999999</v>
      </c>
      <c r="N30" s="20"/>
    </row>
    <row r="31" spans="1:14" ht="18.95" customHeight="1">
      <c r="B31" s="5" t="s">
        <v>10</v>
      </c>
      <c r="H31" s="6"/>
      <c r="J31" s="68">
        <v>-848210.97999999952</v>
      </c>
      <c r="K31" s="68"/>
      <c r="L31" s="68">
        <v>-906565.19</v>
      </c>
      <c r="N31" s="20"/>
    </row>
    <row r="32" spans="1:14" ht="18.95" customHeight="1">
      <c r="B32" s="5" t="s">
        <v>13</v>
      </c>
      <c r="H32" s="6"/>
      <c r="J32" s="68">
        <v>-2420443.5499999998</v>
      </c>
      <c r="K32" s="68"/>
      <c r="L32" s="68">
        <v>-832791.15</v>
      </c>
    </row>
    <row r="33" spans="1:14" ht="18.95" customHeight="1">
      <c r="B33" s="5" t="s">
        <v>23</v>
      </c>
      <c r="H33" s="6"/>
      <c r="J33" s="68">
        <v>-1468319.4600000018</v>
      </c>
      <c r="K33" s="68"/>
      <c r="L33" s="68">
        <v>-159423.79</v>
      </c>
    </row>
    <row r="34" spans="1:14" ht="18.95" customHeight="1">
      <c r="A34" s="5" t="s">
        <v>133</v>
      </c>
      <c r="H34" s="6"/>
      <c r="J34" s="80"/>
      <c r="K34" s="80"/>
      <c r="L34" s="80"/>
    </row>
    <row r="35" spans="1:14" ht="18.95" customHeight="1">
      <c r="B35" s="5" t="s">
        <v>31</v>
      </c>
      <c r="H35" s="6"/>
      <c r="J35" s="68">
        <v>8168490.3099999996</v>
      </c>
      <c r="K35" s="68"/>
      <c r="L35" s="68">
        <v>-4157408.27</v>
      </c>
      <c r="N35" s="20"/>
    </row>
    <row r="36" spans="1:14" ht="18.95" customHeight="1">
      <c r="B36" s="5" t="s">
        <v>134</v>
      </c>
      <c r="H36" s="12">
        <v>19</v>
      </c>
      <c r="J36" s="68">
        <v>-436000</v>
      </c>
      <c r="K36" s="68"/>
      <c r="L36" s="68">
        <v>0</v>
      </c>
      <c r="N36" s="20"/>
    </row>
    <row r="37" spans="1:14" ht="18.95" customHeight="1">
      <c r="B37" s="5" t="s">
        <v>39</v>
      </c>
      <c r="H37" s="12"/>
      <c r="J37" s="68">
        <v>-17981550</v>
      </c>
      <c r="K37" s="68"/>
      <c r="L37" s="68">
        <v>40912796</v>
      </c>
      <c r="N37" s="20"/>
    </row>
    <row r="38" spans="1:14" ht="18.95" customHeight="1">
      <c r="B38" s="5" t="s">
        <v>40</v>
      </c>
      <c r="H38" s="6"/>
      <c r="J38" s="68">
        <v>704821.45</v>
      </c>
      <c r="K38" s="68"/>
      <c r="L38" s="68">
        <v>47156.86</v>
      </c>
      <c r="N38" s="20"/>
    </row>
    <row r="39" spans="1:14" ht="18.95" customHeight="1">
      <c r="A39" s="6" t="s">
        <v>135</v>
      </c>
      <c r="H39" s="6"/>
      <c r="J39" s="81">
        <f>SUM(J27:J38)</f>
        <v>152561802.1700002</v>
      </c>
      <c r="K39" s="68"/>
      <c r="L39" s="81">
        <f>SUM(L27:L38)</f>
        <v>42521918.840000004</v>
      </c>
    </row>
    <row r="40" spans="1:14" ht="18.95" customHeight="1">
      <c r="A40" s="5" t="s">
        <v>136</v>
      </c>
      <c r="H40" s="6"/>
      <c r="J40" s="69">
        <v>-3087231.55</v>
      </c>
      <c r="K40" s="69"/>
      <c r="L40" s="69">
        <v>-3529862.05</v>
      </c>
      <c r="N40" s="20"/>
    </row>
    <row r="41" spans="1:14" ht="18.95" customHeight="1">
      <c r="A41" s="5" t="s">
        <v>137</v>
      </c>
      <c r="H41" s="6"/>
      <c r="J41" s="70">
        <v>-17256294.309999999</v>
      </c>
      <c r="K41" s="68"/>
      <c r="L41" s="70">
        <v>-2376063.02</v>
      </c>
      <c r="N41" s="20"/>
    </row>
    <row r="42" spans="1:14" ht="18.95" customHeight="1">
      <c r="A42" s="6" t="s">
        <v>138</v>
      </c>
      <c r="H42" s="6"/>
      <c r="J42" s="82">
        <f>SUM(J39:J41)</f>
        <v>132218276.31000018</v>
      </c>
      <c r="K42" s="80"/>
      <c r="L42" s="82">
        <f>SUM(L39:L41)</f>
        <v>36615993.770000003</v>
      </c>
    </row>
    <row r="43" spans="1:14" ht="32.1" customHeight="1">
      <c r="A43" s="55" t="s">
        <v>26</v>
      </c>
      <c r="H43" s="6"/>
      <c r="J43" s="83"/>
      <c r="K43" s="80"/>
      <c r="L43" s="2" t="s">
        <v>177</v>
      </c>
    </row>
    <row r="44" spans="1:14" ht="18.95" customHeight="1">
      <c r="A44" s="57" t="s">
        <v>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74"/>
      <c r="N44" s="16"/>
    </row>
    <row r="45" spans="1:14" ht="18.95" customHeight="1">
      <c r="A45" s="57" t="s">
        <v>139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74"/>
    </row>
    <row r="46" spans="1:14" ht="18.95" customHeight="1">
      <c r="A46" s="57" t="str">
        <f>A3</f>
        <v>FOR THE YEAR ENDED DECEMBER 31, 2022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1:14" ht="18.95" customHeight="1">
      <c r="J47" s="133" t="s">
        <v>3</v>
      </c>
      <c r="K47" s="133"/>
      <c r="L47" s="133"/>
    </row>
    <row r="48" spans="1:14" ht="18.95" customHeight="1">
      <c r="H48" s="15" t="s">
        <v>4</v>
      </c>
      <c r="J48" s="56">
        <f>J5</f>
        <v>2022</v>
      </c>
      <c r="K48" s="11"/>
      <c r="L48" s="56">
        <f>L5</f>
        <v>2021</v>
      </c>
    </row>
    <row r="49" spans="1:14" ht="18.95" customHeight="1">
      <c r="A49" s="6" t="s">
        <v>140</v>
      </c>
      <c r="J49" s="80"/>
      <c r="K49" s="80"/>
      <c r="L49" s="16"/>
    </row>
    <row r="50" spans="1:14" ht="18.95" customHeight="1">
      <c r="A50" s="5" t="s">
        <v>141</v>
      </c>
      <c r="J50" s="106">
        <v>0</v>
      </c>
      <c r="K50" s="106"/>
      <c r="L50" s="106">
        <v>15000000</v>
      </c>
    </row>
    <row r="51" spans="1:14" ht="18.95" customHeight="1">
      <c r="A51" s="5" t="s">
        <v>173</v>
      </c>
      <c r="H51" s="12">
        <v>9</v>
      </c>
      <c r="J51" s="106">
        <v>61466285.710000001</v>
      </c>
      <c r="K51" s="106"/>
      <c r="L51" s="106">
        <v>0</v>
      </c>
    </row>
    <row r="52" spans="1:14" ht="18.95" customHeight="1">
      <c r="A52" s="5" t="s">
        <v>142</v>
      </c>
      <c r="H52" s="12">
        <v>9</v>
      </c>
      <c r="J52" s="106">
        <v>0</v>
      </c>
      <c r="K52" s="106"/>
      <c r="L52" s="106">
        <v>0</v>
      </c>
    </row>
    <row r="53" spans="1:14" ht="18.95" customHeight="1">
      <c r="A53" s="5" t="s">
        <v>143</v>
      </c>
      <c r="H53" s="12">
        <v>9</v>
      </c>
      <c r="J53" s="106">
        <v>0</v>
      </c>
      <c r="K53" s="106"/>
      <c r="L53" s="106">
        <v>-11000000</v>
      </c>
    </row>
    <row r="54" spans="1:14" ht="18.95" customHeight="1">
      <c r="A54" s="5" t="s">
        <v>172</v>
      </c>
      <c r="H54" s="12">
        <v>9</v>
      </c>
      <c r="J54" s="106">
        <v>-47000000</v>
      </c>
      <c r="K54" s="106"/>
      <c r="L54" s="106">
        <v>0</v>
      </c>
    </row>
    <row r="55" spans="1:14" ht="18.95" customHeight="1">
      <c r="A55" s="5" t="s">
        <v>175</v>
      </c>
      <c r="H55" s="12">
        <v>10</v>
      </c>
      <c r="J55" s="106">
        <v>-20000000</v>
      </c>
      <c r="K55" s="106"/>
      <c r="L55" s="106">
        <v>0</v>
      </c>
    </row>
    <row r="56" spans="1:14" ht="18.95" customHeight="1">
      <c r="A56" s="5" t="s">
        <v>174</v>
      </c>
      <c r="H56" s="12">
        <v>10</v>
      </c>
      <c r="J56" s="106">
        <v>5000000</v>
      </c>
      <c r="K56" s="106"/>
      <c r="L56" s="106">
        <v>0</v>
      </c>
    </row>
    <row r="57" spans="1:14" ht="18.95" customHeight="1">
      <c r="A57" s="5" t="s">
        <v>144</v>
      </c>
      <c r="H57" s="12"/>
      <c r="J57" s="106">
        <v>0</v>
      </c>
      <c r="K57" s="106"/>
      <c r="L57" s="106">
        <v>50000</v>
      </c>
    </row>
    <row r="58" spans="1:14" ht="18.95" customHeight="1">
      <c r="A58" s="5" t="s">
        <v>145</v>
      </c>
      <c r="H58" s="12">
        <v>11</v>
      </c>
      <c r="J58" s="68">
        <v>-28498237.129999999</v>
      </c>
      <c r="K58" s="106"/>
      <c r="L58" s="68">
        <v>-4668570.59</v>
      </c>
      <c r="N58" s="20"/>
    </row>
    <row r="59" spans="1:14" ht="18.95" customHeight="1">
      <c r="A59" s="5" t="s">
        <v>146</v>
      </c>
      <c r="H59" s="12">
        <v>13</v>
      </c>
      <c r="J59" s="107">
        <v>-163200.00000000012</v>
      </c>
      <c r="K59" s="106"/>
      <c r="L59" s="107">
        <v>-340550</v>
      </c>
    </row>
    <row r="60" spans="1:14" ht="18.95" customHeight="1">
      <c r="A60" s="5" t="s">
        <v>147</v>
      </c>
      <c r="H60" s="12"/>
      <c r="J60" s="68">
        <v>241748.19</v>
      </c>
      <c r="K60" s="106"/>
      <c r="L60" s="68">
        <v>419057.59</v>
      </c>
    </row>
    <row r="61" spans="1:14" ht="18.95" customHeight="1">
      <c r="A61" s="6" t="s">
        <v>148</v>
      </c>
      <c r="J61" s="84">
        <f>SUM(J50:J60)</f>
        <v>-28953403.229999997</v>
      </c>
      <c r="K61" s="80"/>
      <c r="L61" s="84">
        <f>SUM(L50:L60)</f>
        <v>-540062.99999999977</v>
      </c>
    </row>
    <row r="62" spans="1:14" ht="18.95" customHeight="1">
      <c r="J62" s="21"/>
      <c r="K62" s="21"/>
      <c r="L62" s="21"/>
    </row>
    <row r="63" spans="1:14" ht="18.95" customHeight="1">
      <c r="A63" s="6" t="s">
        <v>149</v>
      </c>
      <c r="J63" s="85"/>
      <c r="K63" s="85"/>
      <c r="L63" s="85"/>
    </row>
    <row r="64" spans="1:14" ht="18.95" customHeight="1">
      <c r="A64" s="5" t="s">
        <v>150</v>
      </c>
    </row>
    <row r="65" spans="1:15" ht="18.95" customHeight="1">
      <c r="B65" s="5" t="s">
        <v>151</v>
      </c>
      <c r="J65" s="68">
        <v>-13012916.33</v>
      </c>
      <c r="K65" s="68"/>
      <c r="L65" s="68">
        <v>3012916.33</v>
      </c>
      <c r="N65" s="16"/>
    </row>
    <row r="66" spans="1:15" ht="18.95" customHeight="1">
      <c r="A66" s="5" t="s">
        <v>152</v>
      </c>
      <c r="H66" s="12">
        <v>18</v>
      </c>
      <c r="I66" s="12"/>
      <c r="J66" s="68">
        <v>-26774677.02</v>
      </c>
      <c r="K66" s="80"/>
      <c r="L66" s="68">
        <v>-34705322.979999997</v>
      </c>
    </row>
    <row r="67" spans="1:15" ht="18.95" customHeight="1">
      <c r="A67" s="5" t="s">
        <v>153</v>
      </c>
      <c r="H67" s="12">
        <v>12.2</v>
      </c>
      <c r="I67" s="12"/>
      <c r="J67" s="68">
        <v>-3708961.68</v>
      </c>
      <c r="K67" s="80"/>
      <c r="L67" s="68">
        <v>-1558096.9</v>
      </c>
    </row>
    <row r="68" spans="1:15" ht="18.95" customHeight="1">
      <c r="A68" s="5" t="s">
        <v>100</v>
      </c>
      <c r="H68" s="12">
        <v>21</v>
      </c>
      <c r="I68" s="12"/>
      <c r="J68" s="68">
        <v>-3490121.14</v>
      </c>
      <c r="K68" s="80"/>
      <c r="L68" s="68">
        <v>0</v>
      </c>
    </row>
    <row r="69" spans="1:15" ht="18.95" customHeight="1">
      <c r="A69" s="6" t="s">
        <v>154</v>
      </c>
      <c r="J69" s="84">
        <f>SUM(J64:J68)</f>
        <v>-46986676.170000002</v>
      </c>
      <c r="K69" s="80"/>
      <c r="L69" s="84">
        <f>SUM(L65:L68)</f>
        <v>-33250503.549999997</v>
      </c>
    </row>
    <row r="70" spans="1:15" ht="14.1" customHeight="1">
      <c r="A70" s="6"/>
      <c r="J70" s="80"/>
      <c r="K70" s="80"/>
      <c r="L70" s="80"/>
    </row>
    <row r="71" spans="1:15" ht="18.95" customHeight="1">
      <c r="A71" s="6" t="s">
        <v>155</v>
      </c>
      <c r="J71" s="68">
        <f>J42+J61+J69</f>
        <v>56278196.91000019</v>
      </c>
      <c r="K71" s="68"/>
      <c r="L71" s="68">
        <f>L42+L61+L69</f>
        <v>2825427.2200000063</v>
      </c>
      <c r="O71" s="16"/>
    </row>
    <row r="72" spans="1:15" ht="18.95" customHeight="1">
      <c r="A72" s="6" t="s">
        <v>156</v>
      </c>
      <c r="H72" s="12"/>
      <c r="J72" s="68">
        <v>19095699.539999999</v>
      </c>
      <c r="K72" s="80"/>
      <c r="L72" s="68">
        <v>16270272.32</v>
      </c>
      <c r="O72" s="16"/>
    </row>
    <row r="73" spans="1:15" ht="18.95" customHeight="1" thickBot="1">
      <c r="A73" s="6" t="s">
        <v>157</v>
      </c>
      <c r="H73" s="12"/>
      <c r="J73" s="86">
        <f>SUM(J71:J72)</f>
        <v>75373896.450000197</v>
      </c>
      <c r="K73" s="53"/>
      <c r="L73" s="86">
        <f>SUM(L71:L72)</f>
        <v>19095699.540000007</v>
      </c>
      <c r="N73" s="16"/>
      <c r="O73" s="16"/>
    </row>
    <row r="74" spans="1:15" ht="14.1" customHeight="1" thickTop="1">
      <c r="A74" s="6"/>
      <c r="J74" s="69"/>
      <c r="K74" s="80"/>
      <c r="L74" s="69"/>
    </row>
    <row r="75" spans="1:15" ht="18.95" customHeight="1">
      <c r="A75" s="6" t="s">
        <v>158</v>
      </c>
      <c r="J75" s="80"/>
      <c r="K75" s="80"/>
      <c r="L75" s="80"/>
      <c r="N75" s="20"/>
    </row>
    <row r="76" spans="1:15" ht="18.95" customHeight="1">
      <c r="A76" s="22" t="s">
        <v>159</v>
      </c>
      <c r="B76" s="5" t="s">
        <v>160</v>
      </c>
      <c r="J76" s="20"/>
      <c r="L76" s="20"/>
      <c r="N76" s="20"/>
    </row>
    <row r="77" spans="1:15" ht="18.95" customHeight="1">
      <c r="A77" s="22"/>
      <c r="C77" s="5" t="s">
        <v>176</v>
      </c>
      <c r="H77" s="12">
        <v>11</v>
      </c>
      <c r="J77" s="20">
        <v>1258329.6000000001</v>
      </c>
      <c r="L77" s="20">
        <v>0</v>
      </c>
      <c r="N77" s="20"/>
    </row>
    <row r="78" spans="1:15" ht="18.95" customHeight="1">
      <c r="C78" s="5" t="s">
        <v>161</v>
      </c>
      <c r="H78" s="12">
        <v>11</v>
      </c>
      <c r="J78" s="68">
        <v>2481598.14</v>
      </c>
      <c r="K78" s="68"/>
      <c r="L78" s="68">
        <v>442123.25</v>
      </c>
    </row>
    <row r="79" spans="1:15" ht="18.95" customHeight="1">
      <c r="C79" s="5" t="s">
        <v>38</v>
      </c>
      <c r="H79" s="12"/>
      <c r="J79" s="92">
        <v>239740.81</v>
      </c>
      <c r="K79" s="68"/>
      <c r="L79" s="92">
        <v>229861.95</v>
      </c>
    </row>
    <row r="80" spans="1:15" ht="18.95" customHeight="1">
      <c r="C80" s="5" t="s">
        <v>162</v>
      </c>
    </row>
    <row r="81" spans="1:12" ht="18.95" customHeight="1">
      <c r="D81" s="5" t="s">
        <v>163</v>
      </c>
      <c r="H81" s="12">
        <v>12</v>
      </c>
      <c r="J81" s="95">
        <v>29309314.629999999</v>
      </c>
      <c r="K81" s="68"/>
      <c r="L81" s="95">
        <v>0</v>
      </c>
    </row>
    <row r="82" spans="1:12" ht="6" customHeight="1">
      <c r="H82" s="12"/>
      <c r="J82" s="68"/>
      <c r="K82" s="68"/>
      <c r="L82" s="68"/>
    </row>
    <row r="83" spans="1:12" ht="18.95" customHeight="1">
      <c r="A83" s="22" t="s">
        <v>164</v>
      </c>
      <c r="B83" s="5" t="s">
        <v>165</v>
      </c>
      <c r="J83" s="68">
        <v>20000000</v>
      </c>
      <c r="K83" s="68"/>
      <c r="L83" s="68">
        <v>16001613.67</v>
      </c>
    </row>
    <row r="84" spans="1:12" ht="18.95" customHeight="1">
      <c r="H84" s="12"/>
    </row>
    <row r="85" spans="1:12" ht="18.95" customHeight="1">
      <c r="A85" s="55" t="s">
        <v>26</v>
      </c>
      <c r="H85" s="12"/>
    </row>
    <row r="86" spans="1:12" ht="32.85" customHeight="1">
      <c r="A86" s="55"/>
      <c r="H86" s="12"/>
    </row>
    <row r="87" spans="1:12" ht="21.95" customHeight="1">
      <c r="J87" s="69"/>
      <c r="K87" s="80"/>
      <c r="L87" s="1" t="s">
        <v>178</v>
      </c>
    </row>
    <row r="88" spans="1:12" ht="27.75" customHeight="1"/>
  </sheetData>
  <mergeCells count="2">
    <mergeCell ref="J4:L4"/>
    <mergeCell ref="J47:L47"/>
  </mergeCells>
  <pageMargins left="0.82677165354330717" right="0.27559055118110237" top="0.59055118110236227" bottom="0.31496062992125984" header="0.51181102362204722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Changes in shareholders</vt:lpstr>
      <vt:lpstr>Cash Flow</vt:lpstr>
      <vt:lpstr>BS!Print_Area</vt:lpstr>
      <vt:lpstr>'Cash Flow'!Print_Area</vt:lpstr>
      <vt:lpstr>'Changes in shareholders'!Print_Area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2023-02-27T01:55:27Z</cp:lastPrinted>
  <dcterms:created xsi:type="dcterms:W3CDTF">2005-07-19T10:04:35Z</dcterms:created>
  <dcterms:modified xsi:type="dcterms:W3CDTF">2023-02-27T01:56:39Z</dcterms:modified>
  <cp:category/>
  <cp:contentStatus/>
</cp:coreProperties>
</file>